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2.xml" ContentType="application/vnd.openxmlformats-officedocument.drawing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17235" windowHeight="8325"/>
  </bookViews>
  <sheets>
    <sheet name="Report_All" sheetId="6" r:id="rId1"/>
    <sheet name="Summary" sheetId="5" r:id="rId2"/>
    <sheet name="Data" sheetId="4" r:id="rId3"/>
    <sheet name="Product Summary" sheetId="1" r:id="rId4"/>
    <sheet name="Stock by product" sheetId="2" r:id="rId5"/>
    <sheet name="Stock Table" sheetId="3" r:id="rId6"/>
    <sheet name="Stand Table" sheetId="7" r:id="rId7"/>
    <sheet name="Sheet1" sheetId="8" r:id="rId8"/>
    <sheet name="Sheet2" sheetId="9" r:id="rId9"/>
  </sheets>
  <definedNames>
    <definedName name="_xlnm._FilterDatabase" localSheetId="2" hidden="1">Data!$F$1:$F$3930</definedName>
  </definedNames>
  <calcPr calcId="145621"/>
  <pivotCaches>
    <pivotCache cacheId="1" r:id="rId10"/>
  </pivotCaches>
</workbook>
</file>

<file path=xl/calcChain.xml><?xml version="1.0" encoding="utf-8"?>
<calcChain xmlns="http://schemas.openxmlformats.org/spreadsheetml/2006/main">
  <c r="T5" i="2" l="1"/>
  <c r="T4" i="2"/>
  <c r="K5" i="2"/>
  <c r="K4" i="2"/>
  <c r="B5" i="2"/>
  <c r="B4" i="2"/>
  <c r="R5" i="1"/>
  <c r="R4" i="1"/>
  <c r="J5" i="1"/>
  <c r="J4" i="1"/>
  <c r="B5" i="1"/>
  <c r="B4" i="1"/>
  <c r="B5" i="6"/>
  <c r="B4" i="6"/>
</calcChain>
</file>

<file path=xl/sharedStrings.xml><?xml version="1.0" encoding="utf-8"?>
<sst xmlns="http://schemas.openxmlformats.org/spreadsheetml/2006/main" count="24198" uniqueCount="119">
  <si>
    <t>Tract</t>
  </si>
  <si>
    <t>ClassName</t>
  </si>
  <si>
    <t>TClassName</t>
  </si>
  <si>
    <t>TClassName2</t>
  </si>
  <si>
    <t>GroupName</t>
  </si>
  <si>
    <t>SpeciesName</t>
  </si>
  <si>
    <t>ProductName</t>
  </si>
  <si>
    <t>DBH2</t>
  </si>
  <si>
    <t>DBH1</t>
  </si>
  <si>
    <t>TPA</t>
  </si>
  <si>
    <t>BA</t>
  </si>
  <si>
    <t>TonsAcre</t>
  </si>
  <si>
    <t>CordsAcre</t>
  </si>
  <si>
    <t>CFIBAcre</t>
  </si>
  <si>
    <t>CFOBAcre</t>
  </si>
  <si>
    <t>CunitsAcre</t>
  </si>
  <si>
    <t>IntBFAcre</t>
  </si>
  <si>
    <t>DoyleBFAcre</t>
  </si>
  <si>
    <t>ScribBFAcre</t>
  </si>
  <si>
    <t>TotalTrees</t>
  </si>
  <si>
    <t>TonsTotal</t>
  </si>
  <si>
    <t>CordsTotal</t>
  </si>
  <si>
    <t>CFIBTotal</t>
  </si>
  <si>
    <t>CFOBTotal</t>
  </si>
  <si>
    <t>CunitsTotal</t>
  </si>
  <si>
    <t>IntBFTotal</t>
  </si>
  <si>
    <t>DoyleBFTotal</t>
  </si>
  <si>
    <t>ScribBFTotal</t>
  </si>
  <si>
    <t>Price/Unit</t>
  </si>
  <si>
    <t>Units</t>
  </si>
  <si>
    <t>ValueAcre</t>
  </si>
  <si>
    <t>ValueTotal</t>
  </si>
  <si>
    <t>Company Swamp</t>
  </si>
  <si>
    <t>Leav</t>
  </si>
  <si>
    <t>TBA</t>
  </si>
  <si>
    <t>Ash, Green</t>
  </si>
  <si>
    <t>Sawlog</t>
  </si>
  <si>
    <t>Maple, Red</t>
  </si>
  <si>
    <t>Oak, Laurel</t>
  </si>
  <si>
    <t>Elder, Box</t>
  </si>
  <si>
    <t>CSorTIE</t>
  </si>
  <si>
    <t>Elm, American</t>
  </si>
  <si>
    <t>Ironwood</t>
  </si>
  <si>
    <t>Pulpwood</t>
  </si>
  <si>
    <t>Sugarberry</t>
  </si>
  <si>
    <t>Sweetgum</t>
  </si>
  <si>
    <t>Hickory, Bitter</t>
  </si>
  <si>
    <t>Hickory, Bitternut</t>
  </si>
  <si>
    <t>Beech, American</t>
  </si>
  <si>
    <t>Peeler</t>
  </si>
  <si>
    <t>Oak, Swamp Ches</t>
  </si>
  <si>
    <t>Oak, Swamp Chestnut</t>
  </si>
  <si>
    <t>Oak, Water</t>
  </si>
  <si>
    <t>Cypress, Bald</t>
  </si>
  <si>
    <t>Oak, Overcup</t>
  </si>
  <si>
    <t>Elm, Slippery</t>
  </si>
  <si>
    <t>Birch, River</t>
  </si>
  <si>
    <t>Pecan</t>
  </si>
  <si>
    <t>Sycamore</t>
  </si>
  <si>
    <t>Cottonwood, Swa</t>
  </si>
  <si>
    <t>Cottonwood, Swamp</t>
  </si>
  <si>
    <t>Tupelo, Water</t>
  </si>
  <si>
    <t>Snag Hardwood</t>
  </si>
  <si>
    <t>Maple, Silver</t>
  </si>
  <si>
    <t>Mulberry, Red</t>
  </si>
  <si>
    <t>Oak, Live</t>
  </si>
  <si>
    <t>Hickory, Water</t>
  </si>
  <si>
    <t>Ash, Other</t>
  </si>
  <si>
    <t>Cottonwood, Eas</t>
  </si>
  <si>
    <t>Cottonwood, Eastern</t>
  </si>
  <si>
    <t>Gum, Black</t>
  </si>
  <si>
    <t>Persimmon</t>
  </si>
  <si>
    <t>Oak, Willow</t>
  </si>
  <si>
    <t>Conine Island</t>
  </si>
  <si>
    <t>Willow, Black</t>
  </si>
  <si>
    <t>Misc HDWD</t>
  </si>
  <si>
    <t>Misc Hdwd</t>
  </si>
  <si>
    <t>Hornbeam, Am</t>
  </si>
  <si>
    <t>Hickory, Shagba</t>
  </si>
  <si>
    <t>Hickory, Shagbark</t>
  </si>
  <si>
    <t>Elm, Winged</t>
  </si>
  <si>
    <t>Basswood</t>
  </si>
  <si>
    <t>Oak, Cherrybark</t>
  </si>
  <si>
    <t>Hawthorne</t>
  </si>
  <si>
    <t>Oak, White</t>
  </si>
  <si>
    <t>Broadneck Swamp</t>
  </si>
  <si>
    <t>Oak, Southern R</t>
  </si>
  <si>
    <t>Oak, Southern Red</t>
  </si>
  <si>
    <t>Pine, Loblolly</t>
  </si>
  <si>
    <t>Holly, American</t>
  </si>
  <si>
    <t>Yellow Poplar</t>
  </si>
  <si>
    <t>Oak, Shumard</t>
  </si>
  <si>
    <t>Oak, Black</t>
  </si>
  <si>
    <t>Black Cherry</t>
  </si>
  <si>
    <t>Topwood</t>
  </si>
  <si>
    <t>PlotCnt</t>
  </si>
  <si>
    <t>Acres</t>
  </si>
  <si>
    <t>Stand &amp; Stock</t>
  </si>
  <si>
    <t>Tract:</t>
  </si>
  <si>
    <t>Plot Count:</t>
  </si>
  <si>
    <t>(All)</t>
  </si>
  <si>
    <t>Row Labels</t>
  </si>
  <si>
    <t>(blank)</t>
  </si>
  <si>
    <t>CSorTIE Total</t>
  </si>
  <si>
    <t>Peeler Total</t>
  </si>
  <si>
    <t>Pulpwood Total</t>
  </si>
  <si>
    <t>Sawlog Total</t>
  </si>
  <si>
    <t>Topwood Total</t>
  </si>
  <si>
    <t>(blank) Total</t>
  </si>
  <si>
    <t>Grand Total</t>
  </si>
  <si>
    <t>Trees/Acre</t>
  </si>
  <si>
    <t>Basal Area</t>
  </si>
  <si>
    <t>Total Tons/Acre</t>
  </si>
  <si>
    <t>Total Trees</t>
  </si>
  <si>
    <t>Tons Total</t>
  </si>
  <si>
    <t/>
  </si>
  <si>
    <t>Sum of ScribBFAcre</t>
  </si>
  <si>
    <t>Sum of ScribBFTotal</t>
  </si>
  <si>
    <t>Roanoke River Stock Table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</si>
</sst>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0" fillId="0" borderId="0" xfId="0" pivotButton="1" applyAlignment="1">
      <alignment horizontal="left"/>
    </xf>
    <xf numFmtId="0" fontId="0" fillId="0" borderId="0" xfId="0" applyNumberFormat="1" applyAlignment="1">
      <alignment horizontal="left"/>
    </xf>
    <xf numFmtId="0" fontId="2" fillId="0" borderId="0" xfId="0" applyFont="1" applyAlignment="1">
      <alignment horizontal="center"/>
    </xf>
    <xf numFmtId="164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/>
    </xf>
  </cellXfs>
  <cellStyles count="1">
    <cellStyle name="Normal" xfId="0" builtinId="0"/>
  </cellStyles>
  <dxfs count="32"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463550</xdr:colOff>
      <xdr:row>0</xdr:row>
      <xdr:rowOff>222250</xdr:rowOff>
    </xdr:from>
    <xdr:to>
      <xdr:col>5</xdr:col>
      <xdr:colOff>98425</xdr:colOff>
      <xdr:row>3</xdr:row>
      <xdr:rowOff>180975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8800" y="222250"/>
          <a:ext cx="635000" cy="635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571500</xdr:colOff>
      <xdr:row>1</xdr:row>
      <xdr:rowOff>146050</xdr:rowOff>
    </xdr:from>
    <xdr:to>
      <xdr:col>5</xdr:col>
      <xdr:colOff>546100</xdr:colOff>
      <xdr:row>4</xdr:row>
      <xdr:rowOff>95250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441325"/>
          <a:ext cx="584200" cy="520700"/>
        </a:xfrm>
        <a:prstGeom prst="rect">
          <a:avLst/>
        </a:prstGeom>
      </xdr:spPr>
    </xdr:pic>
    <xdr:clientData/>
  </xdr:twoCellAnchor>
  <xdr:twoCellAnchor editAs="oneCell">
    <xdr:from>
      <xdr:col>12</xdr:col>
      <xdr:colOff>168275</xdr:colOff>
      <xdr:row>2</xdr:row>
      <xdr:rowOff>0</xdr:rowOff>
    </xdr:from>
    <xdr:to>
      <xdr:col>13</xdr:col>
      <xdr:colOff>304800</xdr:colOff>
      <xdr:row>5</xdr:row>
      <xdr:rowOff>57150</xdr:rowOff>
    </xdr:to>
    <xdr:pic>
      <xdr:nvPicPr>
        <xdr:cNvPr id="3" name="Picture 2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3475" y="485775"/>
          <a:ext cx="746125" cy="628650"/>
        </a:xfrm>
        <a:prstGeom prst="rect">
          <a:avLst/>
        </a:prstGeom>
      </xdr:spPr>
    </xdr:pic>
    <xdr:clientData/>
  </xdr:twoCellAnchor>
  <xdr:twoCellAnchor editAs="oneCell">
    <xdr:from>
      <xdr:col>20</xdr:col>
      <xdr:colOff>463550</xdr:colOff>
      <xdr:row>0</xdr:row>
      <xdr:rowOff>222250</xdr:rowOff>
    </xdr:from>
    <xdr:to>
      <xdr:col>21</xdr:col>
      <xdr:colOff>298450</xdr:colOff>
      <xdr:row>3</xdr:row>
      <xdr:rowOff>180975</xdr:rowOff>
    </xdr:to>
    <xdr:pic>
      <xdr:nvPicPr>
        <xdr:cNvPr id="4" name="Picture 3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3050" y="222250"/>
          <a:ext cx="635000" cy="635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463550</xdr:colOff>
      <xdr:row>0</xdr:row>
      <xdr:rowOff>222250</xdr:rowOff>
    </xdr:from>
    <xdr:to>
      <xdr:col>5</xdr:col>
      <xdr:colOff>298450</xdr:colOff>
      <xdr:row>3</xdr:row>
      <xdr:rowOff>104775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1250" y="222250"/>
          <a:ext cx="635000" cy="635000"/>
        </a:xfrm>
        <a:prstGeom prst="rect">
          <a:avLst/>
        </a:prstGeom>
      </xdr:spPr>
    </xdr:pic>
    <xdr:clientData/>
  </xdr:twoCellAnchor>
  <xdr:twoCellAnchor editAs="oneCell">
    <xdr:from>
      <xdr:col>13</xdr:col>
      <xdr:colOff>463550</xdr:colOff>
      <xdr:row>0</xdr:row>
      <xdr:rowOff>222250</xdr:rowOff>
    </xdr:from>
    <xdr:to>
      <xdr:col>14</xdr:col>
      <xdr:colOff>298450</xdr:colOff>
      <xdr:row>3</xdr:row>
      <xdr:rowOff>180975</xdr:rowOff>
    </xdr:to>
    <xdr:pic>
      <xdr:nvPicPr>
        <xdr:cNvPr id="3" name="Picture 2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0800" y="222250"/>
          <a:ext cx="635000" cy="635000"/>
        </a:xfrm>
        <a:prstGeom prst="rect">
          <a:avLst/>
        </a:prstGeom>
      </xdr:spPr>
    </xdr:pic>
    <xdr:clientData/>
  </xdr:twoCellAnchor>
  <xdr:twoCellAnchor editAs="oneCell">
    <xdr:from>
      <xdr:col>22</xdr:col>
      <xdr:colOff>463550</xdr:colOff>
      <xdr:row>0</xdr:row>
      <xdr:rowOff>222250</xdr:rowOff>
    </xdr:from>
    <xdr:to>
      <xdr:col>23</xdr:col>
      <xdr:colOff>298450</xdr:colOff>
      <xdr:row>3</xdr:row>
      <xdr:rowOff>180975</xdr:rowOff>
    </xdr:to>
    <xdr:pic>
      <xdr:nvPicPr>
        <xdr:cNvPr id="4" name="Picture 3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0" y="222250"/>
          <a:ext cx="635000" cy="63500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arnhill, Haven" refreshedDate="41534.450111226855" createdVersion="1" refreshedVersion="4" recordCount="3929">
  <cacheSource type="worksheet">
    <worksheetSource ref="A1:AF3930" sheet="Data"/>
  </cacheSource>
  <cacheFields count="32">
    <cacheField name="Tract" numFmtId="0">
      <sharedItems count="3">
        <s v="Company Swamp"/>
        <s v="Conine Island"/>
        <s v="Broadneck Swamp"/>
      </sharedItems>
    </cacheField>
    <cacheField name="ClassName" numFmtId="0">
      <sharedItems containsNonDate="0" containsString="0" containsBlank="1" count="1">
        <m/>
      </sharedItems>
    </cacheField>
    <cacheField name="TClassName" numFmtId="0">
      <sharedItems containsBlank="1"/>
    </cacheField>
    <cacheField name="TClassName2" numFmtId="0">
      <sharedItems containsBlank="1"/>
    </cacheField>
    <cacheField name="GroupName" numFmtId="0">
      <sharedItems/>
    </cacheField>
    <cacheField name="SpeciesName" numFmtId="0">
      <sharedItems containsBlank="1" count="47">
        <s v="Ash, Green"/>
        <s v="Maple, Red"/>
        <s v="Oak, Laurel"/>
        <s v="Elder, Box"/>
        <s v="Elm, American"/>
        <s v="Ironwood"/>
        <s v="Sugarberry"/>
        <s v="Sweetgum"/>
        <s v="Hickory, Bitternut"/>
        <s v="Beech, American"/>
        <s v="Oak, Swamp Chestnut"/>
        <s v="Oak, Water"/>
        <s v="Cypress, Bald"/>
        <s v="Oak, Overcup"/>
        <s v="Elm, Slippery"/>
        <s v="Birch, River"/>
        <s v="Pecan"/>
        <s v="Sycamore"/>
        <s v="Cottonwood, Swamp"/>
        <s v="Tupelo, Water"/>
        <s v="Snag Hardwood"/>
        <s v="Maple, Silver"/>
        <s v="Mulberry, Red"/>
        <s v="Oak, Live"/>
        <s v="Hickory, Water"/>
        <s v="Ash, Other"/>
        <s v="Cottonwood, Eastern"/>
        <s v="Gum, Black"/>
        <s v="Persimmon"/>
        <s v="Oak, Willow"/>
        <s v="Willow, Black"/>
        <s v="Misc Hdwd"/>
        <s v="Hornbeam, Am"/>
        <s v="Hickory, Shagbark"/>
        <s v="Elm, Winged"/>
        <s v="Basswood"/>
        <s v="Oak, Cherrybark"/>
        <s v="Hawthorne"/>
        <s v="Oak, White"/>
        <s v="Oak, Southern Red"/>
        <s v="Pine, Loblolly"/>
        <s v="Holly, American"/>
        <s v="Yellow Poplar"/>
        <s v="Oak, Shumard"/>
        <s v="Oak, Black"/>
        <s v="Black Cherry"/>
        <m/>
      </sharedItems>
    </cacheField>
    <cacheField name="ProductName" numFmtId="0">
      <sharedItems count="5">
        <s v="Sawlog"/>
        <s v="CSorTIE"/>
        <s v="Pulpwood"/>
        <s v="Peeler"/>
        <s v="Topwood"/>
      </sharedItems>
    </cacheField>
    <cacheField name="DBH2" numFmtId="0">
      <sharedItems containsSemiMixedTypes="0" containsString="0" containsNumber="1" containsInteger="1" minValue="0" maxValue="72" count="30">
        <n v="20"/>
        <n v="18"/>
        <n v="28"/>
        <n v="26"/>
        <n v="10"/>
        <n v="16"/>
        <n v="8"/>
        <n v="22"/>
        <n v="12"/>
        <n v="6"/>
        <n v="24"/>
        <n v="36"/>
        <n v="14"/>
        <n v="30"/>
        <n v="38"/>
        <n v="32"/>
        <n v="40"/>
        <n v="34"/>
        <n v="44"/>
        <n v="42"/>
        <n v="48"/>
        <n v="46"/>
        <n v="50"/>
        <n v="52"/>
        <n v="60"/>
        <n v="54"/>
        <n v="56"/>
        <n v="64"/>
        <n v="72"/>
        <n v="0"/>
      </sharedItems>
    </cacheField>
    <cacheField name="DBH1" numFmtId="0">
      <sharedItems containsSemiMixedTypes="0" containsString="0" containsNumber="1" containsInteger="1" minValue="0" maxValue="72" count="48">
        <n v="20"/>
        <n v="18"/>
        <n v="28"/>
        <n v="26"/>
        <n v="10"/>
        <n v="16"/>
        <n v="8"/>
        <n v="22"/>
        <n v="12"/>
        <n v="7"/>
        <n v="24"/>
        <n v="36"/>
        <n v="9"/>
        <n v="14"/>
        <n v="27"/>
        <n v="13"/>
        <n v="21"/>
        <n v="23"/>
        <n v="15"/>
        <n v="17"/>
        <n v="30"/>
        <n v="11"/>
        <n v="25"/>
        <n v="19"/>
        <n v="38"/>
        <n v="6"/>
        <n v="32"/>
        <n v="40"/>
        <n v="34"/>
        <n v="41"/>
        <n v="44"/>
        <n v="42"/>
        <n v="48"/>
        <n v="46"/>
        <n v="50"/>
        <n v="52"/>
        <n v="60"/>
        <n v="37"/>
        <n v="29"/>
        <n v="54"/>
        <n v="56"/>
        <n v="64"/>
        <n v="31"/>
        <n v="33"/>
        <n v="35"/>
        <n v="72"/>
        <n v="49"/>
        <n v="0"/>
      </sharedItems>
    </cacheField>
    <cacheField name="TPA" numFmtId="0">
      <sharedItems containsSemiMixedTypes="0" containsString="0" containsNumber="1" minValue="0" maxValue="3.7480600000000002"/>
    </cacheField>
    <cacheField name="BA" numFmtId="0">
      <sharedItems containsSemiMixedTypes="0" containsString="0" containsNumber="1" minValue="0" maxValue="1.2121200000000001"/>
    </cacheField>
    <cacheField name="TonsAcre" numFmtId="0">
      <sharedItems containsSemiMixedTypes="0" containsString="0" containsNumber="1" minValue="1.1E-4" maxValue="9.4047900000000002"/>
    </cacheField>
    <cacheField name="CordsAcre" numFmtId="0">
      <sharedItems containsSemiMixedTypes="0" containsString="0" containsNumber="1" minValue="4.0000000000000003E-5" maxValue="3.4512999999999998"/>
    </cacheField>
    <cacheField name="CFIBAcre" numFmtId="0">
      <sharedItems containsSemiMixedTypes="0" containsString="0" containsNumber="1" minValue="3.2100000000000002E-3" maxValue="265.72838999999999"/>
    </cacheField>
    <cacheField name="CFOBAcre" numFmtId="0">
      <sharedItems containsSemiMixedTypes="0" containsString="0" containsNumber="1" minValue="3.8800000000000002E-3" maxValue="321.53134"/>
    </cacheField>
    <cacheField name="CunitsAcre" numFmtId="0">
      <sharedItems containsSemiMixedTypes="0" containsString="0" containsNumber="1" minValue="4.0000000000000003E-5" maxValue="3.2153100000000001"/>
    </cacheField>
    <cacheField name="IntBFAcre" numFmtId="0">
      <sharedItems containsSemiMixedTypes="0" containsString="0" containsNumber="1" minValue="0" maxValue="152.91722999999999"/>
    </cacheField>
    <cacheField name="DoyleBFAcre" numFmtId="0">
      <sharedItems containsSemiMixedTypes="0" containsString="0" containsNumber="1" minValue="0" maxValue="112.70175999999999"/>
    </cacheField>
    <cacheField name="ScribBFAcre" numFmtId="0">
      <sharedItems containsSemiMixedTypes="0" containsString="0" containsNumber="1" minValue="0" maxValue="135.30287000000001"/>
    </cacheField>
    <cacheField name="TotalTrees" numFmtId="0">
      <sharedItems containsSemiMixedTypes="0" containsString="0" containsNumber="1" minValue="0" maxValue="11120.792160000001"/>
    </cacheField>
    <cacheField name="TonsTotal" numFmtId="0">
      <sharedItems containsSemiMixedTypes="0" containsString="0" containsNumber="1" minValue="0.46987000000000001" maxValue="38894.324990000001"/>
    </cacheField>
    <cacheField name="CordsTotal" numFmtId="0">
      <sharedItems containsSemiMixedTypes="0" containsString="0" containsNumber="1" minValue="0.17243" maxValue="14273.146790000001"/>
    </cacheField>
    <cacheField name="CFIBTotal" numFmtId="0">
      <sharedItems containsSemiMixedTypes="0" containsString="0" containsNumber="1" minValue="13.280570000000001" maxValue="1098942.6383799999"/>
    </cacheField>
    <cacheField name="CFOBTotal" numFmtId="0">
      <sharedItems containsSemiMixedTypes="0" containsString="0" containsNumber="1" minValue="16.064080000000001" maxValue="1329720.5125500001"/>
    </cacheField>
    <cacheField name="CunitsTotal" numFmtId="0">
      <sharedItems containsSemiMixedTypes="0" containsString="0" containsNumber="1" minValue="0.16064000000000001" maxValue="13297.20513"/>
    </cacheField>
    <cacheField name="IntBFTotal" numFmtId="0">
      <sharedItems containsSemiMixedTypes="0" containsString="0" containsNumber="1" minValue="0" maxValue="626728.67666"/>
    </cacheField>
    <cacheField name="DoyleBFTotal" numFmtId="0">
      <sharedItems containsSemiMixedTypes="0" containsString="0" containsNumber="1" minValue="0" maxValue="456584.73576000001"/>
    </cacheField>
    <cacheField name="ScribBFTotal" numFmtId="0">
      <sharedItems containsSemiMixedTypes="0" containsString="0" containsNumber="1" minValue="0" maxValue="549076.57441999996"/>
    </cacheField>
    <cacheField name="Price/Unit" numFmtId="0">
      <sharedItems containsSemiMixedTypes="0" containsString="0" containsNumber="1" containsInteger="1" minValue="0" maxValue="0"/>
    </cacheField>
    <cacheField name="Units" numFmtId="0">
      <sharedItems containsNonDate="0" containsString="0" containsBlank="1"/>
    </cacheField>
    <cacheField name="ValueAcre" numFmtId="0">
      <sharedItems containsNonDate="0" containsString="0" containsBlank="1"/>
    </cacheField>
    <cacheField name="ValueTotal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29">
  <r>
    <x v="0"/>
    <x v="0"/>
    <s v="Leav"/>
    <s v="TBA"/>
    <s v="Ash, Green"/>
    <x v="0"/>
    <x v="0"/>
    <x v="0"/>
    <x v="0"/>
    <n v="0.27900999999999998"/>
    <n v="0.60870000000000002"/>
    <n v="0.35250999999999999"/>
    <n v="0.12936"/>
    <n v="9.9594299999999993"/>
    <n v="12.051589999999999"/>
    <n v="0.12052"/>
    <n v="69.109740000000002"/>
    <n v="52.328530000000001"/>
    <n v="61.775190000000002"/>
    <n v="332.50119000000001"/>
    <n v="420.09809000000001"/>
    <n v="154.16444000000001"/>
    <n v="11869.024590000001"/>
    <n v="14362.32798"/>
    <n v="143.62327999999999"/>
    <n v="82360.631739999997"/>
    <n v="62361.841939999998"/>
    <n v="73619.769130000001"/>
    <n v="0"/>
    <m/>
    <m/>
    <m/>
  </r>
  <r>
    <x v="0"/>
    <x v="0"/>
    <s v="Leav"/>
    <s v="TBA"/>
    <s v="Maple, Red"/>
    <x v="1"/>
    <x v="0"/>
    <x v="1"/>
    <x v="1"/>
    <n v="0.39366000000000001"/>
    <n v="0.69564999999999999"/>
    <n v="0.29408000000000001"/>
    <n v="0.10792"/>
    <n v="8.7000799999999998"/>
    <n v="10.054029999999999"/>
    <n v="0.10054"/>
    <n v="59.463819999999998"/>
    <n v="40.541049999999998"/>
    <n v="49.537399999999998"/>
    <n v="469.13747999999998"/>
    <n v="350.46638000000002"/>
    <n v="128.61152000000001"/>
    <n v="10368.20451"/>
    <n v="11981.756729999999"/>
    <n v="119.81757"/>
    <n v="70865.225709999999"/>
    <n v="48314.267070000002"/>
    <n v="59035.545630000001"/>
    <n v="0"/>
    <m/>
    <m/>
    <m/>
  </r>
  <r>
    <x v="0"/>
    <x v="0"/>
    <s v="Leav"/>
    <s v="TBA"/>
    <s v="Oak, Laurel"/>
    <x v="2"/>
    <x v="0"/>
    <x v="2"/>
    <x v="2"/>
    <n v="0.10168000000000001"/>
    <n v="0.43478"/>
    <n v="0.25176999999999999"/>
    <n v="9.239E-2"/>
    <n v="7.11327"/>
    <n v="8.6074099999999998"/>
    <n v="8.6069999999999994E-2"/>
    <n v="52.90117"/>
    <n v="45.495989999999999"/>
    <n v="47.397910000000003"/>
    <n v="121.1739"/>
    <n v="300.03962999999999"/>
    <n v="110.10628"/>
    <n v="8477.1500300000007"/>
    <n v="10257.764999999999"/>
    <n v="102.57765000000001"/>
    <n v="63044.271339999999"/>
    <n v="54219.251960000001"/>
    <n v="56485.843180000003"/>
    <n v="0"/>
    <m/>
    <m/>
    <m/>
  </r>
  <r>
    <x v="0"/>
    <x v="0"/>
    <s v="Leav"/>
    <s v="TBA"/>
    <s v="Oak, Laurel"/>
    <x v="2"/>
    <x v="0"/>
    <x v="3"/>
    <x v="3"/>
    <n v="2.358E-2"/>
    <n v="8.6959999999999996E-2"/>
    <n v="5.0349999999999999E-2"/>
    <n v="1.848E-2"/>
    <n v="1.4226799999999999"/>
    <n v="1.7215100000000001"/>
    <n v="1.7219999999999999E-2"/>
    <n v="10.44417"/>
    <n v="8.7744800000000005"/>
    <n v="9.3566500000000001"/>
    <n v="28.10661"/>
    <n v="60.00909"/>
    <n v="22.02168"/>
    <n v="1695.4575500000001"/>
    <n v="2051.5926899999999"/>
    <n v="20.515930000000001"/>
    <n v="12446.69857"/>
    <n v="10456.868640000001"/>
    <n v="11150.664070000001"/>
    <n v="0"/>
    <m/>
    <m/>
    <m/>
  </r>
  <r>
    <x v="0"/>
    <x v="0"/>
    <s v="Leav"/>
    <s v="TBA"/>
    <s v="Elder, Box"/>
    <x v="3"/>
    <x v="1"/>
    <x v="4"/>
    <x v="4"/>
    <n v="0.4783"/>
    <n v="0.26086999999999999"/>
    <n v="0.10585"/>
    <n v="3.884E-2"/>
    <n v="2.9906299999999999"/>
    <n v="3.6186600000000002"/>
    <n v="3.619E-2"/>
    <n v="16.231120000000001"/>
    <n v="7.0135899999999998"/>
    <n v="13.48875"/>
    <n v="570.00203999999997"/>
    <n v="126.14033000000001"/>
    <n v="46.290030000000002"/>
    <n v="3564.0410999999999"/>
    <n v="4312.4898800000001"/>
    <n v="43.124899999999997"/>
    <n v="19343.220300000001"/>
    <n v="8358.35376"/>
    <n v="16075.04156"/>
    <n v="0"/>
    <m/>
    <m/>
    <m/>
  </r>
  <r>
    <x v="0"/>
    <x v="0"/>
    <s v="Leav"/>
    <s v="TBA"/>
    <s v="Elm, American"/>
    <x v="4"/>
    <x v="0"/>
    <x v="5"/>
    <x v="5"/>
    <n v="0.24911"/>
    <n v="0.34782999999999997"/>
    <n v="0.14882999999999999"/>
    <n v="5.4609999999999999E-2"/>
    <n v="4.2049899999999996"/>
    <n v="5.0880299999999998"/>
    <n v="5.0880000000000002E-2"/>
    <n v="27.87725"/>
    <n v="18.264510000000001"/>
    <n v="23.803180000000001"/>
    <n v="296.87606"/>
    <n v="177.36025000000001"/>
    <n v="65.086330000000004"/>
    <n v="5011.2383900000004"/>
    <n v="6063.5983200000001"/>
    <n v="60.635980000000004"/>
    <n v="33222.348610000001"/>
    <n v="21766.487249999998"/>
    <n v="28367.12283"/>
    <n v="0"/>
    <m/>
    <m/>
    <m/>
  </r>
  <r>
    <x v="0"/>
    <x v="0"/>
    <s v="Leav"/>
    <s v="TBA"/>
    <s v="Ironwood"/>
    <x v="5"/>
    <x v="1"/>
    <x v="6"/>
    <x v="6"/>
    <n v="0.49822"/>
    <n v="0.17391000000000001"/>
    <n v="6.9099999999999995E-2"/>
    <n v="2.5360000000000001E-2"/>
    <n v="2.1428600000000002"/>
    <n v="2.3624999999999998"/>
    <n v="2.3619999999999999E-2"/>
    <n v="9.9915299999999991"/>
    <n v="7.4733599999999996"/>
    <n v="7.28789"/>
    <n v="593.75212999999997"/>
    <n v="82.352689999999996"/>
    <n v="30.221170000000001"/>
    <n v="2553.7203399999999"/>
    <n v="2815.47669"/>
    <n v="28.154769999999999"/>
    <n v="11907.27347"/>
    <n v="8906.2818900000002"/>
    <n v="8685.2520199999999"/>
    <n v="0"/>
    <m/>
    <m/>
    <m/>
  </r>
  <r>
    <x v="0"/>
    <x v="0"/>
    <s v="Leav"/>
    <s v="TBA"/>
    <s v="Ironwood"/>
    <x v="5"/>
    <x v="1"/>
    <x v="4"/>
    <x v="4"/>
    <n v="0.15942999999999999"/>
    <n v="8.6959999999999996E-2"/>
    <n v="4.9700000000000001E-2"/>
    <n v="1.8239999999999999E-2"/>
    <n v="1.54121"/>
    <n v="1.69923"/>
    <n v="1.6990000000000002E-2"/>
    <n v="8.0257299999999994"/>
    <n v="3.8213900000000001"/>
    <n v="6.41615"/>
    <n v="190.00067999999999"/>
    <n v="59.232109999999999"/>
    <n v="21.736560000000001"/>
    <n v="1836.7128700000001"/>
    <n v="2025.02955"/>
    <n v="20.250299999999999"/>
    <n v="9564.5530799999997"/>
    <n v="4554.08673"/>
    <n v="7646.3630899999998"/>
    <n v="0"/>
    <m/>
    <m/>
    <m/>
  </r>
  <r>
    <x v="0"/>
    <x v="0"/>
    <s v="Leav"/>
    <s v="TBA"/>
    <s v="Ash, Green"/>
    <x v="0"/>
    <x v="0"/>
    <x v="1"/>
    <x v="1"/>
    <n v="0.63970000000000005"/>
    <n v="1.13043"/>
    <n v="0.48368"/>
    <n v="0.17749999999999999"/>
    <n v="13.66621"/>
    <n v="16.536110000000001"/>
    <n v="0.16536000000000001"/>
    <n v="93.734859999999998"/>
    <n v="65.681730000000002"/>
    <n v="80.300200000000004"/>
    <n v="762.34840999999994"/>
    <n v="576.42080999999996"/>
    <n v="211.53057000000001"/>
    <n v="16286.52367"/>
    <n v="19706.694329999998"/>
    <n v="197.06693999999999"/>
    <n v="111707.29458"/>
    <n v="78275.338709999996"/>
    <n v="95696.708910000001"/>
    <n v="0"/>
    <m/>
    <m/>
    <m/>
  </r>
  <r>
    <x v="0"/>
    <x v="0"/>
    <s v="Leav"/>
    <s v="TBA"/>
    <s v="Maple, Red"/>
    <x v="1"/>
    <x v="0"/>
    <x v="7"/>
    <x v="7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Ash, Green"/>
    <x v="0"/>
    <x v="0"/>
    <x v="1"/>
    <x v="1"/>
    <n v="0.49207000000000001"/>
    <n v="0.86956999999999995"/>
    <n v="0.50360000000000005"/>
    <n v="0.18481"/>
    <n v="14.22824"/>
    <n v="17.21725"/>
    <n v="0.17216999999999999"/>
    <n v="95.978039999999993"/>
    <n v="68.874359999999996"/>
    <n v="85.602429999999998"/>
    <n v="586.42184999999995"/>
    <n v="600.16413999999997"/>
    <n v="220.24372"/>
    <n v="16956.322700000001"/>
    <n v="20518.43201"/>
    <n v="205.18432000000001"/>
    <n v="114380.56872"/>
    <n v="82080.115999999995"/>
    <n v="102015.57614"/>
    <n v="0"/>
    <m/>
    <m/>
    <m/>
  </r>
  <r>
    <x v="0"/>
    <x v="0"/>
    <s v="Leav"/>
    <s v="TBA"/>
    <s v="Elm, American"/>
    <x v="4"/>
    <x v="0"/>
    <x v="8"/>
    <x v="8"/>
    <n v="0.11072"/>
    <n v="8.6959999999999996E-2"/>
    <n v="7.2440000000000004E-2"/>
    <n v="2.6579999999999999E-2"/>
    <n v="2.0466500000000001"/>
    <n v="2.4766699999999999"/>
    <n v="2.477E-2"/>
    <n v="11.46003"/>
    <n v="5.86327"/>
    <n v="9.7348700000000008"/>
    <n v="131.94492"/>
    <n v="86.332660000000004"/>
    <n v="31.681709999999999"/>
    <n v="2439.0712800000001"/>
    <n v="2951.54403"/>
    <n v="29.515440000000002"/>
    <n v="13657.341640000001"/>
    <n v="6987.4749300000003"/>
    <n v="11601.40847"/>
    <n v="0"/>
    <m/>
    <m/>
    <m/>
  </r>
  <r>
    <x v="0"/>
    <x v="0"/>
    <s v="Leav"/>
    <s v="TBA"/>
    <s v="Maple, Red"/>
    <x v="1"/>
    <x v="0"/>
    <x v="7"/>
    <x v="7"/>
    <n v="3.2939999999999997E-2"/>
    <n v="8.6959999999999996E-2"/>
    <n v="6.0780000000000001E-2"/>
    <n v="2.231E-2"/>
    <n v="1.79809"/>
    <n v="2.07802"/>
    <n v="2.078E-2"/>
    <n v="12.71702"/>
    <n v="9.7423000000000002"/>
    <n v="11.18291"/>
    <n v="39.256340000000002"/>
    <n v="72.436250000000001"/>
    <n v="26.58211"/>
    <n v="2142.8444399999998"/>
    <n v="2476.45309"/>
    <n v="24.764530000000001"/>
    <n v="15155.34592"/>
    <n v="11610.2587"/>
    <n v="13327.08459"/>
    <n v="0"/>
    <m/>
    <m/>
    <m/>
  </r>
  <r>
    <x v="0"/>
    <x v="0"/>
    <s v="Leav"/>
    <s v="TBA"/>
    <s v="Ash, Green"/>
    <x v="0"/>
    <x v="0"/>
    <x v="7"/>
    <x v="7"/>
    <n v="6.5879999999999994E-2"/>
    <n v="0.17391000000000001"/>
    <n v="7.4410000000000004E-2"/>
    <n v="2.7310000000000001E-2"/>
    <n v="2.10249"/>
    <n v="2.5440200000000002"/>
    <n v="2.5440000000000001E-2"/>
    <n v="15.122019999999999"/>
    <n v="11.60745"/>
    <n v="12.989789999999999"/>
    <n v="78.512680000000003"/>
    <n v="88.680130000000005"/>
    <n v="32.543170000000003"/>
    <n v="2505.6191699999999"/>
    <n v="3031.79916"/>
    <n v="30.317990000000002"/>
    <n v="18021.467690000001"/>
    <n v="13833.03074"/>
    <n v="15480.413119999999"/>
    <n v="0"/>
    <m/>
    <m/>
    <m/>
  </r>
  <r>
    <x v="0"/>
    <x v="0"/>
    <s v="Leav"/>
    <s v="TBA"/>
    <s v="Elder, Box"/>
    <x v="3"/>
    <x v="2"/>
    <x v="9"/>
    <x v="9"/>
    <n v="0.97611000000000003"/>
    <n v="0.26086999999999999"/>
    <n v="0.10584"/>
    <n v="3.884E-2"/>
    <n v="2.9905200000000001"/>
    <n v="3.6185299999999998"/>
    <n v="3.619E-2"/>
    <n v="0"/>
    <n v="0"/>
    <n v="0"/>
    <n v="1163.26947"/>
    <n v="126.13583"/>
    <n v="46.288379999999997"/>
    <n v="3563.91419"/>
    <n v="4312.3361800000002"/>
    <n v="43.123359999999998"/>
    <n v="0"/>
    <n v="0"/>
    <n v="0"/>
    <n v="0"/>
    <m/>
    <m/>
    <m/>
  </r>
  <r>
    <x v="0"/>
    <x v="0"/>
    <s v="Leav"/>
    <s v="TBA"/>
    <s v="Ash, Green"/>
    <x v="0"/>
    <x v="2"/>
    <x v="0"/>
    <x v="0"/>
    <n v="7.9719999999999999E-2"/>
    <n v="0.17391000000000001"/>
    <n v="0.17263000000000001"/>
    <n v="6.3350000000000004E-2"/>
    <n v="4.8773200000000001"/>
    <n v="5.9017799999999996"/>
    <n v="5.9020000000000003E-2"/>
    <n v="0"/>
    <n v="0"/>
    <n v="0"/>
    <n v="95.000339999999994"/>
    <n v="205.72605999999999"/>
    <n v="75.495800000000003"/>
    <n v="5812.4774900000002"/>
    <n v="7033.3696600000003"/>
    <n v="70.333699999999993"/>
    <n v="0"/>
    <n v="0"/>
    <n v="0"/>
    <n v="0"/>
    <m/>
    <m/>
    <m/>
  </r>
  <r>
    <x v="0"/>
    <x v="0"/>
    <s v="Leav"/>
    <s v="TBA"/>
    <s v="Elm, American"/>
    <x v="4"/>
    <x v="0"/>
    <x v="10"/>
    <x v="10"/>
    <n v="2.768E-2"/>
    <n v="8.6959999999999996E-2"/>
    <n v="5.0360000000000002E-2"/>
    <n v="1.848E-2"/>
    <n v="1.4227000000000001"/>
    <n v="1.7215499999999999"/>
    <n v="1.7219999999999999E-2"/>
    <n v="10.285439999999999"/>
    <n v="8.4031400000000005"/>
    <n v="9.2114600000000006"/>
    <n v="32.986229999999999"/>
    <n v="60.010449999999999"/>
    <n v="22.022179999999999"/>
    <n v="1695.4899600000001"/>
    <n v="2051.6392500000002"/>
    <n v="20.516390000000001"/>
    <n v="12257.536169999999"/>
    <n v="10014.33699"/>
    <n v="10977.63298"/>
    <n v="0"/>
    <m/>
    <m/>
    <m/>
  </r>
  <r>
    <x v="0"/>
    <x v="0"/>
    <s v="Leav"/>
    <s v="TBA"/>
    <s v="Elm, American"/>
    <x v="4"/>
    <x v="0"/>
    <x v="11"/>
    <x v="11"/>
    <n v="1.23E-2"/>
    <n v="8.6959999999999996E-2"/>
    <n v="5.0349999999999999E-2"/>
    <n v="1.848E-2"/>
    <n v="1.42259"/>
    <n v="1.72139"/>
    <n v="1.721E-2"/>
    <n v="10.973380000000001"/>
    <n v="10.070639999999999"/>
    <n v="9.8268500000000003"/>
    <n v="14.660550000000001"/>
    <n v="60.00461"/>
    <n v="22.020040000000002"/>
    <n v="1695.35124"/>
    <n v="2051.4395300000001"/>
    <n v="20.514399999999998"/>
    <n v="13077.38557"/>
    <n v="12001.555350000001"/>
    <n v="11711.02363"/>
    <n v="0"/>
    <m/>
    <m/>
    <m/>
  </r>
  <r>
    <x v="0"/>
    <x v="0"/>
    <s v="Leav"/>
    <s v="TBA"/>
    <s v="Maple, Red"/>
    <x v="1"/>
    <x v="1"/>
    <x v="6"/>
    <x v="12"/>
    <n v="0.19683"/>
    <n v="8.6959999999999996E-2"/>
    <n v="3.4909999999999997E-2"/>
    <n v="1.281E-2"/>
    <n v="1.0328900000000001"/>
    <n v="1.19363"/>
    <n v="1.1939999999999999E-2"/>
    <n v="5.2479100000000001"/>
    <n v="2.9524400000000002"/>
    <n v="4.1311"/>
    <n v="234.56873999999999"/>
    <n v="41.607860000000002"/>
    <n v="15.268940000000001"/>
    <n v="1230.92786"/>
    <n v="1422.4910500000001"/>
    <n v="14.224909999999999"/>
    <n v="6254.1330699999999"/>
    <n v="3518.5311200000001"/>
    <n v="4923.1801999999998"/>
    <n v="0"/>
    <m/>
    <m/>
    <m/>
  </r>
  <r>
    <x v="0"/>
    <x v="0"/>
    <s v="Leav"/>
    <s v="TBA"/>
    <s v="Sugarberry"/>
    <x v="6"/>
    <x v="0"/>
    <x v="5"/>
    <x v="5"/>
    <n v="6.2280000000000002E-2"/>
    <n v="8.6959999999999996E-2"/>
    <n v="7.0849999999999996E-2"/>
    <n v="2.5999999999999999E-2"/>
    <n v="2.1971500000000002"/>
    <n v="2.4223599999999998"/>
    <n v="2.4219999999999998E-2"/>
    <n v="14.165509999999999"/>
    <n v="8.9649099999999997"/>
    <n v="12.2439"/>
    <n v="74.21902"/>
    <n v="84.439350000000005"/>
    <n v="30.986920000000001"/>
    <n v="2618.4265599999999"/>
    <n v="2886.8152399999999"/>
    <n v="28.86815"/>
    <n v="16881.558870000001"/>
    <n v="10683.815339999999"/>
    <n v="14591.50747"/>
    <n v="0"/>
    <m/>
    <m/>
    <m/>
  </r>
  <r>
    <x v="0"/>
    <x v="0"/>
    <s v="Leav"/>
    <s v="TBA"/>
    <s v="Sugarberry"/>
    <x v="6"/>
    <x v="0"/>
    <x v="8"/>
    <x v="8"/>
    <n v="0.11072"/>
    <n v="8.6959999999999996E-2"/>
    <n v="8.0990000000000006E-2"/>
    <n v="2.972E-2"/>
    <n v="2.51152"/>
    <n v="2.7689499999999998"/>
    <n v="2.7689999999999999E-2"/>
    <n v="14.007160000000001"/>
    <n v="7.3904899999999998"/>
    <n v="11.57038"/>
    <n v="131.94492"/>
    <n v="96.521029999999996"/>
    <n v="35.420560000000002"/>
    <n v="2993.0742300000002"/>
    <n v="3299.8642799999998"/>
    <n v="32.998640000000002"/>
    <n v="16692.844300000001"/>
    <n v="8807.5204599999997"/>
    <n v="13788.84736"/>
    <n v="0"/>
    <m/>
    <m/>
    <m/>
  </r>
  <r>
    <x v="0"/>
    <x v="0"/>
    <s v="Leav"/>
    <s v="TBA"/>
    <s v="Sugarberry"/>
    <x v="6"/>
    <x v="0"/>
    <x v="12"/>
    <x v="13"/>
    <n v="8.1339999999999996E-2"/>
    <n v="8.6959999999999996E-2"/>
    <n v="4.9279999999999997E-2"/>
    <n v="1.8079999999999999E-2"/>
    <n v="1.5281499999999999"/>
    <n v="1.6847799999999999"/>
    <n v="1.685E-2"/>
    <n v="9.5395800000000008"/>
    <n v="5.6076600000000001"/>
    <n v="8.0742700000000003"/>
    <n v="96.939120000000003"/>
    <n v="58.7286"/>
    <n v="21.551780000000001"/>
    <n v="1821.1476"/>
    <n v="2007.8153299999999"/>
    <n v="20.078150000000001"/>
    <n v="11368.66431"/>
    <n v="6682.8564200000001"/>
    <n v="9622.4066999999995"/>
    <n v="0"/>
    <m/>
    <m/>
    <m/>
  </r>
  <r>
    <x v="0"/>
    <x v="0"/>
    <s v="Leav"/>
    <s v="TBA"/>
    <s v="Ash, Green"/>
    <x v="0"/>
    <x v="0"/>
    <x v="7"/>
    <x v="7"/>
    <n v="3.2939999999999997E-2"/>
    <n v="8.6959999999999996E-2"/>
    <n v="0.1028"/>
    <n v="3.773E-2"/>
    <n v="2.90448"/>
    <n v="3.5145900000000001"/>
    <n v="3.5150000000000001E-2"/>
    <n v="20.263200000000001"/>
    <n v="15.08399"/>
    <n v="17.943449999999999"/>
    <n v="39.256340000000002"/>
    <n v="122.51264999999999"/>
    <n v="44.958770000000001"/>
    <n v="3461.37907"/>
    <n v="4188.4667799999997"/>
    <n v="41.88467"/>
    <n v="24148.407520000001"/>
    <n v="17976.146680000002"/>
    <n v="21383.875220000002"/>
    <n v="0"/>
    <m/>
    <m/>
    <m/>
  </r>
  <r>
    <x v="0"/>
    <x v="0"/>
    <s v="Leav"/>
    <s v="TBA"/>
    <s v="Ash, Green"/>
    <x v="0"/>
    <x v="0"/>
    <x v="10"/>
    <x v="10"/>
    <n v="0.1384"/>
    <n v="0.43478"/>
    <n v="0.4224"/>
    <n v="0.15501000000000001"/>
    <n v="11.934060000000001"/>
    <n v="14.44092"/>
    <n v="0.14441000000000001"/>
    <n v="85.873369999999994"/>
    <n v="68.572190000000006"/>
    <n v="77.288290000000003"/>
    <n v="164.93115"/>
    <n v="503.38583"/>
    <n v="184.72874999999999"/>
    <n v="14222.262350000001"/>
    <n v="17209.77204"/>
    <n v="172.09772000000001"/>
    <n v="102338.46154"/>
    <n v="81720.00546"/>
    <n v="92107.303490000006"/>
    <n v="0"/>
    <m/>
    <m/>
    <m/>
  </r>
  <r>
    <x v="0"/>
    <x v="0"/>
    <s v="Leav"/>
    <s v="TBA"/>
    <s v="Ash, Green"/>
    <x v="0"/>
    <x v="1"/>
    <x v="6"/>
    <x v="12"/>
    <n v="0.19683"/>
    <n v="8.6959999999999996E-2"/>
    <n v="6.5619999999999998E-2"/>
    <n v="2.4080000000000001E-2"/>
    <n v="1.8540000000000001"/>
    <n v="2.2435399999999999"/>
    <n v="2.2440000000000002E-2"/>
    <n v="8.5617400000000004"/>
    <n v="6.88903"/>
    <n v="6.5382499999999997"/>
    <n v="234.56873999999999"/>
    <n v="78.206140000000005"/>
    <n v="28.6995"/>
    <n v="2209.4832999999999"/>
    <n v="2673.7141900000001"/>
    <n v="26.73714"/>
    <n v="10203.343790000001"/>
    <n v="8209.9059400000006"/>
    <n v="7791.8695699999998"/>
    <n v="0"/>
    <m/>
    <m/>
    <m/>
  </r>
  <r>
    <x v="0"/>
    <x v="0"/>
    <s v="Leav"/>
    <s v="TBA"/>
    <s v="Maple, Red"/>
    <x v="1"/>
    <x v="0"/>
    <x v="3"/>
    <x v="14"/>
    <n v="2.1870000000000001E-2"/>
    <n v="8.6959999999999996E-2"/>
    <n v="4.9320000000000003E-2"/>
    <n v="1.8100000000000002E-2"/>
    <n v="1.45916"/>
    <n v="1.68631"/>
    <n v="1.686E-2"/>
    <n v="10.745660000000001"/>
    <n v="8.9593000000000007"/>
    <n v="9.4362999999999992"/>
    <n v="26.063189999999999"/>
    <n v="58.78192"/>
    <n v="21.571349999999999"/>
    <n v="1738.93462"/>
    <n v="2009.6383000000001"/>
    <n v="20.09638"/>
    <n v="12806.00366"/>
    <n v="10677.12833"/>
    <n v="11245.59282"/>
    <n v="0"/>
    <m/>
    <m/>
    <m/>
  </r>
  <r>
    <x v="0"/>
    <x v="0"/>
    <s v="Leav"/>
    <s v="TBA"/>
    <s v="Maple, Red"/>
    <x v="1"/>
    <x v="0"/>
    <x v="5"/>
    <x v="5"/>
    <n v="0.18683"/>
    <n v="0.26086999999999999"/>
    <n v="0.14799999999999999"/>
    <n v="5.4309999999999997E-2"/>
    <n v="4.3781400000000001"/>
    <n v="5.0598299999999998"/>
    <n v="5.0599999999999999E-2"/>
    <n v="28.420729999999999"/>
    <n v="18.602830000000001"/>
    <n v="24.708760000000002"/>
    <n v="222.65705"/>
    <n v="176.37716"/>
    <n v="64.725560000000002"/>
    <n v="5217.58889"/>
    <n v="6029.9885299999996"/>
    <n v="60.299889999999998"/>
    <n v="33870.03744"/>
    <n v="22169.68101"/>
    <n v="29446.340990000001"/>
    <n v="0"/>
    <m/>
    <m/>
    <m/>
  </r>
  <r>
    <x v="0"/>
    <x v="0"/>
    <s v="Leav"/>
    <s v="TBA"/>
    <s v="Maple, Red"/>
    <x v="1"/>
    <x v="0"/>
    <x v="1"/>
    <x v="1"/>
    <n v="4.9209999999999997E-2"/>
    <n v="8.6959999999999996E-2"/>
    <n v="7.127E-2"/>
    <n v="2.615E-2"/>
    <n v="2.1082200000000002"/>
    <n v="2.4364599999999998"/>
    <n v="2.436E-2"/>
    <n v="14.05756"/>
    <n v="9.7099200000000003"/>
    <n v="12.43216"/>
    <n v="58.642189999999999"/>
    <n v="84.930999999999997"/>
    <n v="31.167339999999999"/>
    <n v="2512.44292"/>
    <n v="2903.6240899999998"/>
    <n v="29.036239999999999"/>
    <n v="16752.914779999999"/>
    <n v="11571.668600000001"/>
    <n v="14815.867899999999"/>
    <n v="0"/>
    <m/>
    <m/>
    <m/>
  </r>
  <r>
    <x v="0"/>
    <x v="0"/>
    <s v="Leav"/>
    <s v="TBA"/>
    <s v="Maple, Red"/>
    <x v="1"/>
    <x v="0"/>
    <x v="7"/>
    <x v="7"/>
    <n v="6.5879999999999994E-2"/>
    <n v="0.17391000000000001"/>
    <n v="7.3520000000000002E-2"/>
    <n v="2.6980000000000001E-2"/>
    <n v="2.17502"/>
    <n v="2.5135100000000001"/>
    <n v="2.5139999999999999E-2"/>
    <n v="15.576320000000001"/>
    <n v="11.64001"/>
    <n v="13.020810000000001"/>
    <n v="78.512680000000003"/>
    <n v="87.616590000000002"/>
    <n v="32.152880000000003"/>
    <n v="2592.05105"/>
    <n v="2995.4389200000001"/>
    <n v="29.95439"/>
    <n v="18562.88006"/>
    <n v="13871.830690000001"/>
    <n v="15517.374529999999"/>
    <n v="0"/>
    <m/>
    <m/>
    <m/>
  </r>
  <r>
    <x v="0"/>
    <x v="0"/>
    <s v="Leav"/>
    <s v="TBA"/>
    <s v="Ash, Green"/>
    <x v="0"/>
    <x v="0"/>
    <x v="1"/>
    <x v="1"/>
    <n v="0.44286999999999999"/>
    <n v="0.78261000000000003"/>
    <n v="0.56028999999999995"/>
    <n v="0.20560999999999999"/>
    <n v="15.829829999999999"/>
    <n v="19.15532"/>
    <n v="0.19155"/>
    <n v="106.32606"/>
    <n v="74.293120000000002"/>
    <n v="94.078479999999999"/>
    <n v="527.77967000000001"/>
    <n v="667.72194000000002"/>
    <n v="245.03558000000001"/>
    <n v="18864.988079999999"/>
    <n v="22828.10065"/>
    <n v="228.28101000000001"/>
    <n v="126712.68697"/>
    <n v="88537.847649999996"/>
    <n v="112116.79926"/>
    <n v="0"/>
    <m/>
    <m/>
    <m/>
  </r>
  <r>
    <x v="0"/>
    <x v="0"/>
    <s v="Leav"/>
    <s v="TBA"/>
    <s v="Ash, Green"/>
    <x v="0"/>
    <x v="0"/>
    <x v="10"/>
    <x v="10"/>
    <n v="0.1384"/>
    <n v="0.43478"/>
    <n v="0.25178"/>
    <n v="9.2399999999999996E-2"/>
    <n v="7.1135200000000003"/>
    <n v="8.6077700000000004"/>
    <n v="8.6080000000000004E-2"/>
    <n v="51.427190000000003"/>
    <n v="42.015720000000002"/>
    <n v="46.057279999999999"/>
    <n v="164.93115"/>
    <n v="300.05223999999998"/>
    <n v="110.11091"/>
    <n v="8477.4497900000006"/>
    <n v="10258.196239999999"/>
    <n v="102.58196"/>
    <n v="61287.680869999997"/>
    <n v="50071.684970000002"/>
    <n v="54888.164879999997"/>
    <n v="0"/>
    <m/>
    <m/>
    <m/>
  </r>
  <r>
    <x v="0"/>
    <x v="0"/>
    <s v="Leav"/>
    <s v="TBA"/>
    <s v="Ash, Green"/>
    <x v="0"/>
    <x v="0"/>
    <x v="8"/>
    <x v="15"/>
    <n v="0.18867999999999999"/>
    <n v="0.17391000000000001"/>
    <n v="0.18803"/>
    <n v="6.9000000000000006E-2"/>
    <n v="5.3124200000000004"/>
    <n v="6.4284499999999998"/>
    <n v="6.4280000000000004E-2"/>
    <n v="30.044329999999999"/>
    <n v="17.635380000000001"/>
    <n v="24.599299999999999"/>
    <n v="224.85288"/>
    <n v="224.08494999999999"/>
    <n v="82.233009999999993"/>
    <n v="6331.0060100000001"/>
    <n v="7661.0239499999998"/>
    <n v="76.610240000000005"/>
    <n v="35804.93838"/>
    <n v="21016.735850000001"/>
    <n v="29315.897679999998"/>
    <n v="0"/>
    <m/>
    <m/>
    <m/>
  </r>
  <r>
    <x v="0"/>
    <x v="0"/>
    <s v="Leav"/>
    <s v="TBA"/>
    <s v="Ash, Green"/>
    <x v="0"/>
    <x v="1"/>
    <x v="6"/>
    <x v="12"/>
    <n v="0.19683"/>
    <n v="8.6959999999999996E-2"/>
    <n v="7.1609999999999993E-2"/>
    <n v="2.6280000000000001E-2"/>
    <n v="2.0229900000000001"/>
    <n v="2.4481000000000002"/>
    <n v="2.4479999999999998E-2"/>
    <n v="9.1477900000000005"/>
    <n v="7.87317"/>
    <n v="6.8995600000000001"/>
    <n v="234.56873999999999"/>
    <n v="85.33672"/>
    <n v="31.316230000000001"/>
    <n v="2410.8777700000001"/>
    <n v="2917.4946100000002"/>
    <n v="29.174949999999999"/>
    <n v="10901.76179"/>
    <n v="9382.74964"/>
    <n v="8222.4650099999999"/>
    <n v="0"/>
    <m/>
    <m/>
    <m/>
  </r>
  <r>
    <x v="0"/>
    <x v="0"/>
    <s v="Leav"/>
    <s v="TBA"/>
    <s v="Ash, Green"/>
    <x v="0"/>
    <x v="0"/>
    <x v="3"/>
    <x v="3"/>
    <n v="0.11792"/>
    <n v="0.43478"/>
    <n v="0.36948999999999999"/>
    <n v="0.13558999999999999"/>
    <n v="10.43929"/>
    <n v="12.63212"/>
    <n v="0.12631999999999999"/>
    <n v="76.638059999999996"/>
    <n v="64.564599999999999"/>
    <n v="69.956209999999999"/>
    <n v="140.53305"/>
    <n v="440.33427"/>
    <n v="161.59056000000001"/>
    <n v="12440.8897"/>
    <n v="15054.16302"/>
    <n v="150.54163"/>
    <n v="91332.403460000001"/>
    <n v="76944.014649999997"/>
    <n v="83369.400569999998"/>
    <n v="0"/>
    <m/>
    <m/>
    <m/>
  </r>
  <r>
    <x v="0"/>
    <x v="0"/>
    <s v="Leav"/>
    <s v="TBA"/>
    <s v="Ash, Green"/>
    <x v="0"/>
    <x v="0"/>
    <x v="0"/>
    <x v="16"/>
    <n v="3.6150000000000002E-2"/>
    <n v="8.6959999999999996E-2"/>
    <n v="8.405E-2"/>
    <n v="3.0839999999999999E-2"/>
    <n v="2.3746700000000001"/>
    <n v="2.8734999999999999"/>
    <n v="2.8740000000000002E-2"/>
    <n v="16.515180000000001"/>
    <n v="12.308059999999999"/>
    <n v="14.72756"/>
    <n v="43.084049999999998"/>
    <n v="100.16549999999999"/>
    <n v="36.757980000000003"/>
    <n v="2829.9794299999999"/>
    <n v="3424.4616099999998"/>
    <n v="34.244619999999998"/>
    <n v="19681.746999999999"/>
    <n v="14667.968199999999"/>
    <n v="17551.376759999999"/>
    <n v="0"/>
    <m/>
    <m/>
    <m/>
  </r>
  <r>
    <x v="0"/>
    <x v="0"/>
    <s v="Leav"/>
    <s v="TBA"/>
    <s v="Sweetgum"/>
    <x v="7"/>
    <x v="0"/>
    <x v="7"/>
    <x v="17"/>
    <n v="3.014E-2"/>
    <n v="8.6959999999999996E-2"/>
    <n v="8.6059999999999998E-2"/>
    <n v="3.1579999999999997E-2"/>
    <n v="2.4317099999999998"/>
    <n v="2.9423699999999999"/>
    <n v="2.9420000000000002E-2"/>
    <n v="17.38063"/>
    <n v="13.565469999999999"/>
    <n v="15.51451"/>
    <n v="35.91695"/>
    <n v="102.56614999999999"/>
    <n v="37.638959999999997"/>
    <n v="2897.9629799999998"/>
    <n v="3506.5351599999999"/>
    <n v="35.065350000000002"/>
    <n v="20713.136350000001"/>
    <n v="16166.474560000001"/>
    <n v="18489.2084"/>
    <n v="0"/>
    <m/>
    <m/>
    <m/>
  </r>
  <r>
    <x v="0"/>
    <x v="0"/>
    <s v="Leav"/>
    <s v="TBA"/>
    <s v="Ash, Green"/>
    <x v="0"/>
    <x v="0"/>
    <x v="12"/>
    <x v="13"/>
    <n v="0.16269"/>
    <n v="0.17391000000000001"/>
    <n v="0.10073"/>
    <n v="3.6970000000000003E-2"/>
    <n v="2.8459300000000001"/>
    <n v="3.4438499999999999"/>
    <n v="3.4439999999999998E-2"/>
    <n v="17.62463"/>
    <n v="10.682119999999999"/>
    <n v="15.544280000000001"/>
    <n v="193.87825000000001"/>
    <n v="120.04677"/>
    <n v="44.05386"/>
    <n v="3391.5992200000001"/>
    <n v="4104.1631500000003"/>
    <n v="41.041629999999998"/>
    <n v="21003.926299999999"/>
    <n v="12730.27513"/>
    <n v="18524.687160000001"/>
    <n v="0"/>
    <m/>
    <m/>
    <m/>
  </r>
  <r>
    <x v="0"/>
    <x v="0"/>
    <s v="Leav"/>
    <s v="TBA"/>
    <s v="Ash, Green"/>
    <x v="0"/>
    <x v="0"/>
    <x v="12"/>
    <x v="18"/>
    <n v="7.0860000000000006E-2"/>
    <n v="8.6959999999999996E-2"/>
    <n v="7.2969999999999993E-2"/>
    <n v="2.6780000000000002E-2"/>
    <n v="2.0615299999999999"/>
    <n v="2.4946299999999999"/>
    <n v="2.495E-2"/>
    <n v="12.877459999999999"/>
    <n v="7.8627599999999997"/>
    <n v="11.362489999999999"/>
    <n v="84.444749999999999"/>
    <n v="86.958709999999996"/>
    <n v="31.911449999999999"/>
    <n v="2456.7968999999998"/>
    <n v="2972.9473200000002"/>
    <n v="29.729469999999999"/>
    <n v="15346.548779999999"/>
    <n v="9370.34267"/>
    <n v="13541.10425"/>
    <n v="0"/>
    <m/>
    <m/>
    <m/>
  </r>
  <r>
    <x v="0"/>
    <x v="0"/>
    <s v="Leav"/>
    <s v="TBA"/>
    <s v="Ash, Green"/>
    <x v="0"/>
    <x v="0"/>
    <x v="0"/>
    <x v="0"/>
    <n v="0.15942999999999999"/>
    <n v="0.34782999999999997"/>
    <n v="0.29404999999999998"/>
    <n v="0.10791000000000001"/>
    <n v="8.3076399999999992"/>
    <n v="10.05283"/>
    <n v="0.10052999999999999"/>
    <n v="57.269869999999997"/>
    <n v="42.749949999999998"/>
    <n v="51.739789999999999"/>
    <n v="190.00067999999999"/>
    <n v="350.42453"/>
    <n v="128.59616"/>
    <n v="9900.5206600000001"/>
    <n v="11980.325790000001"/>
    <n v="119.80325999999999"/>
    <n v="68250.618440000006"/>
    <n v="50946.693469999998"/>
    <n v="61660.211569999999"/>
    <n v="0"/>
    <m/>
    <m/>
    <m/>
  </r>
  <r>
    <x v="0"/>
    <x v="0"/>
    <s v="Leav"/>
    <s v="TBA"/>
    <s v="Ash, Green"/>
    <x v="0"/>
    <x v="0"/>
    <x v="5"/>
    <x v="19"/>
    <n v="5.5169999999999997E-2"/>
    <n v="8.6959999999999996E-2"/>
    <n v="6.2219999999999998E-2"/>
    <n v="2.283E-2"/>
    <n v="1.758"/>
    <n v="2.1273200000000001"/>
    <n v="2.1270000000000001E-2"/>
    <n v="11.59587"/>
    <n v="7.8055700000000003"/>
    <n v="10.217840000000001"/>
    <n v="65.74418"/>
    <n v="74.154740000000004"/>
    <n v="27.21275"/>
    <n v="2095.0687699999999"/>
    <n v="2535.2049200000001"/>
    <n v="25.352049999999998"/>
    <n v="13819.22416"/>
    <n v="9302.1798899999994"/>
    <n v="12176.973389999999"/>
    <n v="0"/>
    <m/>
    <m/>
    <m/>
  </r>
  <r>
    <x v="0"/>
    <x v="0"/>
    <s v="Leav"/>
    <s v="TBA"/>
    <s v="Sugarberry"/>
    <x v="6"/>
    <x v="0"/>
    <x v="12"/>
    <x v="18"/>
    <n v="7.0860000000000006E-2"/>
    <n v="8.6959999999999996E-2"/>
    <n v="3.6420000000000001E-2"/>
    <n v="1.336E-2"/>
    <n v="1.1292599999999999"/>
    <n v="1.24501"/>
    <n v="1.2449999999999999E-2"/>
    <n v="7.3104199999999997"/>
    <n v="4.3794000000000004"/>
    <n v="5.9115900000000003"/>
    <n v="84.444749999999999"/>
    <n v="43.398800000000001"/>
    <n v="15.926159999999999"/>
    <n v="1345.7773400000001"/>
    <n v="1483.7195400000001"/>
    <n v="14.837199999999999"/>
    <n v="8712.0993400000007"/>
    <n v="5219.0968700000003"/>
    <n v="7045.0558700000001"/>
    <n v="0"/>
    <m/>
    <m/>
    <m/>
  </r>
  <r>
    <x v="0"/>
    <x v="0"/>
    <s v="Leav"/>
    <s v="TBA"/>
    <s v="Maple, Red"/>
    <x v="1"/>
    <x v="1"/>
    <x v="4"/>
    <x v="4"/>
    <n v="0.31885999999999998"/>
    <n v="0.17391000000000001"/>
    <n v="0.11536"/>
    <n v="4.233E-2"/>
    <n v="3.4125100000000002"/>
    <n v="3.9437899999999999"/>
    <n v="3.9440000000000003E-2"/>
    <n v="17.486540000000002"/>
    <n v="9.2152600000000007"/>
    <n v="13.924810000000001"/>
    <n v="380.00135999999998"/>
    <n v="137.47390999999999"/>
    <n v="50.44914"/>
    <n v="4066.8097299999999"/>
    <n v="4699.9628199999997"/>
    <n v="46.999630000000003"/>
    <n v="20839.356199999998"/>
    <n v="10982.16049"/>
    <n v="16594.711960000001"/>
    <n v="0"/>
    <m/>
    <m/>
    <m/>
  </r>
  <r>
    <x v="0"/>
    <x v="0"/>
    <s v="Leav"/>
    <s v="TBA"/>
    <s v="Ash, Green"/>
    <x v="0"/>
    <x v="1"/>
    <x v="6"/>
    <x v="12"/>
    <n v="0.19683"/>
    <n v="8.6959999999999996E-2"/>
    <n v="7.6980000000000007E-2"/>
    <n v="2.8250000000000001E-2"/>
    <n v="2.1749999999999998"/>
    <n v="2.6318199999999998"/>
    <n v="2.632E-2"/>
    <n v="9.6574299999999997"/>
    <n v="8.8573199999999996"/>
    <n v="6.9284499999999998"/>
    <n v="234.56873999999999"/>
    <n v="91.740690000000001"/>
    <n v="33.666310000000003"/>
    <n v="2592.0252"/>
    <n v="3136.4337799999998"/>
    <n v="31.364339999999999"/>
    <n v="11509.121590000001"/>
    <n v="10555.593349999999"/>
    <n v="8256.8936099999992"/>
    <n v="0"/>
    <m/>
    <m/>
    <m/>
  </r>
  <r>
    <x v="0"/>
    <x v="0"/>
    <s v="Leav"/>
    <s v="TBA"/>
    <s v="Ash, Green"/>
    <x v="0"/>
    <x v="0"/>
    <x v="7"/>
    <x v="7"/>
    <n v="0.19764000000000001"/>
    <n v="0.52173999999999998"/>
    <n v="0.44197999999999998"/>
    <n v="0.16219"/>
    <n v="12.487159999999999"/>
    <n v="15.11027"/>
    <n v="0.15110000000000001"/>
    <n v="88.284679999999994"/>
    <n v="69.226910000000004"/>
    <n v="80.125330000000005"/>
    <n v="235.53802999999999"/>
    <n v="526.71846000000005"/>
    <n v="193.29118"/>
    <n v="14881.413339999999"/>
    <n v="18007.468570000001"/>
    <n v="180.07469"/>
    <n v="105212.10679000001"/>
    <n v="82500.257259999998"/>
    <n v="95488.30992"/>
    <n v="0"/>
    <m/>
    <m/>
    <m/>
  </r>
  <r>
    <x v="0"/>
    <x v="0"/>
    <s v="Leav"/>
    <s v="TBA"/>
    <s v="Elm, American"/>
    <x v="4"/>
    <x v="0"/>
    <x v="13"/>
    <x v="20"/>
    <n v="3.5430000000000003E-2"/>
    <n v="0.17391000000000001"/>
    <n v="0.1007"/>
    <n v="3.696E-2"/>
    <n v="2.8452700000000002"/>
    <n v="3.4429099999999999"/>
    <n v="3.4430000000000002E-2"/>
    <n v="21.396329999999999"/>
    <n v="18.770849999999999"/>
    <n v="19.169979999999999"/>
    <n v="42.222369999999998"/>
    <n v="120.01385000000001"/>
    <n v="44.041780000000003"/>
    <n v="3390.8125500000001"/>
    <n v="4103.03773"/>
    <n v="41.030380000000001"/>
    <n v="25498.80184"/>
    <n v="22369.919020000001"/>
    <n v="22845.576649999999"/>
    <n v="0"/>
    <m/>
    <m/>
    <m/>
  </r>
  <r>
    <x v="0"/>
    <x v="0"/>
    <s v="Leav"/>
    <s v="TBA"/>
    <s v="Ash, Green"/>
    <x v="0"/>
    <x v="0"/>
    <x v="7"/>
    <x v="7"/>
    <n v="3.2939999999999997E-2"/>
    <n v="8.6959999999999996E-2"/>
    <n v="9.3920000000000003E-2"/>
    <n v="3.4470000000000001E-2"/>
    <n v="2.6536300000000002"/>
    <n v="3.2110599999999998"/>
    <n v="3.211E-2"/>
    <n v="18.60276"/>
    <n v="14.2212"/>
    <n v="16.766079999999999"/>
    <n v="39.256340000000002"/>
    <n v="111.93197000000001"/>
    <n v="41.075949999999999"/>
    <n v="3162.43073"/>
    <n v="3826.7338500000001"/>
    <n v="38.267339999999997"/>
    <n v="22169.592710000001"/>
    <n v="16947.923169999998"/>
    <n v="19980.762070000001"/>
    <n v="0"/>
    <m/>
    <m/>
    <m/>
  </r>
  <r>
    <x v="0"/>
    <x v="0"/>
    <s v="Leav"/>
    <s v="TBA"/>
    <s v="Ash, Green"/>
    <x v="0"/>
    <x v="0"/>
    <x v="3"/>
    <x v="14"/>
    <n v="2.1870000000000001E-2"/>
    <n v="8.6959999999999996E-2"/>
    <n v="0.10443"/>
    <n v="3.832E-2"/>
    <n v="2.95038"/>
    <n v="3.5701000000000001"/>
    <n v="3.5700000000000003E-2"/>
    <n v="21.659020000000002"/>
    <n v="17.891749999999998"/>
    <n v="19.51484"/>
    <n v="26.063189999999999"/>
    <n v="124.44779"/>
    <n v="45.668909999999997"/>
    <n v="3516.07548"/>
    <n v="4254.6252999999997"/>
    <n v="42.546250000000001"/>
    <n v="25811.857929999998"/>
    <n v="21322.259580000002"/>
    <n v="23256.55776"/>
    <n v="0"/>
    <m/>
    <m/>
    <m/>
  </r>
  <r>
    <x v="0"/>
    <x v="0"/>
    <s v="Leav"/>
    <s v="TBA"/>
    <s v="Sugarberry"/>
    <x v="6"/>
    <x v="0"/>
    <x v="0"/>
    <x v="0"/>
    <n v="3.986E-2"/>
    <n v="8.6959999999999996E-2"/>
    <n v="4.9399999999999999E-2"/>
    <n v="1.813E-2"/>
    <n v="1.5317499999999999"/>
    <n v="1.68876"/>
    <n v="1.6889999999999999E-2"/>
    <n v="10.67456"/>
    <n v="7.8269000000000002"/>
    <n v="9.1732999999999993"/>
    <n v="47.500169999999997"/>
    <n v="58.867170000000002"/>
    <n v="21.602630000000001"/>
    <n v="1825.4447"/>
    <n v="2012.5527999999999"/>
    <n v="20.125530000000001"/>
    <n v="12721.27095"/>
    <n v="9327.6080399999992"/>
    <n v="10932.16185"/>
    <n v="0"/>
    <m/>
    <m/>
    <m/>
  </r>
  <r>
    <x v="0"/>
    <x v="0"/>
    <s v="Leav"/>
    <s v="TBA"/>
    <s v="Maple, Red"/>
    <x v="1"/>
    <x v="1"/>
    <x v="4"/>
    <x v="21"/>
    <n v="0.13175999999999999"/>
    <n v="8.6959999999999996E-2"/>
    <n v="5.0779999999999999E-2"/>
    <n v="1.8630000000000001E-2"/>
    <n v="1.50221"/>
    <n v="1.73603"/>
    <n v="1.736E-2"/>
    <n v="8.2795000000000005"/>
    <n v="3.8022900000000002"/>
    <n v="6.93133"/>
    <n v="157.02536000000001"/>
    <n v="60.515039999999999"/>
    <n v="22.207350000000002"/>
    <n v="1790.2339099999999"/>
    <n v="2068.8902899999998"/>
    <n v="20.6889"/>
    <n v="9866.9867300000005"/>
    <n v="4531.3276999999998"/>
    <n v="8260.3253000000004"/>
    <n v="0"/>
    <m/>
    <m/>
    <m/>
  </r>
  <r>
    <x v="0"/>
    <x v="0"/>
    <s v="Leav"/>
    <s v="TBA"/>
    <s v="Hickory, Bitter"/>
    <x v="8"/>
    <x v="0"/>
    <x v="8"/>
    <x v="8"/>
    <n v="0.11072"/>
    <n v="8.6959999999999996E-2"/>
    <n v="0.1195"/>
    <n v="4.385E-2"/>
    <n v="3.2669100000000002"/>
    <n v="4.0855899999999998"/>
    <n v="4.086E-2"/>
    <n v="18.139230000000001"/>
    <n v="10.508190000000001"/>
    <n v="16.788229999999999"/>
    <n v="131.94492"/>
    <n v="142.41663"/>
    <n v="52.262979999999999"/>
    <n v="3893.2970799999998"/>
    <n v="4868.9447200000004"/>
    <n v="48.689450000000001"/>
    <n v="21617.194179999999"/>
    <n v="12523.003280000001"/>
    <n v="20007.155579999999"/>
    <n v="0"/>
    <m/>
    <m/>
    <m/>
  </r>
  <r>
    <x v="0"/>
    <x v="0"/>
    <s v="Leav"/>
    <s v="TBA"/>
    <s v="Ash, Green"/>
    <x v="0"/>
    <x v="0"/>
    <x v="13"/>
    <x v="20"/>
    <n v="3.5430000000000003E-2"/>
    <n v="0.17391000000000001"/>
    <n v="0.17019000000000001"/>
    <n v="6.2449999999999999E-2"/>
    <n v="4.80837"/>
    <n v="5.8183600000000002"/>
    <n v="5.8180000000000003E-2"/>
    <n v="36.219099999999997"/>
    <n v="31.654589999999999"/>
    <n v="32.952199999999998"/>
    <n v="42.222369999999998"/>
    <n v="202.81809999999999"/>
    <n v="74.428659999999994"/>
    <n v="5730.3110800000004"/>
    <n v="6933.9520599999996"/>
    <n v="69.339519999999993"/>
    <n v="43163.637170000002"/>
    <n v="37723.946300000003"/>
    <n v="39270.347240000003"/>
    <n v="0"/>
    <m/>
    <m/>
    <m/>
  </r>
  <r>
    <x v="0"/>
    <x v="0"/>
    <s v="Leav"/>
    <s v="TBA"/>
    <s v="Ash, Green"/>
    <x v="0"/>
    <x v="0"/>
    <x v="12"/>
    <x v="13"/>
    <n v="8.1339999999999996E-2"/>
    <n v="8.6959999999999996E-2"/>
    <n v="7.2819999999999996E-2"/>
    <n v="2.6720000000000001E-2"/>
    <n v="2.05722"/>
    <n v="2.4894400000000001"/>
    <n v="2.4889999999999999E-2"/>
    <n v="12.470179999999999"/>
    <n v="7.1403100000000004"/>
    <n v="10.903090000000001"/>
    <n v="96.939120000000003"/>
    <n v="86.777649999999994"/>
    <n v="31.845009999999998"/>
    <n v="2451.67031"/>
    <n v="2966.7572599999999"/>
    <n v="29.667570000000001"/>
    <n v="14861.17261"/>
    <n v="8509.3695000000007"/>
    <n v="12993.61434"/>
    <n v="0"/>
    <m/>
    <m/>
    <m/>
  </r>
  <r>
    <x v="0"/>
    <x v="0"/>
    <s v="Leav"/>
    <s v="TBA"/>
    <s v="Oak, Laurel"/>
    <x v="2"/>
    <x v="0"/>
    <x v="1"/>
    <x v="1"/>
    <n v="0.29524"/>
    <n v="0.52173999999999998"/>
    <n v="0.22323999999999999"/>
    <n v="8.1920000000000007E-2"/>
    <n v="6.30748"/>
    <n v="7.6320499999999996"/>
    <n v="7.6319999999999999E-2"/>
    <n v="43.262239999999998"/>
    <n v="30.314640000000001"/>
    <n v="37.061630000000001"/>
    <n v="351.85311000000002"/>
    <n v="266.04037"/>
    <n v="97.629490000000004"/>
    <n v="7516.8570799999998"/>
    <n v="9095.3973800000003"/>
    <n v="90.953969999999998"/>
    <n v="51557.212879999999"/>
    <n v="36127.079409999998"/>
    <n v="44167.711810000001"/>
    <n v="0"/>
    <m/>
    <m/>
    <m/>
  </r>
  <r>
    <x v="0"/>
    <x v="0"/>
    <s v="Leav"/>
    <s v="TBA"/>
    <s v="Beech, American"/>
    <x v="9"/>
    <x v="0"/>
    <x v="7"/>
    <x v="7"/>
    <n v="3.2939999999999997E-2"/>
    <n v="8.6959999999999996E-2"/>
    <n v="4.4119999999999999E-2"/>
    <n v="1.619E-2"/>
    <n v="1.4201699999999999"/>
    <n v="1.5083500000000001"/>
    <n v="1.508E-2"/>
    <n v="10.40385"/>
    <n v="10.610609999999999"/>
    <n v="10.95745"/>
    <n v="39.256340000000002"/>
    <n v="52.578569999999999"/>
    <n v="19.294889999999999"/>
    <n v="1692.47171"/>
    <n v="1797.5578700000001"/>
    <n v="17.975580000000001"/>
    <n v="12398.65055"/>
    <n v="12645.05385"/>
    <n v="13058.396559999999"/>
    <n v="0"/>
    <m/>
    <m/>
    <m/>
  </r>
  <r>
    <x v="0"/>
    <x v="0"/>
    <s v="Leav"/>
    <s v="TBA"/>
    <s v="Sweetgum"/>
    <x v="7"/>
    <x v="0"/>
    <x v="5"/>
    <x v="5"/>
    <n v="0.12456"/>
    <n v="0.17391000000000001"/>
    <n v="0.12673000000000001"/>
    <n v="4.65E-2"/>
    <n v="3.5805699999999998"/>
    <n v="4.3324800000000003"/>
    <n v="4.3319999999999997E-2"/>
    <n v="23.236979999999999"/>
    <n v="14.781319999999999"/>
    <n v="20.060770000000002"/>
    <n v="148.43803"/>
    <n v="151.02304000000001"/>
    <n v="55.421300000000002"/>
    <n v="4267.0916900000002"/>
    <n v="5163.1810100000002"/>
    <n v="51.631810000000002"/>
    <n v="27692.36376"/>
    <n v="17615.44687"/>
    <n v="23907.161530000001"/>
    <n v="0"/>
    <m/>
    <m/>
    <m/>
  </r>
  <r>
    <x v="0"/>
    <x v="0"/>
    <s v="Leav"/>
    <s v="TBA"/>
    <s v="Ash, Green"/>
    <x v="0"/>
    <x v="0"/>
    <x v="8"/>
    <x v="8"/>
    <n v="0.11072"/>
    <n v="8.6959999999999996E-2"/>
    <n v="8.3739999999999995E-2"/>
    <n v="3.073E-2"/>
    <n v="2.3658100000000002"/>
    <n v="2.8627500000000001"/>
    <n v="2.8629999999999999E-2"/>
    <n v="12.99142"/>
    <n v="7.1867200000000002"/>
    <n v="10.562519999999999"/>
    <n v="131.94492"/>
    <n v="99.790679999999995"/>
    <n v="36.620429999999999"/>
    <n v="2819.4272900000001"/>
    <n v="3411.6471799999999"/>
    <n v="34.11647"/>
    <n v="15482.35023"/>
    <n v="8564.6808199999996"/>
    <n v="12587.74944"/>
    <n v="0"/>
    <m/>
    <m/>
    <m/>
  </r>
  <r>
    <x v="0"/>
    <x v="0"/>
    <s v="Leav"/>
    <s v="TBA"/>
    <s v="Ash, Green"/>
    <x v="0"/>
    <x v="0"/>
    <x v="0"/>
    <x v="0"/>
    <n v="0.35871999999999998"/>
    <n v="0.78261000000000003"/>
    <n v="0.33485999999999999"/>
    <n v="0.12288"/>
    <n v="9.4612200000000009"/>
    <n v="11.448079999999999"/>
    <n v="0.11448"/>
    <n v="66.629009999999994"/>
    <n v="49.132849999999998"/>
    <n v="57.180819999999997"/>
    <n v="427.50153"/>
    <n v="399.06058000000002"/>
    <n v="146.44425000000001"/>
    <n v="11275.28629"/>
    <n v="13643.096750000001"/>
    <n v="136.43097"/>
    <n v="79404.252630000003"/>
    <n v="58553.42886"/>
    <n v="68144.491399999999"/>
    <n v="0"/>
    <m/>
    <m/>
    <m/>
  </r>
  <r>
    <x v="0"/>
    <x v="0"/>
    <s v="Leav"/>
    <s v="TBA"/>
    <s v="Sweetgum"/>
    <x v="7"/>
    <x v="0"/>
    <x v="10"/>
    <x v="22"/>
    <n v="2.5510000000000001E-2"/>
    <n v="8.6959999999999996E-2"/>
    <n v="6.4089999999999994E-2"/>
    <n v="2.3519999999999999E-2"/>
    <n v="1.8108"/>
    <n v="2.1910699999999999"/>
    <n v="2.1909999999999999E-2"/>
    <n v="13.26937"/>
    <n v="10.74728"/>
    <n v="11.710150000000001"/>
    <n v="30.400110000000002"/>
    <n v="76.376869999999997"/>
    <n v="28.028210000000001"/>
    <n v="2157.99577"/>
    <n v="2611.1749300000001"/>
    <n v="26.111750000000001"/>
    <n v="15813.59973"/>
    <n v="12807.92734"/>
    <n v="13955.417799999999"/>
    <n v="0"/>
    <m/>
    <m/>
    <m/>
  </r>
  <r>
    <x v="0"/>
    <x v="0"/>
    <s v="Leav"/>
    <s v="TBA"/>
    <s v="Ash, Green"/>
    <x v="0"/>
    <x v="0"/>
    <x v="5"/>
    <x v="5"/>
    <n v="0.80961000000000005"/>
    <n v="1.13043"/>
    <n v="0.65471999999999997"/>
    <n v="0.24026"/>
    <n v="18.497509999999998"/>
    <n v="22.38355"/>
    <n v="0.22384000000000001"/>
    <n v="120.30334000000001"/>
    <n v="80.424520000000001"/>
    <n v="106.87564999999999"/>
    <n v="964.84720000000004"/>
    <n v="780.25277000000006"/>
    <n v="286.33129000000002"/>
    <n v="22044.16416"/>
    <n v="26675.308410000001"/>
    <n v="266.75308000000001"/>
    <n v="143369.93398999999"/>
    <n v="95844.869600000005"/>
    <n v="127367.65198"/>
    <n v="0"/>
    <m/>
    <m/>
    <m/>
  </r>
  <r>
    <x v="0"/>
    <x v="0"/>
    <s v="Leav"/>
    <s v="TBA"/>
    <s v="Maple, Red"/>
    <x v="1"/>
    <x v="2"/>
    <x v="1"/>
    <x v="23"/>
    <n v="4.4159999999999998E-2"/>
    <n v="8.6959999999999996E-2"/>
    <n v="8.3470000000000003E-2"/>
    <n v="3.0630000000000001E-2"/>
    <n v="2.46915"/>
    <n v="2.8535300000000001"/>
    <n v="2.8539999999999999E-2"/>
    <n v="0"/>
    <n v="0"/>
    <n v="0"/>
    <n v="52.631770000000003"/>
    <n v="99.469120000000004"/>
    <n v="36.502429999999997"/>
    <n v="2942.57962"/>
    <n v="3400.6535399999998"/>
    <n v="34.006540000000001"/>
    <n v="0"/>
    <n v="0"/>
    <n v="0"/>
    <n v="0"/>
    <m/>
    <m/>
    <m/>
  </r>
  <r>
    <x v="0"/>
    <x v="0"/>
    <s v="Leav"/>
    <s v="TBA"/>
    <s v="Ash, Green"/>
    <x v="0"/>
    <x v="2"/>
    <x v="12"/>
    <x v="18"/>
    <n v="7.0860000000000006E-2"/>
    <n v="8.6959999999999996E-2"/>
    <n v="7.2940000000000005E-2"/>
    <n v="2.6769999999999999E-2"/>
    <n v="2.0608399999999998"/>
    <n v="2.49377"/>
    <n v="2.494E-2"/>
    <n v="0"/>
    <n v="0"/>
    <n v="0"/>
    <n v="84.444749999999999"/>
    <n v="86.92859"/>
    <n v="31.900400000000001"/>
    <n v="2455.9805200000001"/>
    <n v="2971.9176299999999"/>
    <n v="29.719180000000001"/>
    <n v="0"/>
    <n v="0"/>
    <n v="0"/>
    <n v="0"/>
    <m/>
    <m/>
    <m/>
  </r>
  <r>
    <x v="0"/>
    <x v="0"/>
    <s v="Leav"/>
    <s v="TBA"/>
    <s v="Ash, Green"/>
    <x v="0"/>
    <x v="0"/>
    <x v="1"/>
    <x v="23"/>
    <n v="0.17666000000000001"/>
    <n v="0.34782999999999997"/>
    <n v="0.24912999999999999"/>
    <n v="9.1420000000000001E-2"/>
    <n v="7.0386199999999999"/>
    <n v="8.5172399999999993"/>
    <n v="8.5169999999999996E-2"/>
    <n v="48.037599999999998"/>
    <n v="34.67127"/>
    <n v="42.647829999999999"/>
    <n v="210.52707000000001"/>
    <n v="296.89670999999998"/>
    <n v="108.95292000000001"/>
    <n v="8388.1788199999992"/>
    <n v="10150.31474"/>
    <n v="101.50315000000001"/>
    <n v="57248.178370000001"/>
    <n v="41319.03499"/>
    <n v="50824.996930000001"/>
    <n v="0"/>
    <m/>
    <m/>
    <m/>
  </r>
  <r>
    <x v="0"/>
    <x v="0"/>
    <s v="Leav"/>
    <s v="TBA"/>
    <s v="Ash, Green"/>
    <x v="0"/>
    <x v="0"/>
    <x v="8"/>
    <x v="15"/>
    <n v="9.4339999999999993E-2"/>
    <n v="8.6959999999999996E-2"/>
    <n v="8.4209999999999993E-2"/>
    <n v="3.09E-2"/>
    <n v="2.3792300000000002"/>
    <n v="2.8789799999999999"/>
    <n v="2.879E-2"/>
    <n v="13.687900000000001"/>
    <n v="7.5942699999999999"/>
    <n v="11.400370000000001"/>
    <n v="112.42644"/>
    <n v="100.3563"/>
    <n v="36.828000000000003"/>
    <n v="2835.4139799999998"/>
    <n v="3430.9846499999999"/>
    <n v="34.309849999999997"/>
    <n v="16312.379800000001"/>
    <n v="9050.3693999999996"/>
    <n v="13586.243469999999"/>
    <n v="0"/>
    <m/>
    <m/>
    <m/>
  </r>
  <r>
    <x v="0"/>
    <x v="0"/>
    <s v="Leav"/>
    <s v="TBA"/>
    <s v="Maple, Red"/>
    <x v="1"/>
    <x v="2"/>
    <x v="10"/>
    <x v="10"/>
    <n v="5.5359999999999999E-2"/>
    <n v="0.17391000000000001"/>
    <n v="0.15628"/>
    <n v="5.7349999999999998E-2"/>
    <n v="4.6232600000000001"/>
    <n v="5.3429500000000001"/>
    <n v="5.3429999999999998E-2"/>
    <n v="0"/>
    <n v="0"/>
    <n v="0"/>
    <n v="65.972459999999998"/>
    <n v="186.24619999999999"/>
    <n v="68.347229999999996"/>
    <n v="5509.7125900000001"/>
    <n v="6367.39138"/>
    <n v="63.673909999999999"/>
    <n v="0"/>
    <n v="0"/>
    <n v="0"/>
    <n v="0"/>
    <m/>
    <m/>
    <m/>
  </r>
  <r>
    <x v="0"/>
    <x v="0"/>
    <s v="Leav"/>
    <s v="TBA"/>
    <s v="Sugarberry"/>
    <x v="6"/>
    <x v="2"/>
    <x v="5"/>
    <x v="5"/>
    <n v="6.2280000000000002E-2"/>
    <n v="8.6959999999999996E-2"/>
    <n v="6.4839999999999995E-2"/>
    <n v="2.3789999999999999E-2"/>
    <n v="2.0106000000000002"/>
    <n v="2.2166800000000002"/>
    <n v="2.2169999999999999E-2"/>
    <n v="0"/>
    <n v="0"/>
    <n v="0"/>
    <n v="74.21902"/>
    <n v="77.269829999999999"/>
    <n v="28.355899999999998"/>
    <n v="2396.10302"/>
    <n v="2641.70363"/>
    <n v="26.41704"/>
    <n v="0"/>
    <n v="0"/>
    <n v="0"/>
    <n v="0"/>
    <m/>
    <m/>
    <m/>
  </r>
  <r>
    <x v="0"/>
    <x v="0"/>
    <s v="Leav"/>
    <s v="TBA"/>
    <s v="Sugarberry"/>
    <x v="6"/>
    <x v="2"/>
    <x v="8"/>
    <x v="8"/>
    <n v="0.22142999999999999"/>
    <n v="0.17391000000000001"/>
    <n v="8.6209999999999995E-2"/>
    <n v="3.1640000000000001E-2"/>
    <n v="2.6734800000000001"/>
    <n v="2.9475199999999999"/>
    <n v="2.9479999999999999E-2"/>
    <n v="0"/>
    <n v="0"/>
    <n v="0"/>
    <n v="263.88983000000002"/>
    <n v="102.74542"/>
    <n v="37.704740000000001"/>
    <n v="3186.0896200000002"/>
    <n v="3512.6637999999998"/>
    <n v="35.126640000000002"/>
    <n v="0"/>
    <n v="0"/>
    <n v="0"/>
    <n v="0"/>
    <m/>
    <m/>
    <m/>
  </r>
  <r>
    <x v="0"/>
    <x v="0"/>
    <s v="Leav"/>
    <s v="TBA"/>
    <s v="Sugarberry"/>
    <x v="6"/>
    <x v="2"/>
    <x v="8"/>
    <x v="8"/>
    <n v="0.11072"/>
    <n v="8.6959999999999996E-2"/>
    <n v="5.7329999999999999E-2"/>
    <n v="2.104E-2"/>
    <n v="1.77776"/>
    <n v="1.9599800000000001"/>
    <n v="1.9599999999999999E-2"/>
    <n v="0"/>
    <n v="0"/>
    <n v="0"/>
    <n v="131.94492"/>
    <n v="68.321690000000004"/>
    <n v="25.072179999999999"/>
    <n v="2118.6251000000002"/>
    <n v="2335.7841899999999"/>
    <n v="23.357839999999999"/>
    <n v="0"/>
    <n v="0"/>
    <n v="0"/>
    <n v="0"/>
    <m/>
    <m/>
    <m/>
  </r>
  <r>
    <x v="0"/>
    <x v="0"/>
    <s v="Leav"/>
    <s v="TBA"/>
    <s v="Sugarberry"/>
    <x v="6"/>
    <x v="2"/>
    <x v="12"/>
    <x v="18"/>
    <n v="7.0860000000000006E-2"/>
    <n v="8.6959999999999996E-2"/>
    <n v="7.0440000000000003E-2"/>
    <n v="2.5850000000000001E-2"/>
    <n v="2.18445"/>
    <n v="2.4083600000000001"/>
    <n v="2.4080000000000001E-2"/>
    <n v="0"/>
    <n v="0"/>
    <n v="0"/>
    <n v="84.444749999999999"/>
    <n v="83.951279999999997"/>
    <n v="30.80781"/>
    <n v="2603.2918100000002"/>
    <n v="2870.12923"/>
    <n v="28.70129"/>
    <n v="0"/>
    <n v="0"/>
    <n v="0"/>
    <n v="0"/>
    <m/>
    <m/>
    <m/>
  </r>
  <r>
    <x v="0"/>
    <x v="0"/>
    <s v="Leav"/>
    <s v="TBA"/>
    <s v="Sugarberry"/>
    <x v="6"/>
    <x v="0"/>
    <x v="12"/>
    <x v="18"/>
    <n v="7.0860000000000006E-2"/>
    <n v="8.6959999999999996E-2"/>
    <n v="4.9239999999999999E-2"/>
    <n v="1.8069999999999999E-2"/>
    <n v="1.5269999999999999"/>
    <n v="1.6835199999999999"/>
    <n v="1.6840000000000001E-2"/>
    <n v="9.7683599999999995"/>
    <n v="6.0394100000000002"/>
    <n v="8.2933199999999996"/>
    <n v="84.444749999999999"/>
    <n v="58.684629999999999"/>
    <n v="21.535640000000001"/>
    <n v="1819.78421"/>
    <n v="2006.3121100000001"/>
    <n v="20.063120000000001"/>
    <n v="11641.317300000001"/>
    <n v="7197.3851699999996"/>
    <n v="9883.4584599999998"/>
    <n v="0"/>
    <m/>
    <m/>
    <m/>
  </r>
  <r>
    <x v="0"/>
    <x v="0"/>
    <s v="Leav"/>
    <s v="TBA"/>
    <s v="Elder, Box"/>
    <x v="3"/>
    <x v="0"/>
    <x v="12"/>
    <x v="18"/>
    <n v="7.0860000000000006E-2"/>
    <n v="8.6959999999999996E-2"/>
    <n v="5.9290000000000002E-2"/>
    <n v="2.1760000000000002E-2"/>
    <n v="1.6750700000000001"/>
    <n v="2.02691"/>
    <n v="2.027E-2"/>
    <n v="10.59713"/>
    <n v="6.5863800000000001"/>
    <n v="9.3004499999999997"/>
    <n v="84.444749999999999"/>
    <n v="70.654759999999996"/>
    <n v="25.928349999999998"/>
    <n v="1996.24414"/>
    <n v="2415.5473499999998"/>
    <n v="24.155470000000001"/>
    <n v="12628.990250000001"/>
    <n v="7849.2261900000003"/>
    <n v="11083.68671"/>
    <n v="0"/>
    <m/>
    <m/>
    <m/>
  </r>
  <r>
    <x v="0"/>
    <x v="0"/>
    <s v="Leav"/>
    <s v="TBA"/>
    <s v="Oak, Laurel"/>
    <x v="2"/>
    <x v="0"/>
    <x v="1"/>
    <x v="1"/>
    <n v="0.24604000000000001"/>
    <n v="0.43478"/>
    <n v="0.25180000000000002"/>
    <n v="9.2399999999999996E-2"/>
    <n v="7.1141199999999998"/>
    <n v="8.6086200000000002"/>
    <n v="8.609E-2"/>
    <n v="47.989019999999996"/>
    <n v="34.437179999999998"/>
    <n v="42.801220000000001"/>
    <n v="293.21093000000002"/>
    <n v="300.08206999999999"/>
    <n v="110.12186"/>
    <n v="8478.1613500000003"/>
    <n v="10259.21601"/>
    <n v="102.59216000000001"/>
    <n v="57190.284359999998"/>
    <n v="41040.057999999997"/>
    <n v="51007.788070000002"/>
    <n v="0"/>
    <m/>
    <m/>
    <m/>
  </r>
  <r>
    <x v="0"/>
    <x v="0"/>
    <s v="Leav"/>
    <s v="TBA"/>
    <s v="Elm, American"/>
    <x v="4"/>
    <x v="0"/>
    <x v="0"/>
    <x v="0"/>
    <n v="0.23915"/>
    <n v="0.52173999999999998"/>
    <n v="0.30214999999999997"/>
    <n v="0.11088000000000001"/>
    <n v="8.5366599999999995"/>
    <n v="10.329940000000001"/>
    <n v="0.1033"/>
    <n v="59.236919999999998"/>
    <n v="44.853029999999997"/>
    <n v="52.950159999999997"/>
    <n v="285.00101999999998"/>
    <n v="360.08407999999997"/>
    <n v="132.14095"/>
    <n v="10173.44965"/>
    <n v="12310.56684"/>
    <n v="123.10567"/>
    <n v="70594.827210000003"/>
    <n v="53453.007380000003"/>
    <n v="63102.65926"/>
    <n v="0"/>
    <m/>
    <m/>
    <m/>
  </r>
  <r>
    <x v="0"/>
    <x v="0"/>
    <s v="Leav"/>
    <s v="TBA"/>
    <s v="Sweetgum"/>
    <x v="7"/>
    <x v="2"/>
    <x v="0"/>
    <x v="16"/>
    <n v="3.6150000000000002E-2"/>
    <n v="8.6959999999999996E-2"/>
    <n v="9.962E-2"/>
    <n v="3.6560000000000002E-2"/>
    <n v="2.8148599999999999"/>
    <n v="3.40598"/>
    <n v="3.406E-2"/>
    <n v="0"/>
    <n v="0"/>
    <n v="0"/>
    <n v="43.084049999999998"/>
    <n v="118.72674000000001"/>
    <n v="43.569450000000003"/>
    <n v="3354.5734200000002"/>
    <n v="4059.0339600000002"/>
    <n v="40.590339999999998"/>
    <n v="0"/>
    <n v="0"/>
    <n v="0"/>
    <n v="0"/>
    <m/>
    <m/>
    <m/>
  </r>
  <r>
    <x v="0"/>
    <x v="0"/>
    <s v="Leav"/>
    <s v="TBA"/>
    <s v="Elm, American"/>
    <x v="4"/>
    <x v="0"/>
    <x v="0"/>
    <x v="16"/>
    <n v="3.6150000000000002E-2"/>
    <n v="8.6959999999999996E-2"/>
    <n v="3.721E-2"/>
    <n v="1.3650000000000001E-2"/>
    <n v="1.05125"/>
    <n v="1.2720100000000001"/>
    <n v="1.272E-2"/>
    <n v="7.4858700000000002"/>
    <n v="5.63835"/>
    <n v="6.4278599999999999"/>
    <n v="43.084049999999998"/>
    <n v="44.340069999999997"/>
    <n v="16.27158"/>
    <n v="1252.8096800000001"/>
    <n v="1515.8997899999999"/>
    <n v="15.159000000000001"/>
    <n v="8921.1918600000008"/>
    <n v="6719.4333999999999"/>
    <n v="7660.3127500000001"/>
    <n v="0"/>
    <m/>
    <m/>
    <m/>
  </r>
  <r>
    <x v="0"/>
    <x v="0"/>
    <s v="Leav"/>
    <s v="TBA"/>
    <s v="Sugarberry"/>
    <x v="6"/>
    <x v="1"/>
    <x v="4"/>
    <x v="21"/>
    <n v="0.26351999999999998"/>
    <n v="0.17391000000000001"/>
    <n v="0.14793000000000001"/>
    <n v="5.4289999999999998E-2"/>
    <n v="4.5872400000000004"/>
    <n v="5.0574300000000001"/>
    <n v="5.0569999999999997E-2"/>
    <n v="24.24757"/>
    <n v="13.45973"/>
    <n v="19.304369999999999"/>
    <n v="314.05070999999998"/>
    <n v="176.29338999999999"/>
    <n v="64.694820000000007"/>
    <n v="5466.7794199999998"/>
    <n v="6027.1244200000001"/>
    <n v="60.271239999999999"/>
    <n v="28896.722849999998"/>
    <n v="16040.459059999999"/>
    <n v="23005.73215"/>
    <n v="0"/>
    <m/>
    <m/>
    <m/>
  </r>
  <r>
    <x v="0"/>
    <x v="0"/>
    <s v="Leav"/>
    <s v="TBA"/>
    <s v="Sugarberry"/>
    <x v="6"/>
    <x v="0"/>
    <x v="7"/>
    <x v="7"/>
    <n v="3.2939999999999997E-2"/>
    <n v="8.6959999999999996E-2"/>
    <n v="4.9430000000000002E-2"/>
    <n v="1.814E-2"/>
    <n v="1.53285"/>
    <n v="1.68997"/>
    <n v="1.6899999999999998E-2"/>
    <n v="10.920159999999999"/>
    <n v="8.3515499999999996"/>
    <n v="9.4016900000000003"/>
    <n v="39.256340000000002"/>
    <n v="58.909550000000003"/>
    <n v="21.618179999999999"/>
    <n v="1826.7588800000001"/>
    <n v="2014.00171"/>
    <n v="20.14002"/>
    <n v="13013.95556"/>
    <n v="9952.8443800000005"/>
    <n v="11204.338669999999"/>
    <n v="0"/>
    <m/>
    <m/>
    <m/>
  </r>
  <r>
    <x v="0"/>
    <x v="0"/>
    <s v="Leav"/>
    <s v="TBA"/>
    <s v="Ash, Green"/>
    <x v="0"/>
    <x v="0"/>
    <x v="0"/>
    <x v="0"/>
    <n v="0.23915"/>
    <n v="0.52173999999999998"/>
    <n v="0.37384000000000001"/>
    <n v="0.13719000000000001"/>
    <n v="10.56217"/>
    <n v="12.78097"/>
    <n v="0.12781000000000001"/>
    <n v="73.112579999999994"/>
    <n v="54.290999999999997"/>
    <n v="65.090710000000001"/>
    <n v="285.00101999999998"/>
    <n v="445.52305999999999"/>
    <n v="163.49469999999999"/>
    <n v="12587.33338"/>
    <n v="15231.55746"/>
    <n v="152.31557000000001"/>
    <n v="87130.955050000004"/>
    <n v="64700.584080000001"/>
    <n v="77571.000239999994"/>
    <n v="0"/>
    <m/>
    <m/>
    <m/>
  </r>
  <r>
    <x v="0"/>
    <x v="0"/>
    <s v="Leav"/>
    <s v="TBA"/>
    <s v="Sugarberry"/>
    <x v="6"/>
    <x v="1"/>
    <x v="4"/>
    <x v="21"/>
    <n v="0.13175999999999999"/>
    <n v="8.6959999999999996E-2"/>
    <n v="4.3090000000000003E-2"/>
    <n v="1.5810000000000001E-2"/>
    <n v="1.3360700000000001"/>
    <n v="1.4730099999999999"/>
    <n v="1.473E-2"/>
    <n v="7.5351600000000003"/>
    <n v="3.5065599999999999"/>
    <n v="6.15625"/>
    <n v="157.02536000000001"/>
    <n v="51.34675"/>
    <n v="18.842839999999999"/>
    <n v="1592.23983"/>
    <n v="1755.44444"/>
    <n v="17.55444"/>
    <n v="8979.9238000000005"/>
    <n v="4178.9026299999996"/>
    <n v="7336.6291499999998"/>
    <n v="0"/>
    <m/>
    <m/>
    <m/>
  </r>
  <r>
    <x v="0"/>
    <x v="0"/>
    <s v="Leav"/>
    <s v="TBA"/>
    <s v="Sugarberry"/>
    <x v="6"/>
    <x v="0"/>
    <x v="1"/>
    <x v="23"/>
    <n v="4.4159999999999998E-2"/>
    <n v="8.6959999999999996E-2"/>
    <n v="6.0440000000000001E-2"/>
    <n v="2.2179999999999998E-2"/>
    <n v="1.8742300000000001"/>
    <n v="2.0663399999999998"/>
    <n v="2.0660000000000001E-2"/>
    <n v="12.796049999999999"/>
    <n v="8.8073700000000006"/>
    <n v="10.801439999999999"/>
    <n v="52.631770000000003"/>
    <n v="72.02901"/>
    <n v="26.432659999999998"/>
    <n v="2233.5875099999998"/>
    <n v="2462.5302700000002"/>
    <n v="24.625299999999999"/>
    <n v="15249.520570000001"/>
    <n v="10496.07323"/>
    <n v="12872.47805"/>
    <n v="0"/>
    <m/>
    <m/>
    <m/>
  </r>
  <r>
    <x v="0"/>
    <x v="0"/>
    <s v="Leav"/>
    <s v="TBA"/>
    <s v="Ash, Green"/>
    <x v="0"/>
    <x v="0"/>
    <x v="0"/>
    <x v="0"/>
    <n v="3.986E-2"/>
    <n v="8.6959999999999996E-2"/>
    <n v="9.3359999999999999E-2"/>
    <n v="3.4259999999999999E-2"/>
    <n v="2.6378300000000001"/>
    <n v="3.1919499999999998"/>
    <n v="3.1919999999999997E-2"/>
    <n v="17.98827"/>
    <n v="13.002319999999999"/>
    <n v="16.082049999999999"/>
    <n v="47.500169999999997"/>
    <n v="111.2659"/>
    <n v="40.831519999999998"/>
    <n v="3143.6003300000002"/>
    <n v="3803.9624199999998"/>
    <n v="38.039619999999999"/>
    <n v="21437.281920000001"/>
    <n v="15495.33907"/>
    <n v="19165.571049999999"/>
    <n v="0"/>
    <m/>
    <m/>
    <m/>
  </r>
  <r>
    <x v="0"/>
    <x v="0"/>
    <s v="Leav"/>
    <s v="TBA"/>
    <s v="Ash, Green"/>
    <x v="0"/>
    <x v="0"/>
    <x v="5"/>
    <x v="5"/>
    <n v="0.18683"/>
    <n v="0.26086999999999999"/>
    <n v="0.18657000000000001"/>
    <n v="6.8470000000000003E-2"/>
    <n v="5.2710499999999998"/>
    <n v="6.3784299999999998"/>
    <n v="6.3780000000000003E-2"/>
    <n v="34.052309999999999"/>
    <n v="21.947469999999999"/>
    <n v="29.85182"/>
    <n v="222.65705"/>
    <n v="222.34128000000001"/>
    <n v="81.593130000000002"/>
    <n v="6281.7078300000003"/>
    <n v="7601.4114"/>
    <n v="76.014110000000002"/>
    <n v="40581.393060000002"/>
    <n v="26155.611079999999"/>
    <n v="35575.519930000002"/>
    <n v="0"/>
    <m/>
    <m/>
    <m/>
  </r>
  <r>
    <x v="0"/>
    <x v="0"/>
    <s v="Leav"/>
    <s v="TBA"/>
    <s v="Ash, Green"/>
    <x v="0"/>
    <x v="2"/>
    <x v="12"/>
    <x v="18"/>
    <n v="7.0860000000000006E-2"/>
    <n v="8.6959999999999996E-2"/>
    <n v="0.10002"/>
    <n v="3.6700000000000003E-2"/>
    <n v="2.8259300000000001"/>
    <n v="3.4194800000000001"/>
    <n v="3.4189999999999998E-2"/>
    <n v="0"/>
    <n v="0"/>
    <n v="0"/>
    <n v="84.444749999999999"/>
    <n v="119.19721"/>
    <n v="43.742100000000001"/>
    <n v="3367.7710099999999"/>
    <n v="4075.1183099999998"/>
    <n v="40.751179999999998"/>
    <n v="0"/>
    <n v="0"/>
    <n v="0"/>
    <n v="0"/>
    <m/>
    <m/>
    <m/>
  </r>
  <r>
    <x v="0"/>
    <x v="0"/>
    <s v="Leav"/>
    <s v="TBA"/>
    <s v="Ash, Green"/>
    <x v="0"/>
    <x v="0"/>
    <x v="7"/>
    <x v="7"/>
    <n v="0.13175999999999999"/>
    <n v="0.34782999999999997"/>
    <n v="0.20143"/>
    <n v="7.392E-2"/>
    <n v="5.69095"/>
    <n v="6.8864000000000001"/>
    <n v="6.8860000000000005E-2"/>
    <n v="40.391480000000001"/>
    <n v="31.898869999999999"/>
    <n v="36.149630000000002"/>
    <n v="157.02536000000001"/>
    <n v="240.04825"/>
    <n v="88.091099999999997"/>
    <n v="6782.1138000000001"/>
    <n v="8206.7778199999993"/>
    <n v="82.067779999999999"/>
    <n v="48136.022239999998"/>
    <n v="38015.058980000002"/>
    <n v="43080.843659999999"/>
    <n v="0"/>
    <m/>
    <m/>
    <m/>
  </r>
  <r>
    <x v="0"/>
    <x v="0"/>
    <s v="Leav"/>
    <s v="TBA"/>
    <s v="Sugarberry"/>
    <x v="6"/>
    <x v="0"/>
    <x v="8"/>
    <x v="8"/>
    <n v="0.33215"/>
    <n v="0.26086999999999999"/>
    <n v="0.17199"/>
    <n v="6.3109999999999999E-2"/>
    <n v="5.3332100000000002"/>
    <n v="5.8798599999999999"/>
    <n v="5.8799999999999998E-2"/>
    <n v="30.724170000000001"/>
    <n v="14.75197"/>
    <n v="25.001460000000002"/>
    <n v="395.83474999999999"/>
    <n v="204.96208999999999"/>
    <n v="75.215450000000004"/>
    <n v="6355.7832399999998"/>
    <n v="7007.2509200000004"/>
    <n v="70.072509999999994"/>
    <n v="36615.130660000003"/>
    <n v="17580.47207"/>
    <n v="29795.159609999999"/>
    <n v="0"/>
    <m/>
    <m/>
    <m/>
  </r>
  <r>
    <x v="0"/>
    <x v="0"/>
    <s v="Leav"/>
    <s v="TBA"/>
    <s v="Hickory, Bitter"/>
    <x v="8"/>
    <x v="0"/>
    <x v="8"/>
    <x v="8"/>
    <n v="0.11072"/>
    <n v="8.6959999999999996E-2"/>
    <n v="6.515E-2"/>
    <n v="2.3910000000000001E-2"/>
    <n v="1.77122"/>
    <n v="2.2272400000000001"/>
    <n v="2.2270000000000002E-2"/>
    <n v="9.57883"/>
    <n v="4.9585600000000003"/>
    <n v="8.39954"/>
    <n v="131.94492"/>
    <n v="77.637799999999999"/>
    <n v="28.490939999999998"/>
    <n v="2110.8292000000001"/>
    <n v="2654.2838099999999"/>
    <n v="26.542840000000002"/>
    <n v="11415.44327"/>
    <n v="5909.3001700000004"/>
    <n v="10010.036050000001"/>
    <n v="0"/>
    <m/>
    <m/>
    <m/>
  </r>
  <r>
    <x v="0"/>
    <x v="0"/>
    <s v="Leav"/>
    <s v="TBA"/>
    <s v="Sweetgum"/>
    <x v="7"/>
    <x v="0"/>
    <x v="5"/>
    <x v="5"/>
    <n v="0.18683"/>
    <n v="0.26086999999999999"/>
    <n v="0.15418999999999999"/>
    <n v="5.6579999999999998E-2"/>
    <n v="4.3564600000000002"/>
    <n v="5.2713099999999997"/>
    <n v="5.271E-2"/>
    <n v="28.611940000000001"/>
    <n v="19.2788"/>
    <n v="25.435369999999999"/>
    <n v="222.65705"/>
    <n v="183.74909"/>
    <n v="67.430859999999996"/>
    <n v="5191.7520000000004"/>
    <n v="6282.0200100000002"/>
    <n v="62.8202"/>
    <n v="34097.900049999997"/>
    <n v="22975.258610000001"/>
    <n v="30312.265500000001"/>
    <n v="0"/>
    <m/>
    <m/>
    <m/>
  </r>
  <r>
    <x v="0"/>
    <x v="0"/>
    <s v="Leav"/>
    <s v="TBA"/>
    <s v="Sweetgum"/>
    <x v="7"/>
    <x v="0"/>
    <x v="5"/>
    <x v="5"/>
    <n v="0.12456"/>
    <n v="0.17391000000000001"/>
    <n v="0.15010000000000001"/>
    <n v="5.5079999999999997E-2"/>
    <n v="4.2411399999999997"/>
    <n v="5.1317899999999996"/>
    <n v="5.1319999999999998E-2"/>
    <n v="27.403759999999998"/>
    <n v="17.836749999999999"/>
    <n v="24.390979999999999"/>
    <n v="148.43803"/>
    <n v="178.88533000000001"/>
    <n v="65.645989999999998"/>
    <n v="5054.3285500000002"/>
    <n v="6115.7376199999999"/>
    <n v="61.157380000000003"/>
    <n v="32658.074209999999"/>
    <n v="21256.708149999999"/>
    <n v="29067.625619999999"/>
    <n v="0"/>
    <m/>
    <m/>
    <m/>
  </r>
  <r>
    <x v="0"/>
    <x v="0"/>
    <s v="Leav"/>
    <s v="TBA"/>
    <s v="Ash, Green"/>
    <x v="0"/>
    <x v="0"/>
    <x v="7"/>
    <x v="7"/>
    <n v="0.23058000000000001"/>
    <n v="0.60870000000000002"/>
    <n v="0.43645"/>
    <n v="0.16017000000000001"/>
    <n v="12.33114"/>
    <n v="14.921469999999999"/>
    <n v="0.14921000000000001"/>
    <n v="87.429100000000005"/>
    <n v="68.082160000000002"/>
    <n v="78.171809999999994"/>
    <n v="274.79437000000001"/>
    <n v="520.13705000000004"/>
    <n v="190.87598"/>
    <n v="14695.472400000001"/>
    <n v="17782.46326"/>
    <n v="177.82463000000001"/>
    <n v="104192.481"/>
    <n v="81136.016820000004"/>
    <n v="93160.232820000005"/>
    <n v="0"/>
    <m/>
    <m/>
    <m/>
  </r>
  <r>
    <x v="0"/>
    <x v="0"/>
    <s v="Leav"/>
    <s v="TBA"/>
    <s v="Sugarberry"/>
    <x v="6"/>
    <x v="0"/>
    <x v="10"/>
    <x v="10"/>
    <n v="2.768E-2"/>
    <n v="8.6959999999999996E-2"/>
    <n v="7.2059999999999999E-2"/>
    <n v="2.6450000000000001E-2"/>
    <n v="2.2346699999999999"/>
    <n v="2.4637199999999999"/>
    <n v="2.4639999999999999E-2"/>
    <n v="16.163869999999999"/>
    <n v="12.864710000000001"/>
    <n v="14.26736"/>
    <n v="32.986229999999999"/>
    <n v="85.881230000000002"/>
    <n v="31.51605"/>
    <n v="2663.1388499999998"/>
    <n v="2936.11051"/>
    <n v="29.36111"/>
    <n v="19263.079590000001"/>
    <n v="15331.34672"/>
    <n v="17002.943449999999"/>
    <n v="0"/>
    <m/>
    <m/>
    <m/>
  </r>
  <r>
    <x v="0"/>
    <x v="0"/>
    <s v="Leav"/>
    <s v="TBA"/>
    <s v="Oak, Laurel"/>
    <x v="2"/>
    <x v="0"/>
    <x v="13"/>
    <x v="20"/>
    <n v="5.314E-2"/>
    <n v="0.26086999999999999"/>
    <n v="0.18740000000000001"/>
    <n v="6.8769999999999998E-2"/>
    <n v="5.2946999999999997"/>
    <n v="6.4068399999999999"/>
    <n v="6.4070000000000002E-2"/>
    <n v="39.912410000000001"/>
    <n v="34.969450000000002"/>
    <n v="35.994810000000001"/>
    <n v="63.333559999999999"/>
    <n v="223.33152999999999"/>
    <n v="81.956530000000001"/>
    <n v="6309.8893500000004"/>
    <n v="7635.2660699999997"/>
    <n v="76.35266"/>
    <n v="47565.095889999997"/>
    <n v="41674.385040000001"/>
    <n v="42896.342320000003"/>
    <n v="0"/>
    <m/>
    <m/>
    <m/>
  </r>
  <r>
    <x v="0"/>
    <x v="0"/>
    <s v="Leav"/>
    <s v="TBA"/>
    <s v="Sugarberry"/>
    <x v="6"/>
    <x v="3"/>
    <x v="12"/>
    <x v="18"/>
    <n v="7.0860000000000006E-2"/>
    <n v="8.6959999999999996E-2"/>
    <n v="6.4579999999999999E-2"/>
    <n v="2.3699999999999999E-2"/>
    <n v="2.0025200000000001"/>
    <n v="2.2077800000000001"/>
    <n v="2.2079999999999999E-2"/>
    <n v="12.68524"/>
    <n v="7.6424300000000001"/>
    <n v="10.8065"/>
    <n v="84.444749999999999"/>
    <n v="76.959419999999994"/>
    <n v="28.241990000000001"/>
    <n v="2386.47721"/>
    <n v="2631.0911700000001"/>
    <n v="26.31091"/>
    <n v="15117.46766"/>
    <n v="9107.7697900000003"/>
    <n v="12878.506880000001"/>
    <n v="0"/>
    <m/>
    <m/>
    <m/>
  </r>
  <r>
    <x v="0"/>
    <x v="0"/>
    <s v="Leav"/>
    <s v="TBA"/>
    <s v="Oak, Swamp Ches"/>
    <x v="10"/>
    <x v="0"/>
    <x v="7"/>
    <x v="7"/>
    <n v="6.5879999999999994E-2"/>
    <n v="0.17391000000000001"/>
    <n v="0.10308"/>
    <n v="3.7830000000000003E-2"/>
    <n v="2.91255"/>
    <n v="3.5241899999999999"/>
    <n v="3.524E-2"/>
    <n v="20.880939999999999"/>
    <n v="16.59825"/>
    <n v="18.703610000000001"/>
    <n v="78.512680000000003"/>
    <n v="122.84713000000001"/>
    <n v="45.081519999999998"/>
    <n v="3470.9933799999999"/>
    <n v="4199.902"/>
    <n v="41.999020000000002"/>
    <n v="24884.582249999999"/>
    <n v="19780.74682"/>
    <n v="22289.78397"/>
    <n v="0"/>
    <m/>
    <m/>
    <m/>
  </r>
  <r>
    <x v="0"/>
    <x v="0"/>
    <s v="Leav"/>
    <s v="TBA"/>
    <s v="Ash, Green"/>
    <x v="0"/>
    <x v="3"/>
    <x v="8"/>
    <x v="8"/>
    <n v="0.11072"/>
    <n v="8.6959999999999996E-2"/>
    <n v="7.2440000000000004E-2"/>
    <n v="2.6579999999999999E-2"/>
    <n v="2.0466500000000001"/>
    <n v="2.4766699999999999"/>
    <n v="2.477E-2"/>
    <n v="11.46003"/>
    <n v="5.86327"/>
    <n v="9.7348700000000008"/>
    <n v="131.94492"/>
    <n v="86.332660000000004"/>
    <n v="31.681709999999999"/>
    <n v="2439.0712800000001"/>
    <n v="2951.54403"/>
    <n v="29.515440000000002"/>
    <n v="13657.341640000001"/>
    <n v="6987.4749300000003"/>
    <n v="11601.40847"/>
    <n v="0"/>
    <m/>
    <m/>
    <m/>
  </r>
  <r>
    <x v="0"/>
    <x v="0"/>
    <s v="Leav"/>
    <s v="TBA"/>
    <s v="Ash, Green"/>
    <x v="0"/>
    <x v="3"/>
    <x v="0"/>
    <x v="0"/>
    <n v="3.986E-2"/>
    <n v="8.6959999999999996E-2"/>
    <n v="7.3510000000000006E-2"/>
    <n v="2.6980000000000001E-2"/>
    <n v="2.0769099999999998"/>
    <n v="2.5132099999999999"/>
    <n v="2.513E-2"/>
    <n v="14.31747"/>
    <n v="10.68749"/>
    <n v="12.934950000000001"/>
    <n v="47.500169999999997"/>
    <n v="87.606129999999993"/>
    <n v="32.149039999999999"/>
    <n v="2475.1301600000002"/>
    <n v="2995.0814500000001"/>
    <n v="29.950810000000001"/>
    <n v="17062.654610000001"/>
    <n v="12736.67337"/>
    <n v="15415.052890000001"/>
    <n v="0"/>
    <m/>
    <m/>
    <m/>
  </r>
  <r>
    <x v="0"/>
    <x v="0"/>
    <s v="Leav"/>
    <s v="TBA"/>
    <s v="Ash, Green"/>
    <x v="0"/>
    <x v="0"/>
    <x v="10"/>
    <x v="10"/>
    <n v="0.1384"/>
    <n v="0.43478"/>
    <n v="0.31192999999999999"/>
    <n v="0.11447"/>
    <n v="8.8131000000000004"/>
    <n v="10.66437"/>
    <n v="0.10664"/>
    <n v="63.719760000000001"/>
    <n v="51.549779999999998"/>
    <n v="57.150590000000001"/>
    <n v="164.93115"/>
    <n v="371.74191999999999"/>
    <n v="136.41905"/>
    <n v="10502.897650000001"/>
    <n v="12709.125480000001"/>
    <n v="127.09125"/>
    <n v="75937.185029999993"/>
    <n v="61433.775730000001"/>
    <n v="68108.472689999995"/>
    <n v="0"/>
    <m/>
    <m/>
    <m/>
  </r>
  <r>
    <x v="0"/>
    <x v="0"/>
    <s v="Leav"/>
    <s v="TBA"/>
    <s v="Oak, Laurel"/>
    <x v="2"/>
    <x v="0"/>
    <x v="12"/>
    <x v="18"/>
    <n v="7.0860000000000006E-2"/>
    <n v="8.6959999999999996E-2"/>
    <n v="3.721E-2"/>
    <n v="1.3650000000000001E-2"/>
    <n v="1.05125"/>
    <n v="1.2720100000000001"/>
    <n v="1.272E-2"/>
    <n v="6.8246799999999999"/>
    <n v="4.2861500000000001"/>
    <n v="5.8121499999999999"/>
    <n v="84.444749999999999"/>
    <n v="44.340060000000001"/>
    <n v="16.27158"/>
    <n v="1252.80961"/>
    <n v="1515.8996199999999"/>
    <n v="15.159000000000001"/>
    <n v="8133.2181300000002"/>
    <n v="5107.9611100000002"/>
    <n v="6926.5594300000002"/>
    <n v="0"/>
    <m/>
    <m/>
    <m/>
  </r>
  <r>
    <x v="0"/>
    <x v="0"/>
    <s v="Leav"/>
    <s v="TBA"/>
    <s v="Oak, Laurel"/>
    <x v="2"/>
    <x v="0"/>
    <x v="11"/>
    <x v="11"/>
    <n v="1.23E-2"/>
    <n v="8.6959999999999996E-2"/>
    <n v="6.2520000000000006E-2"/>
    <n v="2.2939999999999999E-2"/>
    <n v="1.7664299999999999"/>
    <n v="2.1374499999999999"/>
    <n v="2.137E-2"/>
    <n v="13.678520000000001"/>
    <n v="12.601430000000001"/>
    <n v="12.369529999999999"/>
    <n v="14.660550000000001"/>
    <n v="74.507999999999996"/>
    <n v="27.342390000000002"/>
    <n v="2105.12248"/>
    <n v="2547.2820400000001"/>
    <n v="25.472819999999999"/>
    <n v="16301.199130000001"/>
    <n v="15017.593769999999"/>
    <n v="14741.22652"/>
    <n v="0"/>
    <m/>
    <m/>
    <m/>
  </r>
  <r>
    <x v="0"/>
    <x v="0"/>
    <s v="Leav"/>
    <s v="TBA"/>
    <s v="Oak, Laurel"/>
    <x v="2"/>
    <x v="1"/>
    <x v="4"/>
    <x v="21"/>
    <n v="0.13175999999999999"/>
    <n v="8.6959999999999996E-2"/>
    <n v="3.5279999999999999E-2"/>
    <n v="1.295E-2"/>
    <n v="0.99687999999999999"/>
    <n v="1.2062200000000001"/>
    <n v="1.206E-2"/>
    <n v="5.70838"/>
    <n v="2.7875399999999999"/>
    <n v="4.8161899999999997"/>
    <n v="157.02536000000001"/>
    <n v="42.046770000000002"/>
    <n v="15.430009999999999"/>
    <n v="1188.01369"/>
    <n v="1437.4965500000001"/>
    <n v="14.374969999999999"/>
    <n v="6802.8920799999996"/>
    <n v="3322.0144799999998"/>
    <n v="5739.6366600000001"/>
    <n v="0"/>
    <m/>
    <m/>
    <m/>
  </r>
  <r>
    <x v="0"/>
    <x v="0"/>
    <s v="Leav"/>
    <s v="TBA"/>
    <s v="Sweetgum"/>
    <x v="7"/>
    <x v="1"/>
    <x v="4"/>
    <x v="4"/>
    <n v="0.15942999999999999"/>
    <n v="8.6959999999999996E-2"/>
    <n v="6.0049999999999999E-2"/>
    <n v="2.2040000000000001E-2"/>
    <n v="1.6966600000000001"/>
    <n v="2.0529500000000001"/>
    <n v="2.053E-2"/>
    <n v="8.7519200000000001"/>
    <n v="4.6330400000000003"/>
    <n v="7.1259300000000003"/>
    <n v="190.00067999999999"/>
    <n v="71.562470000000005"/>
    <n v="26.26146"/>
    <n v="2021.96704"/>
    <n v="2446.5800899999999"/>
    <n v="24.465800000000002"/>
    <n v="10429.99026"/>
    <n v="5521.3613800000003"/>
    <n v="8492.2334699999992"/>
    <n v="0"/>
    <m/>
    <m/>
    <m/>
  </r>
  <r>
    <x v="0"/>
    <x v="0"/>
    <s v="Leav"/>
    <s v="TBA"/>
    <s v="Sweetgum"/>
    <x v="7"/>
    <x v="1"/>
    <x v="4"/>
    <x v="4"/>
    <n v="0.79715999999999998"/>
    <n v="0.43478"/>
    <n v="0.42442000000000002"/>
    <n v="0.15575"/>
    <n v="11.99179"/>
    <n v="14.510059999999999"/>
    <n v="0.14510000000000001"/>
    <n v="58.694589999999998"/>
    <n v="39.108359999999998"/>
    <n v="47.038150000000002"/>
    <n v="950.00340000000006"/>
    <n v="505.79622999999998"/>
    <n v="185.61330000000001"/>
    <n v="14291.057220000001"/>
    <n v="17292.178960000001"/>
    <n v="172.92178999999999"/>
    <n v="69948.504879999993"/>
    <n v="46606.874940000002"/>
    <n v="56057.101130000003"/>
    <n v="0"/>
    <m/>
    <m/>
    <m/>
  </r>
  <r>
    <x v="0"/>
    <x v="0"/>
    <s v="Leav"/>
    <s v="TBA"/>
    <s v="Sweetgum"/>
    <x v="7"/>
    <x v="0"/>
    <x v="3"/>
    <x v="3"/>
    <n v="7.0749999999999993E-2"/>
    <n v="0.26086999999999999"/>
    <n v="0.19262000000000001"/>
    <n v="7.0690000000000003E-2"/>
    <n v="5.4425100000000004"/>
    <n v="6.5854299999999997"/>
    <n v="6.5850000000000006E-2"/>
    <n v="40.210970000000003"/>
    <n v="33.106560000000002"/>
    <n v="35.564129999999999"/>
    <n v="84.319829999999996"/>
    <n v="229.55701999999999"/>
    <n v="84.241110000000006"/>
    <n v="6486.0355300000001"/>
    <n v="7848.1030899999996"/>
    <n v="78.481030000000004"/>
    <n v="47920.901409999999"/>
    <n v="39454.305460000003"/>
    <n v="42383.085229999997"/>
    <n v="0"/>
    <m/>
    <m/>
    <m/>
  </r>
  <r>
    <x v="0"/>
    <x v="0"/>
    <s v="Leav"/>
    <s v="TBA"/>
    <s v="Sweetgum"/>
    <x v="7"/>
    <x v="2"/>
    <x v="9"/>
    <x v="9"/>
    <n v="0.32536999999999999"/>
    <n v="8.6959999999999996E-2"/>
    <n v="3.5340000000000003E-2"/>
    <n v="1.2970000000000001E-2"/>
    <n v="0.99863999999999997"/>
    <n v="1.20835"/>
    <n v="1.208E-2"/>
    <n v="0"/>
    <n v="0"/>
    <n v="0"/>
    <n v="387.75648999999999"/>
    <n v="42.121000000000002"/>
    <n v="15.45725"/>
    <n v="1190.1107999999999"/>
    <n v="1440.0340799999999"/>
    <n v="14.40034"/>
    <n v="0"/>
    <n v="0"/>
    <n v="0"/>
    <n v="0"/>
    <m/>
    <m/>
    <m/>
  </r>
  <r>
    <x v="0"/>
    <x v="0"/>
    <s v="Leav"/>
    <s v="TBA"/>
    <s v="Sweetgum"/>
    <x v="7"/>
    <x v="1"/>
    <x v="6"/>
    <x v="6"/>
    <n v="0.24911"/>
    <n v="8.6959999999999996E-2"/>
    <n v="4.4569999999999999E-2"/>
    <n v="1.636E-2"/>
    <n v="1.25925"/>
    <n v="1.52369"/>
    <n v="1.524E-2"/>
    <n v="5.6474700000000002"/>
    <n v="4.98224"/>
    <n v="4.4594199999999997"/>
    <n v="296.87606"/>
    <n v="53.113340000000001"/>
    <n v="19.491140000000001"/>
    <n v="1500.69489"/>
    <n v="1815.8408300000001"/>
    <n v="18.15841"/>
    <n v="6730.2963099999997"/>
    <n v="5937.5212600000004"/>
    <n v="5314.4586900000004"/>
    <n v="0"/>
    <m/>
    <m/>
    <m/>
  </r>
  <r>
    <x v="0"/>
    <x v="0"/>
    <s v="Leav"/>
    <s v="TBA"/>
    <s v="Elm, American"/>
    <x v="4"/>
    <x v="0"/>
    <x v="1"/>
    <x v="1"/>
    <n v="0.19683"/>
    <n v="0.34782999999999997"/>
    <n v="0.20144000000000001"/>
    <n v="7.392E-2"/>
    <n v="5.6913"/>
    <n v="6.8868999999999998"/>
    <n v="6.8870000000000001E-2"/>
    <n v="38.391210000000001"/>
    <n v="27.54974"/>
    <n v="34.240969999999997"/>
    <n v="234.56873999999999"/>
    <n v="240.06565000000001"/>
    <n v="88.097489999999993"/>
    <n v="6782.5290800000002"/>
    <n v="8207.3727999999992"/>
    <n v="82.073729999999998"/>
    <n v="45752.227489999997"/>
    <n v="32832.046399999999"/>
    <n v="40806.230459999999"/>
    <n v="0"/>
    <m/>
    <m/>
    <m/>
  </r>
  <r>
    <x v="0"/>
    <x v="0"/>
    <s v="Leav"/>
    <s v="TBA"/>
    <s v="Sugarberry"/>
    <x v="6"/>
    <x v="1"/>
    <x v="4"/>
    <x v="4"/>
    <n v="0.15942999999999999"/>
    <n v="8.6959999999999996E-2"/>
    <n v="6.3759999999999997E-2"/>
    <n v="2.3400000000000001E-2"/>
    <n v="1.97715"/>
    <n v="2.1798099999999998"/>
    <n v="2.18E-2"/>
    <n v="10.12454"/>
    <n v="5.4637900000000004"/>
    <n v="8.0089900000000007"/>
    <n v="190.00067999999999"/>
    <n v="75.984409999999997"/>
    <n v="27.88419"/>
    <n v="2356.24278"/>
    <n v="2597.7576800000002"/>
    <n v="25.97758"/>
    <n v="12065.784809999999"/>
    <n v="6511.4027100000003"/>
    <n v="9544.6078199999993"/>
    <n v="0"/>
    <m/>
    <m/>
    <m/>
  </r>
  <r>
    <x v="0"/>
    <x v="0"/>
    <s v="Leav"/>
    <s v="TBA"/>
    <s v="Ash, Green"/>
    <x v="0"/>
    <x v="0"/>
    <x v="8"/>
    <x v="8"/>
    <n v="0.11072"/>
    <n v="8.6959999999999996E-2"/>
    <n v="5.919E-2"/>
    <n v="2.172E-2"/>
    <n v="1.67239"/>
    <n v="2.0236900000000002"/>
    <n v="2.0240000000000001E-2"/>
    <n v="9.5668799999999994"/>
    <n v="4.7719100000000001"/>
    <n v="8.1521299999999997"/>
    <n v="131.94492"/>
    <n v="70.542349999999999"/>
    <n v="25.8871"/>
    <n v="1993.0502799999999"/>
    <n v="2411.7041100000001"/>
    <n v="24.117039999999999"/>
    <n v="11401.205"/>
    <n v="5686.8647700000001"/>
    <n v="9715.1913100000002"/>
    <n v="0"/>
    <m/>
    <m/>
    <m/>
  </r>
  <r>
    <x v="0"/>
    <x v="0"/>
    <s v="Leav"/>
    <s v="TBA"/>
    <s v="Maple, Red"/>
    <x v="1"/>
    <x v="0"/>
    <x v="12"/>
    <x v="13"/>
    <n v="0.16269"/>
    <n v="0.17391000000000001"/>
    <n v="9.8669999999999994E-2"/>
    <n v="3.6209999999999999E-2"/>
    <n v="2.91892"/>
    <n v="3.37344"/>
    <n v="3.3730000000000003E-2"/>
    <n v="18.055540000000001"/>
    <n v="10.70908"/>
    <n v="15.5739"/>
    <n v="193.87825000000001"/>
    <n v="117.59229999999999"/>
    <n v="43.15314"/>
    <n v="3478.5819700000002"/>
    <n v="4020.2497100000001"/>
    <n v="40.202500000000001"/>
    <n v="21517.452280000001"/>
    <n v="12762.40488"/>
    <n v="18559.98659"/>
    <n v="0"/>
    <m/>
    <m/>
    <m/>
  </r>
  <r>
    <x v="0"/>
    <x v="0"/>
    <s v="Leav"/>
    <s v="TBA"/>
    <s v="Maple, Red"/>
    <x v="1"/>
    <x v="2"/>
    <x v="9"/>
    <x v="9"/>
    <n v="0.32536999999999999"/>
    <n v="8.6959999999999996E-2"/>
    <n v="4.3409999999999997E-2"/>
    <n v="1.593E-2"/>
    <n v="1.28392"/>
    <n v="1.4839800000000001"/>
    <n v="1.4840000000000001E-2"/>
    <n v="0"/>
    <n v="0"/>
    <n v="0"/>
    <n v="387.75648999999999"/>
    <n v="51.729140000000001"/>
    <n v="18.983170000000001"/>
    <n v="1530.09602"/>
    <n v="1768.5174400000001"/>
    <n v="17.685169999999999"/>
    <n v="0"/>
    <n v="0"/>
    <n v="0"/>
    <n v="0"/>
    <m/>
    <m/>
    <m/>
  </r>
  <r>
    <x v="0"/>
    <x v="0"/>
    <s v="Leav"/>
    <s v="TBA"/>
    <s v="Ash, Green"/>
    <x v="0"/>
    <x v="0"/>
    <x v="1"/>
    <x v="23"/>
    <n v="4.4159999999999998E-2"/>
    <n v="8.6959999999999996E-2"/>
    <n v="9.3049999999999994E-2"/>
    <n v="3.415E-2"/>
    <n v="2.6288299999999998"/>
    <n v="3.1810700000000001"/>
    <n v="3.1809999999999998E-2"/>
    <n v="17.636230000000001"/>
    <n v="12.3264"/>
    <n v="15.68674"/>
    <n v="52.631770000000003"/>
    <n v="110.88665"/>
    <n v="40.692349999999998"/>
    <n v="3132.8789999999999"/>
    <n v="3790.99674"/>
    <n v="37.909970000000001"/>
    <n v="21017.747480000002"/>
    <n v="14689.82734"/>
    <n v="18694.468919999999"/>
    <n v="0"/>
    <m/>
    <m/>
    <m/>
  </r>
  <r>
    <x v="0"/>
    <x v="0"/>
    <s v="Leav"/>
    <s v="TBA"/>
    <s v="Ash, Green"/>
    <x v="0"/>
    <x v="2"/>
    <x v="7"/>
    <x v="7"/>
    <n v="3.2939999999999997E-2"/>
    <n v="8.6959999999999996E-2"/>
    <n v="7.3620000000000005E-2"/>
    <n v="2.7019999999999999E-2"/>
    <n v="2.0801500000000002"/>
    <n v="2.51709"/>
    <n v="2.5170000000000001E-2"/>
    <n v="0"/>
    <n v="0"/>
    <n v="0"/>
    <n v="39.256340000000002"/>
    <n v="87.741540000000001"/>
    <n v="32.198729999999998"/>
    <n v="2478.99253"/>
    <n v="2999.7107700000001"/>
    <n v="29.997109999999999"/>
    <n v="0"/>
    <n v="0"/>
    <n v="0"/>
    <n v="0"/>
    <m/>
    <m/>
    <m/>
  </r>
  <r>
    <x v="0"/>
    <x v="0"/>
    <s v="Leav"/>
    <s v="TBA"/>
    <s v="Ash, Green"/>
    <x v="0"/>
    <x v="0"/>
    <x v="13"/>
    <x v="20"/>
    <n v="3.5430000000000003E-2"/>
    <n v="0.17391000000000001"/>
    <n v="7.4410000000000004E-2"/>
    <n v="2.7310000000000001E-2"/>
    <n v="2.10249"/>
    <n v="2.5440200000000002"/>
    <n v="2.5440000000000001E-2"/>
    <n v="15.96354"/>
    <n v="13.54796"/>
    <n v="13.718529999999999"/>
    <n v="42.222369999999998"/>
    <n v="88.680130000000005"/>
    <n v="32.543170000000003"/>
    <n v="2505.61922"/>
    <n v="3031.7992300000001"/>
    <n v="30.317990000000002"/>
    <n v="19024.342420000001"/>
    <n v="16145.60151"/>
    <n v="16348.87564"/>
    <n v="0"/>
    <m/>
    <m/>
    <m/>
  </r>
  <r>
    <x v="0"/>
    <x v="0"/>
    <s v="Leav"/>
    <s v="TBA"/>
    <s v="Hickory, Bitter"/>
    <x v="8"/>
    <x v="1"/>
    <x v="6"/>
    <x v="6"/>
    <n v="0.24911"/>
    <n v="8.6959999999999996E-2"/>
    <n v="6.6420000000000007E-2"/>
    <n v="2.4369999999999999E-2"/>
    <n v="1.7916000000000001"/>
    <n v="2.27074"/>
    <n v="2.2710000000000001E-2"/>
    <n v="7.2224500000000003"/>
    <n v="7.4733599999999996"/>
    <n v="5.89269"/>
    <n v="296.87606"/>
    <n v="79.154219999999995"/>
    <n v="29.047419999999999"/>
    <n v="2135.1198199999999"/>
    <n v="2706.12716"/>
    <n v="27.06127"/>
    <n v="8607.2562400000006"/>
    <n v="8906.2818900000002"/>
    <n v="7022.5325899999998"/>
    <n v="0"/>
    <m/>
    <m/>
    <m/>
  </r>
  <r>
    <x v="0"/>
    <x v="0"/>
    <s v="Leav"/>
    <s v="TBA"/>
    <s v="Maple, Red"/>
    <x v="1"/>
    <x v="0"/>
    <x v="8"/>
    <x v="8"/>
    <n v="0.33215"/>
    <n v="0.26086999999999999"/>
    <n v="0.17330000000000001"/>
    <n v="6.3600000000000004E-2"/>
    <n v="5.1266600000000002"/>
    <n v="5.92476"/>
    <n v="5.9249999999999997E-2"/>
    <n v="29.330909999999999"/>
    <n v="14.352320000000001"/>
    <n v="24.499849999999999"/>
    <n v="395.83474999999999"/>
    <n v="206.52721"/>
    <n v="75.7898"/>
    <n v="6109.6245500000005"/>
    <n v="7060.7593999999999"/>
    <n v="70.607590000000002"/>
    <n v="34954.72668"/>
    <n v="17104.194589999999"/>
    <n v="29197.37138"/>
    <n v="0"/>
    <m/>
    <m/>
    <m/>
  </r>
  <r>
    <x v="0"/>
    <x v="0"/>
    <s v="Leav"/>
    <s v="TBA"/>
    <s v="Oak, Laurel"/>
    <x v="2"/>
    <x v="0"/>
    <x v="14"/>
    <x v="24"/>
    <n v="1.1039999999999999E-2"/>
    <n v="8.6959999999999996E-2"/>
    <n v="3.721E-2"/>
    <n v="1.3650000000000001E-2"/>
    <n v="1.05125"/>
    <n v="1.2720100000000001"/>
    <n v="1.272E-2"/>
    <n v="8.2253699999999998"/>
    <n v="7.3699700000000004"/>
    <n v="7.0616500000000002"/>
    <n v="13.15794"/>
    <n v="44.340060000000001"/>
    <n v="16.27158"/>
    <n v="1252.80962"/>
    <n v="1515.8996"/>
    <n v="15.159000000000001"/>
    <n v="9802.4770100000005"/>
    <n v="8783.0597899999993"/>
    <n v="8415.6285900000003"/>
    <n v="0"/>
    <m/>
    <m/>
    <m/>
  </r>
  <r>
    <x v="0"/>
    <x v="0"/>
    <s v="Leav"/>
    <s v="TBA"/>
    <s v="Oak, Water"/>
    <x v="11"/>
    <x v="0"/>
    <x v="13"/>
    <x v="20"/>
    <n v="1.771E-2"/>
    <n v="8.6959999999999996E-2"/>
    <n v="3.7280000000000001E-2"/>
    <n v="1.3679999999999999E-2"/>
    <n v="1.05342"/>
    <n v="1.27464"/>
    <n v="1.2749999999999999E-2"/>
    <n v="8.0098000000000003"/>
    <n v="6.8344800000000001"/>
    <n v="6.9137300000000002"/>
    <n v="21.111190000000001"/>
    <n v="44.431759999999997"/>
    <n v="16.305230000000002"/>
    <n v="1255.40057"/>
    <n v="1519.03469"/>
    <n v="15.19035"/>
    <n v="9545.5752100000009"/>
    <n v="8144.9047200000005"/>
    <n v="8239.3467199999996"/>
    <n v="0"/>
    <m/>
    <m/>
    <m/>
  </r>
  <r>
    <x v="0"/>
    <x v="0"/>
    <s v="Leav"/>
    <s v="TBA"/>
    <s v="Sweetgum"/>
    <x v="7"/>
    <x v="2"/>
    <x v="7"/>
    <x v="7"/>
    <n v="3.2939999999999997E-2"/>
    <n v="8.6959999999999996E-2"/>
    <n v="9.0029999999999999E-2"/>
    <n v="3.304E-2"/>
    <n v="2.5437500000000002"/>
    <n v="3.0779399999999999"/>
    <n v="3.0779999999999998E-2"/>
    <n v="0"/>
    <n v="0"/>
    <n v="0"/>
    <n v="39.256340000000002"/>
    <n v="107.29161000000001"/>
    <n v="39.373069999999998"/>
    <n v="3031.4785499999998"/>
    <n v="3668.0891099999999"/>
    <n v="36.680889999999998"/>
    <n v="0"/>
    <n v="0"/>
    <n v="0"/>
    <n v="0"/>
    <m/>
    <m/>
    <m/>
  </r>
  <r>
    <x v="0"/>
    <x v="0"/>
    <s v="Leav"/>
    <s v="TBA"/>
    <s v="Sweetgum"/>
    <x v="7"/>
    <x v="0"/>
    <x v="13"/>
    <x v="20"/>
    <n v="1.771E-2"/>
    <n v="8.6959999999999996E-2"/>
    <n v="6.4390000000000003E-2"/>
    <n v="2.3630000000000002E-2"/>
    <n v="1.81934"/>
    <n v="2.2014"/>
    <n v="2.2009999999999998E-2"/>
    <n v="13.78931"/>
    <n v="11.91194"/>
    <n v="12.231859999999999"/>
    <n v="21.111190000000001"/>
    <n v="76.737080000000006"/>
    <n v="28.160399999999999"/>
    <n v="2168.1735100000001"/>
    <n v="2623.4899700000001"/>
    <n v="26.2349"/>
    <n v="16433.230319999999"/>
    <n v="14195.895350000001"/>
    <n v="14577.16186"/>
    <n v="0"/>
    <m/>
    <m/>
    <m/>
  </r>
  <r>
    <x v="0"/>
    <x v="0"/>
    <s v="Leav"/>
    <s v="TBA"/>
    <s v="Sweetgum"/>
    <x v="7"/>
    <x v="0"/>
    <x v="8"/>
    <x v="8"/>
    <n v="0.22142999999999999"/>
    <n v="0.17391000000000001"/>
    <n v="0.14799000000000001"/>
    <n v="5.4309999999999997E-2"/>
    <n v="4.18133"/>
    <n v="5.0594099999999997"/>
    <n v="5.0590000000000003E-2"/>
    <n v="23.649190000000001"/>
    <n v="12.132860000000001"/>
    <n v="20.326910000000002"/>
    <n v="263.88983000000002"/>
    <n v="176.36243999999999"/>
    <n v="64.720160000000007"/>
    <n v="4983.0455300000003"/>
    <n v="6029.4851699999999"/>
    <n v="60.294849999999997"/>
    <n v="28183.615750000001"/>
    <n v="14459.182129999999"/>
    <n v="24224.328450000001"/>
    <n v="0"/>
    <m/>
    <m/>
    <m/>
  </r>
  <r>
    <x v="0"/>
    <x v="0"/>
    <s v="Leav"/>
    <s v="TBA"/>
    <s v="Ash, Green"/>
    <x v="0"/>
    <x v="0"/>
    <x v="1"/>
    <x v="23"/>
    <n v="8.8330000000000006E-2"/>
    <n v="0.17391000000000001"/>
    <n v="7.4410000000000004E-2"/>
    <n v="2.7310000000000001E-2"/>
    <n v="2.10249"/>
    <n v="2.5440200000000002"/>
    <n v="2.5440000000000001E-2"/>
    <n v="14.623749999999999"/>
    <n v="10.52913"/>
    <n v="12.54063"/>
    <n v="105.26353"/>
    <n v="88.680130000000005"/>
    <n v="32.543170000000003"/>
    <n v="2505.6192500000002"/>
    <n v="3031.7991999999999"/>
    <n v="30.317990000000002"/>
    <n v="17427.65971"/>
    <n v="12547.95048"/>
    <n v="14945.1337"/>
    <n v="0"/>
    <m/>
    <m/>
    <m/>
  </r>
  <r>
    <x v="0"/>
    <x v="0"/>
    <s v="Leav"/>
    <s v="TBA"/>
    <s v="Ash, Green"/>
    <x v="0"/>
    <x v="2"/>
    <x v="5"/>
    <x v="5"/>
    <n v="6.2280000000000002E-2"/>
    <n v="8.6959999999999996E-2"/>
    <n v="7.9399999999999998E-2"/>
    <n v="2.9139999999999999E-2"/>
    <n v="2.2431800000000002"/>
    <n v="2.7143899999999999"/>
    <n v="2.7140000000000001E-2"/>
    <n v="0"/>
    <n v="0"/>
    <n v="0"/>
    <n v="74.21902"/>
    <n v="94.619100000000003"/>
    <n v="34.722610000000003"/>
    <n v="2673.2831299999998"/>
    <n v="3234.8410199999998"/>
    <n v="32.348410000000001"/>
    <n v="0"/>
    <n v="0"/>
    <n v="0"/>
    <n v="0"/>
    <m/>
    <m/>
    <m/>
  </r>
  <r>
    <x v="0"/>
    <x v="0"/>
    <s v="Leav"/>
    <s v="TBA"/>
    <s v="Cypress, Bald"/>
    <x v="12"/>
    <x v="0"/>
    <x v="2"/>
    <x v="2"/>
    <n v="6.1010000000000002E-2"/>
    <n v="0.26086999999999999"/>
    <n v="0.19292000000000001"/>
    <n v="7.0800000000000002E-2"/>
    <n v="5.4508099999999997"/>
    <n v="6.5954800000000002"/>
    <n v="6.5949999999999995E-2"/>
    <n v="40.83014"/>
    <n v="34.502119999999998"/>
    <n v="36.171849999999999"/>
    <n v="72.704340000000002"/>
    <n v="229.90710000000001"/>
    <n v="84.369579999999999"/>
    <n v="6495.9268700000002"/>
    <n v="7860.0717400000003"/>
    <n v="78.600719999999995"/>
    <n v="48658.788959999998"/>
    <n v="41117.451800000003"/>
    <n v="43107.328690000002"/>
    <n v="0"/>
    <m/>
    <m/>
    <m/>
  </r>
  <r>
    <x v="0"/>
    <x v="0"/>
    <s v="Leav"/>
    <s v="TBA"/>
    <s v="Cypress, Bald"/>
    <x v="12"/>
    <x v="0"/>
    <x v="10"/>
    <x v="10"/>
    <n v="8.3040000000000003E-2"/>
    <n v="0.26086999999999999"/>
    <n v="0.19228000000000001"/>
    <n v="7.0559999999999998E-2"/>
    <n v="5.4328500000000002"/>
    <n v="6.5737500000000004"/>
    <n v="6.5740000000000007E-2"/>
    <n v="39.490459999999999"/>
    <n v="31.51624"/>
    <n v="34.850529999999999"/>
    <n v="98.958690000000004"/>
    <n v="229.14984000000001"/>
    <n v="84.091679999999997"/>
    <n v="6474.5309600000001"/>
    <n v="7834.1824999999999"/>
    <n v="78.341830000000002"/>
    <n v="47062.241379999999"/>
    <n v="37559.061569999998"/>
    <n v="41532.660909999999"/>
    <n v="0"/>
    <m/>
    <m/>
    <m/>
  </r>
  <r>
    <x v="0"/>
    <x v="0"/>
    <s v="Leav"/>
    <s v="TBA"/>
    <s v="Sugarberry"/>
    <x v="6"/>
    <x v="2"/>
    <x v="7"/>
    <x v="7"/>
    <n v="3.2939999999999997E-2"/>
    <n v="8.6959999999999996E-2"/>
    <n v="7.1660000000000001E-2"/>
    <n v="2.63E-2"/>
    <n v="2.2222"/>
    <n v="2.44998"/>
    <n v="2.4500000000000001E-2"/>
    <n v="0"/>
    <n v="0"/>
    <n v="0"/>
    <n v="39.256340000000002"/>
    <n v="85.402180000000001"/>
    <n v="31.340250000000001"/>
    <n v="2648.2835500000001"/>
    <n v="2919.7325799999999"/>
    <n v="29.197330000000001"/>
    <n v="0"/>
    <n v="0"/>
    <n v="0"/>
    <n v="0"/>
    <m/>
    <m/>
    <m/>
  </r>
  <r>
    <x v="0"/>
    <x v="0"/>
    <s v="Leav"/>
    <s v="TBA"/>
    <s v="Sweetgum"/>
    <x v="7"/>
    <x v="0"/>
    <x v="5"/>
    <x v="5"/>
    <n v="0.24911"/>
    <n v="0.34782999999999997"/>
    <n v="0.14913000000000001"/>
    <n v="5.4730000000000001E-2"/>
    <n v="4.2136800000000001"/>
    <n v="5.09856"/>
    <n v="5.0990000000000001E-2"/>
    <n v="27.982430000000001"/>
    <n v="18.4633"/>
    <n v="24.01024"/>
    <n v="296.87606"/>
    <n v="177.72707"/>
    <n v="65.220939999999999"/>
    <n v="5021.6024299999999"/>
    <n v="6076.1390000000001"/>
    <n v="60.761389999999999"/>
    <n v="33347.693079999997"/>
    <n v="22003.398229999999"/>
    <n v="28613.88377"/>
    <n v="0"/>
    <m/>
    <m/>
    <m/>
  </r>
  <r>
    <x v="0"/>
    <x v="0"/>
    <s v="Leav"/>
    <s v="TBA"/>
    <s v="Sweetgum"/>
    <x v="7"/>
    <x v="1"/>
    <x v="6"/>
    <x v="12"/>
    <n v="0.19683"/>
    <n v="8.6959999999999996E-2"/>
    <n v="5.9679999999999997E-2"/>
    <n v="2.1899999999999999E-2"/>
    <n v="1.68624"/>
    <n v="2.0403600000000002"/>
    <n v="2.0400000000000001E-2"/>
    <n v="7.9940100000000003"/>
    <n v="5.9048800000000004"/>
    <n v="6.2138799999999996"/>
    <n v="234.56873999999999"/>
    <n v="71.123360000000005"/>
    <n v="26.10032"/>
    <n v="2009.56024"/>
    <n v="2431.5679399999999"/>
    <n v="24.31568"/>
    <n v="9526.7522300000001"/>
    <n v="7037.0622300000005"/>
    <n v="7405.3071900000004"/>
    <n v="0"/>
    <m/>
    <m/>
    <m/>
  </r>
  <r>
    <x v="0"/>
    <x v="0"/>
    <s v="Leav"/>
    <s v="TBA"/>
    <s v="Maple, Red"/>
    <x v="1"/>
    <x v="0"/>
    <x v="0"/>
    <x v="0"/>
    <n v="7.9719999999999999E-2"/>
    <n v="0.17391000000000001"/>
    <n v="7.3520000000000002E-2"/>
    <n v="2.6980000000000001E-2"/>
    <n v="2.17502"/>
    <n v="2.5135100000000001"/>
    <n v="2.5139999999999999E-2"/>
    <n v="15.25666"/>
    <n v="10.94999"/>
    <n v="12.73762"/>
    <n v="95.000339999999994"/>
    <n v="87.616590000000002"/>
    <n v="32.152880000000003"/>
    <n v="2592.0509499999998"/>
    <n v="2995.4388800000002"/>
    <n v="29.95439"/>
    <n v="18181.921259999999"/>
    <n v="13049.50943"/>
    <n v="15179.894319999999"/>
    <n v="0"/>
    <m/>
    <m/>
    <m/>
  </r>
  <r>
    <x v="0"/>
    <x v="0"/>
    <s v="Leav"/>
    <s v="TBA"/>
    <s v="Maple, Red"/>
    <x v="1"/>
    <x v="2"/>
    <x v="1"/>
    <x v="1"/>
    <n v="4.9209999999999997E-2"/>
    <n v="8.6959999999999996E-2"/>
    <n v="7.1239999999999998E-2"/>
    <n v="2.614E-2"/>
    <n v="2.1074000000000002"/>
    <n v="2.4354800000000001"/>
    <n v="2.435E-2"/>
    <n v="0"/>
    <n v="0"/>
    <n v="0"/>
    <n v="58.642189999999999"/>
    <n v="84.896850000000001"/>
    <n v="31.154810000000001"/>
    <n v="2511.4621999999999"/>
    <n v="2902.4565600000001"/>
    <n v="29.024570000000001"/>
    <n v="0"/>
    <n v="0"/>
    <n v="0"/>
    <n v="0"/>
    <m/>
    <m/>
    <m/>
  </r>
  <r>
    <x v="0"/>
    <x v="0"/>
    <s v="Leav"/>
    <s v="TBA"/>
    <s v="Maple, Red"/>
    <x v="1"/>
    <x v="0"/>
    <x v="1"/>
    <x v="1"/>
    <n v="4.9209999999999997E-2"/>
    <n v="8.6959999999999996E-2"/>
    <n v="6.4750000000000002E-2"/>
    <n v="2.376E-2"/>
    <n v="1.9155599999999999"/>
    <n v="2.2137799999999999"/>
    <n v="2.214E-2"/>
    <n v="12.82592"/>
    <n v="8.86876"/>
    <n v="11.26825"/>
    <n v="58.642189999999999"/>
    <n v="77.168490000000006"/>
    <n v="28.318709999999999"/>
    <n v="2282.8463299999999"/>
    <n v="2638.2390500000001"/>
    <n v="26.382390000000001"/>
    <n v="15285.126609999999"/>
    <n v="10569.22868"/>
    <n v="13428.787130000001"/>
    <n v="0"/>
    <m/>
    <m/>
    <m/>
  </r>
  <r>
    <x v="0"/>
    <x v="0"/>
    <s v="Leav"/>
    <s v="TBA"/>
    <s v="Sweetgum"/>
    <x v="7"/>
    <x v="0"/>
    <x v="10"/>
    <x v="10"/>
    <n v="0.19375000000000001"/>
    <n v="0.60870000000000002"/>
    <n v="0.53466000000000002"/>
    <n v="0.19621"/>
    <n v="15.106640000000001"/>
    <n v="18.279029999999999"/>
    <n v="0.18279000000000001"/>
    <n v="109.76427"/>
    <n v="89.676860000000005"/>
    <n v="99.520079999999993"/>
    <n v="230.90360000000001"/>
    <n v="637.17603999999994"/>
    <n v="233.82606999999999"/>
    <n v="18003.13694"/>
    <n v="21783.7961"/>
    <n v="217.83796000000001"/>
    <n v="130810.13013000001"/>
    <n v="106871.2267"/>
    <n v="118601.75231"/>
    <n v="0"/>
    <m/>
    <m/>
    <m/>
  </r>
  <r>
    <x v="0"/>
    <x v="0"/>
    <s v="Leav"/>
    <s v="TBA"/>
    <s v="Sweetgum"/>
    <x v="7"/>
    <x v="0"/>
    <x v="7"/>
    <x v="7"/>
    <n v="6.5879999999999994E-2"/>
    <n v="0.17391000000000001"/>
    <n v="0.10308"/>
    <n v="3.7830000000000003E-2"/>
    <n v="2.91255"/>
    <n v="3.5241899999999999"/>
    <n v="3.524E-2"/>
    <n v="20.880939999999999"/>
    <n v="16.59825"/>
    <n v="18.703610000000001"/>
    <n v="78.512680000000003"/>
    <n v="122.84713000000001"/>
    <n v="45.081519999999998"/>
    <n v="3470.9933799999999"/>
    <n v="4199.902"/>
    <n v="41.999020000000002"/>
    <n v="24884.582249999999"/>
    <n v="19780.74682"/>
    <n v="22289.78397"/>
    <n v="0"/>
    <m/>
    <m/>
    <m/>
  </r>
  <r>
    <x v="0"/>
    <x v="0"/>
    <s v="Leav"/>
    <s v="TBA"/>
    <s v="Cypress, Bald"/>
    <x v="12"/>
    <x v="0"/>
    <x v="3"/>
    <x v="3"/>
    <n v="2.358E-2"/>
    <n v="8.6959999999999996E-2"/>
    <n v="6.4210000000000003E-2"/>
    <n v="2.3560000000000001E-2"/>
    <n v="1.8141700000000001"/>
    <n v="2.1951399999999999"/>
    <n v="2.1950000000000001E-2"/>
    <n v="13.40366"/>
    <n v="11.03552"/>
    <n v="11.854710000000001"/>
    <n v="28.10661"/>
    <n v="76.519009999999994"/>
    <n v="28.080369999999998"/>
    <n v="2162.0118400000001"/>
    <n v="2616.0343600000001"/>
    <n v="26.160340000000001"/>
    <n v="15973.6338"/>
    <n v="13151.435149999999"/>
    <n v="14127.69508"/>
    <n v="0"/>
    <m/>
    <m/>
    <m/>
  </r>
  <r>
    <x v="0"/>
    <x v="0"/>
    <s v="Leav"/>
    <s v="TBA"/>
    <s v="Elm, American"/>
    <x v="4"/>
    <x v="0"/>
    <x v="2"/>
    <x v="2"/>
    <n v="4.0669999999999998E-2"/>
    <n v="0.17391000000000001"/>
    <n v="7.4410000000000004E-2"/>
    <n v="2.7310000000000001E-2"/>
    <n v="2.10249"/>
    <n v="2.5440200000000002"/>
    <n v="2.5440000000000001E-2"/>
    <n v="15.79824"/>
    <n v="13.154949999999999"/>
    <n v="13.578340000000001"/>
    <n v="48.469560000000001"/>
    <n v="88.680120000000002"/>
    <n v="32.54316"/>
    <n v="2505.61915"/>
    <n v="3031.7990599999998"/>
    <n v="30.317990000000002"/>
    <n v="18827.348610000001"/>
    <n v="15677.24469"/>
    <n v="16181.808349999999"/>
    <n v="0"/>
    <m/>
    <m/>
    <m/>
  </r>
  <r>
    <x v="0"/>
    <x v="0"/>
    <s v="Leav"/>
    <s v="TBA"/>
    <s v="Oak, Overcup"/>
    <x v="13"/>
    <x v="0"/>
    <x v="13"/>
    <x v="20"/>
    <n v="1.771E-2"/>
    <n v="8.6959999999999996E-2"/>
    <n v="6.2469999999999998E-2"/>
    <n v="2.2919999999999999E-2"/>
    <n v="1.7648999999999999"/>
    <n v="2.1356099999999998"/>
    <n v="2.1360000000000001E-2"/>
    <n v="13.30414"/>
    <n v="11.65648"/>
    <n v="11.99827"/>
    <n v="21.111190000000001"/>
    <n v="74.443839999999994"/>
    <n v="27.318840000000002"/>
    <n v="2103.2964499999998"/>
    <n v="2545.08869"/>
    <n v="25.450890000000001"/>
    <n v="15855.03196"/>
    <n v="13891.46168"/>
    <n v="14298.780769999999"/>
    <n v="0"/>
    <m/>
    <m/>
    <m/>
  </r>
  <r>
    <x v="0"/>
    <x v="0"/>
    <s v="Leav"/>
    <s v="TBA"/>
    <s v="Oak, Overcup"/>
    <x v="13"/>
    <x v="2"/>
    <x v="9"/>
    <x v="25"/>
    <n v="0.44286999999999999"/>
    <n v="8.6959999999999996E-2"/>
    <n v="3.7199999999999997E-2"/>
    <n v="1.3650000000000001E-2"/>
    <n v="1.0511600000000001"/>
    <n v="1.2719"/>
    <n v="1.272E-2"/>
    <n v="0"/>
    <n v="0"/>
    <n v="0"/>
    <n v="527.77967000000001"/>
    <n v="44.336280000000002"/>
    <n v="16.270189999999999"/>
    <n v="1252.7025900000001"/>
    <n v="1515.77018"/>
    <n v="15.1577"/>
    <n v="0"/>
    <n v="0"/>
    <n v="0"/>
    <n v="0"/>
    <m/>
    <m/>
    <m/>
  </r>
  <r>
    <x v="0"/>
    <x v="0"/>
    <s v="Leav"/>
    <s v="TBA"/>
    <s v="Oak, Water"/>
    <x v="11"/>
    <x v="0"/>
    <x v="1"/>
    <x v="1"/>
    <n v="4.9209999999999997E-2"/>
    <n v="8.6959999999999996E-2"/>
    <n v="6.3600000000000004E-2"/>
    <n v="2.334E-2"/>
    <n v="1.7971200000000001"/>
    <n v="2.1745199999999998"/>
    <n v="2.1749999999999999E-2"/>
    <n v="12.130380000000001"/>
    <n v="8.3651700000000009"/>
    <n v="10.56697"/>
    <n v="58.642189999999999"/>
    <n v="75.800079999999994"/>
    <n v="27.81654"/>
    <n v="2141.6989600000002"/>
    <n v="2591.45577"/>
    <n v="25.914560000000002"/>
    <n v="14456.224840000001"/>
    <n v="9969.0813400000006"/>
    <n v="12593.043900000001"/>
    <n v="0"/>
    <m/>
    <m/>
    <m/>
  </r>
  <r>
    <x v="0"/>
    <x v="0"/>
    <s v="Leav"/>
    <s v="TBA"/>
    <s v="Sugarberry"/>
    <x v="6"/>
    <x v="0"/>
    <x v="10"/>
    <x v="10"/>
    <n v="5.5359999999999999E-2"/>
    <n v="0.17391000000000001"/>
    <n v="0.12174"/>
    <n v="4.4670000000000001E-2"/>
    <n v="3.7750599999999999"/>
    <n v="4.1619999999999999"/>
    <n v="4.1619999999999997E-2"/>
    <n v="27.293489999999998"/>
    <n v="21.118279999999999"/>
    <n v="23.334099999999999"/>
    <n v="65.972459999999998"/>
    <n v="145.08038999999999"/>
    <n v="53.24051"/>
    <n v="4498.8783100000001"/>
    <n v="4960.0132899999999"/>
    <n v="49.60013"/>
    <n v="32526.663929999999"/>
    <n v="25167.428459999999"/>
    <n v="27808.109520000002"/>
    <n v="0"/>
    <m/>
    <m/>
    <m/>
  </r>
  <r>
    <x v="0"/>
    <x v="0"/>
    <s v="Leav"/>
    <s v="TBA"/>
    <s v="Sugarberry"/>
    <x v="6"/>
    <x v="0"/>
    <x v="1"/>
    <x v="1"/>
    <n v="0.24604000000000001"/>
    <n v="0.43478"/>
    <n v="0.30212"/>
    <n v="0.11087"/>
    <n v="9.3685100000000006"/>
    <n v="10.32879"/>
    <n v="0.10329000000000001"/>
    <n v="63.002760000000002"/>
    <n v="42.070509999999999"/>
    <n v="53.079880000000003"/>
    <n v="293.21093000000002"/>
    <n v="360.04401000000001"/>
    <n v="132.12624"/>
    <n v="11164.80449"/>
    <n v="12309.19701"/>
    <n v="123.09197"/>
    <n v="75082.715800000005"/>
    <n v="50136.976849999999"/>
    <n v="63257.246039999998"/>
    <n v="0"/>
    <m/>
    <m/>
    <m/>
  </r>
  <r>
    <x v="0"/>
    <x v="0"/>
    <s v="Leav"/>
    <s v="TBA"/>
    <s v="Sugarberry"/>
    <x v="6"/>
    <x v="0"/>
    <x v="12"/>
    <x v="13"/>
    <n v="0.32536999999999999"/>
    <n v="0.34782999999999997"/>
    <n v="0.14566999999999999"/>
    <n v="5.3460000000000001E-2"/>
    <n v="4.5170300000000001"/>
    <n v="4.9800199999999997"/>
    <n v="4.9799999999999997E-2"/>
    <n v="28.561409999999999"/>
    <n v="16.26746"/>
    <n v="22.99831"/>
    <n v="387.75648999999999"/>
    <n v="173.59519"/>
    <n v="63.704659999999997"/>
    <n v="5383.1092399999998"/>
    <n v="5934.8782799999999"/>
    <n v="59.348779999999998"/>
    <n v="34037.680619999999"/>
    <n v="19386.53803"/>
    <n v="27407.938730000002"/>
    <n v="0"/>
    <m/>
    <m/>
    <m/>
  </r>
  <r>
    <x v="0"/>
    <x v="0"/>
    <s v="Leav"/>
    <s v="TBA"/>
    <s v="Sugarberry"/>
    <x v="6"/>
    <x v="0"/>
    <x v="13"/>
    <x v="20"/>
    <n v="1.771E-2"/>
    <n v="8.6959999999999996E-2"/>
    <n v="6.114E-2"/>
    <n v="2.2440000000000002E-2"/>
    <n v="1.89592"/>
    <n v="2.0902500000000002"/>
    <n v="2.0899999999999998E-2"/>
    <n v="14.280419999999999"/>
    <n v="11.968540000000001"/>
    <n v="12.28279"/>
    <n v="21.111190000000001"/>
    <n v="72.862570000000005"/>
    <n v="26.73856"/>
    <n v="2259.4356899999998"/>
    <n v="2491.0278899999998"/>
    <n v="24.91028"/>
    <n v="17018.508020000001"/>
    <n v="14263.35369"/>
    <n v="14637.856949999999"/>
    <n v="0"/>
    <m/>
    <m/>
    <m/>
  </r>
  <r>
    <x v="0"/>
    <x v="0"/>
    <s v="Leav"/>
    <s v="TBA"/>
    <s v="Sweetgum"/>
    <x v="7"/>
    <x v="0"/>
    <x v="0"/>
    <x v="0"/>
    <n v="0.27900999999999998"/>
    <n v="0.60870000000000002"/>
    <n v="0.4466"/>
    <n v="0.16389000000000001"/>
    <n v="12.61842"/>
    <n v="15.26829"/>
    <n v="0.15268000000000001"/>
    <n v="87.794939999999997"/>
    <n v="64.334689999999995"/>
    <n v="76.9345"/>
    <n v="332.50119000000001"/>
    <n v="532.22668999999996"/>
    <n v="195.31254999999999"/>
    <n v="15037.838589999999"/>
    <n v="18195.784199999998"/>
    <n v="181.95784"/>
    <n v="104628.46666999999"/>
    <n v="76670.025479999997"/>
    <n v="91685.677469999995"/>
    <n v="0"/>
    <m/>
    <m/>
    <m/>
  </r>
  <r>
    <x v="0"/>
    <x v="0"/>
    <s v="Leav"/>
    <s v="TBA"/>
    <s v="Ash, Green"/>
    <x v="0"/>
    <x v="0"/>
    <x v="3"/>
    <x v="3"/>
    <n v="4.7169999999999997E-2"/>
    <n v="0.17391000000000001"/>
    <n v="0.10070999999999999"/>
    <n v="3.696E-2"/>
    <n v="2.8453599999999999"/>
    <n v="3.4430299999999998"/>
    <n v="3.4430000000000002E-2"/>
    <n v="20.88833"/>
    <n v="17.548960000000001"/>
    <n v="18.7133"/>
    <n v="56.21322"/>
    <n v="120.01817"/>
    <n v="44.043370000000003"/>
    <n v="3390.9151099999999"/>
    <n v="4103.1853799999999"/>
    <n v="41.031849999999999"/>
    <n v="24893.397140000001"/>
    <n v="20913.737270000001"/>
    <n v="22301.328130000002"/>
    <n v="0"/>
    <m/>
    <m/>
    <m/>
  </r>
  <r>
    <x v="0"/>
    <x v="0"/>
    <s v="Leav"/>
    <s v="TBA"/>
    <s v="Ash, Green"/>
    <x v="0"/>
    <x v="2"/>
    <x v="9"/>
    <x v="25"/>
    <n v="0.44286999999999999"/>
    <n v="8.6959999999999996E-2"/>
    <n v="3.7199999999999997E-2"/>
    <n v="1.3650000000000001E-2"/>
    <n v="1.0511600000000001"/>
    <n v="1.2719"/>
    <n v="1.272E-2"/>
    <n v="0"/>
    <n v="0"/>
    <n v="0"/>
    <n v="527.77967000000001"/>
    <n v="44.336280000000002"/>
    <n v="16.270189999999999"/>
    <n v="1252.7025900000001"/>
    <n v="1515.77018"/>
    <n v="15.1577"/>
    <n v="0"/>
    <n v="0"/>
    <n v="0"/>
    <n v="0"/>
    <m/>
    <m/>
    <m/>
  </r>
  <r>
    <x v="0"/>
    <x v="0"/>
    <s v="Leav"/>
    <s v="TBA"/>
    <s v="Ash, Green"/>
    <x v="0"/>
    <x v="0"/>
    <x v="12"/>
    <x v="13"/>
    <n v="0.65073999999999999"/>
    <n v="0.69564999999999999"/>
    <n v="0.29765000000000003"/>
    <n v="0.10922999999999999"/>
    <n v="8.4099699999999995"/>
    <n v="10.176069999999999"/>
    <n v="0.10176"/>
    <n v="53.275010000000002"/>
    <n v="31.81615"/>
    <n v="45.207990000000002"/>
    <n v="775.51297999999997"/>
    <n v="354.72048999999998"/>
    <n v="130.17266000000001"/>
    <n v="10022.476619999999"/>
    <n v="12127.196250000001"/>
    <n v="121.27196000000001"/>
    <n v="63489.79681"/>
    <n v="37916.478660000001"/>
    <n v="53876.030480000001"/>
    <n v="0"/>
    <m/>
    <m/>
    <m/>
  </r>
  <r>
    <x v="0"/>
    <x v="0"/>
    <s v="Leav"/>
    <s v="TBA"/>
    <s v="Ash, Green"/>
    <x v="0"/>
    <x v="0"/>
    <x v="2"/>
    <x v="2"/>
    <n v="4.0669999999999998E-2"/>
    <n v="0.17391000000000001"/>
    <n v="0.12489"/>
    <n v="4.5830000000000003E-2"/>
    <n v="3.5284900000000001"/>
    <n v="4.26966"/>
    <n v="4.2700000000000002E-2"/>
    <n v="26.28783"/>
    <n v="22.526160000000001"/>
    <n v="23.67464"/>
    <n v="48.469560000000001"/>
    <n v="148.83294000000001"/>
    <n v="54.61759"/>
    <n v="4205.0347300000003"/>
    <n v="5088.3055999999997"/>
    <n v="50.88306"/>
    <n v="31328.17409"/>
    <n v="26845.25662"/>
    <n v="28213.941269999999"/>
    <n v="0"/>
    <m/>
    <m/>
    <m/>
  </r>
  <r>
    <x v="0"/>
    <x v="0"/>
    <s v="Leav"/>
    <s v="TBA"/>
    <s v="Oak, Laurel"/>
    <x v="2"/>
    <x v="0"/>
    <x v="2"/>
    <x v="2"/>
    <n v="4.0669999999999998E-2"/>
    <n v="0.17391000000000001"/>
    <n v="0.12489"/>
    <n v="4.5830000000000003E-2"/>
    <n v="3.5284900000000001"/>
    <n v="4.26966"/>
    <n v="4.2700000000000002E-2"/>
    <n v="26.28783"/>
    <n v="22.526160000000001"/>
    <n v="23.67464"/>
    <n v="48.469560000000001"/>
    <n v="148.83294000000001"/>
    <n v="54.61759"/>
    <n v="4205.0347300000003"/>
    <n v="5088.3055999999997"/>
    <n v="50.88306"/>
    <n v="31328.17409"/>
    <n v="26845.25662"/>
    <n v="28213.941269999999"/>
    <n v="0"/>
    <m/>
    <m/>
    <m/>
  </r>
  <r>
    <x v="0"/>
    <x v="0"/>
    <s v="Leav"/>
    <s v="TBA"/>
    <s v="Oak, Water"/>
    <x v="11"/>
    <x v="0"/>
    <x v="13"/>
    <x v="20"/>
    <n v="1.771E-2"/>
    <n v="8.6959999999999996E-2"/>
    <n v="6.4390000000000003E-2"/>
    <n v="2.3630000000000002E-2"/>
    <n v="1.81934"/>
    <n v="2.2014"/>
    <n v="2.2009999999999998E-2"/>
    <n v="13.78931"/>
    <n v="11.91194"/>
    <n v="12.231859999999999"/>
    <n v="21.111190000000001"/>
    <n v="76.737080000000006"/>
    <n v="28.160399999999999"/>
    <n v="2168.1735100000001"/>
    <n v="2623.4899700000001"/>
    <n v="26.2349"/>
    <n v="16433.230319999999"/>
    <n v="14195.895350000001"/>
    <n v="14577.16186"/>
    <n v="0"/>
    <m/>
    <m/>
    <m/>
  </r>
  <r>
    <x v="0"/>
    <x v="0"/>
    <s v="Leav"/>
    <s v="TBA"/>
    <s v="Sweetgum"/>
    <x v="7"/>
    <x v="0"/>
    <x v="8"/>
    <x v="8"/>
    <n v="0.11072"/>
    <n v="8.6959999999999996E-2"/>
    <n v="3.7280000000000001E-2"/>
    <n v="1.3679999999999999E-2"/>
    <n v="1.05342"/>
    <n v="1.27464"/>
    <n v="1.2749999999999999E-2"/>
    <n v="6.2711800000000002"/>
    <n v="3.2967900000000001"/>
    <n v="5.2852899999999998"/>
    <n v="131.94492"/>
    <n v="44.43177"/>
    <n v="16.305240000000001"/>
    <n v="1255.4006099999999"/>
    <n v="1519.03477"/>
    <n v="15.19035"/>
    <n v="7473.6002699999999"/>
    <n v="3928.9065099999998"/>
    <n v="6298.6786099999999"/>
    <n v="0"/>
    <m/>
    <m/>
    <m/>
  </r>
  <r>
    <x v="0"/>
    <x v="0"/>
    <s v="Leav"/>
    <s v="TBA"/>
    <s v="Elm, American"/>
    <x v="4"/>
    <x v="0"/>
    <x v="15"/>
    <x v="26"/>
    <n v="1.5570000000000001E-2"/>
    <n v="8.6959999999999996E-2"/>
    <n v="6.2489999999999997E-2"/>
    <n v="2.2929999999999999E-2"/>
    <n v="1.7654700000000001"/>
    <n v="2.1362999999999999"/>
    <n v="2.1360000000000001E-2"/>
    <n v="13.44444"/>
    <n v="12.006410000000001"/>
    <n v="12.138199999999999"/>
    <n v="18.554749999999999"/>
    <n v="74.467849999999999"/>
    <n v="27.327649999999998"/>
    <n v="2103.9798300000002"/>
    <n v="2545.9094799999998"/>
    <n v="25.45909"/>
    <n v="16022.24106"/>
    <n v="14308.48122"/>
    <n v="14465.53721"/>
    <n v="0"/>
    <m/>
    <m/>
    <m/>
  </r>
  <r>
    <x v="0"/>
    <x v="0"/>
    <s v="Leav"/>
    <s v="TBA"/>
    <s v="Elm, American"/>
    <x v="4"/>
    <x v="0"/>
    <x v="2"/>
    <x v="2"/>
    <n v="4.0669999999999998E-2"/>
    <n v="0.17391000000000001"/>
    <n v="0.12489"/>
    <n v="4.5830000000000003E-2"/>
    <n v="3.5284900000000001"/>
    <n v="4.26966"/>
    <n v="4.2700000000000002E-2"/>
    <n v="26.28783"/>
    <n v="22.526160000000001"/>
    <n v="23.67464"/>
    <n v="48.469560000000001"/>
    <n v="148.83294000000001"/>
    <n v="54.61759"/>
    <n v="4205.0347300000003"/>
    <n v="5088.3055999999997"/>
    <n v="50.88306"/>
    <n v="31328.17409"/>
    <n v="26845.25662"/>
    <n v="28213.941269999999"/>
    <n v="0"/>
    <m/>
    <m/>
    <m/>
  </r>
  <r>
    <x v="0"/>
    <x v="0"/>
    <s v="Leav"/>
    <s v="TBA"/>
    <s v="Elm, American"/>
    <x v="4"/>
    <x v="2"/>
    <x v="5"/>
    <x v="5"/>
    <n v="6.2280000000000002E-2"/>
    <n v="8.6959999999999996E-2"/>
    <n v="5.0310000000000001E-2"/>
    <n v="1.8460000000000001E-2"/>
    <n v="1.42153"/>
    <n v="1.7201500000000001"/>
    <n v="1.72E-2"/>
    <n v="0"/>
    <n v="0"/>
    <n v="0"/>
    <n v="74.21902"/>
    <n v="59.961390000000002"/>
    <n v="22.004180000000002"/>
    <n v="1694.0944"/>
    <n v="2049.9621499999998"/>
    <n v="20.49962"/>
    <n v="0"/>
    <n v="0"/>
    <n v="0"/>
    <n v="0"/>
    <m/>
    <m/>
    <m/>
  </r>
  <r>
    <x v="0"/>
    <x v="0"/>
    <s v="Leav"/>
    <s v="TBA"/>
    <s v="Elm, Slippery"/>
    <x v="14"/>
    <x v="1"/>
    <x v="4"/>
    <x v="4"/>
    <n v="0.15942999999999999"/>
    <n v="8.6959999999999996E-2"/>
    <n v="3.6319999999999998E-2"/>
    <n v="1.333E-2"/>
    <n v="1.12632"/>
    <n v="1.24177"/>
    <n v="1.242E-2"/>
    <n v="6.0872400000000004"/>
    <n v="2.3864999999999998"/>
    <n v="4.6520900000000003"/>
    <n v="190.00067999999999"/>
    <n v="43.285969999999999"/>
    <n v="15.88476"/>
    <n v="1342.27863"/>
    <n v="1479.8621599999999"/>
    <n v="14.79862"/>
    <n v="7254.3878999999997"/>
    <n v="2844.08061"/>
    <n v="5544.0715099999998"/>
    <n v="0"/>
    <m/>
    <m/>
    <m/>
  </r>
  <r>
    <x v="0"/>
    <x v="0"/>
    <s v="Leav"/>
    <s v="TBA"/>
    <s v="Oak, Laurel"/>
    <x v="2"/>
    <x v="0"/>
    <x v="10"/>
    <x v="10"/>
    <n v="5.5359999999999999E-2"/>
    <n v="0.17391000000000001"/>
    <n v="0.14757999999999999"/>
    <n v="5.416E-2"/>
    <n v="4.1695900000000004"/>
    <n v="5.0454499999999998"/>
    <n v="5.0450000000000002E-2"/>
    <n v="30.09186"/>
    <n v="24.545200000000001"/>
    <n v="27.400960000000001"/>
    <n v="65.972459999999998"/>
    <n v="175.87571"/>
    <n v="64.541539999999998"/>
    <n v="4969.0490399999999"/>
    <n v="6012.8446599999997"/>
    <n v="60.128450000000001"/>
    <n v="35861.585700000003"/>
    <n v="29251.418430000002"/>
    <n v="32654.739079999999"/>
    <n v="0"/>
    <m/>
    <m/>
    <m/>
  </r>
  <r>
    <x v="0"/>
    <x v="0"/>
    <s v="Leav"/>
    <s v="TBA"/>
    <s v="Oak, Laurel"/>
    <x v="2"/>
    <x v="0"/>
    <x v="1"/>
    <x v="1"/>
    <n v="0.14762"/>
    <n v="0.26086999999999999"/>
    <n v="0.18676000000000001"/>
    <n v="6.8540000000000004E-2"/>
    <n v="5.2766099999999998"/>
    <n v="6.3851100000000001"/>
    <n v="6.3850000000000004E-2"/>
    <n v="35.442019999999999"/>
    <n v="24.76437"/>
    <n v="31.359490000000001"/>
    <n v="175.92655999999999"/>
    <n v="222.57398000000001"/>
    <n v="81.678529999999995"/>
    <n v="6288.3293599999997"/>
    <n v="7609.3668799999996"/>
    <n v="76.093670000000003"/>
    <n v="42237.562319999997"/>
    <n v="29512.615880000001"/>
    <n v="37372.26642"/>
    <n v="0"/>
    <m/>
    <m/>
    <m/>
  </r>
  <r>
    <x v="0"/>
    <x v="0"/>
    <s v="Leav"/>
    <s v="TBA"/>
    <s v="Sweetgum"/>
    <x v="7"/>
    <x v="0"/>
    <x v="10"/>
    <x v="10"/>
    <n v="0.16607"/>
    <n v="0.52173999999999998"/>
    <n v="0.51898"/>
    <n v="0.19045000000000001"/>
    <n v="14.663679999999999"/>
    <n v="17.74306"/>
    <n v="0.17743"/>
    <n v="105.95341999999999"/>
    <n v="84.526319999999998"/>
    <n v="94.898179999999996"/>
    <n v="197.91738000000001"/>
    <n v="618.49291000000005"/>
    <n v="226.96986999999999"/>
    <n v="17475.253120000001"/>
    <n v="21145.056619999999"/>
    <n v="211.45057"/>
    <n v="126268.60027"/>
    <n v="100733.13531"/>
    <n v="113093.65760000001"/>
    <n v="0"/>
    <m/>
    <m/>
    <m/>
  </r>
  <r>
    <x v="0"/>
    <x v="0"/>
    <s v="Leav"/>
    <s v="TBA"/>
    <s v="Elder, Box"/>
    <x v="3"/>
    <x v="1"/>
    <x v="4"/>
    <x v="4"/>
    <n v="0.15942999999999999"/>
    <n v="8.6959999999999996E-2"/>
    <n v="3.721E-2"/>
    <n v="1.3650000000000001E-2"/>
    <n v="1.05125"/>
    <n v="1.2720100000000001"/>
    <n v="1.272E-2"/>
    <n v="5.6675800000000001"/>
    <n v="2.3651900000000001"/>
    <n v="4.6233300000000002"/>
    <n v="190.00067999999999"/>
    <n v="44.340060000000001"/>
    <n v="16.27158"/>
    <n v="1252.8095900000001"/>
    <n v="1515.8996400000001"/>
    <n v="15.159000000000001"/>
    <n v="6754.26512"/>
    <n v="2818.67967"/>
    <n v="5509.7918600000003"/>
    <n v="0"/>
    <m/>
    <m/>
    <m/>
  </r>
  <r>
    <x v="0"/>
    <x v="0"/>
    <s v="Leav"/>
    <s v="TBA"/>
    <s v="Oak, Laurel"/>
    <x v="2"/>
    <x v="0"/>
    <x v="16"/>
    <x v="27"/>
    <n v="9.9600000000000001E-3"/>
    <n v="8.6959999999999996E-2"/>
    <n v="5.0349999999999999E-2"/>
    <n v="1.848E-2"/>
    <n v="1.4225699999999999"/>
    <n v="1.7213499999999999"/>
    <n v="1.721E-2"/>
    <n v="11.11101"/>
    <n v="10.422359999999999"/>
    <n v="9.9456299999999995"/>
    <n v="11.87504"/>
    <n v="60.003459999999997"/>
    <n v="22.01962"/>
    <n v="1695.3240499999999"/>
    <n v="2051.4001800000001"/>
    <n v="20.513999999999999"/>
    <n v="13241.400600000001"/>
    <n v="12420.705400000001"/>
    <n v="11852.5789"/>
    <n v="0"/>
    <m/>
    <m/>
    <m/>
  </r>
  <r>
    <x v="0"/>
    <x v="0"/>
    <s v="Leav"/>
    <s v="TBA"/>
    <s v="Oak, Overcup"/>
    <x v="13"/>
    <x v="0"/>
    <x v="13"/>
    <x v="20"/>
    <n v="1.771E-2"/>
    <n v="8.6959999999999996E-2"/>
    <n v="8.5089999999999999E-2"/>
    <n v="3.1230000000000001E-2"/>
    <n v="2.4041800000000002"/>
    <n v="2.9091800000000001"/>
    <n v="2.9090000000000001E-2"/>
    <n v="18.109549999999999"/>
    <n v="15.827299999999999"/>
    <n v="16.476099999999999"/>
    <n v="21.111190000000001"/>
    <n v="101.40904999999999"/>
    <n v="37.214329999999997"/>
    <n v="2865.1555400000002"/>
    <n v="3466.9760299999998"/>
    <n v="34.669759999999997"/>
    <n v="21581.818579999999"/>
    <n v="18861.973150000002"/>
    <n v="19635.173620000001"/>
    <n v="0"/>
    <m/>
    <m/>
    <m/>
  </r>
  <r>
    <x v="0"/>
    <x v="0"/>
    <s v="Leav"/>
    <s v="TBA"/>
    <s v="Sweetgum"/>
    <x v="7"/>
    <x v="0"/>
    <x v="3"/>
    <x v="3"/>
    <n v="0.11792"/>
    <n v="0.43478"/>
    <n v="0.38264999999999999"/>
    <n v="0.14041999999999999"/>
    <n v="10.811669999999999"/>
    <n v="13.082129999999999"/>
    <n v="0.13081999999999999"/>
    <n v="79.874690000000001"/>
    <n v="67.272949999999994"/>
    <n v="72.507750000000001"/>
    <n v="140.53305"/>
    <n v="456.02069999999998"/>
    <n v="167.34705"/>
    <n v="12884.670330000001"/>
    <n v="15590.451209999999"/>
    <n v="155.90450999999999"/>
    <n v="95189.612609999996"/>
    <n v="80171.662280000004"/>
    <n v="86410.156170000002"/>
    <n v="0"/>
    <m/>
    <m/>
    <m/>
  </r>
  <r>
    <x v="0"/>
    <x v="0"/>
    <s v="Leav"/>
    <s v="TBA"/>
    <s v="Sweetgum"/>
    <x v="7"/>
    <x v="0"/>
    <x v="1"/>
    <x v="1"/>
    <n v="0.19683"/>
    <n v="0.34782999999999997"/>
    <n v="0.20582"/>
    <n v="7.553E-2"/>
    <n v="5.8153100000000002"/>
    <n v="7.03653"/>
    <n v="7.0370000000000002E-2"/>
    <n v="39.618740000000003"/>
    <n v="28.640370000000001"/>
    <n v="35.361249999999998"/>
    <n v="234.56873999999999"/>
    <n v="245.28142"/>
    <n v="90.011529999999993"/>
    <n v="6930.3219399999998"/>
    <n v="8385.6897100000006"/>
    <n v="83.856899999999996"/>
    <n v="47215.116029999997"/>
    <n v="34131.783230000001"/>
    <n v="42141.312209999996"/>
    <n v="0"/>
    <m/>
    <m/>
    <m/>
  </r>
  <r>
    <x v="0"/>
    <x v="0"/>
    <s v="Leav"/>
    <s v="TBA"/>
    <s v="Sweetgum"/>
    <x v="7"/>
    <x v="0"/>
    <x v="12"/>
    <x v="13"/>
    <n v="0.24403"/>
    <n v="0.26086999999999999"/>
    <n v="0.15412000000000001"/>
    <n v="5.6559999999999999E-2"/>
    <n v="4.3547000000000002"/>
    <n v="5.26919"/>
    <n v="5.2690000000000001E-2"/>
    <n v="27.25309"/>
    <n v="16.692609999999998"/>
    <n v="24.079889999999999"/>
    <n v="290.81736999999998"/>
    <n v="183.67491999999999"/>
    <n v="67.403639999999996"/>
    <n v="5189.6565700000001"/>
    <n v="6279.4844400000002"/>
    <n v="62.794840000000001"/>
    <n v="32478.514500000001"/>
    <n v="19893.20379"/>
    <n v="28696.89284"/>
    <n v="0"/>
    <m/>
    <m/>
    <m/>
  </r>
  <r>
    <x v="0"/>
    <x v="0"/>
    <s v="Leav"/>
    <s v="TBA"/>
    <s v="Sweetgum"/>
    <x v="7"/>
    <x v="0"/>
    <x v="12"/>
    <x v="13"/>
    <n v="0.16269"/>
    <n v="0.17391000000000001"/>
    <n v="0.12656000000000001"/>
    <n v="4.6440000000000002E-2"/>
    <n v="3.57579"/>
    <n v="4.3267100000000003"/>
    <n v="4.3270000000000003E-2"/>
    <n v="22.04993"/>
    <n v="12.62528"/>
    <n v="18.853339999999999"/>
    <n v="193.87825000000001"/>
    <n v="150.82163"/>
    <n v="55.347389999999997"/>
    <n v="4261.4009999999998"/>
    <n v="5156.2951700000003"/>
    <n v="51.562950000000001"/>
    <n v="26277.718000000001"/>
    <n v="15046.011"/>
    <n v="22468.21544"/>
    <n v="0"/>
    <m/>
    <m/>
    <m/>
  </r>
  <r>
    <x v="0"/>
    <x v="0"/>
    <s v="Leav"/>
    <s v="TBA"/>
    <s v="Sweetgum"/>
    <x v="7"/>
    <x v="0"/>
    <x v="1"/>
    <x v="1"/>
    <n v="0.44286999999999999"/>
    <n v="0.78261000000000003"/>
    <n v="0.57243999999999995"/>
    <n v="0.21007000000000001"/>
    <n v="16.174119999999998"/>
    <n v="19.570679999999999"/>
    <n v="0.19571"/>
    <n v="109.17345"/>
    <n v="75.286529999999999"/>
    <n v="95.102699999999999"/>
    <n v="527.77967000000001"/>
    <n v="682.20073000000002"/>
    <n v="250.34889000000001"/>
    <n v="19275.2906"/>
    <n v="23323.10194"/>
    <n v="233.23102"/>
    <n v="130106.02357"/>
    <n v="89721.732059999995"/>
    <n v="113337.39513"/>
    <n v="0"/>
    <m/>
    <m/>
    <m/>
  </r>
  <r>
    <x v="0"/>
    <x v="0"/>
    <s v="Leav"/>
    <s v="TBA"/>
    <s v="Ash, Green"/>
    <x v="0"/>
    <x v="2"/>
    <x v="12"/>
    <x v="13"/>
    <n v="8.1339999999999996E-2"/>
    <n v="8.6959999999999996E-2"/>
    <n v="6.207E-2"/>
    <n v="2.2780000000000002E-2"/>
    <n v="1.7535799999999999"/>
    <n v="2.1219299999999999"/>
    <n v="2.1219999999999999E-2"/>
    <n v="0"/>
    <n v="0"/>
    <n v="0"/>
    <n v="96.939120000000003"/>
    <n v="73.966819999999998"/>
    <n v="27.143789999999999"/>
    <n v="2089.8061600000001"/>
    <n v="2528.78006"/>
    <n v="25.287800000000001"/>
    <n v="0"/>
    <n v="0"/>
    <n v="0"/>
    <n v="0"/>
    <m/>
    <m/>
    <m/>
  </r>
  <r>
    <x v="0"/>
    <x v="0"/>
    <s v="Leav"/>
    <s v="TBA"/>
    <s v="Maple, Red"/>
    <x v="1"/>
    <x v="0"/>
    <x v="0"/>
    <x v="0"/>
    <n v="3.986E-2"/>
    <n v="8.6959999999999996E-2"/>
    <n v="4.9329999999999999E-2"/>
    <n v="1.8100000000000002E-2"/>
    <n v="1.4592700000000001"/>
    <n v="1.6864600000000001"/>
    <n v="1.686E-2"/>
    <n v="10.09793"/>
    <n v="7.4912999999999998"/>
    <n v="8.8404100000000003"/>
    <n v="47.500169999999997"/>
    <n v="58.787199999999999"/>
    <n v="21.57328"/>
    <n v="1739.0662"/>
    <n v="2009.81864"/>
    <n v="20.098189999999999"/>
    <n v="12034.07043"/>
    <n v="8927.6527399999995"/>
    <n v="10535.44688"/>
    <n v="0"/>
    <m/>
    <m/>
    <m/>
  </r>
  <r>
    <x v="0"/>
    <x v="0"/>
    <s v="Leav"/>
    <s v="TBA"/>
    <s v="Maple, Red"/>
    <x v="1"/>
    <x v="0"/>
    <x v="8"/>
    <x v="8"/>
    <n v="0.11072"/>
    <n v="8.6959999999999996E-2"/>
    <n v="3.6760000000000001E-2"/>
    <n v="1.349E-2"/>
    <n v="1.08751"/>
    <n v="1.25675"/>
    <n v="1.257E-2"/>
    <n v="6.4562200000000001"/>
    <n v="3.2669999999999999"/>
    <n v="5.2499399999999996"/>
    <n v="131.94492"/>
    <n v="43.80829"/>
    <n v="16.076440000000002"/>
    <n v="1296.0254600000001"/>
    <n v="1497.7194300000001"/>
    <n v="14.97719"/>
    <n v="7694.1121300000004"/>
    <n v="3893.40922"/>
    <n v="6256.5528100000001"/>
    <n v="0"/>
    <m/>
    <m/>
    <m/>
  </r>
  <r>
    <x v="0"/>
    <x v="0"/>
    <s v="Leav"/>
    <s v="TBA"/>
    <s v="Oak, Laurel"/>
    <x v="2"/>
    <x v="0"/>
    <x v="0"/>
    <x v="0"/>
    <n v="3.986E-2"/>
    <n v="8.6959999999999996E-2"/>
    <n v="5.0360000000000002E-2"/>
    <n v="1.848E-2"/>
    <n v="1.4227799999999999"/>
    <n v="1.72166"/>
    <n v="1.7219999999999999E-2"/>
    <n v="9.8728200000000008"/>
    <n v="7.4755000000000003"/>
    <n v="8.8250299999999999"/>
    <n v="47.500169999999997"/>
    <n v="60.014009999999999"/>
    <n v="22.023489999999999"/>
    <n v="1695.57494"/>
    <n v="2051.7611400000001"/>
    <n v="20.517610000000001"/>
    <n v="11765.804529999999"/>
    <n v="8908.8345599999993"/>
    <n v="10517.10988"/>
    <n v="0"/>
    <m/>
    <m/>
    <m/>
  </r>
  <r>
    <x v="0"/>
    <x v="0"/>
    <s v="Leav"/>
    <s v="TBA"/>
    <s v="Oak, Laurel"/>
    <x v="2"/>
    <x v="0"/>
    <x v="5"/>
    <x v="5"/>
    <n v="0.43595"/>
    <n v="0.60870000000000002"/>
    <n v="0.35254000000000002"/>
    <n v="0.12937000000000001"/>
    <n v="9.9602000000000004"/>
    <n v="12.052680000000001"/>
    <n v="0.12053"/>
    <n v="64.778720000000007"/>
    <n v="43.305509999999998"/>
    <n v="57.548430000000003"/>
    <n v="519.53310999999997"/>
    <n v="420.13610999999997"/>
    <n v="154.17839000000001"/>
    <n v="11869.93455"/>
    <n v="14363.62761"/>
    <n v="143.63628"/>
    <n v="77199.195229999998"/>
    <n v="51608.77594"/>
    <n v="68582.581839999999"/>
    <n v="0"/>
    <m/>
    <m/>
    <m/>
  </r>
  <r>
    <x v="0"/>
    <x v="0"/>
    <s v="Leav"/>
    <s v="TBA"/>
    <s v="Oak, Laurel"/>
    <x v="2"/>
    <x v="0"/>
    <x v="8"/>
    <x v="8"/>
    <n v="0.11072"/>
    <n v="8.6959999999999996E-2"/>
    <n v="5.0369999999999998E-2"/>
    <n v="1.848E-2"/>
    <n v="1.4230700000000001"/>
    <n v="1.7220800000000001"/>
    <n v="1.7219999999999999E-2"/>
    <n v="8.2234700000000007"/>
    <n v="4.3113799999999998"/>
    <n v="7.15036"/>
    <n v="131.94492"/>
    <n v="60.028730000000003"/>
    <n v="22.028890000000001"/>
    <n v="1695.92841"/>
    <n v="2052.2642900000001"/>
    <n v="20.522639999999999"/>
    <n v="9800.2114999999994"/>
    <n v="5138.0342700000001"/>
    <n v="8521.3475500000004"/>
    <n v="0"/>
    <m/>
    <m/>
    <m/>
  </r>
  <r>
    <x v="0"/>
    <x v="0"/>
    <s v="Leav"/>
    <s v="TBA"/>
    <s v="Sweetgum"/>
    <x v="7"/>
    <x v="1"/>
    <x v="4"/>
    <x v="4"/>
    <n v="0.15942999999999999"/>
    <n v="8.6959999999999996E-2"/>
    <n v="3.7280000000000001E-2"/>
    <n v="1.3679999999999999E-2"/>
    <n v="1.05342"/>
    <n v="1.27464"/>
    <n v="1.2749999999999999E-2"/>
    <n v="5.6916399999999996"/>
    <n v="2.4009900000000002"/>
    <n v="4.6716199999999999"/>
    <n v="190.00067999999999"/>
    <n v="44.431759999999997"/>
    <n v="16.305230000000002"/>
    <n v="1255.40056"/>
    <n v="1519.0346400000001"/>
    <n v="15.19035"/>
    <n v="6782.9413800000002"/>
    <n v="2861.3518600000002"/>
    <n v="5567.3435900000004"/>
    <n v="0"/>
    <m/>
    <m/>
    <m/>
  </r>
  <r>
    <x v="0"/>
    <x v="0"/>
    <s v="Leav"/>
    <s v="TBA"/>
    <s v="Sweetgum"/>
    <x v="7"/>
    <x v="0"/>
    <x v="8"/>
    <x v="8"/>
    <n v="0.11072"/>
    <n v="8.6959999999999996E-2"/>
    <n v="6.2909999999999994E-2"/>
    <n v="2.308E-2"/>
    <n v="1.7773600000000001"/>
    <n v="2.1505999999999998"/>
    <n v="2.1510000000000001E-2"/>
    <n v="10.168100000000001"/>
    <n v="4.9293699999999996"/>
    <n v="8.4825400000000002"/>
    <n v="131.94492"/>
    <n v="74.966269999999994"/>
    <n v="27.510560000000002"/>
    <n v="2118.1400400000002"/>
    <n v="2562.9495099999999"/>
    <n v="25.6295"/>
    <n v="12117.69656"/>
    <n v="5874.5141100000001"/>
    <n v="10108.96156"/>
    <n v="0"/>
    <m/>
    <m/>
    <m/>
  </r>
  <r>
    <x v="0"/>
    <x v="0"/>
    <s v="Leav"/>
    <s v="TBA"/>
    <s v="Sweetgum"/>
    <x v="7"/>
    <x v="0"/>
    <x v="13"/>
    <x v="20"/>
    <n v="1.771E-2"/>
    <n v="8.6959999999999996E-2"/>
    <n v="3.7280000000000001E-2"/>
    <n v="1.3679999999999999E-2"/>
    <n v="1.05342"/>
    <n v="1.27464"/>
    <n v="1.2749999999999999E-2"/>
    <n v="8.0098000000000003"/>
    <n v="6.8344800000000001"/>
    <n v="6.9137300000000002"/>
    <n v="21.111190000000001"/>
    <n v="44.431759999999997"/>
    <n v="16.305230000000002"/>
    <n v="1255.40057"/>
    <n v="1519.03469"/>
    <n v="15.19035"/>
    <n v="9545.5752100000009"/>
    <n v="8144.9047200000005"/>
    <n v="8239.3467199999996"/>
    <n v="0"/>
    <m/>
    <m/>
    <m/>
  </r>
  <r>
    <x v="0"/>
    <x v="0"/>
    <s v="Leav"/>
    <s v="TBA"/>
    <s v="Elder, Box"/>
    <x v="3"/>
    <x v="2"/>
    <x v="0"/>
    <x v="0"/>
    <n v="3.986E-2"/>
    <n v="8.6959999999999996E-2"/>
    <n v="3.7199999999999997E-2"/>
    <n v="1.3650000000000001E-2"/>
    <n v="1.0511600000000001"/>
    <n v="1.2719"/>
    <n v="1.272E-2"/>
    <n v="0"/>
    <n v="0"/>
    <n v="0"/>
    <n v="47.500169999999997"/>
    <n v="44.336269999999999"/>
    <n v="16.270189999999999"/>
    <n v="1252.7025000000001"/>
    <n v="1515.7700600000001"/>
    <n v="15.1577"/>
    <n v="0"/>
    <n v="0"/>
    <n v="0"/>
    <n v="0"/>
    <m/>
    <m/>
    <m/>
  </r>
  <r>
    <x v="0"/>
    <x v="0"/>
    <s v="Leav"/>
    <s v="TBA"/>
    <s v="Elder, Box"/>
    <x v="3"/>
    <x v="2"/>
    <x v="1"/>
    <x v="1"/>
    <n v="4.9209999999999997E-2"/>
    <n v="8.6959999999999996E-2"/>
    <n v="3.7199999999999997E-2"/>
    <n v="1.3650000000000001E-2"/>
    <n v="1.0511600000000001"/>
    <n v="1.2719"/>
    <n v="1.272E-2"/>
    <n v="0"/>
    <n v="0"/>
    <n v="0"/>
    <n v="58.642189999999999"/>
    <n v="44.336269999999999"/>
    <n v="16.270189999999999"/>
    <n v="1252.7024799999999"/>
    <n v="1515.76999"/>
    <n v="15.1577"/>
    <n v="0"/>
    <n v="0"/>
    <n v="0"/>
    <n v="0"/>
    <m/>
    <m/>
    <m/>
  </r>
  <r>
    <x v="0"/>
    <x v="0"/>
    <s v="Leav"/>
    <s v="TBA"/>
    <s v="Elm, American"/>
    <x v="4"/>
    <x v="0"/>
    <x v="0"/>
    <x v="0"/>
    <n v="0.15942999999999999"/>
    <n v="0.34782999999999997"/>
    <n v="0.24923000000000001"/>
    <n v="9.146E-2"/>
    <n v="7.0414500000000002"/>
    <n v="8.5206499999999998"/>
    <n v="8.5209999999999994E-2"/>
    <n v="48.741720000000001"/>
    <n v="36.194000000000003"/>
    <n v="43.393810000000002"/>
    <n v="190.00067999999999"/>
    <n v="297.01537000000002"/>
    <n v="108.99647"/>
    <n v="8391.5555899999999"/>
    <n v="10154.371639999999"/>
    <n v="101.54371999999999"/>
    <n v="58087.303370000001"/>
    <n v="43133.722719999998"/>
    <n v="51714.000160000003"/>
    <n v="0"/>
    <m/>
    <m/>
    <m/>
  </r>
  <r>
    <x v="0"/>
    <x v="0"/>
    <s v="Leav"/>
    <s v="TBA"/>
    <s v="Maple, Red"/>
    <x v="1"/>
    <x v="0"/>
    <x v="10"/>
    <x v="10"/>
    <n v="2.768E-2"/>
    <n v="8.6959999999999996E-2"/>
    <n v="6.0819999999999999E-2"/>
    <n v="2.232E-2"/>
    <n v="1.79911"/>
    <n v="2.0792000000000002"/>
    <n v="2.0789999999999999E-2"/>
    <n v="12.972810000000001"/>
    <n v="10.326650000000001"/>
    <n v="11.445729999999999"/>
    <n v="32.986229999999999"/>
    <n v="72.477410000000006"/>
    <n v="26.59721"/>
    <n v="2144.0707699999998"/>
    <n v="2477.8600900000001"/>
    <n v="24.778600000000001"/>
    <n v="15460.17686"/>
    <n v="12306.64451"/>
    <n v="13640.29934"/>
    <n v="0"/>
    <m/>
    <m/>
    <m/>
  </r>
  <r>
    <x v="0"/>
    <x v="0"/>
    <s v="Leav"/>
    <s v="TBA"/>
    <s v="Oak, Laurel"/>
    <x v="2"/>
    <x v="0"/>
    <x v="12"/>
    <x v="13"/>
    <n v="0.40671000000000002"/>
    <n v="0.43478"/>
    <n v="0.18603"/>
    <n v="6.8269999999999997E-2"/>
    <n v="5.2562300000000004"/>
    <n v="6.3600399999999997"/>
    <n v="6.3600000000000004E-2"/>
    <n v="33.296880000000002"/>
    <n v="19.885090000000002"/>
    <n v="28.254989999999999"/>
    <n v="484.69560999999999"/>
    <n v="221.70031"/>
    <n v="81.357910000000004"/>
    <n v="6264.0478800000001"/>
    <n v="7579.4976500000002"/>
    <n v="75.794979999999995"/>
    <n v="39681.123010000003"/>
    <n v="23697.799159999999"/>
    <n v="33672.519050000003"/>
    <n v="0"/>
    <m/>
    <m/>
    <m/>
  </r>
  <r>
    <x v="0"/>
    <x v="0"/>
    <s v="Leav"/>
    <s v="TBA"/>
    <s v="Sweetgum"/>
    <x v="7"/>
    <x v="0"/>
    <x v="1"/>
    <x v="1"/>
    <n v="4.9209999999999997E-2"/>
    <n v="8.6959999999999996E-2"/>
    <n v="8.4919999999999995E-2"/>
    <n v="3.116E-2"/>
    <n v="2.39927"/>
    <n v="2.9031099999999999"/>
    <n v="2.903E-2"/>
    <n v="15.996259999999999"/>
    <n v="10.905430000000001"/>
    <n v="14.116680000000001"/>
    <n v="58.642189999999999"/>
    <n v="101.19756"/>
    <n v="37.136719999999997"/>
    <n v="2859.2938800000002"/>
    <n v="3459.7456000000002"/>
    <n v="34.597459999999998"/>
    <n v="19063.329529999999"/>
    <n v="12996.408439999999"/>
    <n v="16823.369910000001"/>
    <n v="0"/>
    <m/>
    <m/>
    <m/>
  </r>
  <r>
    <x v="0"/>
    <x v="0"/>
    <s v="Leav"/>
    <s v="TBA"/>
    <s v="Sweetgum"/>
    <x v="7"/>
    <x v="0"/>
    <x v="0"/>
    <x v="0"/>
    <n v="0.11957"/>
    <n v="0.26086999999999999"/>
    <n v="0.25629000000000002"/>
    <n v="9.4049999999999995E-2"/>
    <n v="7.2414399999999999"/>
    <n v="8.7621400000000005"/>
    <n v="8.7620000000000003E-2"/>
    <n v="49.891199999999998"/>
    <n v="36.297699999999999"/>
    <n v="44.319580000000002"/>
    <n v="142.50050999999999"/>
    <n v="305.43342000000001"/>
    <n v="112.08566"/>
    <n v="8629.8910099999994"/>
    <n v="10442.168110000001"/>
    <n v="104.42167999999999"/>
    <n v="59457.180820000001"/>
    <n v="43257.305130000001"/>
    <n v="52817.282010000003"/>
    <n v="0"/>
    <m/>
    <m/>
    <m/>
  </r>
  <r>
    <x v="0"/>
    <x v="0"/>
    <s v="Leav"/>
    <s v="TBA"/>
    <s v="Sweetgum"/>
    <x v="7"/>
    <x v="2"/>
    <x v="9"/>
    <x v="25"/>
    <n v="0.44286999999999999"/>
    <n v="8.6959999999999996E-2"/>
    <n v="3.7280000000000001E-2"/>
    <n v="1.3679999999999999E-2"/>
    <n v="1.0533399999999999"/>
    <n v="1.27454"/>
    <n v="1.2749999999999999E-2"/>
    <n v="0"/>
    <n v="0"/>
    <n v="0"/>
    <n v="527.77967000000001"/>
    <n v="44.428150000000002"/>
    <n v="16.303909999999998"/>
    <n v="1255.29847"/>
    <n v="1518.9111700000001"/>
    <n v="15.189109999999999"/>
    <n v="0"/>
    <n v="0"/>
    <n v="0"/>
    <n v="0"/>
    <m/>
    <m/>
    <m/>
  </r>
  <r>
    <x v="0"/>
    <x v="0"/>
    <s v="Leav"/>
    <s v="TBA"/>
    <s v="Sweetgum"/>
    <x v="7"/>
    <x v="0"/>
    <x v="15"/>
    <x v="26"/>
    <n v="1.5570000000000001E-2"/>
    <n v="8.6959999999999996E-2"/>
    <n v="3.7280000000000001E-2"/>
    <n v="1.3679999999999999E-2"/>
    <n v="1.05342"/>
    <n v="1.27464"/>
    <n v="1.2749999999999999E-2"/>
    <n v="8.0822400000000005"/>
    <n v="7.0095700000000001"/>
    <n v="6.9746600000000001"/>
    <n v="18.554749999999999"/>
    <n v="44.43177"/>
    <n v="16.305240000000001"/>
    <n v="1255.4006099999999"/>
    <n v="1519.03475"/>
    <n v="15.19035"/>
    <n v="9631.9080400000003"/>
    <n v="8353.5586000000003"/>
    <n v="8311.9622999999992"/>
    <n v="0"/>
    <m/>
    <m/>
    <m/>
  </r>
  <r>
    <x v="0"/>
    <x v="0"/>
    <s v="Leav"/>
    <s v="TBA"/>
    <s v="Sweetgum"/>
    <x v="7"/>
    <x v="0"/>
    <x v="7"/>
    <x v="7"/>
    <n v="6.5879999999999994E-2"/>
    <n v="0.17391000000000001"/>
    <n v="0.12792000000000001"/>
    <n v="4.6940000000000003E-2"/>
    <n v="3.6143200000000002"/>
    <n v="4.3733300000000002"/>
    <n v="4.3729999999999998E-2"/>
    <n v="25.760999999999999"/>
    <n v="19.792840000000002"/>
    <n v="22.667179999999998"/>
    <n v="78.512680000000003"/>
    <n v="152.44684000000001"/>
    <n v="55.94379"/>
    <n v="4307.3204299999998"/>
    <n v="5211.85779"/>
    <n v="52.118580000000001"/>
    <n v="30700.332569999999"/>
    <n v="23587.862949999999"/>
    <n v="27013.316200000001"/>
    <n v="0"/>
    <m/>
    <m/>
    <m/>
  </r>
  <r>
    <x v="0"/>
    <x v="0"/>
    <s v="Leav"/>
    <s v="TBA"/>
    <s v="Sweetgum"/>
    <x v="7"/>
    <x v="0"/>
    <x v="10"/>
    <x v="10"/>
    <n v="2.768E-2"/>
    <n v="8.6959999999999996E-2"/>
    <n v="9.672E-2"/>
    <n v="3.5490000000000001E-2"/>
    <n v="2.7327499999999998"/>
    <n v="3.3066300000000002"/>
    <n v="3.3070000000000002E-2"/>
    <n v="19.679349999999999"/>
    <n v="15.82033"/>
    <n v="17.852830000000001"/>
    <n v="32.986229999999999"/>
    <n v="115.26348"/>
    <n v="42.298520000000003"/>
    <n v="3256.7203199999999"/>
    <n v="3940.63166"/>
    <n v="39.406320000000001"/>
    <n v="23452.608560000001"/>
    <n v="18853.667809999999"/>
    <n v="21275.877789999999"/>
    <n v="0"/>
    <m/>
    <m/>
    <m/>
  </r>
  <r>
    <x v="0"/>
    <x v="0"/>
    <s v="Leav"/>
    <s v="TBA"/>
    <s v="Birch, River"/>
    <x v="15"/>
    <x v="0"/>
    <x v="7"/>
    <x v="7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Elder, Box"/>
    <x v="3"/>
    <x v="0"/>
    <x v="8"/>
    <x v="8"/>
    <n v="0.11072"/>
    <n v="8.6959999999999996E-2"/>
    <n v="3.721E-2"/>
    <n v="1.3650000000000001E-2"/>
    <n v="1.05125"/>
    <n v="1.2720100000000001"/>
    <n v="1.272E-2"/>
    <n v="6.24613"/>
    <n v="3.25481"/>
    <n v="5.2354599999999998"/>
    <n v="131.94492"/>
    <n v="44.340060000000001"/>
    <n v="16.27158"/>
    <n v="1252.8096"/>
    <n v="1515.89959"/>
    <n v="15.159000000000001"/>
    <n v="7443.7415700000001"/>
    <n v="3878.8757999999998"/>
    <n v="6239.2870000000003"/>
    <n v="0"/>
    <m/>
    <m/>
    <m/>
  </r>
  <r>
    <x v="0"/>
    <x v="0"/>
    <s v="Leav"/>
    <s v="TBA"/>
    <s v="Elm, American"/>
    <x v="4"/>
    <x v="0"/>
    <x v="10"/>
    <x v="10"/>
    <n v="5.5359999999999999E-2"/>
    <n v="0.17391000000000001"/>
    <n v="0.12477000000000001"/>
    <n v="4.5789999999999997E-2"/>
    <n v="3.5252400000000002"/>
    <n v="4.2657499999999997"/>
    <n v="4.2659999999999997E-2"/>
    <n v="25.4879"/>
    <n v="20.619910000000001"/>
    <n v="22.860240000000001"/>
    <n v="65.972459999999998"/>
    <n v="148.69676999999999"/>
    <n v="54.567619999999998"/>
    <n v="4201.15906"/>
    <n v="5083.6501900000003"/>
    <n v="50.836500000000001"/>
    <n v="30374.87401"/>
    <n v="24573.510289999998"/>
    <n v="27243.389080000001"/>
    <n v="0"/>
    <m/>
    <m/>
    <m/>
  </r>
  <r>
    <x v="0"/>
    <x v="0"/>
    <s v="Leav"/>
    <s v="TBA"/>
    <s v="Elm, American"/>
    <x v="4"/>
    <x v="0"/>
    <x v="3"/>
    <x v="3"/>
    <n v="4.7169999999999997E-2"/>
    <n v="0.17391000000000001"/>
    <n v="0.10070999999999999"/>
    <n v="3.696E-2"/>
    <n v="2.8453599999999999"/>
    <n v="3.4430299999999998"/>
    <n v="3.4430000000000002E-2"/>
    <n v="20.88833"/>
    <n v="17.548960000000001"/>
    <n v="18.7133"/>
    <n v="56.21322"/>
    <n v="120.01817"/>
    <n v="44.043370000000003"/>
    <n v="3390.9151099999999"/>
    <n v="4103.1853799999999"/>
    <n v="41.031849999999999"/>
    <n v="24893.397140000001"/>
    <n v="20913.737270000001"/>
    <n v="22301.328130000002"/>
    <n v="0"/>
    <m/>
    <m/>
    <m/>
  </r>
  <r>
    <x v="0"/>
    <x v="0"/>
    <s v="Leav"/>
    <s v="TBA"/>
    <s v="Oak, Laurel"/>
    <x v="2"/>
    <x v="2"/>
    <x v="6"/>
    <x v="6"/>
    <n v="0.24911"/>
    <n v="8.6959999999999996E-2"/>
    <n v="3.7199999999999997E-2"/>
    <n v="1.3650000000000001E-2"/>
    <n v="1.0511600000000001"/>
    <n v="1.2719"/>
    <n v="1.272E-2"/>
    <n v="0"/>
    <n v="0"/>
    <n v="0"/>
    <n v="296.87606"/>
    <n v="44.336280000000002"/>
    <n v="16.270189999999999"/>
    <n v="1252.7025599999999"/>
    <n v="1515.7701199999999"/>
    <n v="15.1577"/>
    <n v="0"/>
    <n v="0"/>
    <n v="0"/>
    <n v="0"/>
    <m/>
    <m/>
    <m/>
  </r>
  <r>
    <x v="0"/>
    <x v="0"/>
    <s v="Leav"/>
    <s v="TBA"/>
    <s v="Pecan"/>
    <x v="16"/>
    <x v="1"/>
    <x v="6"/>
    <x v="6"/>
    <n v="0.24911"/>
    <n v="8.6959999999999996E-2"/>
    <n v="5.0389999999999997E-2"/>
    <n v="1.8489999999999999E-2"/>
    <n v="1.42347"/>
    <n v="1.7226399999999999"/>
    <n v="1.7229999999999999E-2"/>
    <n v="6.1642999999999999"/>
    <n v="5.9786900000000003"/>
    <n v="4.7668999999999997"/>
    <n v="296.87606"/>
    <n v="60.048160000000003"/>
    <n v="22.036020000000001"/>
    <n v="1696.40068"/>
    <n v="2052.9283999999998"/>
    <n v="20.52928"/>
    <n v="7346.2233900000001"/>
    <n v="7125.0255100000004"/>
    <n v="5680.8890700000002"/>
    <n v="0"/>
    <m/>
    <m/>
    <m/>
  </r>
  <r>
    <x v="0"/>
    <x v="0"/>
    <s v="Leav"/>
    <s v="TBA"/>
    <s v="Sweetgum"/>
    <x v="7"/>
    <x v="0"/>
    <x v="7"/>
    <x v="7"/>
    <n v="9.8820000000000005E-2"/>
    <n v="0.26086999999999999"/>
    <n v="0.25757000000000002"/>
    <n v="9.4520000000000007E-2"/>
    <n v="7.2774200000000002"/>
    <n v="8.8056800000000006"/>
    <n v="8.8059999999999999E-2"/>
    <n v="51.45993"/>
    <n v="39.378619999999998"/>
    <n v="45.919379999999997"/>
    <n v="117.76902"/>
    <n v="306.95114999999998"/>
    <n v="112.64261999999999"/>
    <n v="8672.7739399999991"/>
    <n v="10494.056329999999"/>
    <n v="104.94056"/>
    <n v="61326.692309999999"/>
    <n v="46928.954870000001"/>
    <n v="54723.823360000002"/>
    <n v="0"/>
    <m/>
    <m/>
    <m/>
  </r>
  <r>
    <x v="0"/>
    <x v="0"/>
    <s v="Leav"/>
    <s v="TBA"/>
    <s v="Sweetgum"/>
    <x v="7"/>
    <x v="0"/>
    <x v="2"/>
    <x v="2"/>
    <n v="8.1339999999999996E-2"/>
    <n v="0.34782999999999997"/>
    <n v="0.25722"/>
    <n v="9.4390000000000002E-2"/>
    <n v="7.2677399999999999"/>
    <n v="8.7939699999999998"/>
    <n v="8.7940000000000004E-2"/>
    <n v="54.440190000000001"/>
    <n v="46.002830000000003"/>
    <n v="48.229129999999998"/>
    <n v="96.939120000000003"/>
    <n v="306.5428"/>
    <n v="112.49276999999999"/>
    <n v="8661.2358299999996"/>
    <n v="10480.095649999999"/>
    <n v="104.80096"/>
    <n v="64878.385280000002"/>
    <n v="54823.269059999999"/>
    <n v="57476.438260000003"/>
    <n v="0"/>
    <m/>
    <m/>
    <m/>
  </r>
  <r>
    <x v="0"/>
    <x v="0"/>
    <s v="Leav"/>
    <s v="TBA"/>
    <s v="Sweetgum"/>
    <x v="7"/>
    <x v="0"/>
    <x v="10"/>
    <x v="10"/>
    <n v="2.768E-2"/>
    <n v="8.6959999999999996E-2"/>
    <n v="0.10417999999999999"/>
    <n v="3.823E-2"/>
    <n v="2.9434399999999998"/>
    <n v="3.5615600000000001"/>
    <n v="3.5619999999999999E-2"/>
    <n v="21.049589999999998"/>
    <n v="16.500990000000002"/>
    <n v="18.83287"/>
    <n v="32.986229999999999"/>
    <n v="124.14982000000001"/>
    <n v="45.559570000000001"/>
    <n v="3507.8002099999999"/>
    <n v="4244.4383200000002"/>
    <n v="42.444380000000002"/>
    <n v="25085.568009999999"/>
    <n v="19664.840939999998"/>
    <n v="22443.824639999999"/>
    <n v="0"/>
    <m/>
    <m/>
    <m/>
  </r>
  <r>
    <x v="0"/>
    <x v="0"/>
    <s v="Leav"/>
    <s v="TBA"/>
    <s v="Sycamore"/>
    <x v="17"/>
    <x v="0"/>
    <x v="8"/>
    <x v="8"/>
    <n v="0.11072"/>
    <n v="8.6959999999999996E-2"/>
    <n v="3.6760000000000001E-2"/>
    <n v="1.349E-2"/>
    <n v="1.08751"/>
    <n v="1.25675"/>
    <n v="1.257E-2"/>
    <n v="6.4562200000000001"/>
    <n v="3.2669999999999999"/>
    <n v="5.2499399999999996"/>
    <n v="131.94492"/>
    <n v="43.80829"/>
    <n v="16.076440000000002"/>
    <n v="1296.0254600000001"/>
    <n v="1497.7194300000001"/>
    <n v="14.97719"/>
    <n v="7694.1121300000004"/>
    <n v="3893.40922"/>
    <n v="6256.5528100000001"/>
    <n v="0"/>
    <m/>
    <m/>
    <m/>
  </r>
  <r>
    <x v="0"/>
    <x v="0"/>
    <s v="Leav"/>
    <s v="TBA"/>
    <s v="Elm, American"/>
    <x v="4"/>
    <x v="2"/>
    <x v="5"/>
    <x v="5"/>
    <n v="6.2280000000000002E-2"/>
    <n v="8.6959999999999996E-2"/>
    <n v="3.7199999999999997E-2"/>
    <n v="1.3650000000000001E-2"/>
    <n v="1.0511600000000001"/>
    <n v="1.2719"/>
    <n v="1.272E-2"/>
    <n v="0"/>
    <n v="0"/>
    <n v="0"/>
    <n v="74.21902"/>
    <n v="44.336280000000002"/>
    <n v="16.270189999999999"/>
    <n v="1252.7025599999999"/>
    <n v="1515.7701199999999"/>
    <n v="15.1577"/>
    <n v="0"/>
    <n v="0"/>
    <n v="0"/>
    <n v="0"/>
    <m/>
    <m/>
    <m/>
  </r>
  <r>
    <x v="0"/>
    <x v="0"/>
    <s v="Leav"/>
    <s v="TBA"/>
    <s v="Sugarberry"/>
    <x v="6"/>
    <x v="0"/>
    <x v="3"/>
    <x v="3"/>
    <n v="2.358E-2"/>
    <n v="8.6959999999999996E-2"/>
    <n v="4.9489999999999999E-2"/>
    <n v="1.8159999999999999E-2"/>
    <n v="1.5345599999999999"/>
    <n v="1.6918500000000001"/>
    <n v="1.6920000000000001E-2"/>
    <n v="11.29866"/>
    <n v="9.1922599999999992"/>
    <n v="9.7460900000000006"/>
    <n v="28.10661"/>
    <n v="58.974919999999997"/>
    <n v="21.64217"/>
    <n v="1828.7861499999999"/>
    <n v="2016.23675"/>
    <n v="20.162369999999999"/>
    <n v="13465.031080000001"/>
    <n v="10954.761329999999"/>
    <n v="11614.77858"/>
    <n v="0"/>
    <m/>
    <m/>
    <m/>
  </r>
  <r>
    <x v="0"/>
    <x v="0"/>
    <s v="Leav"/>
    <s v="TBA"/>
    <s v="Sweetgum"/>
    <x v="7"/>
    <x v="0"/>
    <x v="0"/>
    <x v="0"/>
    <n v="0.19928999999999999"/>
    <n v="0.43478"/>
    <n v="0.37848999999999999"/>
    <n v="0.1389"/>
    <n v="10.69417"/>
    <n v="12.93994"/>
    <n v="0.12939999999999999"/>
    <n v="74.236490000000003"/>
    <n v="55.58905"/>
    <n v="66.849900000000005"/>
    <n v="237.50085000000001"/>
    <n v="451.06450000000001"/>
    <n v="165.52825999999999"/>
    <n v="12744.635109999999"/>
    <n v="15421.00848"/>
    <n v="154.21008"/>
    <n v="88470.361510000002"/>
    <n v="66247.521290000004"/>
    <n v="79667.494779999994"/>
    <n v="0"/>
    <m/>
    <m/>
    <m/>
  </r>
  <r>
    <x v="0"/>
    <x v="0"/>
    <s v="Leav"/>
    <s v="TBA"/>
    <s v="Sweetgum"/>
    <x v="7"/>
    <x v="2"/>
    <x v="12"/>
    <x v="13"/>
    <n v="8.1339999999999996E-2"/>
    <n v="8.6959999999999996E-2"/>
    <n v="3.7280000000000001E-2"/>
    <n v="1.3679999999999999E-2"/>
    <n v="1.0533399999999999"/>
    <n v="1.27454"/>
    <n v="1.2749999999999999E-2"/>
    <n v="0"/>
    <n v="0"/>
    <n v="0"/>
    <n v="96.939120000000003"/>
    <n v="44.428150000000002"/>
    <n v="16.303909999999998"/>
    <n v="1255.29847"/>
    <n v="1518.9111499999999"/>
    <n v="15.189109999999999"/>
    <n v="0"/>
    <n v="0"/>
    <n v="0"/>
    <n v="0"/>
    <m/>
    <m/>
    <m/>
  </r>
  <r>
    <x v="0"/>
    <x v="0"/>
    <s v="Leav"/>
    <s v="TBA"/>
    <s v="Cottonwood, Swa"/>
    <x v="18"/>
    <x v="0"/>
    <x v="8"/>
    <x v="8"/>
    <n v="0.22142999999999999"/>
    <n v="0.17391000000000001"/>
    <n v="0.10471999999999999"/>
    <n v="3.8429999999999999E-2"/>
    <n v="2.8286799999999999"/>
    <n v="3.58005"/>
    <n v="3.5799999999999998E-2"/>
    <n v="16.519580000000001"/>
    <n v="8.9406999999999996"/>
    <n v="14.70046"/>
    <n v="263.88983000000002"/>
    <n v="124.79434000000001"/>
    <n v="45.79609"/>
    <n v="3371.0405999999998"/>
    <n v="4266.4731000000002"/>
    <n v="42.664729999999999"/>
    <n v="19686.998189999998"/>
    <n v="10654.957640000001"/>
    <n v="17519.082569999999"/>
    <n v="0"/>
    <m/>
    <m/>
    <m/>
  </r>
  <r>
    <x v="0"/>
    <x v="0"/>
    <s v="Leav"/>
    <s v="TBA"/>
    <s v="Cypress, Bald"/>
    <x v="12"/>
    <x v="0"/>
    <x v="7"/>
    <x v="7"/>
    <n v="0.19764000000000001"/>
    <n v="0.52173999999999998"/>
    <n v="0.38375999999999999"/>
    <n v="0.14083000000000001"/>
    <n v="10.84296"/>
    <n v="13.11999"/>
    <n v="0.13120000000000001"/>
    <n v="77.283000000000001"/>
    <n v="59.378529999999998"/>
    <n v="68.001540000000006"/>
    <n v="235.53802999999999"/>
    <n v="457.34052000000003"/>
    <n v="167.83138"/>
    <n v="12921.961300000001"/>
    <n v="15635.57338"/>
    <n v="156.35572999999999"/>
    <n v="92100.997709999996"/>
    <n v="70763.588860000003"/>
    <n v="81039.948600000003"/>
    <n v="0"/>
    <m/>
    <m/>
    <m/>
  </r>
  <r>
    <x v="0"/>
    <x v="0"/>
    <s v="Leav"/>
    <s v="TBA"/>
    <s v="Maple, Red"/>
    <x v="1"/>
    <x v="1"/>
    <x v="6"/>
    <x v="6"/>
    <n v="0.24911"/>
    <n v="8.6959999999999996E-2"/>
    <n v="3.6760000000000001E-2"/>
    <n v="1.349E-2"/>
    <n v="1.08751"/>
    <n v="1.25675"/>
    <n v="1.257E-2"/>
    <n v="4.9910800000000002"/>
    <n v="3.9857900000000002"/>
    <n v="3.6520700000000001"/>
    <n v="296.87606"/>
    <n v="43.808300000000003"/>
    <n v="16.076440000000002"/>
    <n v="1296.02558"/>
    <n v="1497.71957"/>
    <n v="14.9772"/>
    <n v="5948.0521200000003"/>
    <n v="4750.0170099999996"/>
    <n v="4352.3090300000003"/>
    <n v="0"/>
    <m/>
    <m/>
    <m/>
  </r>
  <r>
    <x v="0"/>
    <x v="0"/>
    <s v="Leav"/>
    <s v="TBA"/>
    <s v="Maple, Red"/>
    <x v="1"/>
    <x v="0"/>
    <x v="10"/>
    <x v="10"/>
    <n v="8.3040000000000003E-2"/>
    <n v="0.26086999999999999"/>
    <n v="0.11028"/>
    <n v="4.0469999999999999E-2"/>
    <n v="3.2625299999999999"/>
    <n v="3.7702599999999999"/>
    <n v="3.7699999999999997E-2"/>
    <n v="23.76407"/>
    <n v="18.346699999999998"/>
    <n v="19.879149999999999"/>
    <n v="98.958690000000004"/>
    <n v="131.42488"/>
    <n v="48.229309999999998"/>
    <n v="3888.0763900000002"/>
    <n v="4493.1583000000001"/>
    <n v="44.931579999999997"/>
    <n v="28320.518309999999"/>
    <n v="21864.441060000001"/>
    <n v="23690.720280000001"/>
    <n v="0"/>
    <m/>
    <m/>
    <m/>
  </r>
  <r>
    <x v="0"/>
    <x v="0"/>
    <s v="Leav"/>
    <s v="TBA"/>
    <s v="Oak, Laurel"/>
    <x v="2"/>
    <x v="1"/>
    <x v="4"/>
    <x v="4"/>
    <n v="0.15942999999999999"/>
    <n v="8.6959999999999996E-2"/>
    <n v="3.721E-2"/>
    <n v="1.3650000000000001E-2"/>
    <n v="1.05125"/>
    <n v="1.2720100000000001"/>
    <n v="1.272E-2"/>
    <n v="5.6675800000000001"/>
    <n v="2.3651900000000001"/>
    <n v="4.6233300000000002"/>
    <n v="190.00067999999999"/>
    <n v="44.340060000000001"/>
    <n v="16.27158"/>
    <n v="1252.8095900000001"/>
    <n v="1515.8996400000001"/>
    <n v="15.159000000000001"/>
    <n v="6754.26512"/>
    <n v="2818.67967"/>
    <n v="5509.7918600000003"/>
    <n v="0"/>
    <m/>
    <m/>
    <m/>
  </r>
  <r>
    <x v="0"/>
    <x v="0"/>
    <s v="Leav"/>
    <s v="TBA"/>
    <s v="Oak, Overcup"/>
    <x v="13"/>
    <x v="1"/>
    <x v="6"/>
    <x v="6"/>
    <n v="0.24911"/>
    <n v="8.6959999999999996E-2"/>
    <n v="3.721E-2"/>
    <n v="1.3650000000000001E-2"/>
    <n v="1.05125"/>
    <n v="1.2720100000000001"/>
    <n v="1.272E-2"/>
    <n v="4.79976"/>
    <n v="3.9857900000000002"/>
    <n v="3.6387100000000001"/>
    <n v="296.87606"/>
    <n v="44.340060000000001"/>
    <n v="16.27158"/>
    <n v="1252.8096"/>
    <n v="1515.89958"/>
    <n v="15.159000000000001"/>
    <n v="5720.0501599999998"/>
    <n v="4750.0170099999996"/>
    <n v="4336.3822"/>
    <n v="0"/>
    <m/>
    <m/>
    <m/>
  </r>
  <r>
    <x v="0"/>
    <x v="0"/>
    <s v="Leav"/>
    <s v="TBA"/>
    <s v="Oak, Overcup"/>
    <x v="13"/>
    <x v="0"/>
    <x v="1"/>
    <x v="1"/>
    <n v="4.9209999999999997E-2"/>
    <n v="8.6959999999999996E-2"/>
    <n v="6.225E-2"/>
    <n v="2.2849999999999999E-2"/>
    <n v="1.7588699999999999"/>
    <n v="2.1283699999999999"/>
    <n v="2.128E-2"/>
    <n v="11.81401"/>
    <n v="8.2547899999999998"/>
    <n v="10.45316"/>
    <n v="58.642189999999999"/>
    <n v="74.191329999999994"/>
    <n v="27.226179999999999"/>
    <n v="2096.10979"/>
    <n v="2536.4556299999999"/>
    <n v="25.364560000000001"/>
    <n v="14079.18744"/>
    <n v="9837.5386299999991"/>
    <n v="12457.422140000001"/>
    <n v="0"/>
    <m/>
    <m/>
    <m/>
  </r>
  <r>
    <x v="0"/>
    <x v="0"/>
    <s v="Leav"/>
    <s v="TBA"/>
    <s v="Sweetgum"/>
    <x v="7"/>
    <x v="0"/>
    <x v="15"/>
    <x v="26"/>
    <n v="1.5570000000000001E-2"/>
    <n v="8.6959999999999996E-2"/>
    <n v="5.1659999999999998E-2"/>
    <n v="1.8960000000000001E-2"/>
    <n v="1.45974"/>
    <n v="1.7662800000000001"/>
    <n v="1.7659999999999999E-2"/>
    <n v="11.196759999999999"/>
    <n v="10.04457"/>
    <n v="10.041320000000001"/>
    <n v="18.554749999999999"/>
    <n v="61.569569999999999"/>
    <n v="22.594339999999999"/>
    <n v="1739.62204"/>
    <n v="2104.9426800000001"/>
    <n v="21.049430000000001"/>
    <n v="13343.59564"/>
    <n v="11970.48301"/>
    <n v="11966.615470000001"/>
    <n v="0"/>
    <m/>
    <m/>
    <m/>
  </r>
  <r>
    <x v="0"/>
    <x v="0"/>
    <s v="Leav"/>
    <s v="TBA"/>
    <s v="Tupelo, Water"/>
    <x v="19"/>
    <x v="0"/>
    <x v="5"/>
    <x v="5"/>
    <n v="0.5605"/>
    <n v="0.78261000000000003"/>
    <n v="0.33555000000000001"/>
    <n v="0.12314"/>
    <n v="9.4807900000000007"/>
    <n v="11.47175"/>
    <n v="0.11472"/>
    <n v="62.960470000000001"/>
    <n v="41.542430000000003"/>
    <n v="54.023029999999999"/>
    <n v="667.97113999999999"/>
    <n v="399.88589999999999"/>
    <n v="146.74712"/>
    <n v="11298.605460000001"/>
    <n v="13671.312760000001"/>
    <n v="136.71313000000001"/>
    <n v="75032.309420000005"/>
    <n v="49507.64602"/>
    <n v="64381.23848"/>
    <n v="0"/>
    <m/>
    <m/>
    <m/>
  </r>
  <r>
    <x v="0"/>
    <x v="0"/>
    <s v="Leav"/>
    <s v="TBA"/>
    <s v="Tupelo, Water"/>
    <x v="19"/>
    <x v="0"/>
    <x v="0"/>
    <x v="0"/>
    <n v="7.9719999999999999E-2"/>
    <n v="0.17391000000000001"/>
    <n v="0.15140000000000001"/>
    <n v="5.5559999999999998E-2"/>
    <n v="4.2776699999999996"/>
    <n v="5.17598"/>
    <n v="5.176E-2"/>
    <n v="29.694600000000001"/>
    <n v="22.235620000000001"/>
    <n v="26.73996"/>
    <n v="95.000339999999994"/>
    <n v="180.42580000000001"/>
    <n v="66.211299999999994"/>
    <n v="5097.8540400000002"/>
    <n v="6168.4033900000004"/>
    <n v="61.68403"/>
    <n v="35388.144610000003"/>
    <n v="26499.008519999999"/>
    <n v="31866.997909999998"/>
    <n v="0"/>
    <m/>
    <m/>
    <m/>
  </r>
  <r>
    <x v="0"/>
    <x v="0"/>
    <s v="Leav"/>
    <s v="TBA"/>
    <s v="Tupelo, Water"/>
    <x v="19"/>
    <x v="1"/>
    <x v="4"/>
    <x v="4"/>
    <n v="0.4783"/>
    <n v="0.26086999999999999"/>
    <n v="0.11185"/>
    <n v="4.1050000000000003E-2"/>
    <n v="3.1602600000000001"/>
    <n v="3.8239200000000002"/>
    <n v="3.8240000000000003E-2"/>
    <n v="17.074929999999998"/>
    <n v="7.2029800000000002"/>
    <n v="14.014860000000001"/>
    <n v="570.00203999999997"/>
    <n v="133.29528999999999"/>
    <n v="48.915700000000001"/>
    <n v="3766.2016899999999"/>
    <n v="4557.1039099999998"/>
    <n v="45.571040000000004"/>
    <n v="20348.82415"/>
    <n v="8584.0555800000002"/>
    <n v="16702.030760000001"/>
    <n v="0"/>
    <m/>
    <m/>
    <m/>
  </r>
  <r>
    <x v="0"/>
    <x v="0"/>
    <s v="Leav"/>
    <s v="TBA"/>
    <s v="Tupelo, Water"/>
    <x v="19"/>
    <x v="0"/>
    <x v="5"/>
    <x v="5"/>
    <n v="0.18683"/>
    <n v="0.26086999999999999"/>
    <n v="0.15418999999999999"/>
    <n v="5.6579999999999998E-2"/>
    <n v="4.3564600000000002"/>
    <n v="5.2713099999999997"/>
    <n v="5.271E-2"/>
    <n v="28.611940000000001"/>
    <n v="19.2788"/>
    <n v="25.435369999999999"/>
    <n v="222.65705"/>
    <n v="183.74909"/>
    <n v="67.430859999999996"/>
    <n v="5191.7520000000004"/>
    <n v="6282.0200100000002"/>
    <n v="62.8202"/>
    <n v="34097.900049999997"/>
    <n v="22975.258610000001"/>
    <n v="30312.265500000001"/>
    <n v="0"/>
    <m/>
    <m/>
    <m/>
  </r>
  <r>
    <x v="0"/>
    <x v="0"/>
    <s v="Leav"/>
    <s v="TBA"/>
    <s v="Tupelo, Water"/>
    <x v="19"/>
    <x v="2"/>
    <x v="5"/>
    <x v="5"/>
    <n v="6.2280000000000002E-2"/>
    <n v="8.6959999999999996E-2"/>
    <n v="3.7280000000000001E-2"/>
    <n v="1.3679999999999999E-2"/>
    <n v="1.0533399999999999"/>
    <n v="1.27454"/>
    <n v="1.2749999999999999E-2"/>
    <n v="0"/>
    <n v="0"/>
    <n v="0"/>
    <n v="74.21902"/>
    <n v="44.428150000000002"/>
    <n v="16.303909999999998"/>
    <n v="1255.29847"/>
    <n v="1518.91112"/>
    <n v="15.189109999999999"/>
    <n v="0"/>
    <n v="0"/>
    <n v="0"/>
    <n v="0"/>
    <m/>
    <m/>
    <m/>
  </r>
  <r>
    <x v="0"/>
    <x v="0"/>
    <s v="Leav"/>
    <s v="TBA"/>
    <s v="Tupelo, Water"/>
    <x v="19"/>
    <x v="2"/>
    <x v="9"/>
    <x v="25"/>
    <n v="0.44286999999999999"/>
    <n v="8.6959999999999996E-2"/>
    <n v="3.7280000000000001E-2"/>
    <n v="1.3679999999999999E-2"/>
    <n v="1.0533399999999999"/>
    <n v="1.27454"/>
    <n v="1.2749999999999999E-2"/>
    <n v="0"/>
    <n v="0"/>
    <n v="0"/>
    <n v="527.77967000000001"/>
    <n v="44.428150000000002"/>
    <n v="16.303909999999998"/>
    <n v="1255.29847"/>
    <n v="1518.9111700000001"/>
    <n v="15.189109999999999"/>
    <n v="0"/>
    <n v="0"/>
    <n v="0"/>
    <n v="0"/>
    <m/>
    <m/>
    <m/>
  </r>
  <r>
    <x v="0"/>
    <x v="0"/>
    <s v="Leav"/>
    <s v="TBA"/>
    <s v="Tupelo, Water"/>
    <x v="19"/>
    <x v="0"/>
    <x v="1"/>
    <x v="1"/>
    <n v="0.19683"/>
    <n v="0.34782999999999997"/>
    <n v="0.25441999999999998"/>
    <n v="9.3359999999999999E-2"/>
    <n v="7.1885000000000003"/>
    <n v="8.6980799999999991"/>
    <n v="8.6980000000000002E-2"/>
    <n v="48.521529999999998"/>
    <n v="33.460680000000004"/>
    <n v="42.267870000000002"/>
    <n v="234.56873999999999"/>
    <n v="303.20033000000001"/>
    <n v="111.26617"/>
    <n v="8566.7958199999994"/>
    <n v="10365.82308"/>
    <n v="103.65823"/>
    <n v="57824.899369999999"/>
    <n v="39876.325360000003"/>
    <n v="50372.175609999998"/>
    <n v="0"/>
    <m/>
    <m/>
    <m/>
  </r>
  <r>
    <x v="0"/>
    <x v="0"/>
    <s v="Leav"/>
    <s v="TBA"/>
    <s v="Tupelo, Water"/>
    <x v="19"/>
    <x v="0"/>
    <x v="5"/>
    <x v="5"/>
    <n v="0.12456"/>
    <n v="0.17391000000000001"/>
    <n v="0.15010000000000001"/>
    <n v="5.5079999999999997E-2"/>
    <n v="4.2411399999999997"/>
    <n v="5.1317899999999996"/>
    <n v="5.1319999999999998E-2"/>
    <n v="27.403759999999998"/>
    <n v="17.836749999999999"/>
    <n v="24.390979999999999"/>
    <n v="148.43803"/>
    <n v="178.88533000000001"/>
    <n v="65.645989999999998"/>
    <n v="5054.3285500000002"/>
    <n v="6115.7376199999999"/>
    <n v="61.157380000000003"/>
    <n v="32658.074209999999"/>
    <n v="21256.708149999999"/>
    <n v="29067.625619999999"/>
    <n v="0"/>
    <m/>
    <m/>
    <m/>
  </r>
  <r>
    <x v="0"/>
    <x v="0"/>
    <s v="Leav"/>
    <s v="TBA"/>
    <s v="Tupelo, Water"/>
    <x v="19"/>
    <x v="0"/>
    <x v="5"/>
    <x v="5"/>
    <n v="0.24911"/>
    <n v="0.34782999999999997"/>
    <n v="0.25345000000000001"/>
    <n v="9.3009999999999995E-2"/>
    <n v="7.16113"/>
    <n v="8.6649700000000003"/>
    <n v="8.6650000000000005E-2"/>
    <n v="46.473959999999998"/>
    <n v="29.562639999999998"/>
    <n v="40.121540000000003"/>
    <n v="296.87606"/>
    <n v="302.04608999999999"/>
    <n v="110.8426"/>
    <n v="8534.1833800000004"/>
    <n v="10326.36202"/>
    <n v="103.26362"/>
    <n v="55384.727529999996"/>
    <n v="35230.89374"/>
    <n v="47814.323069999999"/>
    <n v="0"/>
    <m/>
    <m/>
    <m/>
  </r>
  <r>
    <x v="0"/>
    <x v="0"/>
    <s v="Leav"/>
    <s v="TBA"/>
    <s v="Tupelo, Water"/>
    <x v="19"/>
    <x v="0"/>
    <x v="0"/>
    <x v="0"/>
    <n v="0.23915"/>
    <n v="0.52173999999999998"/>
    <n v="0.38279999999999997"/>
    <n v="0.14047999999999999"/>
    <n v="10.81579"/>
    <n v="13.087109999999999"/>
    <n v="0.13086999999999999"/>
    <n v="75.252799999999993"/>
    <n v="55.144019999999998"/>
    <n v="65.943849999999998"/>
    <n v="285.00101999999998"/>
    <n v="456.1943"/>
    <n v="167.41075000000001"/>
    <n v="12889.575930000001"/>
    <n v="15596.38645"/>
    <n v="155.96386000000001"/>
    <n v="89681.542860000001"/>
    <n v="65717.164699999994"/>
    <n v="78587.723540000006"/>
    <n v="0"/>
    <m/>
    <m/>
    <m/>
  </r>
  <r>
    <x v="0"/>
    <x v="0"/>
    <s v="Leav"/>
    <s v="TBA"/>
    <s v="Cypress, Bald"/>
    <x v="12"/>
    <x v="0"/>
    <x v="0"/>
    <x v="0"/>
    <n v="0.11957"/>
    <n v="0.26086999999999999"/>
    <n v="0.15451000000000001"/>
    <n v="5.67E-2"/>
    <n v="4.3655200000000001"/>
    <n v="5.2822800000000001"/>
    <n v="5.2819999999999999E-2"/>
    <n v="30.597470000000001"/>
    <n v="23.32816"/>
    <n v="27.37144"/>
    <n v="142.50050999999999"/>
    <n v="184.13117"/>
    <n v="67.571070000000006"/>
    <n v="5202.5478400000002"/>
    <n v="6295.0826699999998"/>
    <n v="62.950830000000003"/>
    <n v="36464.137430000002"/>
    <n v="27801.023399999998"/>
    <n v="32619.551510000001"/>
    <n v="0"/>
    <m/>
    <m/>
    <m/>
  </r>
  <r>
    <x v="0"/>
    <x v="0"/>
    <s v="Leav"/>
    <s v="TBA"/>
    <s v="Cypress, Bald"/>
    <x v="12"/>
    <x v="0"/>
    <x v="15"/>
    <x v="26"/>
    <n v="1.5570000000000001E-2"/>
    <n v="8.6959999999999996E-2"/>
    <n v="5.1659999999999998E-2"/>
    <n v="1.8960000000000001E-2"/>
    <n v="1.45974"/>
    <n v="1.7662800000000001"/>
    <n v="1.7659999999999999E-2"/>
    <n v="11.196759999999999"/>
    <n v="10.04457"/>
    <n v="10.041320000000001"/>
    <n v="18.554749999999999"/>
    <n v="61.569569999999999"/>
    <n v="22.594339999999999"/>
    <n v="1739.62204"/>
    <n v="2104.9426800000001"/>
    <n v="21.049430000000001"/>
    <n v="13343.59564"/>
    <n v="11970.48301"/>
    <n v="11966.615470000001"/>
    <n v="0"/>
    <m/>
    <m/>
    <m/>
  </r>
  <r>
    <x v="0"/>
    <x v="0"/>
    <s v="Leav"/>
    <s v="TBA"/>
    <s v="Maple, Red"/>
    <x v="1"/>
    <x v="2"/>
    <x v="12"/>
    <x v="13"/>
    <n v="8.1339999999999996E-2"/>
    <n v="8.6959999999999996E-2"/>
    <n v="3.6760000000000001E-2"/>
    <n v="1.349E-2"/>
    <n v="1.0873900000000001"/>
    <n v="1.25661"/>
    <n v="1.257E-2"/>
    <n v="0"/>
    <n v="0"/>
    <n v="0"/>
    <n v="96.939120000000003"/>
    <n v="43.80339"/>
    <n v="16.074639999999999"/>
    <n v="1295.8804500000001"/>
    <n v="1497.5518999999999"/>
    <n v="14.975519999999999"/>
    <n v="0"/>
    <n v="0"/>
    <n v="0"/>
    <n v="0"/>
    <m/>
    <m/>
    <m/>
  </r>
  <r>
    <x v="0"/>
    <x v="0"/>
    <s v="Leav"/>
    <s v="TBA"/>
    <s v="Maple, Red"/>
    <x v="1"/>
    <x v="0"/>
    <x v="8"/>
    <x v="8"/>
    <n v="0.11072"/>
    <n v="8.6959999999999996E-2"/>
    <n v="6.0449999999999997E-2"/>
    <n v="2.2179999999999998E-2"/>
    <n v="1.7880499999999999"/>
    <n v="2.0665"/>
    <n v="2.0670000000000001E-2"/>
    <n v="10.178089999999999"/>
    <n v="4.8655900000000001"/>
    <n v="8.4011099999999992"/>
    <n v="131.94492"/>
    <n v="72.034769999999995"/>
    <n v="26.43478"/>
    <n v="2130.8825900000002"/>
    <n v="2462.7272499999999"/>
    <n v="24.627269999999999"/>
    <n v="12129.605460000001"/>
    <n v="5798.50036"/>
    <n v="10011.91734"/>
    <n v="0"/>
    <m/>
    <m/>
    <m/>
  </r>
  <r>
    <x v="0"/>
    <x v="0"/>
    <s v="Leav"/>
    <s v="TBA"/>
    <s v="Oak, Laurel"/>
    <x v="2"/>
    <x v="0"/>
    <x v="3"/>
    <x v="3"/>
    <n v="9.4339999999999993E-2"/>
    <n v="0.34782999999999997"/>
    <n v="0.24967"/>
    <n v="9.1619999999999993E-2"/>
    <n v="7.0539800000000001"/>
    <n v="8.5357000000000003"/>
    <n v="8.5360000000000005E-2"/>
    <n v="51.836840000000002"/>
    <n v="43.271129999999999"/>
    <n v="46.600949999999997"/>
    <n v="112.42644"/>
    <n v="297.53994"/>
    <n v="109.18897"/>
    <n v="8406.4847200000004"/>
    <n v="10172.305490000001"/>
    <n v="101.72305"/>
    <n v="61775.870889999998"/>
    <n v="51567.803090000001"/>
    <n v="55536.069600000003"/>
    <n v="0"/>
    <m/>
    <m/>
    <m/>
  </r>
  <r>
    <x v="0"/>
    <x v="0"/>
    <s v="Leav"/>
    <s v="TBA"/>
    <s v="Sweetgum"/>
    <x v="7"/>
    <x v="0"/>
    <x v="12"/>
    <x v="13"/>
    <n v="0.24403"/>
    <n v="0.26086999999999999"/>
    <n v="0.11185"/>
    <n v="4.1050000000000003E-2"/>
    <n v="3.1602600000000001"/>
    <n v="3.8239200000000002"/>
    <n v="3.8240000000000003E-2"/>
    <n v="20.055420000000002"/>
    <n v="12.07023"/>
    <n v="17.105810000000002"/>
    <n v="290.81736999999998"/>
    <n v="133.2953"/>
    <n v="48.915700000000001"/>
    <n v="3766.20172"/>
    <n v="4557.10412"/>
    <n v="45.571040000000004"/>
    <n v="23900.782029999998"/>
    <n v="14384.538060000001"/>
    <n v="20385.626779999999"/>
    <n v="0"/>
    <m/>
    <m/>
    <m/>
  </r>
  <r>
    <x v="0"/>
    <x v="0"/>
    <s v="Leav"/>
    <s v="TBA"/>
    <s v="Sweetgum"/>
    <x v="7"/>
    <x v="0"/>
    <x v="2"/>
    <x v="2"/>
    <n v="4.0669999999999998E-2"/>
    <n v="0.17391000000000001"/>
    <n v="7.4569999999999997E-2"/>
    <n v="2.7359999999999999E-2"/>
    <n v="2.10684"/>
    <n v="2.54928"/>
    <n v="2.5489999999999999E-2"/>
    <n v="15.85402"/>
    <n v="13.2742"/>
    <n v="13.68683"/>
    <n v="48.469560000000001"/>
    <n v="88.863529999999997"/>
    <n v="32.610469999999999"/>
    <n v="2510.8011499999998"/>
    <n v="3038.0694100000001"/>
    <n v="30.380690000000001"/>
    <n v="18893.81983"/>
    <n v="15819.3523"/>
    <n v="16311.10239"/>
    <n v="0"/>
    <m/>
    <m/>
    <m/>
  </r>
  <r>
    <x v="0"/>
    <x v="0"/>
    <s v="Leav"/>
    <s v="TBA"/>
    <s v="Tupelo, Water"/>
    <x v="19"/>
    <x v="0"/>
    <x v="12"/>
    <x v="13"/>
    <n v="8.1339999999999996E-2"/>
    <n v="8.6959999999999996E-2"/>
    <n v="6.3280000000000003E-2"/>
    <n v="2.3220000000000001E-2"/>
    <n v="1.7879"/>
    <n v="2.1633499999999999"/>
    <n v="2.163E-2"/>
    <n v="11.02497"/>
    <n v="6.31264"/>
    <n v="9.4266699999999997"/>
    <n v="96.939120000000003"/>
    <n v="75.410820000000001"/>
    <n v="27.673690000000001"/>
    <n v="2130.7004999999999"/>
    <n v="2578.14759"/>
    <n v="25.781479999999998"/>
    <n v="13138.859"/>
    <n v="7523.0055000000002"/>
    <n v="11234.10772"/>
    <n v="0"/>
    <m/>
    <m/>
    <m/>
  </r>
  <r>
    <x v="0"/>
    <x v="0"/>
    <s v="Leav"/>
    <s v="TBA"/>
    <s v="Maple, Red"/>
    <x v="1"/>
    <x v="0"/>
    <x v="10"/>
    <x v="10"/>
    <n v="8.3040000000000003E-2"/>
    <n v="0.26086999999999999"/>
    <n v="0.14798"/>
    <n v="5.4300000000000001E-2"/>
    <n v="4.3776000000000002"/>
    <n v="5.0590900000000003"/>
    <n v="5.0590000000000003E-2"/>
    <n v="31.54289"/>
    <n v="25.259499999999999"/>
    <n v="27.6812"/>
    <n v="98.958690000000004"/>
    <n v="176.35137"/>
    <n v="64.716099999999997"/>
    <n v="5216.9435800000001"/>
    <n v="6029.1066499999997"/>
    <n v="60.291069999999998"/>
    <n v="37590.828090000003"/>
    <n v="30102.679069999998"/>
    <n v="32988.713329999999"/>
    <n v="0"/>
    <m/>
    <m/>
    <m/>
  </r>
  <r>
    <x v="0"/>
    <x v="0"/>
    <s v="Leav"/>
    <s v="TBA"/>
    <s v="Maple, Red"/>
    <x v="1"/>
    <x v="0"/>
    <x v="2"/>
    <x v="2"/>
    <n v="2.034E-2"/>
    <n v="8.6959999999999996E-2"/>
    <n v="6.087E-2"/>
    <n v="2.2339999999999999E-2"/>
    <n v="1.80074"/>
    <n v="2.08107"/>
    <n v="2.0809999999999999E-2"/>
    <n v="13.37546"/>
    <n v="11.28041"/>
    <n v="11.85309"/>
    <n v="24.234780000000001"/>
    <n v="72.542439999999999"/>
    <n v="26.621079999999999"/>
    <n v="2146.0087800000001"/>
    <n v="2480.08349"/>
    <n v="24.800830000000001"/>
    <n v="15940.024149999999"/>
    <n v="13443.285040000001"/>
    <n v="14125.76878"/>
    <n v="0"/>
    <m/>
    <m/>
    <m/>
  </r>
  <r>
    <x v="0"/>
    <x v="0"/>
    <s v="Leav"/>
    <s v="TBA"/>
    <s v="Maple, Red"/>
    <x v="1"/>
    <x v="0"/>
    <x v="3"/>
    <x v="3"/>
    <n v="2.358E-2"/>
    <n v="8.6959999999999996E-2"/>
    <n v="7.1809999999999999E-2"/>
    <n v="2.6349999999999998E-2"/>
    <n v="2.1243500000000002"/>
    <n v="2.4550700000000001"/>
    <n v="2.4549999999999999E-2"/>
    <n v="15.557919999999999"/>
    <n v="12.929959999999999"/>
    <n v="14.00694"/>
    <n v="28.10661"/>
    <n v="85.579400000000007"/>
    <n v="31.405290000000001"/>
    <n v="2531.6693"/>
    <n v="2925.7915699999999"/>
    <n v="29.257919999999999"/>
    <n v="18540.942190000002"/>
    <n v="15409.104719999999"/>
    <n v="16692.588319999999"/>
    <n v="0"/>
    <m/>
    <m/>
    <m/>
  </r>
  <r>
    <x v="0"/>
    <x v="0"/>
    <s v="Leav"/>
    <s v="TBA"/>
    <s v="Oak, Laurel"/>
    <x v="2"/>
    <x v="0"/>
    <x v="17"/>
    <x v="28"/>
    <n v="2.758E-2"/>
    <n v="0.17391000000000001"/>
    <n v="0.14840999999999999"/>
    <n v="5.4460000000000001E-2"/>
    <n v="4.1932299999999998"/>
    <n v="5.0739900000000002"/>
    <n v="5.074E-2"/>
    <n v="32.254910000000002"/>
    <n v="29.625710000000002"/>
    <n v="29.602419999999999"/>
    <n v="32.87209"/>
    <n v="176.87076999999999"/>
    <n v="64.906700000000001"/>
    <n v="4997.2309500000001"/>
    <n v="6046.8638899999996"/>
    <n v="60.468640000000001"/>
    <n v="38439.362509999999"/>
    <n v="35306.053079999998"/>
    <n v="35278.298049999998"/>
    <n v="0"/>
    <m/>
    <m/>
    <m/>
  </r>
  <r>
    <x v="0"/>
    <x v="0"/>
    <s v="Leav"/>
    <s v="TBA"/>
    <s v="Oak, Laurel"/>
    <x v="2"/>
    <x v="0"/>
    <x v="7"/>
    <x v="7"/>
    <n v="6.5879999999999994E-2"/>
    <n v="0.17391000000000001"/>
    <n v="0.10070999999999999"/>
    <n v="3.696E-2"/>
    <n v="2.8454700000000002"/>
    <n v="3.4432"/>
    <n v="3.4430000000000002E-2"/>
    <n v="20.195740000000001"/>
    <n v="15.94943"/>
    <n v="18.074809999999999"/>
    <n v="78.512680000000003"/>
    <n v="120.02413"/>
    <n v="44.045549999999999"/>
    <n v="3391.0569"/>
    <n v="4103.3889099999997"/>
    <n v="41.03389"/>
    <n v="24068.011119999999"/>
    <n v="19007.529490000001"/>
    <n v="21540.421829999999"/>
    <n v="0"/>
    <m/>
    <m/>
    <m/>
  </r>
  <r>
    <x v="0"/>
    <x v="0"/>
    <s v="Leav"/>
    <s v="TBA"/>
    <s v="Oak, Laurel"/>
    <x v="2"/>
    <x v="0"/>
    <x v="3"/>
    <x v="3"/>
    <n v="2.358E-2"/>
    <n v="8.6959999999999996E-2"/>
    <n v="7.3899999999999993E-2"/>
    <n v="2.7119999999999998E-2"/>
    <n v="2.08786"/>
    <n v="2.5264199999999999"/>
    <n v="2.5260000000000001E-2"/>
    <n v="15.32761"/>
    <n v="12.91292"/>
    <n v="13.991239999999999"/>
    <n v="28.10661"/>
    <n v="88.066850000000002"/>
    <n v="32.318109999999997"/>
    <n v="2488.17794"/>
    <n v="3010.8326000000002"/>
    <n v="30.108329999999999"/>
    <n v="18266.48069"/>
    <n v="15388.80293"/>
    <n v="16673.880109999998"/>
    <n v="0"/>
    <m/>
    <m/>
    <m/>
  </r>
  <r>
    <x v="0"/>
    <x v="0"/>
    <s v="Leav"/>
    <s v="TBA"/>
    <s v="Sweetgum"/>
    <x v="7"/>
    <x v="0"/>
    <x v="5"/>
    <x v="5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0"/>
    <s v="Leav"/>
    <s v="TBA"/>
    <s v="Elm, American"/>
    <x v="4"/>
    <x v="2"/>
    <x v="10"/>
    <x v="10"/>
    <n v="2.768E-2"/>
    <n v="8.6959999999999996E-2"/>
    <n v="0.10985"/>
    <n v="4.0309999999999999E-2"/>
    <n v="3.1036899999999998"/>
    <n v="3.7555399999999999"/>
    <n v="3.7560000000000003E-2"/>
    <n v="0"/>
    <n v="0"/>
    <n v="0"/>
    <n v="32.986229999999999"/>
    <n v="130.91166999999999"/>
    <n v="48.040979999999998"/>
    <n v="3698.7851000000001"/>
    <n v="4475.6125899999997"/>
    <n v="44.756129999999999"/>
    <n v="0"/>
    <n v="0"/>
    <n v="0"/>
    <n v="0"/>
    <m/>
    <m/>
    <m/>
  </r>
  <r>
    <x v="0"/>
    <x v="0"/>
    <s v="Leav"/>
    <s v="TBA"/>
    <s v="Ironwood"/>
    <x v="5"/>
    <x v="1"/>
    <x v="4"/>
    <x v="4"/>
    <n v="0.15942999999999999"/>
    <n v="8.6959999999999996E-2"/>
    <n v="7.306E-2"/>
    <n v="2.681E-2"/>
    <n v="2.2653699999999999"/>
    <n v="2.49763"/>
    <n v="2.4979999999999999E-2"/>
    <n v="11.11056"/>
    <n v="7.0100199999999999"/>
    <n v="8.2713000000000001"/>
    <n v="190.00067999999999"/>
    <n v="87.063220000000001"/>
    <n v="31.949809999999999"/>
    <n v="2699.7271300000002"/>
    <n v="2976.5204800000001"/>
    <n v="29.7652"/>
    <n v="13240.86291"/>
    <n v="8354.1003299999993"/>
    <n v="9857.2188800000004"/>
    <n v="0"/>
    <m/>
    <m/>
    <m/>
  </r>
  <r>
    <x v="0"/>
    <x v="0"/>
    <s v="Leav"/>
    <s v="TBA"/>
    <s v="Ironwood"/>
    <x v="5"/>
    <x v="1"/>
    <x v="6"/>
    <x v="6"/>
    <n v="0.49822"/>
    <n v="0.17391000000000001"/>
    <n v="9.9400000000000002E-2"/>
    <n v="3.6479999999999999E-2"/>
    <n v="3.0821399999999999"/>
    <n v="3.39818"/>
    <n v="3.3980000000000003E-2"/>
    <n v="13.44026"/>
    <n v="12.4556"/>
    <n v="9.7541399999999996"/>
    <n v="593.75212999999997"/>
    <n v="118.45462000000001"/>
    <n v="43.469589999999997"/>
    <n v="3673.1043500000001"/>
    <n v="4049.73063"/>
    <n v="40.497309999999999"/>
    <n v="16017.257869999999"/>
    <n v="14843.80314"/>
    <n v="11624.368899999999"/>
    <n v="0"/>
    <m/>
    <m/>
    <m/>
  </r>
  <r>
    <x v="0"/>
    <x v="0"/>
    <s v="Leav"/>
    <s v="TBA"/>
    <s v="Maple, Red"/>
    <x v="1"/>
    <x v="1"/>
    <x v="4"/>
    <x v="4"/>
    <n v="0.15942999999999999"/>
    <n v="8.6959999999999996E-2"/>
    <n v="6.9940000000000002E-2"/>
    <n v="2.5659999999999999E-2"/>
    <n v="2.0687799999999998"/>
    <n v="2.3909799999999999"/>
    <n v="2.3910000000000001E-2"/>
    <n v="10.267749999999999"/>
    <n v="6.2019500000000001"/>
    <n v="8.0661199999999997"/>
    <n v="190.00067999999999"/>
    <n v="83.345619999999997"/>
    <n v="30.585550000000001"/>
    <n v="2465.4440399999999"/>
    <n v="2849.4229999999998"/>
    <n v="28.494230000000002"/>
    <n v="12236.45156"/>
    <n v="7391.0870500000001"/>
    <n v="9612.6898199999996"/>
    <n v="0"/>
    <m/>
    <m/>
    <m/>
  </r>
  <r>
    <x v="0"/>
    <x v="0"/>
    <s v="Leav"/>
    <s v="TBA"/>
    <s v="Oak, Laurel"/>
    <x v="2"/>
    <x v="0"/>
    <x v="2"/>
    <x v="2"/>
    <n v="2.034E-2"/>
    <n v="8.6959999999999996E-2"/>
    <n v="3.721E-2"/>
    <n v="1.3650000000000001E-2"/>
    <n v="1.05125"/>
    <n v="1.2720100000000001"/>
    <n v="1.272E-2"/>
    <n v="7.8991199999999999"/>
    <n v="6.5774800000000004"/>
    <n v="6.7891700000000004"/>
    <n v="24.234780000000001"/>
    <n v="44.340060000000001"/>
    <n v="16.27158"/>
    <n v="1252.8095800000001"/>
    <n v="1515.8995299999999"/>
    <n v="15.159000000000001"/>
    <n v="9413.6743000000006"/>
    <n v="7838.6223399999999"/>
    <n v="8090.9041699999998"/>
    <n v="0"/>
    <m/>
    <m/>
    <m/>
  </r>
  <r>
    <x v="0"/>
    <x v="0"/>
    <s v="Leav"/>
    <s v="TBA"/>
    <s v="Oak, Laurel"/>
    <x v="2"/>
    <x v="0"/>
    <x v="10"/>
    <x v="10"/>
    <n v="0.1384"/>
    <n v="0.43478"/>
    <n v="0.25178"/>
    <n v="9.2399999999999996E-2"/>
    <n v="7.1135200000000003"/>
    <n v="8.6077700000000004"/>
    <n v="8.6080000000000004E-2"/>
    <n v="51.427190000000003"/>
    <n v="42.015720000000002"/>
    <n v="46.057279999999999"/>
    <n v="164.93115"/>
    <n v="300.05223999999998"/>
    <n v="110.11091"/>
    <n v="8477.4497900000006"/>
    <n v="10258.196239999999"/>
    <n v="102.58196"/>
    <n v="61287.680869999997"/>
    <n v="50071.684970000002"/>
    <n v="54888.164879999997"/>
    <n v="0"/>
    <m/>
    <m/>
    <m/>
  </r>
  <r>
    <x v="0"/>
    <x v="0"/>
    <s v="Leav"/>
    <s v="TBA"/>
    <s v="Ash, Green"/>
    <x v="0"/>
    <x v="1"/>
    <x v="4"/>
    <x v="4"/>
    <n v="0.15942999999999999"/>
    <n v="8.6959999999999996E-2"/>
    <n v="5.91E-2"/>
    <n v="2.1690000000000001E-2"/>
    <n v="1.6697599999999999"/>
    <n v="2.0205199999999999"/>
    <n v="2.0209999999999999E-2"/>
    <n v="8.5406899999999997"/>
    <n v="4.5972299999999997"/>
    <n v="6.9483699999999997"/>
    <n v="190.00067999999999"/>
    <n v="70.431939999999997"/>
    <n v="25.846579999999999"/>
    <n v="1989.9135799999999"/>
    <n v="2407.9294100000002"/>
    <n v="24.07929"/>
    <n v="10178.255080000001"/>
    <n v="5478.6891900000001"/>
    <n v="8280.6250999999993"/>
    <n v="0"/>
    <m/>
    <m/>
    <m/>
  </r>
  <r>
    <x v="0"/>
    <x v="0"/>
    <s v="Leav"/>
    <s v="TBA"/>
    <s v="Cypress, Bald"/>
    <x v="12"/>
    <x v="0"/>
    <x v="3"/>
    <x v="14"/>
    <n v="2.1870000000000001E-2"/>
    <n v="8.6959999999999996E-2"/>
    <n v="5.16E-2"/>
    <n v="1.8939999999999999E-2"/>
    <n v="1.45791"/>
    <n v="1.76407"/>
    <n v="1.7639999999999999E-2"/>
    <n v="10.882999999999999"/>
    <n v="9.3053399999999993"/>
    <n v="9.7573500000000006"/>
    <n v="26.063189999999999"/>
    <n v="61.492649999999998"/>
    <n v="22.566109999999998"/>
    <n v="1737.44875"/>
    <n v="2102.3129899999999"/>
    <n v="21.023129999999998"/>
    <n v="12969.66978"/>
    <n v="11089.52167"/>
    <n v="11628.19139"/>
    <n v="0"/>
    <m/>
    <m/>
    <m/>
  </r>
  <r>
    <x v="0"/>
    <x v="0"/>
    <s v="Leav"/>
    <s v="TBA"/>
    <s v="Elm, American"/>
    <x v="4"/>
    <x v="2"/>
    <x v="9"/>
    <x v="25"/>
    <n v="0.44286999999999999"/>
    <n v="8.6959999999999996E-2"/>
    <n v="3.5279999999999999E-2"/>
    <n v="1.295E-2"/>
    <n v="0.99683999999999995"/>
    <n v="1.20618"/>
    <n v="1.206E-2"/>
    <n v="0"/>
    <n v="0"/>
    <n v="0"/>
    <n v="527.77967000000001"/>
    <n v="42.045279999999998"/>
    <n v="15.429460000000001"/>
    <n v="1187.97146"/>
    <n v="1437.44551"/>
    <n v="14.374459999999999"/>
    <n v="0"/>
    <n v="0"/>
    <n v="0"/>
    <n v="0"/>
    <m/>
    <m/>
    <m/>
  </r>
  <r>
    <x v="0"/>
    <x v="0"/>
    <s v="Leav"/>
    <s v="TBA"/>
    <s v="Pecan"/>
    <x v="16"/>
    <x v="2"/>
    <x v="1"/>
    <x v="1"/>
    <n v="4.9209999999999997E-2"/>
    <n v="8.6959999999999996E-2"/>
    <n v="9.6949999999999995E-2"/>
    <n v="3.5580000000000001E-2"/>
    <n v="2.73909"/>
    <n v="3.3144100000000001"/>
    <n v="3.3140000000000003E-2"/>
    <n v="0"/>
    <n v="0"/>
    <n v="0"/>
    <n v="58.642189999999999"/>
    <n v="115.53469"/>
    <n v="42.398049999999998"/>
    <n v="3264.28026"/>
    <n v="3949.9037899999998"/>
    <n v="39.499040000000001"/>
    <n v="0"/>
    <n v="0"/>
    <n v="0"/>
    <n v="0"/>
    <m/>
    <m/>
    <m/>
  </r>
  <r>
    <x v="0"/>
    <x v="0"/>
    <s v="Leav"/>
    <s v="TBA"/>
    <s v="Sycamore"/>
    <x v="17"/>
    <x v="1"/>
    <x v="4"/>
    <x v="4"/>
    <n v="0.15942999999999999"/>
    <n v="8.6959999999999996E-2"/>
    <n v="6.9940000000000002E-2"/>
    <n v="2.5659999999999999E-2"/>
    <n v="2.0687799999999998"/>
    <n v="2.3909799999999999"/>
    <n v="2.3910000000000001E-2"/>
    <n v="10.267749999999999"/>
    <n v="6.2019500000000001"/>
    <n v="8.0661199999999997"/>
    <n v="190.00067999999999"/>
    <n v="83.345619999999997"/>
    <n v="30.585550000000001"/>
    <n v="2465.4440399999999"/>
    <n v="2849.4229999999998"/>
    <n v="28.494230000000002"/>
    <n v="12236.45156"/>
    <n v="7391.0870500000001"/>
    <n v="9612.6898199999996"/>
    <n v="0"/>
    <m/>
    <m/>
    <m/>
  </r>
  <r>
    <x v="0"/>
    <x v="0"/>
    <s v="Leav"/>
    <s v="TBA"/>
    <s v="Ash, Green"/>
    <x v="0"/>
    <x v="0"/>
    <x v="8"/>
    <x v="8"/>
    <n v="0.22142999999999999"/>
    <n v="0.17391000000000001"/>
    <n v="0.15665000000000001"/>
    <n v="5.7489999999999999E-2"/>
    <n v="4.4260200000000003"/>
    <n v="5.3556100000000004"/>
    <n v="5.3560000000000003E-2"/>
    <n v="24.54786"/>
    <n v="13.034649999999999"/>
    <n v="20.364249999999998"/>
    <n v="263.88983000000002"/>
    <n v="186.68736000000001"/>
    <n v="68.509119999999996"/>
    <n v="5274.6570400000001"/>
    <n v="6382.4739499999996"/>
    <n v="63.824739999999998"/>
    <n v="29254.585279999999"/>
    <n v="15533.87833"/>
    <n v="24268.832160000002"/>
    <n v="0"/>
    <m/>
    <m/>
    <m/>
  </r>
  <r>
    <x v="0"/>
    <x v="0"/>
    <s v="Leav"/>
    <s v="TBA"/>
    <s v="Ash, Green"/>
    <x v="0"/>
    <x v="0"/>
    <x v="8"/>
    <x v="8"/>
    <n v="0.11072"/>
    <n v="8.6959999999999996E-2"/>
    <n v="3.5279999999999999E-2"/>
    <n v="1.295E-2"/>
    <n v="0.99687999999999999"/>
    <n v="1.2062200000000001"/>
    <n v="1.206E-2"/>
    <n v="5.9567300000000003"/>
    <n v="3.1924700000000001"/>
    <n v="5.0752600000000001"/>
    <n v="131.94492"/>
    <n v="42.046770000000002"/>
    <n v="15.430009999999999"/>
    <n v="1188.0137099999999"/>
    <n v="1437.4965400000001"/>
    <n v="14.374969999999999"/>
    <n v="7098.8521700000001"/>
    <n v="3804.5786699999999"/>
    <n v="6048.3801100000001"/>
    <n v="0"/>
    <m/>
    <m/>
    <m/>
  </r>
  <r>
    <x v="0"/>
    <x v="0"/>
    <s v="Leav"/>
    <s v="TBA"/>
    <s v="Ash, Green"/>
    <x v="0"/>
    <x v="2"/>
    <x v="9"/>
    <x v="25"/>
    <n v="1.3286"/>
    <n v="0.26086999999999999"/>
    <n v="0.10584"/>
    <n v="3.884E-2"/>
    <n v="2.9905200000000001"/>
    <n v="3.6185299999999998"/>
    <n v="3.619E-2"/>
    <n v="0"/>
    <n v="0"/>
    <n v="0"/>
    <n v="1583.3389999999999"/>
    <n v="126.13584"/>
    <n v="46.288379999999997"/>
    <n v="3563.91437"/>
    <n v="4312.3365199999998"/>
    <n v="43.123370000000001"/>
    <n v="0"/>
    <n v="0"/>
    <n v="0"/>
    <n v="0"/>
    <m/>
    <m/>
    <m/>
  </r>
  <r>
    <x v="0"/>
    <x v="0"/>
    <s v="Leav"/>
    <s v="TBA"/>
    <s v="Ash, Green"/>
    <x v="0"/>
    <x v="1"/>
    <x v="6"/>
    <x v="6"/>
    <n v="0.74734"/>
    <n v="0.26086999999999999"/>
    <n v="0.10585"/>
    <n v="3.884E-2"/>
    <n v="2.9906299999999999"/>
    <n v="3.6186600000000002"/>
    <n v="3.619E-2"/>
    <n v="13.77252"/>
    <n v="11.210039999999999"/>
    <n v="10.696350000000001"/>
    <n v="890.62819000000002"/>
    <n v="126.14032"/>
    <n v="46.290030000000002"/>
    <n v="3564.0411399999998"/>
    <n v="4312.4896600000002"/>
    <n v="43.124899999999997"/>
    <n v="16413.214479999999"/>
    <n v="13359.42283"/>
    <n v="12747.23292"/>
    <n v="0"/>
    <m/>
    <m/>
    <m/>
  </r>
  <r>
    <x v="0"/>
    <x v="0"/>
    <s v="Leav"/>
    <s v="TBA"/>
    <s v="Cottonwood, Swa"/>
    <x v="18"/>
    <x v="2"/>
    <x v="5"/>
    <x v="5"/>
    <n v="6.2280000000000002E-2"/>
    <n v="8.6959999999999996E-2"/>
    <n v="9.6579999999999999E-2"/>
    <n v="3.5439999999999999E-2"/>
    <n v="2.6090100000000001"/>
    <n v="3.3020299999999998"/>
    <n v="3.3020000000000001E-2"/>
    <n v="0"/>
    <n v="0"/>
    <n v="0"/>
    <n v="74.21902"/>
    <n v="115.10316"/>
    <n v="42.239690000000003"/>
    <n v="3109.2549100000001"/>
    <n v="3935.1507499999998"/>
    <n v="39.351509999999998"/>
    <n v="0"/>
    <n v="0"/>
    <n v="0"/>
    <n v="0"/>
    <m/>
    <m/>
    <m/>
  </r>
  <r>
    <x v="0"/>
    <x v="0"/>
    <s v="Leav"/>
    <s v="TBA"/>
    <s v="Cypress, Bald"/>
    <x v="12"/>
    <x v="2"/>
    <x v="9"/>
    <x v="25"/>
    <n v="0.44286999999999999"/>
    <n v="8.6959999999999996E-2"/>
    <n v="3.5340000000000003E-2"/>
    <n v="1.2970000000000001E-2"/>
    <n v="0.99863999999999997"/>
    <n v="1.20835"/>
    <n v="1.208E-2"/>
    <n v="0"/>
    <n v="0"/>
    <n v="0"/>
    <n v="527.77967000000001"/>
    <n v="42.121000000000002"/>
    <n v="15.45725"/>
    <n v="1190.1107999999999"/>
    <n v="1440.0340799999999"/>
    <n v="14.40034"/>
    <n v="0"/>
    <n v="0"/>
    <n v="0"/>
    <n v="0"/>
    <m/>
    <m/>
    <m/>
  </r>
  <r>
    <x v="0"/>
    <x v="0"/>
    <s v="Leav"/>
    <s v="TBA"/>
    <s v="Pecan"/>
    <x v="16"/>
    <x v="2"/>
    <x v="9"/>
    <x v="25"/>
    <n v="0.88573000000000002"/>
    <n v="0.17391000000000001"/>
    <n v="7.0559999999999998E-2"/>
    <n v="2.589E-2"/>
    <n v="1.9936799999999999"/>
    <n v="2.41235"/>
    <n v="2.4119999999999999E-2"/>
    <n v="0"/>
    <n v="0"/>
    <n v="0"/>
    <n v="1055.55933"/>
    <n v="84.090559999999996"/>
    <n v="30.858920000000001"/>
    <n v="2375.9429100000002"/>
    <n v="2874.8910099999998"/>
    <n v="28.748909999999999"/>
    <n v="0"/>
    <n v="0"/>
    <n v="0"/>
    <n v="0"/>
    <m/>
    <m/>
    <m/>
  </r>
  <r>
    <x v="0"/>
    <x v="0"/>
    <s v="Leav"/>
    <s v="TBA"/>
    <s v="Sycamore"/>
    <x v="17"/>
    <x v="1"/>
    <x v="6"/>
    <x v="6"/>
    <n v="0.24911"/>
    <n v="8.6959999999999996E-2"/>
    <n v="6.9239999999999996E-2"/>
    <n v="2.5409999999999999E-2"/>
    <n v="2.04819"/>
    <n v="2.3672300000000002"/>
    <n v="2.367E-2"/>
    <n v="8.2065000000000001"/>
    <n v="9.96448"/>
    <n v="5.4378000000000002"/>
    <n v="296.87606"/>
    <n v="82.517610000000005"/>
    <n v="30.281690000000001"/>
    <n v="2440.9051300000001"/>
    <n v="2821.1149099999998"/>
    <n v="28.21115"/>
    <n v="9779.9906699999992"/>
    <n v="11875.042509999999"/>
    <n v="6480.4278199999999"/>
    <n v="0"/>
    <m/>
    <m/>
    <m/>
  </r>
  <r>
    <x v="0"/>
    <x v="0"/>
    <s v="Leav"/>
    <s v="TBA"/>
    <s v="Tupelo, Water"/>
    <x v="19"/>
    <x v="0"/>
    <x v="0"/>
    <x v="0"/>
    <n v="0.27900999999999998"/>
    <n v="0.60870000000000002"/>
    <n v="0.26097999999999999"/>
    <n v="9.5769999999999994E-2"/>
    <n v="7.3739499999999998"/>
    <n v="8.9224700000000006"/>
    <n v="8.9219999999999994E-2"/>
    <n v="52.011830000000003"/>
    <n v="38.594749999999998"/>
    <n v="44.844430000000003"/>
    <n v="332.50119000000001"/>
    <n v="311.02233999999999"/>
    <n v="114.13664"/>
    <n v="8787.8039499999995"/>
    <n v="10633.242459999999"/>
    <n v="106.33242"/>
    <n v="61984.419020000001"/>
    <n v="45994.784180000002"/>
    <n v="53442.76397"/>
    <n v="0"/>
    <m/>
    <m/>
    <m/>
  </r>
  <r>
    <x v="0"/>
    <x v="0"/>
    <s v="Leav"/>
    <s v="TBA"/>
    <s v="Tupelo, Water"/>
    <x v="19"/>
    <x v="1"/>
    <x v="4"/>
    <x v="4"/>
    <n v="0.31885999999999998"/>
    <n v="0.17391000000000001"/>
    <n v="0.10559"/>
    <n v="3.875E-2"/>
    <n v="2.9833599999999998"/>
    <n v="3.6098699999999999"/>
    <n v="3.61E-2"/>
    <n v="15.66075"/>
    <n v="7.6717599999999999"/>
    <n v="13.192830000000001"/>
    <n v="380.00135999999998"/>
    <n v="125.834"/>
    <n v="46.177619999999997"/>
    <n v="3555.3861400000001"/>
    <n v="4302.0171600000003"/>
    <n v="43.02017"/>
    <n v="18663.496920000001"/>
    <n v="9142.7159699999993"/>
    <n v="15722.382820000001"/>
    <n v="0"/>
    <m/>
    <m/>
    <m/>
  </r>
  <r>
    <x v="0"/>
    <x v="0"/>
    <s v="Leav"/>
    <s v="TBA"/>
    <s v="Elm, American"/>
    <x v="4"/>
    <x v="2"/>
    <x v="1"/>
    <x v="1"/>
    <n v="4.9209999999999997E-2"/>
    <n v="8.6959999999999996E-2"/>
    <n v="9.1590000000000005E-2"/>
    <n v="3.3610000000000001E-2"/>
    <n v="2.5877300000000001"/>
    <n v="3.1312700000000002"/>
    <n v="3.1309999999999998E-2"/>
    <n v="0"/>
    <n v="0"/>
    <n v="0"/>
    <n v="58.642189999999999"/>
    <n v="109.15067999999999"/>
    <n v="40.055300000000003"/>
    <n v="3083.8922600000001"/>
    <n v="3731.6472699999999"/>
    <n v="37.316470000000002"/>
    <n v="0"/>
    <n v="0"/>
    <n v="0"/>
    <n v="0"/>
    <m/>
    <m/>
    <m/>
  </r>
  <r>
    <x v="0"/>
    <x v="0"/>
    <s v="Leav"/>
    <s v="TBA"/>
    <s v="Elm, American"/>
    <x v="4"/>
    <x v="0"/>
    <x v="1"/>
    <x v="1"/>
    <n v="0.59048999999999996"/>
    <n v="1.04348"/>
    <n v="0.44647999999999999"/>
    <n v="0.16384000000000001"/>
    <n v="12.61496"/>
    <n v="15.264099999999999"/>
    <n v="0.15264"/>
    <n v="86.52449"/>
    <n v="60.629289999999997"/>
    <n v="74.123260000000002"/>
    <n v="703.70622000000003"/>
    <n v="532.08074999999997"/>
    <n v="195.25899000000001"/>
    <n v="15033.71416"/>
    <n v="18190.79477"/>
    <n v="181.90795"/>
    <n v="103114.42577"/>
    <n v="72254.158809999994"/>
    <n v="88335.423609999998"/>
    <n v="0"/>
    <m/>
    <m/>
    <m/>
  </r>
  <r>
    <x v="0"/>
    <x v="0"/>
    <s v="Leav"/>
    <s v="TBA"/>
    <s v="Elm, American"/>
    <x v="4"/>
    <x v="2"/>
    <x v="1"/>
    <x v="1"/>
    <n v="4.9209999999999997E-2"/>
    <n v="8.6959999999999996E-2"/>
    <n v="6.6470000000000001E-2"/>
    <n v="2.4389999999999998E-2"/>
    <n v="1.87801"/>
    <n v="2.2725200000000001"/>
    <n v="2.273E-2"/>
    <n v="0"/>
    <n v="0"/>
    <n v="0"/>
    <n v="58.642189999999999"/>
    <n v="79.216279999999998"/>
    <n v="29.07019"/>
    <n v="2238.0963499999998"/>
    <n v="2708.24892"/>
    <n v="27.08249"/>
    <n v="0"/>
    <n v="0"/>
    <n v="0"/>
    <n v="0"/>
    <m/>
    <m/>
    <m/>
  </r>
  <r>
    <x v="0"/>
    <x v="0"/>
    <s v="Leav"/>
    <s v="TBA"/>
    <s v="Elm, Slippery"/>
    <x v="14"/>
    <x v="0"/>
    <x v="7"/>
    <x v="7"/>
    <n v="3.2939999999999997E-2"/>
    <n v="8.6959999999999996E-2"/>
    <n v="4.8320000000000002E-2"/>
    <n v="1.7729999999999999E-2"/>
    <n v="1.4982899999999999"/>
    <n v="1.65194"/>
    <n v="1.652E-2"/>
    <n v="10.56784"/>
    <n v="8.0080799999999996"/>
    <n v="9.0691799999999994"/>
    <n v="39.256340000000002"/>
    <n v="57.583820000000003"/>
    <n v="21.131679999999999"/>
    <n v="1785.5616299999999"/>
    <n v="1968.6774399999999"/>
    <n v="19.686769999999999"/>
    <n v="12594.089260000001"/>
    <n v="9543.5203399999991"/>
    <n v="10808.077939999999"/>
    <n v="0"/>
    <m/>
    <m/>
    <m/>
  </r>
  <r>
    <x v="0"/>
    <x v="0"/>
    <s v="Leav"/>
    <s v="TBA"/>
    <s v="Oak, Overcup"/>
    <x v="13"/>
    <x v="0"/>
    <x v="0"/>
    <x v="0"/>
    <n v="0.11957"/>
    <n v="0.26086999999999999"/>
    <n v="0.11162"/>
    <n v="4.0960000000000003E-2"/>
    <n v="3.15374"/>
    <n v="3.81603"/>
    <n v="3.8159999999999999E-2"/>
    <n v="22.209669999999999"/>
    <n v="16.37762"/>
    <n v="19.060269999999999"/>
    <n v="142.50050999999999"/>
    <n v="133.02019000000001"/>
    <n v="48.814749999999997"/>
    <n v="3758.4287599999998"/>
    <n v="4547.6989199999998"/>
    <n v="45.476990000000001"/>
    <n v="26468.084210000001"/>
    <n v="19517.80962"/>
    <n v="22714.830470000001"/>
    <n v="0"/>
    <m/>
    <m/>
    <m/>
  </r>
  <r>
    <x v="0"/>
    <x v="0"/>
    <s v="Leav"/>
    <s v="TBA"/>
    <s v="Sycamore"/>
    <x v="17"/>
    <x v="0"/>
    <x v="5"/>
    <x v="5"/>
    <n v="0.12456"/>
    <n v="0.17391000000000001"/>
    <n v="7.3520000000000002E-2"/>
    <n v="2.6980000000000001E-2"/>
    <n v="2.17502"/>
    <n v="2.5135100000000001"/>
    <n v="2.5139999999999999E-2"/>
    <n v="14.37757"/>
    <n v="9.1611399999999996"/>
    <n v="11.93169"/>
    <n v="148.43803"/>
    <n v="87.616590000000002"/>
    <n v="32.152880000000003"/>
    <n v="2592.0511700000002"/>
    <n v="2995.43914"/>
    <n v="29.95439"/>
    <n v="17134.286339999999"/>
    <n v="10917.66641"/>
    <n v="14219.43203"/>
    <n v="0"/>
    <m/>
    <m/>
    <m/>
  </r>
  <r>
    <x v="0"/>
    <x v="0"/>
    <s v="Leav"/>
    <s v="TBA"/>
    <s v="Sycamore"/>
    <x v="17"/>
    <x v="0"/>
    <x v="1"/>
    <x v="1"/>
    <n v="4.9209999999999997E-2"/>
    <n v="8.6959999999999996E-2"/>
    <n v="4.9329999999999999E-2"/>
    <n v="1.8100000000000002E-2"/>
    <n v="1.45932"/>
    <n v="1.6865300000000001"/>
    <n v="1.687E-2"/>
    <n v="9.8204100000000007"/>
    <n v="6.9026300000000003"/>
    <n v="8.5754800000000007"/>
    <n v="58.642189999999999"/>
    <n v="58.789490000000001"/>
    <n v="21.57413"/>
    <n v="1739.1236899999999"/>
    <n v="2009.8971799999999"/>
    <n v="20.098970000000001"/>
    <n v="11703.341270000001"/>
    <n v="8226.1150799999996"/>
    <n v="10219.71552"/>
    <n v="0"/>
    <m/>
    <m/>
    <m/>
  </r>
  <r>
    <x v="0"/>
    <x v="0"/>
    <s v="Leav"/>
    <s v="TBA"/>
    <s v="Sycamore"/>
    <x v="17"/>
    <x v="0"/>
    <x v="10"/>
    <x v="10"/>
    <n v="5.5359999999999999E-2"/>
    <n v="0.17391000000000001"/>
    <n v="9.8650000000000002E-2"/>
    <n v="3.6200000000000003E-2"/>
    <n v="2.9184000000000001"/>
    <n v="3.3727299999999998"/>
    <n v="3.3730000000000003E-2"/>
    <n v="21.028590000000001"/>
    <n v="16.839670000000002"/>
    <n v="18.454139999999999"/>
    <n v="65.972459999999998"/>
    <n v="117.56758000000001"/>
    <n v="43.144069999999999"/>
    <n v="3477.9623900000001"/>
    <n v="4019.40443"/>
    <n v="40.194040000000001"/>
    <n v="25060.552060000002"/>
    <n v="20068.452710000001"/>
    <n v="21992.475549999999"/>
    <n v="0"/>
    <m/>
    <m/>
    <m/>
  </r>
  <r>
    <x v="0"/>
    <x v="0"/>
    <s v="Leav"/>
    <s v="TBA"/>
    <s v="Ash, Green"/>
    <x v="0"/>
    <x v="0"/>
    <x v="5"/>
    <x v="5"/>
    <n v="0.49822"/>
    <n v="0.69564999999999999"/>
    <n v="0.29765000000000003"/>
    <n v="0.10922999999999999"/>
    <n v="8.4099699999999995"/>
    <n v="10.176069999999999"/>
    <n v="0.10176"/>
    <n v="55.7545"/>
    <n v="36.52901"/>
    <n v="47.606349999999999"/>
    <n v="593.75212999999997"/>
    <n v="354.72050000000002"/>
    <n v="130.17266000000001"/>
    <n v="10022.476790000001"/>
    <n v="12127.19663"/>
    <n v="121.27197"/>
    <n v="66444.697230000005"/>
    <n v="43532.974490000001"/>
    <n v="56734.24566"/>
    <n v="0"/>
    <m/>
    <m/>
    <m/>
  </r>
  <r>
    <x v="0"/>
    <x v="0"/>
    <s v="Leav"/>
    <s v="TBA"/>
    <s v="Ash, Green"/>
    <x v="0"/>
    <x v="0"/>
    <x v="3"/>
    <x v="3"/>
    <n v="9.4339999999999993E-2"/>
    <n v="0.34782999999999997"/>
    <n v="0.14882999999999999"/>
    <n v="5.4609999999999999E-2"/>
    <n v="4.2049899999999996"/>
    <n v="5.0880299999999998"/>
    <n v="5.0880000000000002E-2"/>
    <n v="31.215019999999999"/>
    <n v="25.417349999999999"/>
    <n v="26.82957"/>
    <n v="112.42644"/>
    <n v="177.36025000000001"/>
    <n v="65.086330000000004"/>
    <n v="5011.2382600000001"/>
    <n v="6063.5983100000003"/>
    <n v="60.635980000000004"/>
    <n v="37200.096030000001"/>
    <n v="30290.79765"/>
    <n v="31973.793890000001"/>
    <n v="0"/>
    <m/>
    <m/>
    <m/>
  </r>
  <r>
    <x v="0"/>
    <x v="0"/>
    <s v="Leav"/>
    <s v="TBA"/>
    <s v="Ash, Green"/>
    <x v="0"/>
    <x v="2"/>
    <x v="12"/>
    <x v="13"/>
    <n v="8.1339999999999996E-2"/>
    <n v="8.6959999999999996E-2"/>
    <n v="9.4750000000000001E-2"/>
    <n v="3.4770000000000002E-2"/>
    <n v="2.6770399999999999"/>
    <n v="3.2393399999999999"/>
    <n v="3.2390000000000002E-2"/>
    <n v="0"/>
    <n v="0"/>
    <n v="0"/>
    <n v="96.939120000000003"/>
    <n v="112.91793"/>
    <n v="41.43777"/>
    <n v="3190.3326499999998"/>
    <n v="3860.4420100000002"/>
    <n v="38.604419999999998"/>
    <n v="0"/>
    <n v="0"/>
    <n v="0"/>
    <n v="0"/>
    <m/>
    <m/>
    <m/>
  </r>
  <r>
    <x v="0"/>
    <x v="0"/>
    <s v="Leav"/>
    <s v="TBA"/>
    <s v="Cypress, Bald"/>
    <x v="12"/>
    <x v="0"/>
    <x v="7"/>
    <x v="7"/>
    <n v="9.8820000000000005E-2"/>
    <n v="0.26086999999999999"/>
    <n v="0.11185"/>
    <n v="4.1050000000000003E-2"/>
    <n v="3.1602600000000001"/>
    <n v="3.8239200000000002"/>
    <n v="3.8240000000000003E-2"/>
    <n v="22.764949999999999"/>
    <n v="17.579219999999999"/>
    <n v="19.64471"/>
    <n v="117.76902"/>
    <n v="133.29528999999999"/>
    <n v="48.915700000000001"/>
    <n v="3766.2016800000001"/>
    <n v="4557.1039899999996"/>
    <n v="45.571040000000004"/>
    <n v="27129.83439"/>
    <n v="20949.800370000001"/>
    <n v="23411.329470000001"/>
    <n v="0"/>
    <m/>
    <m/>
    <m/>
  </r>
  <r>
    <x v="0"/>
    <x v="0"/>
    <s v="Leav"/>
    <s v="TBA"/>
    <s v="Elm, American"/>
    <x v="4"/>
    <x v="1"/>
    <x v="4"/>
    <x v="4"/>
    <n v="0.15942999999999999"/>
    <n v="8.6959999999999996E-2"/>
    <n v="6.5790000000000001E-2"/>
    <n v="2.4140000000000002E-2"/>
    <n v="1.8588499999999999"/>
    <n v="2.24939"/>
    <n v="2.249E-2"/>
    <n v="9.3603900000000007"/>
    <n v="5.3943899999999996"/>
    <n v="7.5321999999999996"/>
    <n v="190.00067999999999"/>
    <n v="78.410049999999998"/>
    <n v="28.774329999999999"/>
    <n v="2215.2611700000002"/>
    <n v="2680.6854199999998"/>
    <n v="26.806850000000001"/>
    <n v="11155.11758"/>
    <n v="6428.6925899999997"/>
    <n v="8976.3976600000005"/>
    <n v="0"/>
    <m/>
    <m/>
    <m/>
  </r>
  <r>
    <x v="0"/>
    <x v="0"/>
    <s v="Leav"/>
    <s v="TBA"/>
    <s v="Maple, Red"/>
    <x v="1"/>
    <x v="2"/>
    <x v="7"/>
    <x v="7"/>
    <n v="3.2939999999999997E-2"/>
    <n v="8.6959999999999996E-2"/>
    <n v="9.5269999999999994E-2"/>
    <n v="3.4959999999999998E-2"/>
    <n v="2.8182800000000001"/>
    <n v="3.2569599999999999"/>
    <n v="3.2570000000000002E-2"/>
    <n v="0"/>
    <n v="0"/>
    <n v="0"/>
    <n v="39.256340000000002"/>
    <n v="113.53215"/>
    <n v="41.663170000000001"/>
    <n v="3358.6460099999999"/>
    <n v="3881.4408800000001"/>
    <n v="38.814410000000002"/>
    <n v="0"/>
    <n v="0"/>
    <n v="0"/>
    <n v="0"/>
    <m/>
    <m/>
    <m/>
  </r>
  <r>
    <x v="0"/>
    <x v="0"/>
    <s v="Leav"/>
    <s v="TBA"/>
    <s v="Oak, Overcup"/>
    <x v="13"/>
    <x v="0"/>
    <x v="3"/>
    <x v="3"/>
    <n v="4.7169999999999997E-2"/>
    <n v="0.17391000000000001"/>
    <n v="0.10070999999999999"/>
    <n v="3.696E-2"/>
    <n v="2.8453599999999999"/>
    <n v="3.4430299999999998"/>
    <n v="3.4430000000000002E-2"/>
    <n v="20.88833"/>
    <n v="17.548960000000001"/>
    <n v="18.7133"/>
    <n v="56.21322"/>
    <n v="120.01817"/>
    <n v="44.043370000000003"/>
    <n v="3390.9151099999999"/>
    <n v="4103.1853799999999"/>
    <n v="41.031849999999999"/>
    <n v="24893.397140000001"/>
    <n v="20913.737270000001"/>
    <n v="22301.328130000002"/>
    <n v="0"/>
    <m/>
    <m/>
    <m/>
  </r>
  <r>
    <x v="0"/>
    <x v="0"/>
    <s v="Leav"/>
    <s v="TBA"/>
    <s v="Sweetgum"/>
    <x v="7"/>
    <x v="1"/>
    <x v="4"/>
    <x v="4"/>
    <n v="0.31885999999999998"/>
    <n v="0.17391000000000001"/>
    <n v="0.15651999999999999"/>
    <n v="5.7439999999999998E-2"/>
    <n v="4.4223299999999997"/>
    <n v="5.3510200000000001"/>
    <n v="5.3510000000000002E-2"/>
    <n v="21.758790000000001"/>
    <n v="14.04903"/>
    <n v="17.35548"/>
    <n v="380.00135999999998"/>
    <n v="186.5274"/>
    <n v="68.450419999999994"/>
    <n v="5270.2521500000003"/>
    <n v="6377.0050300000003"/>
    <n v="63.770049999999998"/>
    <n v="25930.747660000001"/>
    <n v="16742.743170000002"/>
    <n v="20683.164809999998"/>
    <n v="0"/>
    <m/>
    <m/>
    <m/>
  </r>
  <r>
    <x v="0"/>
    <x v="0"/>
    <s v="Leav"/>
    <s v="TBA"/>
    <s v="Sycamore"/>
    <x v="17"/>
    <x v="2"/>
    <x v="5"/>
    <x v="5"/>
    <n v="6.2280000000000002E-2"/>
    <n v="8.6959999999999996E-2"/>
    <n v="9.7430000000000003E-2"/>
    <n v="3.576E-2"/>
    <n v="2.8823799999999999"/>
    <n v="3.3310499999999998"/>
    <n v="3.3309999999999999E-2"/>
    <n v="0"/>
    <n v="0"/>
    <n v="0"/>
    <n v="74.21902"/>
    <n v="116.11463999999999"/>
    <n v="42.610880000000002"/>
    <n v="3435.0439999999999"/>
    <n v="3969.73128"/>
    <n v="39.697310000000002"/>
    <n v="0"/>
    <n v="0"/>
    <n v="0"/>
    <n v="0"/>
    <m/>
    <m/>
    <m/>
  </r>
  <r>
    <x v="0"/>
    <x v="0"/>
    <s v="Leav"/>
    <s v="TBA"/>
    <s v="Ash, Green"/>
    <x v="0"/>
    <x v="0"/>
    <x v="10"/>
    <x v="10"/>
    <n v="2.768E-2"/>
    <n v="8.6959999999999996E-2"/>
    <n v="3.721E-2"/>
    <n v="1.3650000000000001E-2"/>
    <n v="1.05125"/>
    <n v="1.2720100000000001"/>
    <n v="1.272E-2"/>
    <n v="7.6924999999999999"/>
    <n v="6.0988800000000003"/>
    <n v="6.6107699999999996"/>
    <n v="32.986229999999999"/>
    <n v="44.340060000000001"/>
    <n v="16.27158"/>
    <n v="1252.8096"/>
    <n v="1515.89959"/>
    <n v="15.159000000000001"/>
    <n v="9167.4329099999995"/>
    <n v="7268.2576600000002"/>
    <n v="7878.3019599999998"/>
    <n v="0"/>
    <m/>
    <m/>
    <m/>
  </r>
  <r>
    <x v="0"/>
    <x v="0"/>
    <s v="Leav"/>
    <s v="TBA"/>
    <s v="Elder, Box"/>
    <x v="3"/>
    <x v="2"/>
    <x v="9"/>
    <x v="25"/>
    <n v="1.77146"/>
    <n v="0.34782999999999997"/>
    <n v="0.14112"/>
    <n v="5.1790000000000003E-2"/>
    <n v="3.9873599999999998"/>
    <n v="4.8247099999999996"/>
    <n v="4.8250000000000001E-2"/>
    <n v="0"/>
    <n v="0"/>
    <n v="0"/>
    <n v="2111.1186699999998"/>
    <n v="168.18111999999999"/>
    <n v="61.717840000000002"/>
    <n v="4751.8858200000004"/>
    <n v="5749.7820199999996"/>
    <n v="57.497819999999997"/>
    <n v="0"/>
    <n v="0"/>
    <n v="0"/>
    <n v="0"/>
    <m/>
    <m/>
    <m/>
  </r>
  <r>
    <x v="0"/>
    <x v="0"/>
    <s v="Leav"/>
    <s v="TBA"/>
    <s v="Ironwood"/>
    <x v="5"/>
    <x v="2"/>
    <x v="9"/>
    <x v="25"/>
    <n v="1.3286"/>
    <n v="0.26086999999999999"/>
    <n v="0.10365000000000001"/>
    <n v="3.8039999999999997E-2"/>
    <n v="3.2140900000000001"/>
    <n v="3.5435400000000001"/>
    <n v="3.5439999999999999E-2"/>
    <n v="0"/>
    <n v="0"/>
    <n v="0"/>
    <n v="1583.3389999999999"/>
    <n v="123.52173999999999"/>
    <n v="45.329079999999998"/>
    <n v="3830.3543"/>
    <n v="4222.9655499999999"/>
    <n v="42.229660000000003"/>
    <n v="0"/>
    <n v="0"/>
    <n v="0"/>
    <n v="0"/>
    <m/>
    <m/>
    <m/>
  </r>
  <r>
    <x v="0"/>
    <x v="0"/>
    <s v="Leav"/>
    <s v="TBA"/>
    <s v="Maple, Red"/>
    <x v="1"/>
    <x v="0"/>
    <x v="5"/>
    <x v="5"/>
    <n v="0.37367"/>
    <n v="0.52173999999999998"/>
    <n v="0.22056000000000001"/>
    <n v="8.0939999999999998E-2"/>
    <n v="6.5250599999999999"/>
    <n v="7.5405199999999999"/>
    <n v="7.5410000000000005E-2"/>
    <n v="43.132719999999999"/>
    <n v="27.483409999999999"/>
    <n v="35.795059999999999"/>
    <n v="445.31409000000002"/>
    <n v="262.84978000000001"/>
    <n v="96.458640000000003"/>
    <n v="7776.1535000000003"/>
    <n v="8986.3174199999994"/>
    <n v="89.863169999999997"/>
    <n v="51402.85903"/>
    <n v="32752.999230000001"/>
    <n v="42658.296090000003"/>
    <n v="0"/>
    <m/>
    <m/>
    <m/>
  </r>
  <r>
    <x v="0"/>
    <x v="0"/>
    <s v="Leav"/>
    <s v="TBA"/>
    <s v="Sweetgum"/>
    <x v="7"/>
    <x v="0"/>
    <x v="1"/>
    <x v="1"/>
    <n v="4.9209999999999997E-2"/>
    <n v="8.6959999999999996E-2"/>
    <n v="8.1530000000000005E-2"/>
    <n v="2.9919999999999999E-2"/>
    <n v="2.3035899999999998"/>
    <n v="2.7873399999999999"/>
    <n v="2.7869999999999999E-2"/>
    <n v="15.420070000000001"/>
    <n v="10.673719999999999"/>
    <n v="13.71777"/>
    <n v="58.642189999999999"/>
    <n v="97.161959999999993"/>
    <n v="35.655769999999997"/>
    <n v="2745.2698"/>
    <n v="3321.7764699999998"/>
    <n v="33.217759999999998"/>
    <n v="18376.66833"/>
    <n v="12720.26879"/>
    <n v="16347.975280000001"/>
    <n v="0"/>
    <m/>
    <m/>
    <m/>
  </r>
  <r>
    <x v="0"/>
    <x v="0"/>
    <s v="Leav"/>
    <s v="TBA"/>
    <s v="Sweetgum"/>
    <x v="7"/>
    <x v="0"/>
    <x v="8"/>
    <x v="8"/>
    <n v="0.22142999999999999"/>
    <n v="0.17391000000000001"/>
    <n v="0.18844"/>
    <n v="6.9150000000000003E-2"/>
    <n v="5.3243"/>
    <n v="6.4424000000000001"/>
    <n v="6.4420000000000005E-2"/>
    <n v="28.835550000000001"/>
    <n v="16.916609999999999"/>
    <n v="24.054490000000001"/>
    <n v="263.88983000000002"/>
    <n v="224.5712"/>
    <n v="82.411450000000002"/>
    <n v="6345.1634899999999"/>
    <n v="7677.6480199999996"/>
    <n v="76.776480000000006"/>
    <n v="34364.393929999998"/>
    <n v="20160.153760000001"/>
    <n v="28666.625629999999"/>
    <n v="0"/>
    <m/>
    <m/>
    <m/>
  </r>
  <r>
    <x v="0"/>
    <x v="0"/>
    <s v="Leav"/>
    <s v="TBA"/>
    <s v="Snag Hardwood"/>
    <x v="20"/>
    <x v="0"/>
    <x v="1"/>
    <x v="1"/>
    <n v="4.9209999999999997E-2"/>
    <n v="8.6959999999999996E-2"/>
    <n v="4.3880000000000002E-2"/>
    <n v="1.61E-2"/>
    <n v="1.2982899999999999"/>
    <n v="1.5003299999999999"/>
    <n v="1.4999999999999999E-2"/>
    <n v="8.8557900000000007"/>
    <n v="6.2717799999999997"/>
    <n v="7.6765699999999999"/>
    <n v="58.642189999999999"/>
    <n v="52.29898"/>
    <n v="19.19229"/>
    <n v="1547.21416"/>
    <n v="1787.9993099999999"/>
    <n v="17.879989999999999"/>
    <n v="10553.7665"/>
    <n v="7474.3164699999998"/>
    <n v="9148.4513700000007"/>
    <n v="0"/>
    <m/>
    <m/>
    <m/>
  </r>
  <r>
    <x v="0"/>
    <x v="0"/>
    <s v="Leav"/>
    <s v="TBA"/>
    <s v="Cottonwood, Swa"/>
    <x v="18"/>
    <x v="0"/>
    <x v="3"/>
    <x v="3"/>
    <n v="4.7169999999999997E-2"/>
    <n v="0.17391000000000001"/>
    <n v="0.13175999999999999"/>
    <n v="4.8349999999999997E-2"/>
    <n v="3.5590799999999998"/>
    <n v="4.5044500000000003"/>
    <n v="4.5039999999999997E-2"/>
    <n v="26.366620000000001"/>
    <n v="22.020019999999999"/>
    <n v="23.662430000000001"/>
    <n v="56.21322"/>
    <n v="157.01765"/>
    <n v="57.621160000000003"/>
    <n v="4241.4812599999996"/>
    <n v="5368.1247800000001"/>
    <n v="53.681249999999999"/>
    <n v="31422.0792"/>
    <n v="26242.072660000002"/>
    <n v="28199.388169999998"/>
    <n v="0"/>
    <m/>
    <m/>
    <m/>
  </r>
  <r>
    <x v="0"/>
    <x v="0"/>
    <s v="Leav"/>
    <s v="TBA"/>
    <s v="Cottonwood, Swa"/>
    <x v="18"/>
    <x v="0"/>
    <x v="10"/>
    <x v="10"/>
    <n v="5.5359999999999999E-2"/>
    <n v="0.17391000000000001"/>
    <n v="0.13152"/>
    <n v="4.8259999999999997E-2"/>
    <n v="3.5526399999999998"/>
    <n v="4.4963100000000003"/>
    <n v="4.496E-2"/>
    <n v="25.889099999999999"/>
    <n v="20.960830000000001"/>
    <n v="23.18695"/>
    <n v="65.972459999999998"/>
    <n v="156.73371"/>
    <n v="57.516959999999997"/>
    <n v="4233.8114599999999"/>
    <n v="5358.41741"/>
    <n v="53.58417"/>
    <n v="30852.99682"/>
    <n v="24979.800340000002"/>
    <n v="27632.73991"/>
    <n v="0"/>
    <m/>
    <m/>
    <m/>
  </r>
  <r>
    <x v="0"/>
    <x v="0"/>
    <s v="Leav"/>
    <s v="TBA"/>
    <s v="Cypress, Bald"/>
    <x v="12"/>
    <x v="0"/>
    <x v="7"/>
    <x v="7"/>
    <n v="6.5879999999999994E-2"/>
    <n v="0.17391000000000001"/>
    <n v="0.15187"/>
    <n v="5.5730000000000002E-2"/>
    <n v="4.2910700000000004"/>
    <n v="5.1921900000000001"/>
    <n v="5.1920000000000001E-2"/>
    <n v="30.53471"/>
    <n v="23.96069"/>
    <n v="27.577500000000001"/>
    <n v="78.512680000000003"/>
    <n v="180.99093999999999"/>
    <n v="66.418689999999998"/>
    <n v="5113.8218800000004"/>
    <n v="6187.7244099999998"/>
    <n v="61.87724"/>
    <n v="36389.337460000002"/>
    <n v="28554.842949999998"/>
    <n v="32865.125110000001"/>
    <n v="0"/>
    <m/>
    <m/>
    <m/>
  </r>
  <r>
    <x v="0"/>
    <x v="0"/>
    <s v="Leav"/>
    <s v="TBA"/>
    <s v="Oak, Overcup"/>
    <x v="13"/>
    <x v="0"/>
    <x v="1"/>
    <x v="1"/>
    <n v="4.9209999999999997E-2"/>
    <n v="8.6959999999999996E-2"/>
    <n v="3.721E-2"/>
    <n v="1.3650000000000001E-2"/>
    <n v="1.05125"/>
    <n v="1.2720100000000001"/>
    <n v="1.272E-2"/>
    <n v="7.2103700000000002"/>
    <n v="5.0524399999999998"/>
    <n v="6.1769400000000001"/>
    <n v="58.642189999999999"/>
    <n v="44.340060000000001"/>
    <n v="16.27158"/>
    <n v="1252.80951"/>
    <n v="1515.8995600000001"/>
    <n v="15.159000000000001"/>
    <n v="8592.8688099999999"/>
    <n v="6021.1799000000001"/>
    <n v="7361.2852999999996"/>
    <n v="0"/>
    <m/>
    <m/>
    <m/>
  </r>
  <r>
    <x v="0"/>
    <x v="0"/>
    <s v="Leav"/>
    <s v="TBA"/>
    <s v="Oak, Overcup"/>
    <x v="13"/>
    <x v="0"/>
    <x v="10"/>
    <x v="10"/>
    <n v="8.3040000000000003E-2"/>
    <n v="0.26086999999999999"/>
    <n v="0.11162"/>
    <n v="4.0960000000000003E-2"/>
    <n v="3.15374"/>
    <n v="3.81603"/>
    <n v="3.8159999999999999E-2"/>
    <n v="23.077490000000001"/>
    <n v="18.29663"/>
    <n v="19.832319999999999"/>
    <n v="98.958690000000004"/>
    <n v="133.02019000000001"/>
    <n v="48.814749999999997"/>
    <n v="3758.4288099999999"/>
    <n v="4547.69877"/>
    <n v="45.476990000000001"/>
    <n v="27502.298739999998"/>
    <n v="21804.772980000002"/>
    <n v="23634.905890000002"/>
    <n v="0"/>
    <m/>
    <m/>
    <m/>
  </r>
  <r>
    <x v="0"/>
    <x v="0"/>
    <s v="Leav"/>
    <s v="TBA"/>
    <s v="Oak, Overcup"/>
    <x v="13"/>
    <x v="2"/>
    <x v="7"/>
    <x v="7"/>
    <n v="3.2939999999999997E-2"/>
    <n v="8.6959999999999996E-2"/>
    <n v="5.0299999999999997E-2"/>
    <n v="1.8460000000000001E-2"/>
    <n v="1.42126"/>
    <n v="1.7197899999999999"/>
    <n v="1.72E-2"/>
    <n v="0"/>
    <n v="0"/>
    <n v="0"/>
    <n v="39.256340000000002"/>
    <n v="59.948799999999999"/>
    <n v="21.999559999999999"/>
    <n v="1693.7626399999999"/>
    <n v="2049.5315599999999"/>
    <n v="20.49532"/>
    <n v="0"/>
    <n v="0"/>
    <n v="0"/>
    <n v="0"/>
    <m/>
    <m/>
    <m/>
  </r>
  <r>
    <x v="0"/>
    <x v="0"/>
    <s v="Leav"/>
    <s v="TBA"/>
    <s v="Sweetgum"/>
    <x v="7"/>
    <x v="1"/>
    <x v="6"/>
    <x v="6"/>
    <n v="0.24911"/>
    <n v="8.6959999999999996E-2"/>
    <n v="6.6449999999999995E-2"/>
    <n v="2.4379999999999999E-2"/>
    <n v="1.87748"/>
    <n v="2.2717499999999999"/>
    <n v="2.2720000000000001E-2"/>
    <n v="7.7921199999999997"/>
    <n v="8.7189200000000007"/>
    <n v="5.6505400000000003"/>
    <n v="296.87606"/>
    <n v="79.189279999999997"/>
    <n v="29.060289999999998"/>
    <n v="2237.4592699999998"/>
    <n v="2707.32575"/>
    <n v="27.073260000000001"/>
    <n v="9286.1625700000004"/>
    <n v="10390.662200000001"/>
    <n v="6733.9575299999997"/>
    <n v="0"/>
    <m/>
    <m/>
    <m/>
  </r>
  <r>
    <x v="0"/>
    <x v="0"/>
    <s v="Leav"/>
    <s v="TBA"/>
    <s v="Sweetgum"/>
    <x v="7"/>
    <x v="2"/>
    <x v="1"/>
    <x v="1"/>
    <n v="4.9209999999999997E-2"/>
    <n v="8.6959999999999996E-2"/>
    <n v="9.425E-2"/>
    <n v="3.4590000000000003E-2"/>
    <n v="2.6629700000000001"/>
    <n v="3.2222"/>
    <n v="3.2219999999999999E-2"/>
    <n v="0"/>
    <n v="0"/>
    <n v="0"/>
    <n v="58.642189999999999"/>
    <n v="112.32026"/>
    <n v="41.218440000000001"/>
    <n v="3173.5608999999999"/>
    <n v="3840.0087199999998"/>
    <n v="38.400089999999999"/>
    <n v="0"/>
    <n v="0"/>
    <n v="0"/>
    <n v="0"/>
    <m/>
    <m/>
    <m/>
  </r>
  <r>
    <x v="0"/>
    <x v="0"/>
    <s v="Leav"/>
    <s v="TBA"/>
    <s v="Oak, Laurel"/>
    <x v="2"/>
    <x v="0"/>
    <x v="5"/>
    <x v="5"/>
    <n v="0.24911"/>
    <n v="0.34782999999999997"/>
    <n v="0.14882999999999999"/>
    <n v="5.4609999999999999E-2"/>
    <n v="4.2049899999999996"/>
    <n v="5.0880299999999998"/>
    <n v="5.0880000000000002E-2"/>
    <n v="27.87725"/>
    <n v="18.264510000000001"/>
    <n v="23.803180000000001"/>
    <n v="296.87606"/>
    <n v="177.36025000000001"/>
    <n v="65.086330000000004"/>
    <n v="5011.2383900000004"/>
    <n v="6063.5983200000001"/>
    <n v="60.635980000000004"/>
    <n v="33222.348610000001"/>
    <n v="21766.487249999998"/>
    <n v="28367.12283"/>
    <n v="0"/>
    <m/>
    <m/>
    <m/>
  </r>
  <r>
    <x v="0"/>
    <x v="0"/>
    <s v="Leav"/>
    <s v="TBA"/>
    <s v="Oak, Laurel"/>
    <x v="2"/>
    <x v="2"/>
    <x v="9"/>
    <x v="25"/>
    <n v="2.6572"/>
    <n v="0.52173999999999998"/>
    <n v="0.21168000000000001"/>
    <n v="7.7679999999999999E-2"/>
    <n v="5.9810400000000001"/>
    <n v="7.2370599999999996"/>
    <n v="7.2370000000000004E-2"/>
    <n v="0"/>
    <n v="0"/>
    <n v="0"/>
    <n v="3166.6779999999999"/>
    <n v="252.27169000000001"/>
    <n v="92.576769999999996"/>
    <n v="7127.8287300000002"/>
    <n v="8624.6730299999999"/>
    <n v="86.246729999999999"/>
    <n v="0"/>
    <n v="0"/>
    <n v="0"/>
    <n v="0"/>
    <m/>
    <m/>
    <m/>
  </r>
  <r>
    <x v="0"/>
    <x v="0"/>
    <s v="Leav"/>
    <s v="TBA"/>
    <s v="Oak, Overcup"/>
    <x v="13"/>
    <x v="0"/>
    <x v="0"/>
    <x v="0"/>
    <n v="0.11957"/>
    <n v="0.26086999999999999"/>
    <n v="0.15107999999999999"/>
    <n v="5.5440000000000003E-2"/>
    <n v="4.2683299999999997"/>
    <n v="5.1649700000000003"/>
    <n v="5.1650000000000001E-2"/>
    <n v="29.618459999999999"/>
    <n v="22.42651"/>
    <n v="26.475079999999998"/>
    <n v="142.50050999999999"/>
    <n v="180.04203999999999"/>
    <n v="66.07047"/>
    <n v="5086.7248300000001"/>
    <n v="6155.2834199999998"/>
    <n v="61.55283"/>
    <n v="35297.4136"/>
    <n v="26726.503690000001"/>
    <n v="31551.32963"/>
    <n v="0"/>
    <m/>
    <m/>
    <m/>
  </r>
  <r>
    <x v="0"/>
    <x v="0"/>
    <s v="Leav"/>
    <s v="TBA"/>
    <s v="Ash, Green"/>
    <x v="0"/>
    <x v="0"/>
    <x v="8"/>
    <x v="8"/>
    <n v="0.22142999999999999"/>
    <n v="0.17391000000000001"/>
    <n v="0.17737"/>
    <n v="6.5089999999999995E-2"/>
    <n v="5.0110999999999999"/>
    <n v="6.0637699999999999"/>
    <n v="6.0639999999999999E-2"/>
    <n v="27.24361"/>
    <n v="15.74518"/>
    <n v="22.09581"/>
    <n v="263.88983000000002"/>
    <n v="211.37278000000001"/>
    <n v="77.567989999999995"/>
    <n v="5971.9087499999996"/>
    <n v="7226.4199900000003"/>
    <n v="72.264200000000002"/>
    <n v="32467.21632"/>
    <n v="18764.114290000001"/>
    <n v="26332.389950000001"/>
    <n v="0"/>
    <m/>
    <m/>
    <m/>
  </r>
  <r>
    <x v="0"/>
    <x v="0"/>
    <s v="Leav"/>
    <s v="TBA"/>
    <s v="Ash, Green"/>
    <x v="0"/>
    <x v="1"/>
    <x v="4"/>
    <x v="4"/>
    <n v="0.15942999999999999"/>
    <n v="8.6959999999999996E-2"/>
    <n v="8.2559999999999995E-2"/>
    <n v="3.0300000000000001E-2"/>
    <n v="2.3324799999999999"/>
    <n v="2.8224300000000002"/>
    <n v="2.8219999999999999E-2"/>
    <n v="11.225020000000001"/>
    <n v="7.7858700000000001"/>
    <n v="8.3750300000000006"/>
    <n v="190.00067999999999"/>
    <n v="98.385120000000001"/>
    <n v="36.10463"/>
    <n v="2779.70264"/>
    <n v="3363.5936799999999"/>
    <n v="33.635939999999998"/>
    <n v="13377.270780000001"/>
    <n v="9278.7027899999994"/>
    <n v="9980.8279299999995"/>
    <n v="0"/>
    <m/>
    <m/>
    <m/>
  </r>
  <r>
    <x v="0"/>
    <x v="0"/>
    <s v="Leav"/>
    <s v="TBA"/>
    <s v="Ash, Green"/>
    <x v="0"/>
    <x v="0"/>
    <x v="12"/>
    <x v="13"/>
    <n v="8.1339999999999996E-2"/>
    <n v="8.6959999999999996E-2"/>
    <n v="9.4729999999999995E-2"/>
    <n v="3.4759999999999999E-2"/>
    <n v="2.67645"/>
    <n v="3.2387199999999998"/>
    <n v="3.2390000000000002E-2"/>
    <n v="15.75788"/>
    <n v="9.0428499999999996"/>
    <n v="13.17756"/>
    <n v="96.939120000000003"/>
    <n v="112.89619999999999"/>
    <n v="41.4298"/>
    <n v="3189.62914"/>
    <n v="3859.6992"/>
    <n v="38.596989999999998"/>
    <n v="18779.241310000001"/>
    <n v="10776.702600000001"/>
    <n v="15704.180200000001"/>
    <n v="0"/>
    <m/>
    <m/>
    <m/>
  </r>
  <r>
    <x v="0"/>
    <x v="0"/>
    <s v="Leav"/>
    <s v="TBA"/>
    <s v="Oak, Laurel"/>
    <x v="2"/>
    <x v="0"/>
    <x v="7"/>
    <x v="7"/>
    <n v="3.2939999999999997E-2"/>
    <n v="8.6959999999999996E-2"/>
    <n v="3.721E-2"/>
    <n v="1.3650000000000001E-2"/>
    <n v="1.05125"/>
    <n v="1.2720100000000001"/>
    <n v="1.272E-2"/>
    <n v="7.5610099999999996"/>
    <n v="5.8037299999999998"/>
    <n v="6.4949000000000003"/>
    <n v="39.256340000000002"/>
    <n v="44.340060000000001"/>
    <n v="16.27158"/>
    <n v="1252.8095900000001"/>
    <n v="1515.89958"/>
    <n v="15.159000000000001"/>
    <n v="9010.7338500000005"/>
    <n v="6916.5153700000001"/>
    <n v="7740.2065599999996"/>
    <n v="0"/>
    <m/>
    <m/>
    <m/>
  </r>
  <r>
    <x v="0"/>
    <x v="0"/>
    <s v="Leav"/>
    <s v="TBA"/>
    <s v="Oak, Laurel"/>
    <x v="2"/>
    <x v="0"/>
    <x v="7"/>
    <x v="7"/>
    <n v="9.8820000000000005E-2"/>
    <n v="0.26086999999999999"/>
    <n v="0.18704999999999999"/>
    <n v="6.8640000000000007E-2"/>
    <n v="5.28477"/>
    <n v="6.3949100000000003"/>
    <n v="6.3950000000000007E-2"/>
    <n v="37.469610000000003"/>
    <n v="29.178070000000002"/>
    <n v="33.502209999999998"/>
    <n v="117.76902"/>
    <n v="222.91587999999999"/>
    <n v="81.803989999999999"/>
    <n v="6298.0595999999996"/>
    <n v="7621.0556800000004"/>
    <n v="76.210560000000001"/>
    <n v="44653.920429999998"/>
    <n v="34772.57864"/>
    <n v="39925.81407"/>
    <n v="0"/>
    <m/>
    <m/>
    <m/>
  </r>
  <r>
    <x v="0"/>
    <x v="0"/>
    <s v="Leav"/>
    <s v="TBA"/>
    <s v="Oak, Overcup"/>
    <x v="13"/>
    <x v="0"/>
    <x v="2"/>
    <x v="2"/>
    <n v="2.034E-2"/>
    <n v="8.6959999999999996E-2"/>
    <n v="3.721E-2"/>
    <n v="1.3650000000000001E-2"/>
    <n v="1.05125"/>
    <n v="1.2720100000000001"/>
    <n v="1.272E-2"/>
    <n v="7.8991199999999999"/>
    <n v="6.5774800000000004"/>
    <n v="6.7891700000000004"/>
    <n v="24.234780000000001"/>
    <n v="44.340060000000001"/>
    <n v="16.27158"/>
    <n v="1252.8095800000001"/>
    <n v="1515.8995299999999"/>
    <n v="15.159000000000001"/>
    <n v="9413.6743000000006"/>
    <n v="7838.6223399999999"/>
    <n v="8090.9041699999998"/>
    <n v="0"/>
    <m/>
    <m/>
    <m/>
  </r>
  <r>
    <x v="0"/>
    <x v="0"/>
    <s v="Leav"/>
    <s v="TBA"/>
    <s v="Sweetgum"/>
    <x v="7"/>
    <x v="2"/>
    <x v="12"/>
    <x v="13"/>
    <n v="8.1339999999999996E-2"/>
    <n v="8.6959999999999996E-2"/>
    <n v="9.5839999999999995E-2"/>
    <n v="3.517E-2"/>
    <n v="2.7078500000000001"/>
    <n v="3.2765"/>
    <n v="3.2759999999999997E-2"/>
    <n v="0"/>
    <n v="0"/>
    <n v="0"/>
    <n v="96.939120000000003"/>
    <n v="114.21314"/>
    <n v="41.913080000000001"/>
    <n v="3227.04358"/>
    <n v="3904.7227800000001"/>
    <n v="39.047229999999999"/>
    <n v="0"/>
    <n v="0"/>
    <n v="0"/>
    <n v="0"/>
    <m/>
    <m/>
    <m/>
  </r>
  <r>
    <x v="0"/>
    <x v="0"/>
    <s v="Leav"/>
    <s v="TBA"/>
    <s v="Elm, Slippery"/>
    <x v="14"/>
    <x v="0"/>
    <x v="1"/>
    <x v="1"/>
    <n v="4.9209999999999997E-2"/>
    <n v="8.6959999999999996E-2"/>
    <n v="3.6319999999999998E-2"/>
    <n v="1.333E-2"/>
    <n v="1.12632"/>
    <n v="1.24177"/>
    <n v="1.242E-2"/>
    <n v="7.67103"/>
    <n v="5.0835699999999999"/>
    <n v="6.2081600000000003"/>
    <n v="58.642189999999999"/>
    <n v="43.285969999999999"/>
    <n v="15.88476"/>
    <n v="1342.27856"/>
    <n v="1479.86214"/>
    <n v="14.79862"/>
    <n v="9141.8488400000006"/>
    <n v="6058.2780300000004"/>
    <n v="7398.4887399999998"/>
    <n v="0"/>
    <m/>
    <m/>
    <m/>
  </r>
  <r>
    <x v="0"/>
    <x v="0"/>
    <s v="Leav"/>
    <s v="TBA"/>
    <s v="Pecan"/>
    <x v="16"/>
    <x v="1"/>
    <x v="6"/>
    <x v="6"/>
    <n v="0.24911"/>
    <n v="8.6959999999999996E-2"/>
    <n v="5.8959999999999999E-2"/>
    <n v="2.164E-2"/>
    <n v="1.6658999999999999"/>
    <n v="2.0158800000000001"/>
    <n v="2.0160000000000001E-2"/>
    <n v="7.00901"/>
    <n v="7.4733599999999996"/>
    <n v="5.03878"/>
    <n v="296.87606"/>
    <n v="70.270089999999996"/>
    <n v="25.787189999999999"/>
    <n v="1985.3160600000001"/>
    <n v="2402.3961899999999"/>
    <n v="24.023959999999999"/>
    <n v="8352.8987500000003"/>
    <n v="8906.2818900000002"/>
    <n v="6004.8963999999996"/>
    <n v="0"/>
    <m/>
    <m/>
    <m/>
  </r>
  <r>
    <x v="0"/>
    <x v="0"/>
    <s v="Leav"/>
    <s v="TBA"/>
    <s v="Sweetgum"/>
    <x v="7"/>
    <x v="0"/>
    <x v="10"/>
    <x v="10"/>
    <n v="5.5359999999999999E-2"/>
    <n v="0.17391000000000001"/>
    <n v="7.4569999999999997E-2"/>
    <n v="2.7359999999999999E-2"/>
    <n v="2.10684"/>
    <n v="2.54928"/>
    <n v="2.5489999999999999E-2"/>
    <n v="15.440060000000001"/>
    <n v="12.31259"/>
    <n v="13.328939999999999"/>
    <n v="65.972459999999998"/>
    <n v="88.863529999999997"/>
    <n v="32.610469999999999"/>
    <n v="2510.8012199999998"/>
    <n v="3038.06954"/>
    <n v="30.380700000000001"/>
    <n v="18400.493299999998"/>
    <n v="14673.36814"/>
    <n v="15884.585010000001"/>
    <n v="0"/>
    <m/>
    <m/>
    <m/>
  </r>
  <r>
    <x v="0"/>
    <x v="0"/>
    <s v="Leav"/>
    <s v="TBA"/>
    <s v="Sweetgum"/>
    <x v="7"/>
    <x v="0"/>
    <x v="10"/>
    <x v="10"/>
    <n v="0.11072"/>
    <n v="0.34782999999999997"/>
    <n v="0.25638"/>
    <n v="9.4079999999999997E-2"/>
    <n v="7.2438000000000002"/>
    <n v="8.7650000000000006"/>
    <n v="8.7650000000000006E-2"/>
    <n v="52.653950000000002"/>
    <n v="42.021650000000001"/>
    <n v="46.467370000000003"/>
    <n v="131.94492"/>
    <n v="305.53312"/>
    <n v="112.12224000000001"/>
    <n v="8632.70795"/>
    <n v="10445.57667"/>
    <n v="104.45577"/>
    <n v="62749.655169999998"/>
    <n v="50078.748769999998"/>
    <n v="55376.88121"/>
    <n v="0"/>
    <m/>
    <m/>
    <m/>
  </r>
  <r>
    <x v="0"/>
    <x v="0"/>
    <s v="Leav"/>
    <s v="TBA"/>
    <s v="Sweetgum"/>
    <x v="7"/>
    <x v="0"/>
    <x v="8"/>
    <x v="8"/>
    <n v="0.22142999999999999"/>
    <n v="0.17391000000000001"/>
    <n v="0.15892000000000001"/>
    <n v="5.8319999999999997E-2"/>
    <n v="4.49031"/>
    <n v="5.4332799999999999"/>
    <n v="5.4330000000000003E-2"/>
    <n v="25.099460000000001"/>
    <n v="13.240030000000001"/>
    <n v="21.22532"/>
    <n v="263.88983000000002"/>
    <n v="189.39483999999999"/>
    <n v="69.502690000000001"/>
    <n v="5351.2702799999997"/>
    <n v="6475.03712"/>
    <n v="64.750370000000004"/>
    <n v="29911.95505"/>
    <n v="15778.631299999999"/>
    <n v="25295.001850000001"/>
    <n v="0"/>
    <m/>
    <m/>
    <m/>
  </r>
  <r>
    <x v="0"/>
    <x v="0"/>
    <s v="Leav"/>
    <s v="TBA"/>
    <s v="Sweetgum"/>
    <x v="7"/>
    <x v="0"/>
    <x v="8"/>
    <x v="8"/>
    <n v="0.22142999999999999"/>
    <n v="0.17391000000000001"/>
    <n v="0.18117"/>
    <n v="6.6479999999999997E-2"/>
    <n v="5.1188099999999999"/>
    <n v="6.1937600000000002"/>
    <n v="6.1940000000000002E-2"/>
    <n v="28.125250000000001"/>
    <n v="15.80945"/>
    <n v="23.839390000000002"/>
    <n v="263.88983000000002"/>
    <n v="215.90413000000001"/>
    <n v="79.230869999999996"/>
    <n v="6100.2790299999997"/>
    <n v="7381.3378300000004"/>
    <n v="73.813379999999995"/>
    <n v="33517.89544"/>
    <n v="18840.704590000001"/>
    <n v="28410.27808"/>
    <n v="0"/>
    <m/>
    <m/>
    <m/>
  </r>
  <r>
    <x v="0"/>
    <x v="0"/>
    <s v="Leav"/>
    <s v="TBA"/>
    <s v="Ash, Green"/>
    <x v="0"/>
    <x v="0"/>
    <x v="10"/>
    <x v="22"/>
    <n v="2.5510000000000001E-2"/>
    <n v="8.6959999999999996E-2"/>
    <n v="5.0349999999999999E-2"/>
    <n v="1.848E-2"/>
    <n v="1.42269"/>
    <n v="1.72153"/>
    <n v="1.7219999999999999E-2"/>
    <n v="10.36797"/>
    <n v="8.5952300000000008"/>
    <n v="9.2872000000000003"/>
    <n v="30.400110000000002"/>
    <n v="60.009740000000001"/>
    <n v="22.021920000000001"/>
    <n v="1695.4730400000001"/>
    <n v="2051.6149500000001"/>
    <n v="20.51615"/>
    <n v="12355.89813"/>
    <n v="10243.252130000001"/>
    <n v="11067.893679999999"/>
    <n v="0"/>
    <m/>
    <m/>
    <m/>
  </r>
  <r>
    <x v="0"/>
    <x v="0"/>
    <s v="Leav"/>
    <s v="TBA"/>
    <s v="Elm, American"/>
    <x v="4"/>
    <x v="0"/>
    <x v="12"/>
    <x v="13"/>
    <n v="0.40671000000000002"/>
    <n v="0.43478"/>
    <n v="0.18603"/>
    <n v="6.8269999999999997E-2"/>
    <n v="5.2562300000000004"/>
    <n v="6.3600399999999997"/>
    <n v="6.3600000000000004E-2"/>
    <n v="33.296880000000002"/>
    <n v="19.885090000000002"/>
    <n v="28.254989999999999"/>
    <n v="484.69560999999999"/>
    <n v="221.70031"/>
    <n v="81.357910000000004"/>
    <n v="6264.0478800000001"/>
    <n v="7579.4976500000002"/>
    <n v="75.794979999999995"/>
    <n v="39681.123010000003"/>
    <n v="23697.799159999999"/>
    <n v="33672.519050000003"/>
    <n v="0"/>
    <m/>
    <m/>
    <m/>
  </r>
  <r>
    <x v="0"/>
    <x v="0"/>
    <s v="Leav"/>
    <s v="TBA"/>
    <s v="Elm, American"/>
    <x v="4"/>
    <x v="1"/>
    <x v="4"/>
    <x v="4"/>
    <n v="0.31885999999999998"/>
    <n v="0.17391000000000001"/>
    <n v="0.15501000000000001"/>
    <n v="5.688E-2"/>
    <n v="4.3796499999999998"/>
    <n v="5.2995099999999997"/>
    <n v="5.2999999999999999E-2"/>
    <n v="21.381799999999998"/>
    <n v="13.977410000000001"/>
    <n v="16.48508"/>
    <n v="380.00135999999998"/>
    <n v="184.73177000000001"/>
    <n v="67.791480000000007"/>
    <n v="5219.3880099999997"/>
    <n v="6315.6161499999998"/>
    <n v="63.15616"/>
    <n v="25481.48143"/>
    <n v="16657.398789999999"/>
    <n v="19645.879349999999"/>
    <n v="0"/>
    <m/>
    <m/>
    <m/>
  </r>
  <r>
    <x v="0"/>
    <x v="0"/>
    <s v="Leav"/>
    <s v="TBA"/>
    <s v="Elm, American"/>
    <x v="4"/>
    <x v="0"/>
    <x v="0"/>
    <x v="0"/>
    <n v="7.9719999999999999E-2"/>
    <n v="0.17391000000000001"/>
    <n v="7.4410000000000004E-2"/>
    <n v="2.7310000000000001E-2"/>
    <n v="2.10249"/>
    <n v="2.5440200000000002"/>
    <n v="2.5440000000000001E-2"/>
    <n v="14.80645"/>
    <n v="10.91841"/>
    <n v="12.706849999999999"/>
    <n v="95.000339999999994"/>
    <n v="88.680130000000005"/>
    <n v="32.543170000000003"/>
    <n v="2505.6191800000001"/>
    <n v="3031.7992800000002"/>
    <n v="30.317990000000002"/>
    <n v="17645.389469999998"/>
    <n v="13011.873079999999"/>
    <n v="15143.220310000001"/>
    <n v="0"/>
    <m/>
    <m/>
    <m/>
  </r>
  <r>
    <x v="0"/>
    <x v="0"/>
    <s v="Leav"/>
    <s v="TBA"/>
    <s v="Sycamore"/>
    <x v="17"/>
    <x v="0"/>
    <x v="8"/>
    <x v="8"/>
    <n v="0.11072"/>
    <n v="8.6959999999999996E-2"/>
    <n v="9.4240000000000004E-2"/>
    <n v="3.458E-2"/>
    <n v="2.7878599999999998"/>
    <n v="3.2217699999999998"/>
    <n v="3.2219999999999999E-2"/>
    <n v="14.93441"/>
    <n v="9.3111099999999993"/>
    <n v="11.43942"/>
    <n v="131.94492"/>
    <n v="112.30540999999999"/>
    <n v="41.212989999999998"/>
    <n v="3322.39806"/>
    <n v="3839.5010900000002"/>
    <n v="38.395009999999999"/>
    <n v="17797.889599999999"/>
    <n v="11096.39257"/>
    <n v="13632.783170000001"/>
    <n v="0"/>
    <m/>
    <m/>
    <m/>
  </r>
  <r>
    <x v="0"/>
    <x v="0"/>
    <s v="Leav"/>
    <s v="TBA"/>
    <s v="Oak, Overcup"/>
    <x v="13"/>
    <x v="0"/>
    <x v="1"/>
    <x v="1"/>
    <n v="9.8409999999999997E-2"/>
    <n v="0.17391000000000001"/>
    <n v="0.10072"/>
    <n v="3.696E-2"/>
    <n v="2.84565"/>
    <n v="3.4434499999999999"/>
    <n v="3.4430000000000002E-2"/>
    <n v="19.195609999999999"/>
    <n v="13.77487"/>
    <n v="17.12049"/>
    <n v="117.28437"/>
    <n v="120.03283"/>
    <n v="44.048740000000002"/>
    <n v="3391.2645400000001"/>
    <n v="4103.6863999999996"/>
    <n v="41.036859999999997"/>
    <n v="22876.113740000001"/>
    <n v="16416.0232"/>
    <n v="20403.115229999999"/>
    <n v="0"/>
    <m/>
    <m/>
    <m/>
  </r>
  <r>
    <x v="0"/>
    <x v="0"/>
    <s v="Leav"/>
    <s v="TBA"/>
    <s v="Oak, Overcup"/>
    <x v="13"/>
    <x v="0"/>
    <x v="7"/>
    <x v="7"/>
    <n v="3.2939999999999997E-2"/>
    <n v="8.6959999999999996E-2"/>
    <n v="3.721E-2"/>
    <n v="1.3650000000000001E-2"/>
    <n v="1.05125"/>
    <n v="1.2720100000000001"/>
    <n v="1.272E-2"/>
    <n v="7.5610099999999996"/>
    <n v="5.8037299999999998"/>
    <n v="6.4949000000000003"/>
    <n v="39.256340000000002"/>
    <n v="44.340060000000001"/>
    <n v="16.27158"/>
    <n v="1252.8095900000001"/>
    <n v="1515.89958"/>
    <n v="15.159000000000001"/>
    <n v="9010.7338500000005"/>
    <n v="6916.5153700000001"/>
    <n v="7740.2065599999996"/>
    <n v="0"/>
    <m/>
    <m/>
    <m/>
  </r>
  <r>
    <x v="0"/>
    <x v="0"/>
    <s v="Leav"/>
    <s v="TBA"/>
    <s v="Pecan"/>
    <x v="16"/>
    <x v="0"/>
    <x v="8"/>
    <x v="15"/>
    <n v="9.4339999999999993E-2"/>
    <n v="8.6959999999999996E-2"/>
    <n v="3.721E-2"/>
    <n v="1.3650000000000001E-2"/>
    <n v="1.05125"/>
    <n v="1.2720100000000001"/>
    <n v="1.272E-2"/>
    <n v="6.4686500000000002"/>
    <n v="3.6347100000000001"/>
    <n v="5.4614599999999998"/>
    <n v="112.42644"/>
    <n v="44.340060000000001"/>
    <n v="16.27158"/>
    <n v="1252.8095599999999"/>
    <n v="1515.89958"/>
    <n v="15.159000000000001"/>
    <n v="7708.9243500000002"/>
    <n v="4331.61312"/>
    <n v="6508.6182699999999"/>
    <n v="0"/>
    <m/>
    <m/>
    <m/>
  </r>
  <r>
    <x v="0"/>
    <x v="0"/>
    <s v="Leav"/>
    <s v="TBA"/>
    <s v="Pecan"/>
    <x v="16"/>
    <x v="2"/>
    <x v="9"/>
    <x v="25"/>
    <n v="0.88573000000000002"/>
    <n v="0.17391000000000001"/>
    <n v="7.0559999999999998E-2"/>
    <n v="2.589E-2"/>
    <n v="1.9936799999999999"/>
    <n v="2.41235"/>
    <n v="2.4119999999999999E-2"/>
    <n v="0"/>
    <n v="0"/>
    <n v="0"/>
    <n v="1055.55933"/>
    <n v="84.090559999999996"/>
    <n v="30.858920000000001"/>
    <n v="2375.9429100000002"/>
    <n v="2874.8910099999998"/>
    <n v="28.748909999999999"/>
    <n v="0"/>
    <n v="0"/>
    <n v="0"/>
    <n v="0"/>
    <m/>
    <m/>
    <m/>
  </r>
  <r>
    <x v="0"/>
    <x v="0"/>
    <s v="Leav"/>
    <s v="TBA"/>
    <s v="Cottonwood, Swa"/>
    <x v="18"/>
    <x v="0"/>
    <x v="1"/>
    <x v="1"/>
    <n v="9.8409999999999997E-2"/>
    <n v="0.17391000000000001"/>
    <n v="0.13048999999999999"/>
    <n v="4.7890000000000002E-2"/>
    <n v="3.5249899999999998"/>
    <n v="4.4613100000000001"/>
    <n v="4.4609999999999997E-2"/>
    <n v="23.83511"/>
    <n v="16.684830000000002"/>
    <n v="21.08831"/>
    <n v="117.28437"/>
    <n v="155.51369"/>
    <n v="57.069249999999997"/>
    <n v="4200.8553400000001"/>
    <n v="5316.7075100000002"/>
    <n v="53.167079999999999"/>
    <n v="28405.178100000001"/>
    <n v="19883.923060000001"/>
    <n v="25131.722959999999"/>
    <n v="0"/>
    <m/>
    <m/>
    <m/>
  </r>
  <r>
    <x v="0"/>
    <x v="0"/>
    <s v="Leav"/>
    <s v="TBA"/>
    <s v="Maple, Red"/>
    <x v="1"/>
    <x v="2"/>
    <x v="1"/>
    <x v="1"/>
    <n v="4.9209999999999997E-2"/>
    <n v="8.6959999999999996E-2"/>
    <n v="8.3239999999999995E-2"/>
    <n v="3.0550000000000001E-2"/>
    <n v="2.4624999999999999"/>
    <n v="2.8458399999999999"/>
    <n v="2.8459999999999999E-2"/>
    <n v="0"/>
    <n v="0"/>
    <n v="0"/>
    <n v="58.642189999999999"/>
    <n v="99.201160000000002"/>
    <n v="36.4041"/>
    <n v="2934.6474800000001"/>
    <n v="3391.4926799999998"/>
    <n v="33.914929999999998"/>
    <n v="0"/>
    <n v="0"/>
    <n v="0"/>
    <n v="0"/>
    <m/>
    <m/>
    <m/>
  </r>
  <r>
    <x v="0"/>
    <x v="0"/>
    <s v="Leav"/>
    <s v="TBA"/>
    <s v="Maple, Red"/>
    <x v="1"/>
    <x v="2"/>
    <x v="5"/>
    <x v="5"/>
    <n v="0.18683"/>
    <n v="0.26086999999999999"/>
    <n v="0.19384000000000001"/>
    <n v="7.1129999999999999E-2"/>
    <n v="5.7342199999999997"/>
    <n v="6.6270100000000003"/>
    <n v="6.6269999999999996E-2"/>
    <n v="0"/>
    <n v="0"/>
    <n v="0"/>
    <n v="222.65705"/>
    <n v="231.00641999999999"/>
    <n v="84.772999999999996"/>
    <n v="6833.6785"/>
    <n v="7897.6555099999996"/>
    <n v="78.976560000000006"/>
    <n v="0"/>
    <n v="0"/>
    <n v="0"/>
    <n v="0"/>
    <m/>
    <m/>
    <m/>
  </r>
  <r>
    <x v="0"/>
    <x v="0"/>
    <s v="Leav"/>
    <s v="TBA"/>
    <s v="Maple, Red"/>
    <x v="1"/>
    <x v="2"/>
    <x v="9"/>
    <x v="25"/>
    <n v="0.88573000000000002"/>
    <n v="0.17391000000000001"/>
    <n v="6.9819999999999993E-2"/>
    <n v="2.562E-2"/>
    <n v="2.0656699999999999"/>
    <n v="2.3871500000000001"/>
    <n v="2.3869999999999999E-2"/>
    <n v="0"/>
    <n v="0"/>
    <n v="0"/>
    <n v="1055.55933"/>
    <n v="83.211849999999998"/>
    <n v="30.536460000000002"/>
    <n v="2461.7410300000001"/>
    <n v="2844.8494799999999"/>
    <n v="28.44849"/>
    <n v="0"/>
    <n v="0"/>
    <n v="0"/>
    <n v="0"/>
    <m/>
    <m/>
    <m/>
  </r>
  <r>
    <x v="0"/>
    <x v="0"/>
    <s v="Leav"/>
    <s v="TBA"/>
    <s v="Tupelo, Water"/>
    <x v="19"/>
    <x v="0"/>
    <x v="7"/>
    <x v="7"/>
    <n v="3.2939999999999997E-2"/>
    <n v="8.6959999999999996E-2"/>
    <n v="5.1540000000000002E-2"/>
    <n v="1.891E-2"/>
    <n v="1.45628"/>
    <n v="1.7620899999999999"/>
    <n v="1.762E-2"/>
    <n v="10.440469999999999"/>
    <n v="8.2991200000000003"/>
    <n v="9.3518100000000004"/>
    <n v="39.256340000000002"/>
    <n v="61.423569999999998"/>
    <n v="22.540759999999999"/>
    <n v="1735.4966899999999"/>
    <n v="2099.951"/>
    <n v="20.999510000000001"/>
    <n v="12442.29113"/>
    <n v="9890.3734100000001"/>
    <n v="11144.89199"/>
    <n v="0"/>
    <m/>
    <m/>
    <m/>
  </r>
  <r>
    <x v="0"/>
    <x v="0"/>
    <s v="Leav"/>
    <s v="TBA"/>
    <s v="Tupelo, Water"/>
    <x v="19"/>
    <x v="0"/>
    <x v="1"/>
    <x v="1"/>
    <n v="0.39366000000000001"/>
    <n v="0.69564999999999999"/>
    <n v="0.41164000000000001"/>
    <n v="0.15106"/>
    <n v="11.63062"/>
    <n v="14.07306"/>
    <n v="0.14072999999999999"/>
    <n v="79.237480000000005"/>
    <n v="57.280740000000002"/>
    <n v="70.72251"/>
    <n v="469.13747999999998"/>
    <n v="490.56285000000003"/>
    <n v="180.02305999999999"/>
    <n v="13860.643889999999"/>
    <n v="16771.379430000001"/>
    <n v="167.71378999999999"/>
    <n v="94430.232050000006"/>
    <n v="68263.566460000002"/>
    <n v="84282.624410000004"/>
    <n v="0"/>
    <m/>
    <m/>
    <m/>
  </r>
  <r>
    <x v="0"/>
    <x v="0"/>
    <s v="Leav"/>
    <s v="TBA"/>
    <s v="Tupelo, Water"/>
    <x v="19"/>
    <x v="2"/>
    <x v="12"/>
    <x v="13"/>
    <n v="8.1339999999999996E-2"/>
    <n v="8.6959999999999996E-2"/>
    <n v="9.1840000000000005E-2"/>
    <n v="3.3700000000000001E-2"/>
    <n v="2.5948600000000002"/>
    <n v="3.13978"/>
    <n v="3.1399999999999997E-2"/>
    <n v="0"/>
    <n v="0"/>
    <n v="0"/>
    <n v="96.939120000000003"/>
    <n v="109.44739"/>
    <n v="40.164180000000002"/>
    <n v="3092.3894399999999"/>
    <n v="3741.7912700000002"/>
    <n v="37.417909999999999"/>
    <n v="0"/>
    <n v="0"/>
    <n v="0"/>
    <n v="0"/>
    <m/>
    <m/>
    <m/>
  </r>
  <r>
    <x v="0"/>
    <x v="0"/>
    <s v="Leav"/>
    <s v="TBA"/>
    <s v="Tupelo, Water"/>
    <x v="19"/>
    <x v="2"/>
    <x v="5"/>
    <x v="5"/>
    <n v="6.2280000000000002E-2"/>
    <n v="8.6959999999999996E-2"/>
    <n v="5.2999999999999999E-2"/>
    <n v="1.9449999999999999E-2"/>
    <n v="1.4976"/>
    <n v="1.8121"/>
    <n v="1.8120000000000001E-2"/>
    <n v="0"/>
    <n v="0"/>
    <n v="0"/>
    <n v="74.21902"/>
    <n v="63.16675"/>
    <n v="23.18046"/>
    <n v="1784.7495699999999"/>
    <n v="2159.5469600000001"/>
    <n v="21.595469999999999"/>
    <n v="0"/>
    <n v="0"/>
    <n v="0"/>
    <n v="0"/>
    <m/>
    <m/>
    <m/>
  </r>
  <r>
    <x v="0"/>
    <x v="0"/>
    <s v="Leav"/>
    <s v="TBA"/>
    <s v="Ash, Green"/>
    <x v="0"/>
    <x v="0"/>
    <x v="3"/>
    <x v="3"/>
    <n v="9.4339999999999993E-2"/>
    <n v="0.34782999999999997"/>
    <n v="0.24967"/>
    <n v="9.1619999999999993E-2"/>
    <n v="7.0539800000000001"/>
    <n v="8.5357000000000003"/>
    <n v="8.5360000000000005E-2"/>
    <n v="51.836840000000002"/>
    <n v="43.271129999999999"/>
    <n v="46.600949999999997"/>
    <n v="112.42644"/>
    <n v="297.53994"/>
    <n v="109.18897"/>
    <n v="8406.4847200000004"/>
    <n v="10172.305490000001"/>
    <n v="101.72305"/>
    <n v="61775.870889999998"/>
    <n v="51567.803090000001"/>
    <n v="55536.069600000003"/>
    <n v="0"/>
    <m/>
    <m/>
    <m/>
  </r>
  <r>
    <x v="0"/>
    <x v="0"/>
    <s v="Leav"/>
    <s v="TBA"/>
    <s v="Ash, Green"/>
    <x v="0"/>
    <x v="0"/>
    <x v="12"/>
    <x v="13"/>
    <n v="0.16269"/>
    <n v="0.17391000000000001"/>
    <n v="7.4410000000000004E-2"/>
    <n v="2.7310000000000001E-2"/>
    <n v="2.10249"/>
    <n v="2.5440200000000002"/>
    <n v="2.5440000000000001E-2"/>
    <n v="13.31875"/>
    <n v="7.95404"/>
    <n v="11.302"/>
    <n v="193.87825000000001"/>
    <n v="88.680120000000002"/>
    <n v="32.54316"/>
    <n v="2505.61915"/>
    <n v="3031.7990599999998"/>
    <n v="30.317990000000002"/>
    <n v="15872.449199999999"/>
    <n v="9479.11967"/>
    <n v="13469.00762"/>
    <n v="0"/>
    <m/>
    <m/>
    <m/>
  </r>
  <r>
    <x v="0"/>
    <x v="0"/>
    <s v="Leav"/>
    <s v="TBA"/>
    <s v="Sycamore"/>
    <x v="17"/>
    <x v="0"/>
    <x v="10"/>
    <x v="10"/>
    <n v="5.5359999999999999E-2"/>
    <n v="0.17391000000000001"/>
    <n v="0.14341000000000001"/>
    <n v="5.2630000000000003E-2"/>
    <n v="4.2425699999999997"/>
    <n v="4.90306"/>
    <n v="4.9029999999999997E-2"/>
    <n v="30.549579999999999"/>
    <n v="24.578579999999999"/>
    <n v="27.432189999999999"/>
    <n v="65.972459999999998"/>
    <n v="170.91238999999999"/>
    <n v="62.720140000000001"/>
    <n v="5056.0315099999998"/>
    <n v="5843.1585800000003"/>
    <n v="58.43159"/>
    <n v="36407.065419999999"/>
    <n v="29291.19715"/>
    <n v="32691.948680000001"/>
    <n v="0"/>
    <m/>
    <m/>
    <m/>
  </r>
  <r>
    <x v="0"/>
    <x v="0"/>
    <s v="Leav"/>
    <s v="TBA"/>
    <s v="Sycamore"/>
    <x v="17"/>
    <x v="0"/>
    <x v="7"/>
    <x v="7"/>
    <n v="0.13175999999999999"/>
    <n v="0.34782999999999997"/>
    <n v="0.24313000000000001"/>
    <n v="8.9219999999999994E-2"/>
    <n v="7.1923399999999997"/>
    <n v="8.3120799999999999"/>
    <n v="8.3119999999999999E-2"/>
    <n v="50.868090000000002"/>
    <n v="38.969200000000001"/>
    <n v="44.731630000000003"/>
    <n v="157.02536000000001"/>
    <n v="289.74500999999998"/>
    <n v="106.32844"/>
    <n v="8571.3777499999997"/>
    <n v="9905.8123500000002"/>
    <n v="99.058120000000002"/>
    <n v="60621.383690000002"/>
    <n v="46441.034800000001"/>
    <n v="53308.338340000002"/>
    <n v="0"/>
    <m/>
    <m/>
    <m/>
  </r>
  <r>
    <x v="0"/>
    <x v="0"/>
    <s v="Leav"/>
    <s v="TBA"/>
    <s v="Sycamore"/>
    <x v="17"/>
    <x v="0"/>
    <x v="0"/>
    <x v="0"/>
    <n v="7.9719999999999999E-2"/>
    <n v="0.17391000000000001"/>
    <n v="9.8659999999999998E-2"/>
    <n v="3.6200000000000003E-2"/>
    <n v="2.9185400000000001"/>
    <n v="3.3729200000000001"/>
    <n v="3.3730000000000003E-2"/>
    <n v="20.19585"/>
    <n v="14.98259"/>
    <n v="17.68083"/>
    <n v="95.000339999999994"/>
    <n v="117.57438999999999"/>
    <n v="43.146569999999997"/>
    <n v="3478.1324100000002"/>
    <n v="4019.6372799999999"/>
    <n v="40.196370000000002"/>
    <n v="24068.14086"/>
    <n v="17855.305469999999"/>
    <n v="21070.893759999999"/>
    <n v="0"/>
    <m/>
    <m/>
    <m/>
  </r>
  <r>
    <x v="0"/>
    <x v="0"/>
    <s v="Leav"/>
    <s v="TBA"/>
    <s v="Sycamore"/>
    <x v="17"/>
    <x v="0"/>
    <x v="3"/>
    <x v="3"/>
    <n v="2.358E-2"/>
    <n v="8.6959999999999996E-2"/>
    <n v="7.1809999999999999E-2"/>
    <n v="2.6349999999999998E-2"/>
    <n v="2.1243500000000002"/>
    <n v="2.4550700000000001"/>
    <n v="2.4549999999999999E-2"/>
    <n v="15.557919999999999"/>
    <n v="12.929959999999999"/>
    <n v="14.00694"/>
    <n v="28.10661"/>
    <n v="85.579400000000007"/>
    <n v="31.405290000000001"/>
    <n v="2531.6693"/>
    <n v="2925.7915699999999"/>
    <n v="29.257919999999999"/>
    <n v="18540.942190000002"/>
    <n v="15409.104719999999"/>
    <n v="16692.588319999999"/>
    <n v="0"/>
    <m/>
    <m/>
    <m/>
  </r>
  <r>
    <x v="0"/>
    <x v="0"/>
    <s v="Leav"/>
    <s v="TBA"/>
    <s v="Sycamore"/>
    <x v="17"/>
    <x v="2"/>
    <x v="1"/>
    <x v="1"/>
    <n v="4.9209999999999997E-2"/>
    <n v="8.6959999999999996E-2"/>
    <n v="8.3239999999999995E-2"/>
    <n v="3.0550000000000001E-2"/>
    <n v="2.4624999999999999"/>
    <n v="2.8458399999999999"/>
    <n v="2.8459999999999999E-2"/>
    <n v="0"/>
    <n v="0"/>
    <n v="0"/>
    <n v="58.642189999999999"/>
    <n v="99.201160000000002"/>
    <n v="36.4041"/>
    <n v="2934.6474800000001"/>
    <n v="3391.4926799999998"/>
    <n v="33.914929999999998"/>
    <n v="0"/>
    <n v="0"/>
    <n v="0"/>
    <n v="0"/>
    <m/>
    <m/>
    <m/>
  </r>
  <r>
    <x v="0"/>
    <x v="0"/>
    <s v="Leav"/>
    <s v="TBA"/>
    <s v="Ash, Green"/>
    <x v="0"/>
    <x v="2"/>
    <x v="1"/>
    <x v="1"/>
    <n v="4.9209999999999997E-2"/>
    <n v="8.6959999999999996E-2"/>
    <n v="4.4089999999999997E-2"/>
    <n v="1.618E-2"/>
    <n v="1.2456700000000001"/>
    <n v="1.5073700000000001"/>
    <n v="1.507E-2"/>
    <n v="0"/>
    <n v="0"/>
    <n v="0"/>
    <n v="58.642189999999999"/>
    <n v="52.54419"/>
    <n v="19.28227"/>
    <n v="1484.5135299999999"/>
    <n v="1796.3825300000001"/>
    <n v="17.963830000000002"/>
    <n v="0"/>
    <n v="0"/>
    <n v="0"/>
    <n v="0"/>
    <m/>
    <m/>
    <m/>
  </r>
  <r>
    <x v="0"/>
    <x v="0"/>
    <s v="Leav"/>
    <s v="TBA"/>
    <s v="Ash, Green"/>
    <x v="0"/>
    <x v="2"/>
    <x v="8"/>
    <x v="8"/>
    <n v="0.11072"/>
    <n v="8.6959999999999996E-2"/>
    <n v="4.4110000000000003E-2"/>
    <n v="1.619E-2"/>
    <n v="1.24621"/>
    <n v="1.50807"/>
    <n v="1.508E-2"/>
    <n v="0"/>
    <n v="0"/>
    <n v="0"/>
    <n v="131.94492"/>
    <n v="52.568809999999999"/>
    <n v="19.291309999999999"/>
    <n v="1485.15869"/>
    <n v="1797.2242799999999"/>
    <n v="17.972239999999999"/>
    <n v="0"/>
    <n v="0"/>
    <n v="0"/>
    <n v="0"/>
    <m/>
    <m/>
    <m/>
  </r>
  <r>
    <x v="0"/>
    <x v="0"/>
    <s v="Leav"/>
    <s v="TBA"/>
    <s v="Sycamore"/>
    <x v="17"/>
    <x v="0"/>
    <x v="8"/>
    <x v="8"/>
    <n v="0.11072"/>
    <n v="8.6959999999999996E-2"/>
    <n v="7.6039999999999996E-2"/>
    <n v="2.7900000000000001E-2"/>
    <n v="2.2495099999999999"/>
    <n v="2.59964"/>
    <n v="2.5999999999999999E-2"/>
    <n v="12.484019999999999"/>
    <n v="6.5295199999999998"/>
    <n v="10.19661"/>
    <n v="131.94492"/>
    <n v="90.61909"/>
    <n v="33.254710000000003"/>
    <n v="2680.8197100000002"/>
    <n v="3098.08862"/>
    <n v="30.980889999999999"/>
    <n v="14877.66288"/>
    <n v="7781.4715699999997"/>
    <n v="12151.680549999999"/>
    <n v="0"/>
    <m/>
    <m/>
    <m/>
  </r>
  <r>
    <x v="0"/>
    <x v="0"/>
    <s v="Leav"/>
    <s v="TBA"/>
    <s v="Beech, American"/>
    <x v="9"/>
    <x v="2"/>
    <x v="1"/>
    <x v="1"/>
    <n v="4.9209999999999997E-2"/>
    <n v="8.6959999999999996E-2"/>
    <n v="8.0979999999999996E-2"/>
    <n v="2.972E-2"/>
    <n v="2.6278999999999999"/>
    <n v="2.7686199999999999"/>
    <n v="2.7689999999999999E-2"/>
    <n v="0"/>
    <n v="0"/>
    <n v="0"/>
    <n v="58.642189999999999"/>
    <n v="96.509559999999993"/>
    <n v="35.416350000000001"/>
    <n v="3131.7610399999999"/>
    <n v="3299.47226"/>
    <n v="32.994720000000001"/>
    <n v="0"/>
    <n v="0"/>
    <n v="0"/>
    <n v="0"/>
    <m/>
    <m/>
    <m/>
  </r>
  <r>
    <x v="0"/>
    <x v="0"/>
    <s v="Leav"/>
    <s v="TBA"/>
    <s v="Elder, Box"/>
    <x v="3"/>
    <x v="1"/>
    <x v="6"/>
    <x v="6"/>
    <n v="0.24911"/>
    <n v="8.6959999999999996E-2"/>
    <n v="3.5279999999999999E-2"/>
    <n v="1.295E-2"/>
    <n v="0.99687999999999999"/>
    <n v="1.2062200000000001"/>
    <n v="1.206E-2"/>
    <n v="4.59084"/>
    <n v="3.7366799999999998"/>
    <n v="3.5654499999999998"/>
    <n v="296.87606"/>
    <n v="42.046770000000002"/>
    <n v="15.430009999999999"/>
    <n v="1188.0137099999999"/>
    <n v="1437.4965500000001"/>
    <n v="14.374969999999999"/>
    <n v="5471.0714900000003"/>
    <n v="4453.1409400000002"/>
    <n v="4249.0776400000004"/>
    <n v="0"/>
    <m/>
    <m/>
    <m/>
  </r>
  <r>
    <x v="0"/>
    <x v="0"/>
    <s v="Leav"/>
    <s v="TBA"/>
    <s v="Elm, American"/>
    <x v="4"/>
    <x v="2"/>
    <x v="5"/>
    <x v="5"/>
    <n v="6.2280000000000002E-2"/>
    <n v="8.6959999999999996E-2"/>
    <n v="8.5309999999999997E-2"/>
    <n v="3.1309999999999998E-2"/>
    <n v="2.4104199999999998"/>
    <n v="2.9167399999999999"/>
    <n v="2.9170000000000001E-2"/>
    <n v="0"/>
    <n v="0"/>
    <n v="0"/>
    <n v="74.21902"/>
    <n v="101.67272"/>
    <n v="37.31109"/>
    <n v="2872.58671"/>
    <n v="3475.9903899999999"/>
    <n v="34.759900000000002"/>
    <n v="0"/>
    <n v="0"/>
    <n v="0"/>
    <n v="0"/>
    <m/>
    <m/>
    <m/>
  </r>
  <r>
    <x v="0"/>
    <x v="0"/>
    <s v="Leav"/>
    <s v="TBA"/>
    <s v="Ironwood"/>
    <x v="5"/>
    <x v="2"/>
    <x v="9"/>
    <x v="25"/>
    <n v="0.88573000000000002"/>
    <n v="0.17391000000000001"/>
    <n v="6.9099999999999995E-2"/>
    <n v="2.5360000000000001E-2"/>
    <n v="2.1427299999999998"/>
    <n v="2.3623599999999998"/>
    <n v="2.3619999999999999E-2"/>
    <n v="0"/>
    <n v="0"/>
    <n v="0"/>
    <n v="1055.55933"/>
    <n v="82.347830000000002"/>
    <n v="30.219390000000001"/>
    <n v="2553.5695300000002"/>
    <n v="2815.3103700000001"/>
    <n v="28.153099999999998"/>
    <n v="0"/>
    <n v="0"/>
    <n v="0"/>
    <n v="0"/>
    <m/>
    <m/>
    <m/>
  </r>
  <r>
    <x v="0"/>
    <x v="0"/>
    <s v="Leav"/>
    <s v="TBA"/>
    <s v="Ash, Green"/>
    <x v="0"/>
    <x v="1"/>
    <x v="4"/>
    <x v="4"/>
    <n v="0.31885999999999998"/>
    <n v="0.17391000000000001"/>
    <n v="0.10375"/>
    <n v="3.807E-2"/>
    <n v="2.9313199999999999"/>
    <n v="3.5469900000000001"/>
    <n v="3.5470000000000002E-2"/>
    <n v="15.21213"/>
    <n v="7.6001399999999997"/>
    <n v="12.77477"/>
    <n v="380.00135999999998"/>
    <n v="123.64216999999999"/>
    <n v="45.373269999999998"/>
    <n v="3493.35941"/>
    <n v="4227.0827200000003"/>
    <n v="42.270829999999997"/>
    <n v="18128.861400000002"/>
    <n v="9057.3715800000009"/>
    <n v="15224.166869999999"/>
    <n v="0"/>
    <m/>
    <m/>
    <m/>
  </r>
  <r>
    <x v="0"/>
    <x v="0"/>
    <s v="Leav"/>
    <s v="TBA"/>
    <s v="Birch, River"/>
    <x v="15"/>
    <x v="0"/>
    <x v="5"/>
    <x v="5"/>
    <n v="6.2280000000000002E-2"/>
    <n v="8.6959999999999996E-2"/>
    <n v="3.721E-2"/>
    <n v="1.3650000000000001E-2"/>
    <n v="1.05125"/>
    <n v="1.2720100000000001"/>
    <n v="1.272E-2"/>
    <n v="6.9693100000000001"/>
    <n v="4.5661300000000002"/>
    <n v="5.9507899999999996"/>
    <n v="74.21902"/>
    <n v="44.340060000000001"/>
    <n v="16.27158"/>
    <n v="1252.8096"/>
    <n v="1515.89958"/>
    <n v="15.159000000000001"/>
    <n v="8305.5871499999994"/>
    <n v="5441.6218099999996"/>
    <n v="7091.78071"/>
    <n v="0"/>
    <m/>
    <m/>
    <m/>
  </r>
  <r>
    <x v="0"/>
    <x v="0"/>
    <s v="Leav"/>
    <s v="TBA"/>
    <s v="Ironwood"/>
    <x v="5"/>
    <x v="0"/>
    <x v="8"/>
    <x v="8"/>
    <n v="0.11072"/>
    <n v="8.6959999999999996E-2"/>
    <n v="5.6370000000000003E-2"/>
    <n v="2.069E-2"/>
    <n v="1.74794"/>
    <n v="1.92719"/>
    <n v="1.9269999999999999E-2"/>
    <n v="10.001910000000001"/>
    <n v="4.7969099999999996"/>
    <n v="8.1818100000000005"/>
    <n v="131.94492"/>
    <n v="67.178560000000004"/>
    <n v="24.65268"/>
    <n v="2083.08358"/>
    <n v="2296.7028399999999"/>
    <n v="22.967030000000001"/>
    <n v="11919.650019999999"/>
    <n v="5716.6532299999999"/>
    <n v="9750.56862"/>
    <n v="0"/>
    <m/>
    <m/>
    <m/>
  </r>
  <r>
    <x v="0"/>
    <x v="0"/>
    <s v="Leav"/>
    <s v="TBA"/>
    <s v="Ash, Green"/>
    <x v="0"/>
    <x v="1"/>
    <x v="4"/>
    <x v="4"/>
    <n v="0.15942999999999999"/>
    <n v="8.6959999999999996E-2"/>
    <n v="8.7120000000000003E-2"/>
    <n v="3.1969999999999998E-2"/>
    <n v="2.4614699999999998"/>
    <n v="2.9785599999999999"/>
    <n v="2.9790000000000001E-2"/>
    <n v="11.68699"/>
    <n v="8.5830199999999994"/>
    <n v="8.6390499999999992"/>
    <n v="190.00067999999999"/>
    <n v="103.82772"/>
    <n v="38.101909999999997"/>
    <n v="2933.42956"/>
    <n v="3549.6655000000001"/>
    <n v="35.496650000000002"/>
    <n v="13927.81991"/>
    <n v="10228.706200000001"/>
    <n v="10295.472949999999"/>
    <n v="0"/>
    <m/>
    <m/>
    <m/>
  </r>
  <r>
    <x v="0"/>
    <x v="0"/>
    <s v="Leav"/>
    <s v="TBA"/>
    <s v="Ash, Green"/>
    <x v="0"/>
    <x v="1"/>
    <x v="6"/>
    <x v="6"/>
    <n v="0.24911"/>
    <n v="8.6959999999999996E-2"/>
    <n v="7.6350000000000001E-2"/>
    <n v="2.802E-2"/>
    <n v="2.1571799999999999"/>
    <n v="2.6102599999999998"/>
    <n v="2.6100000000000002E-2"/>
    <n v="8.3902199999999993"/>
    <n v="11.210039999999999"/>
    <n v="5.3932500000000001"/>
    <n v="296.87606"/>
    <n v="90.989180000000005"/>
    <n v="33.390529999999998"/>
    <n v="2570.7876000000001"/>
    <n v="3110.7413099999999"/>
    <n v="31.107410000000002"/>
    <n v="9998.9391400000004"/>
    <n v="13359.42283"/>
    <n v="6427.33986"/>
    <n v="0"/>
    <m/>
    <m/>
    <m/>
  </r>
  <r>
    <x v="0"/>
    <x v="0"/>
    <s v="Leav"/>
    <s v="TBA"/>
    <s v="Ash, Green"/>
    <x v="0"/>
    <x v="2"/>
    <x v="9"/>
    <x v="25"/>
    <n v="0.88573000000000002"/>
    <n v="0.17391000000000001"/>
    <n v="7.0559999999999998E-2"/>
    <n v="2.589E-2"/>
    <n v="1.9936799999999999"/>
    <n v="2.41235"/>
    <n v="2.4119999999999999E-2"/>
    <n v="0"/>
    <n v="0"/>
    <n v="0"/>
    <n v="1055.55933"/>
    <n v="84.090559999999996"/>
    <n v="30.858920000000001"/>
    <n v="2375.9429100000002"/>
    <n v="2874.8910099999998"/>
    <n v="28.748909999999999"/>
    <n v="0"/>
    <n v="0"/>
    <n v="0"/>
    <n v="0"/>
    <m/>
    <m/>
    <m/>
  </r>
  <r>
    <x v="0"/>
    <x v="0"/>
    <s v="Leav"/>
    <s v="TBA"/>
    <s v="Sycamore"/>
    <x v="17"/>
    <x v="1"/>
    <x v="4"/>
    <x v="4"/>
    <n v="0.15942999999999999"/>
    <n v="8.6959999999999996E-2"/>
    <n v="8.0079999999999998E-2"/>
    <n v="2.9389999999999999E-2"/>
    <n v="2.36897"/>
    <n v="2.7377699999999998"/>
    <n v="2.7380000000000002E-2"/>
    <n v="11.4276"/>
    <n v="7.7962600000000002"/>
    <n v="8.3890600000000006"/>
    <n v="190.00067999999999"/>
    <n v="95.433980000000005"/>
    <n v="35.021639999999998"/>
    <n v="2823.1939299999999"/>
    <n v="3262.7000400000002"/>
    <n v="32.627000000000002"/>
    <n v="13618.693730000001"/>
    <n v="9291.0938499999993"/>
    <n v="9997.5581500000008"/>
    <n v="0"/>
    <m/>
    <m/>
    <m/>
  </r>
  <r>
    <x v="0"/>
    <x v="0"/>
    <s v="Leav"/>
    <s v="TBA"/>
    <s v="Tupelo, Water"/>
    <x v="19"/>
    <x v="0"/>
    <x v="8"/>
    <x v="8"/>
    <n v="0.22142999999999999"/>
    <n v="0.17391000000000001"/>
    <n v="0.18117"/>
    <n v="6.6479999999999997E-2"/>
    <n v="5.1188099999999999"/>
    <n v="6.1937600000000002"/>
    <n v="6.1940000000000002E-2"/>
    <n v="28.125250000000001"/>
    <n v="15.80945"/>
    <n v="23.839390000000002"/>
    <n v="263.88983000000002"/>
    <n v="215.90413000000001"/>
    <n v="79.230869999999996"/>
    <n v="6100.2790299999997"/>
    <n v="7381.3378300000004"/>
    <n v="73.813379999999995"/>
    <n v="33517.89544"/>
    <n v="18840.704590000001"/>
    <n v="28410.27808"/>
    <n v="0"/>
    <m/>
    <m/>
    <m/>
  </r>
  <r>
    <x v="0"/>
    <x v="0"/>
    <s v="Leav"/>
    <s v="TBA"/>
    <s v="Elder, Box"/>
    <x v="3"/>
    <x v="1"/>
    <x v="4"/>
    <x v="4"/>
    <n v="0.31885999999999998"/>
    <n v="0.17391000000000001"/>
    <n v="0.10375"/>
    <n v="3.807E-2"/>
    <n v="2.9313199999999999"/>
    <n v="3.5469900000000001"/>
    <n v="3.5470000000000002E-2"/>
    <n v="15.21213"/>
    <n v="7.6001399999999997"/>
    <n v="12.77477"/>
    <n v="380.00135999999998"/>
    <n v="123.64216999999999"/>
    <n v="45.373269999999998"/>
    <n v="3493.35941"/>
    <n v="4227.0827200000003"/>
    <n v="42.270829999999997"/>
    <n v="18128.861400000002"/>
    <n v="9057.3715800000009"/>
    <n v="15224.166869999999"/>
    <n v="0"/>
    <m/>
    <m/>
    <m/>
  </r>
  <r>
    <x v="0"/>
    <x v="0"/>
    <s v="Leav"/>
    <s v="TBA"/>
    <s v="Cypress, Bald"/>
    <x v="12"/>
    <x v="0"/>
    <x v="1"/>
    <x v="1"/>
    <n v="9.8409999999999997E-2"/>
    <n v="0.17391000000000001"/>
    <n v="0.10291"/>
    <n v="3.7760000000000002E-2"/>
    <n v="2.9076599999999999"/>
    <n v="3.5182600000000002"/>
    <n v="3.5180000000000003E-2"/>
    <n v="19.809370000000001"/>
    <n v="14.320180000000001"/>
    <n v="17.680630000000001"/>
    <n v="117.28437"/>
    <n v="122.64071"/>
    <n v="45.005769999999998"/>
    <n v="3465.1609699999999"/>
    <n v="4192.8448600000002"/>
    <n v="41.928449999999998"/>
    <n v="23607.558010000001"/>
    <n v="17065.891619999999"/>
    <n v="21070.6561"/>
    <n v="0"/>
    <m/>
    <m/>
    <m/>
  </r>
  <r>
    <x v="0"/>
    <x v="0"/>
    <s v="Leav"/>
    <s v="TBA"/>
    <s v="Cypress, Bald"/>
    <x v="12"/>
    <x v="0"/>
    <x v="0"/>
    <x v="0"/>
    <n v="3.986E-2"/>
    <n v="8.6959999999999996E-2"/>
    <n v="3.7280000000000001E-2"/>
    <n v="1.3679999999999999E-2"/>
    <n v="1.05342"/>
    <n v="1.27464"/>
    <n v="1.2749999999999999E-2"/>
    <n v="7.4302599999999996"/>
    <n v="5.5135399999999999"/>
    <n v="6.4063499999999998"/>
    <n v="47.500169999999997"/>
    <n v="44.431759999999997"/>
    <n v="16.305230000000002"/>
    <n v="1255.40056"/>
    <n v="1519.0346400000001"/>
    <n v="15.19035"/>
    <n v="8854.9169999999995"/>
    <n v="6570.6834500000004"/>
    <n v="7634.6805700000004"/>
    <n v="0"/>
    <m/>
    <m/>
    <m/>
  </r>
  <r>
    <x v="0"/>
    <x v="0"/>
    <s v="Leav"/>
    <s v="TBA"/>
    <s v="Cypress, Bald"/>
    <x v="12"/>
    <x v="0"/>
    <x v="0"/>
    <x v="0"/>
    <n v="0.11957"/>
    <n v="0.26086999999999999"/>
    <n v="0.19139999999999999"/>
    <n v="7.0239999999999997E-2"/>
    <n v="5.4078900000000001"/>
    <n v="6.5435499999999998"/>
    <n v="6.5439999999999998E-2"/>
    <n v="37.626399999999997"/>
    <n v="27.572009999999999"/>
    <n v="32.97193"/>
    <n v="142.50050999999999"/>
    <n v="228.09715"/>
    <n v="83.705380000000005"/>
    <n v="6444.7879700000003"/>
    <n v="7798.1932299999999"/>
    <n v="77.981930000000006"/>
    <n v="44840.771430000001"/>
    <n v="32858.582349999997"/>
    <n v="39293.861770000003"/>
    <n v="0"/>
    <m/>
    <m/>
    <m/>
  </r>
  <r>
    <x v="0"/>
    <x v="0"/>
    <s v="Leav"/>
    <s v="TBA"/>
    <s v="Cypress, Bald"/>
    <x v="12"/>
    <x v="0"/>
    <x v="1"/>
    <x v="1"/>
    <n v="9.8409999999999997E-2"/>
    <n v="0.17391000000000001"/>
    <n v="7.4569999999999997E-2"/>
    <n v="2.7359999999999999E-2"/>
    <n v="2.10684"/>
    <n v="2.54928"/>
    <n v="2.5489999999999999E-2"/>
    <n v="14.474159999999999"/>
    <n v="10.20942"/>
    <n v="12.458690000000001"/>
    <n v="117.28437"/>
    <n v="88.863529999999997"/>
    <n v="32.610469999999999"/>
    <n v="2510.8011099999999"/>
    <n v="3038.0693900000001"/>
    <n v="30.380690000000001"/>
    <n v="17249.394489999999"/>
    <n v="12166.946550000001"/>
    <n v="14847.483459999999"/>
    <n v="0"/>
    <m/>
    <m/>
    <m/>
  </r>
  <r>
    <x v="0"/>
    <x v="0"/>
    <s v="Leav"/>
    <s v="TBA"/>
    <s v="Cypress, Bald"/>
    <x v="12"/>
    <x v="0"/>
    <x v="1"/>
    <x v="1"/>
    <n v="0.24604000000000001"/>
    <n v="0.43478"/>
    <n v="0.31802000000000002"/>
    <n v="0.11670999999999999"/>
    <n v="8.9856200000000008"/>
    <n v="10.8726"/>
    <n v="0.10872999999999999"/>
    <n v="60.651910000000001"/>
    <n v="41.825850000000003"/>
    <n v="52.834829999999997"/>
    <n v="293.21093000000002"/>
    <n v="379.00040999999999"/>
    <n v="139.08271999999999"/>
    <n v="10708.494780000001"/>
    <n v="12957.278850000001"/>
    <n v="129.57279"/>
    <n v="72281.124209999994"/>
    <n v="49845.4067"/>
    <n v="62965.219510000003"/>
    <n v="0"/>
    <m/>
    <m/>
    <m/>
  </r>
  <r>
    <x v="0"/>
    <x v="0"/>
    <s v="Leav"/>
    <s v="TBA"/>
    <s v="Maple, Red"/>
    <x v="1"/>
    <x v="1"/>
    <x v="6"/>
    <x v="6"/>
    <n v="0.49822"/>
    <n v="0.17391000000000001"/>
    <n v="6.9830000000000003E-2"/>
    <n v="2.562E-2"/>
    <n v="2.0657700000000001"/>
    <n v="2.3872599999999999"/>
    <n v="2.3869999999999999E-2"/>
    <n v="9.5724199999999993"/>
    <n v="7.4733599999999996"/>
    <n v="7.2074100000000003"/>
    <n v="593.75212999999997"/>
    <n v="83.215729999999994"/>
    <n v="30.537880000000001"/>
    <n v="2461.8557700000001"/>
    <n v="2844.98209"/>
    <n v="28.449819999999999"/>
    <n v="11407.80809"/>
    <n v="8906.2818900000002"/>
    <n v="8589.3392399999993"/>
    <n v="0"/>
    <m/>
    <m/>
    <m/>
  </r>
  <r>
    <x v="0"/>
    <x v="0"/>
    <s v="Leav"/>
    <s v="TBA"/>
    <s v="Sweetgum"/>
    <x v="7"/>
    <x v="0"/>
    <x v="8"/>
    <x v="8"/>
    <n v="0.11072"/>
    <n v="8.6959999999999996E-2"/>
    <n v="6.7790000000000003E-2"/>
    <n v="2.4879999999999999E-2"/>
    <n v="1.9152899999999999"/>
    <n v="2.3174999999999999"/>
    <n v="2.317E-2"/>
    <n v="10.97311"/>
    <n v="5.4890100000000004"/>
    <n v="9.4198599999999999"/>
    <n v="131.94492"/>
    <n v="80.78407"/>
    <n v="29.645530000000001"/>
    <n v="2282.51946"/>
    <n v="2761.8485900000001"/>
    <n v="27.618490000000001"/>
    <n v="13077.05745"/>
    <n v="6541.4502700000003"/>
    <n v="11225.99577"/>
    <n v="0"/>
    <m/>
    <m/>
    <m/>
  </r>
  <r>
    <x v="0"/>
    <x v="0"/>
    <s v="Leav"/>
    <s v="TBA"/>
    <s v="Sweetgum"/>
    <x v="7"/>
    <x v="0"/>
    <x v="12"/>
    <x v="18"/>
    <n v="7.0860000000000006E-2"/>
    <n v="8.6959999999999996E-2"/>
    <n v="3.7280000000000001E-2"/>
    <n v="1.3679999999999999E-2"/>
    <n v="1.05342"/>
    <n v="1.27464"/>
    <n v="1.2749999999999999E-2"/>
    <n v="6.8507199999999999"/>
    <n v="4.3342999999999998"/>
    <n v="5.8635299999999999"/>
    <n v="84.444749999999999"/>
    <n v="44.431759999999997"/>
    <n v="16.305230000000002"/>
    <n v="1255.40057"/>
    <n v="1519.03469"/>
    <n v="15.19035"/>
    <n v="8164.2581600000003"/>
    <n v="5165.3488399999997"/>
    <n v="6987.7892700000002"/>
    <n v="0"/>
    <m/>
    <m/>
    <m/>
  </r>
  <r>
    <x v="0"/>
    <x v="0"/>
    <s v="Leav"/>
    <s v="TBA"/>
    <s v="Snag Hardwood"/>
    <x v="20"/>
    <x v="0"/>
    <x v="0"/>
    <x v="0"/>
    <n v="3.986E-2"/>
    <n v="8.6959999999999996E-2"/>
    <n v="8.6620000000000003E-2"/>
    <n v="3.1789999999999999E-2"/>
    <n v="2.5625499999999999"/>
    <n v="2.9613499999999999"/>
    <n v="2.9610000000000001E-2"/>
    <n v="17.694500000000001"/>
    <n v="12.951879999999999"/>
    <n v="15.748530000000001"/>
    <n v="47.500169999999997"/>
    <n v="103.22763"/>
    <n v="37.881700000000002"/>
    <n v="3053.8884200000002"/>
    <n v="3529.1499100000001"/>
    <n v="35.291499999999999"/>
    <n v="21087.19037"/>
    <n v="15435.23227"/>
    <n v="18768.107039999999"/>
    <n v="0"/>
    <m/>
    <m/>
    <m/>
  </r>
  <r>
    <x v="0"/>
    <x v="0"/>
    <s v="Leav"/>
    <s v="TBA"/>
    <s v="Ash, Green"/>
    <x v="0"/>
    <x v="0"/>
    <x v="2"/>
    <x v="2"/>
    <n v="2.034E-2"/>
    <n v="8.6959999999999996E-2"/>
    <n v="3.721E-2"/>
    <n v="1.3650000000000001E-2"/>
    <n v="1.05125"/>
    <n v="1.2720100000000001"/>
    <n v="1.272E-2"/>
    <n v="7.8991199999999999"/>
    <n v="6.5774800000000004"/>
    <n v="6.7891700000000004"/>
    <n v="24.234780000000001"/>
    <n v="44.340060000000001"/>
    <n v="16.27158"/>
    <n v="1252.8095800000001"/>
    <n v="1515.8995299999999"/>
    <n v="15.159000000000001"/>
    <n v="9413.6743000000006"/>
    <n v="7838.6223399999999"/>
    <n v="8090.9041699999998"/>
    <n v="0"/>
    <m/>
    <m/>
    <m/>
  </r>
  <r>
    <x v="0"/>
    <x v="0"/>
    <s v="Leav"/>
    <s v="TBA"/>
    <s v="Ironwood"/>
    <x v="5"/>
    <x v="1"/>
    <x v="4"/>
    <x v="4"/>
    <n v="0.15942999999999999"/>
    <n v="8.6959999999999996E-2"/>
    <n v="4.2680000000000003E-2"/>
    <n v="1.566E-2"/>
    <n v="1.32341"/>
    <n v="1.4592099999999999"/>
    <n v="1.4590000000000001E-2"/>
    <n v="6.9845300000000003"/>
    <n v="3.0242300000000002"/>
    <n v="5.53979"/>
    <n v="190.00067999999999"/>
    <n v="50.86544"/>
    <n v="18.666219999999999"/>
    <n v="1577.1520499999999"/>
    <n v="1738.9893199999999"/>
    <n v="17.389890000000001"/>
    <n v="8323.7270200000003"/>
    <n v="3604.0833299999999"/>
    <n v="6601.9745800000001"/>
    <n v="0"/>
    <m/>
    <m/>
    <m/>
  </r>
  <r>
    <x v="0"/>
    <x v="0"/>
    <s v="Leav"/>
    <s v="TBA"/>
    <s v="Sugarberry"/>
    <x v="6"/>
    <x v="1"/>
    <x v="6"/>
    <x v="6"/>
    <n v="0.24911"/>
    <n v="8.6959999999999996E-2"/>
    <n v="3.4630000000000001E-2"/>
    <n v="1.2710000000000001E-2"/>
    <n v="1.07385"/>
    <n v="1.1839200000000001"/>
    <n v="1.184E-2"/>
    <n v="5.0221799999999996"/>
    <n v="3.7366799999999998"/>
    <n v="3.6980400000000002"/>
    <n v="296.87606"/>
    <n v="41.269590000000001"/>
    <n v="15.1448"/>
    <n v="1279.7516599999999"/>
    <n v="1410.9262000000001"/>
    <n v="14.109260000000001"/>
    <n v="5985.1185699999996"/>
    <n v="4453.1409400000002"/>
    <n v="4407.0891499999998"/>
    <n v="0"/>
    <m/>
    <m/>
    <m/>
  </r>
  <r>
    <x v="0"/>
    <x v="0"/>
    <s v="Leav"/>
    <s v="TBA"/>
    <s v="Cypress, Bald"/>
    <x v="12"/>
    <x v="0"/>
    <x v="0"/>
    <x v="0"/>
    <n v="7.9719999999999999E-2"/>
    <n v="0.17391000000000001"/>
    <n v="0.12759999999999999"/>
    <n v="4.6829999999999997E-2"/>
    <n v="3.6052599999999999"/>
    <n v="4.3623700000000003"/>
    <n v="4.3619999999999999E-2"/>
    <n v="25.08427"/>
    <n v="18.381340000000002"/>
    <n v="21.981280000000002"/>
    <n v="95.000339999999994"/>
    <n v="152.06477000000001"/>
    <n v="55.803579999999997"/>
    <n v="4296.52531"/>
    <n v="5198.7954799999998"/>
    <n v="51.987949999999998"/>
    <n v="29893.84762"/>
    <n v="21905.721570000002"/>
    <n v="26195.90785"/>
    <n v="0"/>
    <m/>
    <m/>
    <m/>
  </r>
  <r>
    <x v="0"/>
    <x v="0"/>
    <s v="Leav"/>
    <s v="TBA"/>
    <s v="Tupelo, Water"/>
    <x v="19"/>
    <x v="1"/>
    <x v="4"/>
    <x v="4"/>
    <n v="0.15942999999999999"/>
    <n v="8.6959999999999996E-2"/>
    <n v="9.2020000000000005E-2"/>
    <n v="3.3770000000000001E-2"/>
    <n v="2.59992"/>
    <n v="3.1459000000000001"/>
    <n v="3.1460000000000002E-2"/>
    <n v="12.22303"/>
    <n v="9.4159900000000007"/>
    <n v="9.45397"/>
    <n v="190.00067999999999"/>
    <n v="109.66088000000001"/>
    <n v="40.242530000000002"/>
    <n v="3098.4215399999998"/>
    <n v="3749.09"/>
    <n v="37.490900000000003"/>
    <n v="14566.63775"/>
    <n v="11221.381789999999"/>
    <n v="11266.64111"/>
    <n v="0"/>
    <m/>
    <m/>
    <m/>
  </r>
  <r>
    <x v="0"/>
    <x v="0"/>
    <s v="Leav"/>
    <s v="TBA"/>
    <s v="Tupelo, Water"/>
    <x v="19"/>
    <x v="0"/>
    <x v="8"/>
    <x v="8"/>
    <n v="0.22142999999999999"/>
    <n v="0.17391000000000001"/>
    <n v="0.18844"/>
    <n v="6.9150000000000003E-2"/>
    <n v="5.3243"/>
    <n v="6.4424000000000001"/>
    <n v="6.4420000000000005E-2"/>
    <n v="28.835550000000001"/>
    <n v="16.916609999999999"/>
    <n v="24.054490000000001"/>
    <n v="263.88983000000002"/>
    <n v="224.5712"/>
    <n v="82.411450000000002"/>
    <n v="6345.1634899999999"/>
    <n v="7677.6480199999996"/>
    <n v="76.776480000000006"/>
    <n v="34364.393929999998"/>
    <n v="20160.153760000001"/>
    <n v="28666.625629999999"/>
    <n v="0"/>
    <m/>
    <m/>
    <m/>
  </r>
  <r>
    <x v="0"/>
    <x v="0"/>
    <s v="Leav"/>
    <s v="TBA"/>
    <s v="Tupelo, Water"/>
    <x v="19"/>
    <x v="0"/>
    <x v="12"/>
    <x v="13"/>
    <n v="8.1339999999999996E-2"/>
    <n v="8.6959999999999996E-2"/>
    <n v="8.7120000000000003E-2"/>
    <n v="3.1969999999999998E-2"/>
    <n v="2.4615900000000002"/>
    <n v="2.9785300000000001"/>
    <n v="2.9790000000000001E-2"/>
    <n v="14.89171"/>
    <n v="8.4099000000000004"/>
    <n v="12.997030000000001"/>
    <n v="96.939120000000003"/>
    <n v="103.8265"/>
    <n v="38.101469999999999"/>
    <n v="2933.5734900000002"/>
    <n v="3549.6239500000001"/>
    <n v="35.49624"/>
    <n v="17746.995419999999"/>
    <n v="10022.388510000001"/>
    <n v="15489.03578"/>
    <n v="0"/>
    <m/>
    <m/>
    <m/>
  </r>
  <r>
    <x v="0"/>
    <x v="0"/>
    <s v="Leav"/>
    <s v="TBA"/>
    <s v="Tupelo, Water"/>
    <x v="19"/>
    <x v="1"/>
    <x v="4"/>
    <x v="4"/>
    <n v="0.31885999999999998"/>
    <n v="0.17391000000000001"/>
    <n v="0.18404000000000001"/>
    <n v="6.7540000000000003E-2"/>
    <n v="5.19984"/>
    <n v="6.2918099999999999"/>
    <n v="6.2920000000000004E-2"/>
    <n v="24.446059999999999"/>
    <n v="18.831980000000001"/>
    <n v="18.90793"/>
    <n v="380.00135999999998"/>
    <n v="219.32176000000001"/>
    <n v="80.485050000000001"/>
    <n v="6196.8430699999999"/>
    <n v="7498.18"/>
    <n v="74.981800000000007"/>
    <n v="29133.275509999999"/>
    <n v="22442.763579999999"/>
    <n v="22533.282230000001"/>
    <n v="0"/>
    <m/>
    <m/>
    <m/>
  </r>
  <r>
    <x v="0"/>
    <x v="0"/>
    <s v="Leav"/>
    <s v="TBA"/>
    <s v="Tupelo, Water"/>
    <x v="19"/>
    <x v="0"/>
    <x v="12"/>
    <x v="13"/>
    <n v="0.16269"/>
    <n v="0.17391000000000001"/>
    <n v="7.4569999999999997E-2"/>
    <n v="2.7359999999999999E-2"/>
    <n v="2.10684"/>
    <n v="2.54928"/>
    <n v="2.5489999999999999E-2"/>
    <n v="13.370279999999999"/>
    <n v="8.0468200000000003"/>
    <n v="11.40387"/>
    <n v="193.87825000000001"/>
    <n v="88.863529999999997"/>
    <n v="32.610469999999999"/>
    <n v="2510.8011499999998"/>
    <n v="3038.0694100000001"/>
    <n v="30.380690000000001"/>
    <n v="15933.85468"/>
    <n v="9589.6920399999999"/>
    <n v="13590.41785"/>
    <n v="0"/>
    <m/>
    <m/>
    <m/>
  </r>
  <r>
    <x v="0"/>
    <x v="0"/>
    <s v="Leav"/>
    <s v="TBA"/>
    <s v="Tupelo, Water"/>
    <x v="19"/>
    <x v="0"/>
    <x v="1"/>
    <x v="1"/>
    <n v="0.29524"/>
    <n v="0.52173999999999998"/>
    <n v="0.22370000000000001"/>
    <n v="8.2089999999999996E-2"/>
    <n v="6.3205299999999998"/>
    <n v="7.6478400000000004"/>
    <n v="7.6480000000000006E-2"/>
    <n v="43.422490000000003"/>
    <n v="30.628270000000001"/>
    <n v="37.376080000000002"/>
    <n v="351.85311000000002"/>
    <n v="266.59059000000002"/>
    <n v="97.831410000000005"/>
    <n v="7532.4033300000001"/>
    <n v="9114.2081799999996"/>
    <n v="91.142080000000007"/>
    <n v="51748.18348"/>
    <n v="36500.839650000002"/>
    <n v="44542.450380000002"/>
    <n v="0"/>
    <m/>
    <m/>
    <m/>
  </r>
  <r>
    <x v="0"/>
    <x v="0"/>
    <s v="Leav"/>
    <s v="TBA"/>
    <s v="Tupelo, Water"/>
    <x v="19"/>
    <x v="2"/>
    <x v="9"/>
    <x v="25"/>
    <n v="0.88573000000000002"/>
    <n v="0.17391000000000001"/>
    <n v="7.0690000000000003E-2"/>
    <n v="2.5940000000000001E-2"/>
    <n v="1.9972700000000001"/>
    <n v="2.4167000000000001"/>
    <n v="2.4170000000000001E-2"/>
    <n v="0"/>
    <n v="0"/>
    <n v="0"/>
    <n v="1055.55933"/>
    <n v="84.241990000000001"/>
    <n v="30.914490000000001"/>
    <n v="2380.2216100000001"/>
    <n v="2880.0681599999998"/>
    <n v="28.80068"/>
    <n v="0"/>
    <n v="0"/>
    <n v="0"/>
    <n v="0"/>
    <m/>
    <m/>
    <m/>
  </r>
  <r>
    <x v="0"/>
    <x v="0"/>
    <s v="Leav"/>
    <s v="TBA"/>
    <s v="Maple, Red"/>
    <x v="1"/>
    <x v="0"/>
    <x v="8"/>
    <x v="8"/>
    <n v="0.33215"/>
    <n v="0.26086999999999999"/>
    <n v="0.13023000000000001"/>
    <n v="4.7789999999999999E-2"/>
    <n v="3.8523399999999999"/>
    <n v="4.4522500000000003"/>
    <n v="4.4519999999999997E-2"/>
    <n v="22.41714"/>
    <n v="11.552199999999999"/>
    <n v="18.833760000000002"/>
    <n v="395.83474999999999"/>
    <n v="155.19798"/>
    <n v="56.953389999999999"/>
    <n v="4590.97462"/>
    <n v="5305.9139999999998"/>
    <n v="53.059139999999999"/>
    <n v="26715.331760000001"/>
    <n v="13767.177379999999"/>
    <n v="22444.89201"/>
    <n v="0"/>
    <m/>
    <m/>
    <m/>
  </r>
  <r>
    <x v="0"/>
    <x v="0"/>
    <s v="Leav"/>
    <s v="TBA"/>
    <s v="Sugarberry"/>
    <x v="6"/>
    <x v="1"/>
    <x v="4"/>
    <x v="4"/>
    <n v="0.15942999999999999"/>
    <n v="8.6959999999999996E-2"/>
    <n v="6.9129999999999997E-2"/>
    <n v="2.537E-2"/>
    <n v="2.1437900000000001"/>
    <n v="2.3635299999999999"/>
    <n v="2.3640000000000001E-2"/>
    <n v="10.77962"/>
    <n v="6.2609500000000002"/>
    <n v="8.5159099999999999"/>
    <n v="190.00067999999999"/>
    <n v="82.388729999999995"/>
    <n v="30.234390000000001"/>
    <n v="2554.8376699999999"/>
    <n v="2816.7085499999998"/>
    <n v="28.167090000000002"/>
    <n v="12846.46999"/>
    <n v="7461.4061199999996"/>
    <n v="10148.72263"/>
    <n v="0"/>
    <m/>
    <m/>
    <m/>
  </r>
  <r>
    <x v="0"/>
    <x v="0"/>
    <s v="Leav"/>
    <s v="TBA"/>
    <s v="Cottonwood, Swa"/>
    <x v="18"/>
    <x v="2"/>
    <x v="9"/>
    <x v="25"/>
    <n v="0.44286999999999999"/>
    <n v="8.6959999999999996E-2"/>
    <n v="7.8E-2"/>
    <n v="2.862E-2"/>
    <n v="2.1070799999999998"/>
    <n v="2.6667700000000001"/>
    <n v="2.6669999999999999E-2"/>
    <n v="0"/>
    <n v="0"/>
    <n v="0"/>
    <n v="527.77967000000001"/>
    <n v="92.958969999999994"/>
    <n v="34.113379999999999"/>
    <n v="2511.0790900000002"/>
    <n v="3178.08439"/>
    <n v="31.780840000000001"/>
    <n v="0"/>
    <n v="0"/>
    <n v="0"/>
    <n v="0"/>
    <m/>
    <m/>
    <m/>
  </r>
  <r>
    <x v="0"/>
    <x v="0"/>
    <s v="Leav"/>
    <s v="TBA"/>
    <s v="Cottonwood, Swa"/>
    <x v="18"/>
    <x v="1"/>
    <x v="6"/>
    <x v="6"/>
    <n v="0.24911"/>
    <n v="8.6959999999999996E-2"/>
    <n v="6.1280000000000001E-2"/>
    <n v="2.249E-2"/>
    <n v="1.6553199999999999"/>
    <n v="2.0950099999999998"/>
    <n v="2.095E-2"/>
    <n v="7.0095200000000002"/>
    <n v="7.4733599999999996"/>
    <n v="5.2502899999999997"/>
    <n v="296.87606"/>
    <n v="73.028509999999997"/>
    <n v="26.79945"/>
    <n v="1972.7020500000001"/>
    <n v="2496.7010300000002"/>
    <n v="24.967009999999998"/>
    <n v="8353.4991300000002"/>
    <n v="8906.2818900000002"/>
    <n v="6256.9642199999998"/>
    <n v="0"/>
    <m/>
    <m/>
    <m/>
  </r>
  <r>
    <x v="0"/>
    <x v="0"/>
    <s v="Leav"/>
    <s v="TBA"/>
    <s v="Maple, Red"/>
    <x v="1"/>
    <x v="2"/>
    <x v="7"/>
    <x v="17"/>
    <n v="3.014E-2"/>
    <n v="8.6959999999999996E-2"/>
    <n v="5.074E-2"/>
    <n v="1.8620000000000001E-2"/>
    <n v="1.5011099999999999"/>
    <n v="1.7347999999999999"/>
    <n v="1.7350000000000001E-2"/>
    <n v="0"/>
    <n v="0"/>
    <n v="0"/>
    <n v="35.91695"/>
    <n v="60.472290000000001"/>
    <n v="22.191669999999998"/>
    <n v="1788.9274"/>
    <n v="2067.42886"/>
    <n v="20.674289999999999"/>
    <n v="0"/>
    <n v="0"/>
    <n v="0"/>
    <n v="0"/>
    <m/>
    <m/>
    <m/>
  </r>
  <r>
    <x v="0"/>
    <x v="0"/>
    <s v="Leav"/>
    <s v="TBA"/>
    <s v="Maple, Silver"/>
    <x v="21"/>
    <x v="2"/>
    <x v="10"/>
    <x v="10"/>
    <n v="2.768E-2"/>
    <n v="8.6959999999999996E-2"/>
    <n v="7.8140000000000001E-2"/>
    <n v="2.8680000000000001E-2"/>
    <n v="2.3116300000000001"/>
    <n v="2.6714799999999999"/>
    <n v="2.6710000000000001E-2"/>
    <n v="0"/>
    <n v="0"/>
    <n v="0"/>
    <n v="32.986229999999999"/>
    <n v="93.123099999999994"/>
    <n v="34.173609999999996"/>
    <n v="2754.8562900000002"/>
    <n v="3183.69569"/>
    <n v="31.836960000000001"/>
    <n v="0"/>
    <n v="0"/>
    <n v="0"/>
    <n v="0"/>
    <m/>
    <m/>
    <m/>
  </r>
  <r>
    <x v="0"/>
    <x v="0"/>
    <s v="Leav"/>
    <s v="TBA"/>
    <s v="Mulberry, Red"/>
    <x v="22"/>
    <x v="0"/>
    <x v="12"/>
    <x v="13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Sweetgum"/>
    <x v="7"/>
    <x v="2"/>
    <x v="12"/>
    <x v="13"/>
    <n v="8.1339999999999996E-2"/>
    <n v="8.6959999999999996E-2"/>
    <n v="7.4590000000000004E-2"/>
    <n v="2.7369999999999998E-2"/>
    <n v="2.1076299999999999"/>
    <n v="2.55023"/>
    <n v="2.5499999999999998E-2"/>
    <n v="0"/>
    <n v="0"/>
    <n v="0"/>
    <n v="96.939120000000003"/>
    <n v="88.896640000000005"/>
    <n v="32.622619999999998"/>
    <n v="2511.7367199999999"/>
    <n v="3039.2014899999999"/>
    <n v="30.392009999999999"/>
    <n v="0"/>
    <n v="0"/>
    <n v="0"/>
    <n v="0"/>
    <m/>
    <m/>
    <m/>
  </r>
  <r>
    <x v="0"/>
    <x v="0"/>
    <s v="Leav"/>
    <s v="TBA"/>
    <s v="Ash, Green"/>
    <x v="0"/>
    <x v="0"/>
    <x v="10"/>
    <x v="10"/>
    <n v="8.3040000000000003E-2"/>
    <n v="0.26086999999999999"/>
    <n v="0.22137000000000001"/>
    <n v="8.1240000000000007E-2"/>
    <n v="6.2543800000000003"/>
    <n v="7.5681700000000003"/>
    <n v="7.5679999999999997E-2"/>
    <n v="45.137799999999999"/>
    <n v="36.817799999999998"/>
    <n v="41.101439999999997"/>
    <n v="98.958690000000004"/>
    <n v="263.81356"/>
    <n v="96.81232"/>
    <n v="7453.5735599999998"/>
    <n v="9019.2669900000001"/>
    <n v="90.192670000000007"/>
    <n v="53792.378559999997"/>
    <n v="43877.127650000002"/>
    <n v="48982.108619999999"/>
    <n v="0"/>
    <m/>
    <m/>
    <m/>
  </r>
  <r>
    <x v="0"/>
    <x v="0"/>
    <s v="Leav"/>
    <s v="TBA"/>
    <s v="Elm, American"/>
    <x v="4"/>
    <x v="0"/>
    <x v="16"/>
    <x v="29"/>
    <n v="9.4800000000000006E-3"/>
    <n v="8.6959999999999996E-2"/>
    <n v="6.2549999999999994E-2"/>
    <n v="2.2960000000000001E-2"/>
    <n v="1.7673700000000001"/>
    <n v="2.1385800000000001"/>
    <n v="2.1389999999999999E-2"/>
    <n v="13.907170000000001"/>
    <n v="13.19618"/>
    <n v="12.59296"/>
    <n v="11.30284"/>
    <n v="74.547319999999999"/>
    <n v="27.356809999999999"/>
    <n v="2106.2416800000001"/>
    <n v="2548.6262900000002"/>
    <n v="25.486260000000001"/>
    <n v="16573.684580000001"/>
    <n v="15726.369780000001"/>
    <n v="15007.493570000001"/>
    <n v="0"/>
    <m/>
    <m/>
    <m/>
  </r>
  <r>
    <x v="0"/>
    <x v="0"/>
    <s v="Leav"/>
    <s v="TBA"/>
    <s v="Elm, American"/>
    <x v="4"/>
    <x v="0"/>
    <x v="17"/>
    <x v="28"/>
    <n v="1.379E-2"/>
    <n v="8.6959999999999996E-2"/>
    <n v="5.0349999999999999E-2"/>
    <n v="1.848E-2"/>
    <n v="1.4226000000000001"/>
    <n v="1.7214100000000001"/>
    <n v="1.721E-2"/>
    <n v="10.892429999999999"/>
    <n v="9.8665900000000004"/>
    <n v="9.7563099999999991"/>
    <n v="16.436050000000002"/>
    <n v="60.005290000000002"/>
    <n v="22.020289999999999"/>
    <n v="1695.36735"/>
    <n v="2051.4627700000001"/>
    <n v="20.51463"/>
    <n v="12980.913140000001"/>
    <n v="11758.37545"/>
    <n v="11626.95732"/>
    <n v="0"/>
    <m/>
    <m/>
    <m/>
  </r>
  <r>
    <x v="0"/>
    <x v="0"/>
    <s v="Leav"/>
    <s v="TBA"/>
    <s v="Maple, Red"/>
    <x v="1"/>
    <x v="0"/>
    <x v="8"/>
    <x v="8"/>
    <n v="0.11072"/>
    <n v="8.6959999999999996E-2"/>
    <n v="7.0419999999999996E-2"/>
    <n v="2.5839999999999998E-2"/>
    <n v="2.0831499999999998"/>
    <n v="2.4075500000000001"/>
    <n v="2.4080000000000001E-2"/>
    <n v="11.670120000000001"/>
    <n v="5.8754600000000003"/>
    <n v="9.7493599999999994"/>
    <n v="131.94492"/>
    <n v="83.923140000000004"/>
    <n v="30.79748"/>
    <n v="2482.5625199999999"/>
    <n v="2869.1670199999999"/>
    <n v="28.691669999999998"/>
    <n v="13907.7122"/>
    <n v="7002.0083500000001"/>
    <n v="11618.674279999999"/>
    <n v="0"/>
    <m/>
    <m/>
    <m/>
  </r>
  <r>
    <x v="0"/>
    <x v="0"/>
    <s v="Leav"/>
    <s v="TBA"/>
    <s v="Oak, Laurel"/>
    <x v="2"/>
    <x v="2"/>
    <x v="10"/>
    <x v="10"/>
    <n v="5.5359999999999999E-2"/>
    <n v="0.17391000000000001"/>
    <n v="0.14749999999999999"/>
    <n v="5.4129999999999998E-2"/>
    <n v="4.16737"/>
    <n v="5.0427200000000001"/>
    <n v="5.0430000000000003E-2"/>
    <n v="0"/>
    <n v="0"/>
    <n v="0"/>
    <n v="65.972459999999998"/>
    <n v="175.78066000000001"/>
    <n v="64.506659999999997"/>
    <n v="4966.40913"/>
    <n v="6009.5950899999998"/>
    <n v="60.095950000000002"/>
    <n v="0"/>
    <n v="0"/>
    <n v="0"/>
    <n v="0"/>
    <m/>
    <m/>
    <m/>
  </r>
  <r>
    <x v="0"/>
    <x v="0"/>
    <s v="Leav"/>
    <s v="TBA"/>
    <s v="Oak, Live"/>
    <x v="23"/>
    <x v="0"/>
    <x v="7"/>
    <x v="7"/>
    <n v="3.2939999999999997E-2"/>
    <n v="8.6959999999999996E-2"/>
    <n v="6.6519999999999996E-2"/>
    <n v="2.4410000000000001E-2"/>
    <n v="1.9281999999999999"/>
    <n v="2.2743600000000002"/>
    <n v="2.274E-2"/>
    <n v="12.582179999999999"/>
    <n v="9.2439800000000005"/>
    <n v="10.694459999999999"/>
    <n v="39.256340000000002"/>
    <n v="79.280180000000001"/>
    <n v="29.09365"/>
    <n v="2297.9020399999999"/>
    <n v="2710.43363"/>
    <n v="27.104340000000001"/>
    <n v="14994.64539"/>
    <n v="11016.39759"/>
    <n v="12744.980310000001"/>
    <n v="0"/>
    <m/>
    <m/>
    <m/>
  </r>
  <r>
    <x v="0"/>
    <x v="0"/>
    <s v="Leav"/>
    <s v="TBA"/>
    <s v="Sugarberry"/>
    <x v="6"/>
    <x v="1"/>
    <x v="6"/>
    <x v="6"/>
    <n v="0.24911"/>
    <n v="8.6959999999999996E-2"/>
    <n v="5.697E-2"/>
    <n v="2.0910000000000002E-2"/>
    <n v="1.7665299999999999"/>
    <n v="1.9476"/>
    <n v="1.9480000000000001E-2"/>
    <n v="7.5965299999999996"/>
    <n v="7.4733599999999996"/>
    <n v="5.31332"/>
    <n v="296.87606"/>
    <n v="67.889899999999997"/>
    <n v="24.913720000000001"/>
    <n v="2105.2354399999999"/>
    <n v="2321.0220599999998"/>
    <n v="23.21022"/>
    <n v="9053.0671899999998"/>
    <n v="8906.2818900000002"/>
    <n v="6332.0811299999996"/>
    <n v="0"/>
    <m/>
    <m/>
    <m/>
  </r>
  <r>
    <x v="0"/>
    <x v="0"/>
    <s v="Leav"/>
    <s v="TBA"/>
    <s v="Sweetgum"/>
    <x v="7"/>
    <x v="0"/>
    <x v="14"/>
    <x v="24"/>
    <n v="1.1039999999999999E-2"/>
    <n v="8.6959999999999996E-2"/>
    <n v="9.9890000000000007E-2"/>
    <n v="3.6659999999999998E-2"/>
    <n v="2.8222900000000002"/>
    <n v="3.4149799999999999"/>
    <n v="3.415E-2"/>
    <n v="22.128229999999999"/>
    <n v="20.823530000000002"/>
    <n v="20.331939999999999"/>
    <n v="13.15794"/>
    <n v="119.04029"/>
    <n v="43.684510000000003"/>
    <n v="3363.4326700000001"/>
    <n v="4069.75351"/>
    <n v="40.697539999999996"/>
    <n v="26371.030470000002"/>
    <n v="24816.16358"/>
    <n v="24230.318230000001"/>
    <n v="0"/>
    <m/>
    <m/>
    <m/>
  </r>
  <r>
    <x v="0"/>
    <x v="0"/>
    <s v="Leav"/>
    <s v="TBA"/>
    <s v="Sweetgum"/>
    <x v="7"/>
    <x v="2"/>
    <x v="5"/>
    <x v="5"/>
    <n v="6.2280000000000002E-2"/>
    <n v="8.6959999999999996E-2"/>
    <n v="7.5050000000000006E-2"/>
    <n v="2.7539999999999999E-2"/>
    <n v="2.1205500000000002"/>
    <n v="2.5658699999999999"/>
    <n v="2.5659999999999999E-2"/>
    <n v="0"/>
    <n v="0"/>
    <n v="0"/>
    <n v="74.21902"/>
    <n v="89.441829999999996"/>
    <n v="32.822690000000001"/>
    <n v="2527.1407399999998"/>
    <n v="3057.8402700000001"/>
    <n v="30.578399999999998"/>
    <n v="0"/>
    <n v="0"/>
    <n v="0"/>
    <n v="0"/>
    <m/>
    <m/>
    <m/>
  </r>
  <r>
    <x v="0"/>
    <x v="0"/>
    <s v="Leav"/>
    <s v="TBA"/>
    <s v="Maple, Red"/>
    <x v="1"/>
    <x v="0"/>
    <x v="3"/>
    <x v="3"/>
    <n v="2.358E-2"/>
    <n v="8.6959999999999996E-2"/>
    <n v="4.9329999999999999E-2"/>
    <n v="1.8100000000000002E-2"/>
    <n v="1.4591700000000001"/>
    <n v="1.6863300000000001"/>
    <n v="1.686E-2"/>
    <n v="10.674469999999999"/>
    <n v="8.7915100000000006"/>
    <n v="9.3723500000000008"/>
    <n v="28.10661"/>
    <n v="58.782490000000003"/>
    <n v="21.571560000000002"/>
    <n v="1738.9488799999999"/>
    <n v="2009.65787"/>
    <n v="20.096579999999999"/>
    <n v="12721.159739999999"/>
    <n v="10477.17043"/>
    <n v="11169.37227"/>
    <n v="0"/>
    <m/>
    <m/>
    <m/>
  </r>
  <r>
    <x v="0"/>
    <x v="0"/>
    <s v="Leav"/>
    <s v="TBA"/>
    <s v="Ash, Green"/>
    <x v="0"/>
    <x v="0"/>
    <x v="5"/>
    <x v="5"/>
    <n v="0.12456"/>
    <n v="0.17391000000000001"/>
    <n v="0.1462"/>
    <n v="5.3650000000000003E-2"/>
    <n v="4.1306500000000002"/>
    <n v="4.9984400000000004"/>
    <n v="4.9979999999999997E-2"/>
    <n v="26.470700000000001"/>
    <n v="17.05151"/>
    <n v="23.521560000000001"/>
    <n v="148.43803"/>
    <n v="174.23712"/>
    <n v="63.94023"/>
    <n v="4922.6464800000003"/>
    <n v="5956.8245299999999"/>
    <n v="59.568249999999999"/>
    <n v="31546.10672"/>
    <n v="20320.916519999999"/>
    <n v="28031.512910000001"/>
    <n v="0"/>
    <m/>
    <m/>
    <m/>
  </r>
  <r>
    <x v="0"/>
    <x v="0"/>
    <s v="Leav"/>
    <s v="TBA"/>
    <s v="Ash, Green"/>
    <x v="0"/>
    <x v="2"/>
    <x v="10"/>
    <x v="10"/>
    <n v="2.768E-2"/>
    <n v="8.6959999999999996E-2"/>
    <n v="9.3179999999999999E-2"/>
    <n v="3.4189999999999998E-2"/>
    <n v="2.6326499999999999"/>
    <n v="3.1856"/>
    <n v="3.1859999999999999E-2"/>
    <n v="0"/>
    <n v="0"/>
    <n v="0"/>
    <n v="32.986229999999999"/>
    <n v="111.04477"/>
    <n v="40.750369999999997"/>
    <n v="3137.4298899999999"/>
    <n v="3796.4022799999998"/>
    <n v="37.964019999999998"/>
    <n v="0"/>
    <n v="0"/>
    <n v="0"/>
    <n v="0"/>
    <m/>
    <m/>
    <m/>
  </r>
  <r>
    <x v="0"/>
    <x v="0"/>
    <s v="Leav"/>
    <s v="TBA"/>
    <s v="Maple, Red"/>
    <x v="1"/>
    <x v="0"/>
    <x v="3"/>
    <x v="3"/>
    <n v="2.358E-2"/>
    <n v="8.6959999999999996E-2"/>
    <n v="6.0850000000000001E-2"/>
    <n v="2.2329999999999999E-2"/>
    <n v="1.79999"/>
    <n v="2.0802"/>
    <n v="2.0799999999999999E-2"/>
    <n v="13.18951"/>
    <n v="10.834820000000001"/>
    <n v="11.665940000000001"/>
    <n v="28.10661"/>
    <n v="72.512370000000004"/>
    <n v="26.610040000000001"/>
    <n v="2145.1125000000002"/>
    <n v="2479.0552699999998"/>
    <n v="24.79055"/>
    <n v="15718.428889999999"/>
    <n v="12912.252570000001"/>
    <n v="13902.7256"/>
    <n v="0"/>
    <m/>
    <m/>
    <m/>
  </r>
  <r>
    <x v="0"/>
    <x v="0"/>
    <s v="Leav"/>
    <s v="TBA"/>
    <s v="Maple, Red"/>
    <x v="1"/>
    <x v="2"/>
    <x v="9"/>
    <x v="25"/>
    <n v="0.44286999999999999"/>
    <n v="8.6959999999999996E-2"/>
    <n v="5.076E-2"/>
    <n v="1.8630000000000001E-2"/>
    <n v="1.50152"/>
    <n v="1.7355"/>
    <n v="1.736E-2"/>
    <n v="0"/>
    <n v="0"/>
    <n v="0"/>
    <n v="527.77967000000001"/>
    <n v="60.496729999999999"/>
    <n v="22.20064"/>
    <n v="1789.4192800000001"/>
    <n v="2068.2644100000002"/>
    <n v="20.682639999999999"/>
    <n v="0"/>
    <n v="0"/>
    <n v="0"/>
    <n v="0"/>
    <m/>
    <m/>
    <m/>
  </r>
  <r>
    <x v="0"/>
    <x v="0"/>
    <s v="Leav"/>
    <s v="TBA"/>
    <s v="Oak, Overcup"/>
    <x v="13"/>
    <x v="0"/>
    <x v="1"/>
    <x v="1"/>
    <n v="4.9209999999999997E-2"/>
    <n v="8.6959999999999996E-2"/>
    <n v="7.3330000000000006E-2"/>
    <n v="2.691E-2"/>
    <n v="2.0717300000000001"/>
    <n v="2.5069499999999998"/>
    <n v="2.5069999999999999E-2"/>
    <n v="13.834960000000001"/>
    <n v="9.6947299999999998"/>
    <n v="12.416930000000001"/>
    <n v="58.642189999999999"/>
    <n v="87.387950000000004"/>
    <n v="32.06897"/>
    <n v="2468.9515000000001"/>
    <n v="2987.6221799999998"/>
    <n v="29.87622"/>
    <n v="16487.630379999999"/>
    <n v="11553.56511"/>
    <n v="14797.71"/>
    <n v="0"/>
    <m/>
    <m/>
    <m/>
  </r>
  <r>
    <x v="0"/>
    <x v="0"/>
    <s v="Leav"/>
    <s v="TBA"/>
    <s v="Cottonwood, Swa"/>
    <x v="18"/>
    <x v="1"/>
    <x v="4"/>
    <x v="4"/>
    <n v="0.15942999999999999"/>
    <n v="8.6959999999999996E-2"/>
    <n v="7.5249999999999997E-2"/>
    <n v="2.7609999999999999E-2"/>
    <n v="2.0325799999999998"/>
    <n v="2.5724900000000002"/>
    <n v="2.572E-2"/>
    <n v="10.158049999999999"/>
    <n v="6.2117599999999999"/>
    <n v="8.4497099999999996"/>
    <n v="190.00067999999999"/>
    <n v="89.672569999999993"/>
    <n v="32.907359999999997"/>
    <n v="2422.3042500000001"/>
    <n v="3065.7288100000001"/>
    <n v="30.65729"/>
    <n v="12105.722089999999"/>
    <n v="7402.7784099999999"/>
    <n v="10069.83459"/>
    <n v="0"/>
    <m/>
    <m/>
    <m/>
  </r>
  <r>
    <x v="0"/>
    <x v="0"/>
    <s v="Leav"/>
    <s v="TBA"/>
    <s v="Cottonwood, Swa"/>
    <x v="18"/>
    <x v="0"/>
    <x v="12"/>
    <x v="13"/>
    <n v="0.16269"/>
    <n v="0.17391000000000001"/>
    <n v="7.5459999999999999E-2"/>
    <n v="2.7689999999999999E-2"/>
    <n v="2.0382699999999998"/>
    <n v="2.5796899999999998"/>
    <n v="2.58E-2"/>
    <n v="12.95858"/>
    <n v="8.0064200000000003"/>
    <n v="11.359540000000001"/>
    <n v="193.87825000000001"/>
    <n v="89.923509999999993"/>
    <n v="32.999450000000003"/>
    <n v="2429.0829600000002"/>
    <n v="3074.3081299999999"/>
    <n v="30.743079999999999"/>
    <n v="15443.222169999999"/>
    <n v="9541.5478999999996"/>
    <n v="13537.57908"/>
    <n v="0"/>
    <m/>
    <m/>
    <m/>
  </r>
  <r>
    <x v="0"/>
    <x v="0"/>
    <s v="Leav"/>
    <s v="TBA"/>
    <s v="Cottonwood, Swa"/>
    <x v="18"/>
    <x v="0"/>
    <x v="1"/>
    <x v="1"/>
    <n v="9.8409999999999997E-2"/>
    <n v="0.17391000000000001"/>
    <n v="7.5459999999999999E-2"/>
    <n v="2.7689999999999999E-2"/>
    <n v="2.0382699999999998"/>
    <n v="2.5796899999999998"/>
    <n v="2.58E-2"/>
    <n v="14.04851"/>
    <n v="10.16391"/>
    <n v="12.413069999999999"/>
    <n v="117.28437"/>
    <n v="89.923509999999993"/>
    <n v="32.999450000000003"/>
    <n v="2429.0828000000001"/>
    <n v="3074.3079299999999"/>
    <n v="30.743079999999999"/>
    <n v="16742.122909999998"/>
    <n v="12112.70693"/>
    <n v="14793.118619999999"/>
    <n v="0"/>
    <m/>
    <m/>
    <m/>
  </r>
  <r>
    <x v="0"/>
    <x v="0"/>
    <s v="Leav"/>
    <s v="TBA"/>
    <s v="Cottonwood, Swa"/>
    <x v="18"/>
    <x v="0"/>
    <x v="12"/>
    <x v="13"/>
    <n v="0.40671000000000002"/>
    <n v="0.43478"/>
    <n v="0.26227"/>
    <n v="9.6250000000000002E-2"/>
    <n v="7.0846799999999996"/>
    <n v="8.9665400000000002"/>
    <n v="8.967E-2"/>
    <n v="44.392580000000002"/>
    <n v="27.720030000000001"/>
    <n v="40.022309999999997"/>
    <n v="484.69560999999999"/>
    <n v="312.55855000000003"/>
    <n v="114.70039"/>
    <n v="8443.0716300000004"/>
    <n v="10685.76252"/>
    <n v="106.85763"/>
    <n v="52904.2762"/>
    <n v="33034.979299999999"/>
    <n v="47696.057809999998"/>
    <n v="0"/>
    <m/>
    <m/>
    <m/>
  </r>
  <r>
    <x v="0"/>
    <x v="0"/>
    <s v="Leav"/>
    <s v="TBA"/>
    <s v="Cottonwood, Swa"/>
    <x v="18"/>
    <x v="0"/>
    <x v="7"/>
    <x v="7"/>
    <n v="3.2939999999999997E-2"/>
    <n v="8.6959999999999996E-2"/>
    <n v="3.773E-2"/>
    <n v="1.3849999999999999E-2"/>
    <n v="1.0191399999999999"/>
    <n v="1.2898400000000001"/>
    <n v="1.29E-2"/>
    <n v="7.3710500000000003"/>
    <n v="5.8353599999999997"/>
    <n v="6.5250199999999996"/>
    <n v="39.256340000000002"/>
    <n v="44.961750000000002"/>
    <n v="16.49973"/>
    <n v="1214.5413799999999"/>
    <n v="1537.1539700000001"/>
    <n v="15.37154"/>
    <n v="8784.3480400000008"/>
    <n v="6954.2083400000001"/>
    <n v="7776.10941"/>
    <n v="0"/>
    <m/>
    <m/>
    <m/>
  </r>
  <r>
    <x v="0"/>
    <x v="0"/>
    <s v="Leav"/>
    <s v="TBA"/>
    <s v="Cottonwood, Swa"/>
    <x v="18"/>
    <x v="0"/>
    <x v="5"/>
    <x v="5"/>
    <n v="0.18683"/>
    <n v="0.26086999999999999"/>
    <n v="0.15742999999999999"/>
    <n v="5.7770000000000002E-2"/>
    <n v="4.2525599999999999"/>
    <n v="5.3821500000000002"/>
    <n v="5.382E-2"/>
    <n v="27.982610000000001"/>
    <n v="19.213889999999999"/>
    <n v="25.36778"/>
    <n v="222.65705"/>
    <n v="187.61269999999999"/>
    <n v="68.848699999999994"/>
    <n v="5067.9383600000001"/>
    <n v="6414.1094199999998"/>
    <n v="64.141090000000005"/>
    <n v="33347.91287"/>
    <n v="22897.901290000002"/>
    <n v="30231.721649999999"/>
    <n v="0"/>
    <m/>
    <m/>
    <m/>
  </r>
  <r>
    <x v="0"/>
    <x v="0"/>
    <s v="Leav"/>
    <s v="TBA"/>
    <s v="Cypress, Bald"/>
    <x v="12"/>
    <x v="0"/>
    <x v="2"/>
    <x v="2"/>
    <n v="4.0669999999999998E-2"/>
    <n v="0.17391000000000001"/>
    <n v="0.10324999999999999"/>
    <n v="3.789E-2"/>
    <n v="2.9172899999999999"/>
    <n v="3.5299200000000002"/>
    <n v="3.5299999999999998E-2"/>
    <n v="21.91742"/>
    <n v="18.95581"/>
    <n v="19.65673"/>
    <n v="48.469560000000001"/>
    <n v="123.04715"/>
    <n v="45.154919999999997"/>
    <n v="3476.6448"/>
    <n v="4206.74028"/>
    <n v="42.067399999999999"/>
    <n v="26119.801179999999"/>
    <n v="22590.337479999998"/>
    <n v="23425.65538"/>
    <n v="0"/>
    <m/>
    <m/>
    <m/>
  </r>
  <r>
    <x v="0"/>
    <x v="0"/>
    <s v="Leav"/>
    <s v="TBA"/>
    <s v="Oak, Overcup"/>
    <x v="13"/>
    <x v="1"/>
    <x v="4"/>
    <x v="4"/>
    <n v="0.15942999999999999"/>
    <n v="8.6959999999999996E-2"/>
    <n v="7.1940000000000004E-2"/>
    <n v="2.64E-2"/>
    <n v="2.0322900000000002"/>
    <n v="2.45933"/>
    <n v="2.4590000000000001E-2"/>
    <n v="10.065160000000001"/>
    <n v="6.1915500000000003"/>
    <n v="8.0520800000000001"/>
    <n v="190.00067999999999"/>
    <n v="85.727969999999999"/>
    <n v="31.459810000000001"/>
    <n v="2421.9526900000001"/>
    <n v="2930.87084"/>
    <n v="29.308710000000001"/>
    <n v="11995.028120000001"/>
    <n v="7378.6959900000002"/>
    <n v="9595.9585399999996"/>
    <n v="0"/>
    <m/>
    <m/>
    <m/>
  </r>
  <r>
    <x v="0"/>
    <x v="0"/>
    <s v="Leav"/>
    <s v="TBA"/>
    <s v="Oak, Overcup"/>
    <x v="13"/>
    <x v="1"/>
    <x v="6"/>
    <x v="6"/>
    <n v="0.49822"/>
    <n v="0.17391000000000001"/>
    <n v="0.11792999999999999"/>
    <n v="4.3279999999999999E-2"/>
    <n v="3.3317999999999999"/>
    <n v="4.0317600000000002"/>
    <n v="4.0320000000000002E-2"/>
    <n v="14.01802"/>
    <n v="14.946730000000001"/>
    <n v="10.07755"/>
    <n v="593.75212999999997"/>
    <n v="140.54017999999999"/>
    <n v="51.574379999999998"/>
    <n v="3970.6321200000002"/>
    <n v="4804.7923700000001"/>
    <n v="48.047919999999998"/>
    <n v="16705.797500000001"/>
    <n v="17812.563770000001"/>
    <n v="12009.79279"/>
    <n v="0"/>
    <m/>
    <m/>
    <m/>
  </r>
  <r>
    <x v="0"/>
    <x v="0"/>
    <s v="Leav"/>
    <s v="TBA"/>
    <s v="Oak, Overcup"/>
    <x v="13"/>
    <x v="0"/>
    <x v="0"/>
    <x v="0"/>
    <n v="3.986E-2"/>
    <n v="8.6959999999999996E-2"/>
    <n v="6.2309999999999997E-2"/>
    <n v="2.2870000000000001E-2"/>
    <n v="1.7603599999999999"/>
    <n v="2.1301600000000001"/>
    <n v="2.1299999999999999E-2"/>
    <n v="12.18543"/>
    <n v="9.0485000000000007"/>
    <n v="10.84845"/>
    <n v="47.500169999999997"/>
    <n v="74.253839999999997"/>
    <n v="27.249120000000001"/>
    <n v="2097.8888999999999"/>
    <n v="2538.5929099999998"/>
    <n v="25.385929999999998"/>
    <n v="14521.82584"/>
    <n v="10783.430679999999"/>
    <n v="12928.500040000001"/>
    <n v="0"/>
    <m/>
    <m/>
    <m/>
  </r>
  <r>
    <x v="0"/>
    <x v="0"/>
    <s v="Leav"/>
    <s v="TBA"/>
    <s v="Oak, Overcup"/>
    <x v="13"/>
    <x v="0"/>
    <x v="18"/>
    <x v="30"/>
    <n v="8.2400000000000008E-3"/>
    <n v="8.6959999999999996E-2"/>
    <n v="5.0349999999999999E-2"/>
    <n v="1.848E-2"/>
    <n v="1.42255"/>
    <n v="1.72133"/>
    <n v="1.721E-2"/>
    <n v="11.22362"/>
    <n v="10.714639999999999"/>
    <n v="10.04175"/>
    <n v="9.8140800000000006"/>
    <n v="60.002510000000001"/>
    <n v="22.019269999999999"/>
    <n v="1695.30188"/>
    <n v="2051.3680300000001"/>
    <n v="20.513680000000001"/>
    <n v="13375.605460000001"/>
    <n v="12769.03053"/>
    <n v="11967.12882"/>
    <n v="0"/>
    <m/>
    <m/>
    <m/>
  </r>
  <r>
    <x v="0"/>
    <x v="0"/>
    <s v="Leav"/>
    <s v="TBA"/>
    <s v="Sweetgum"/>
    <x v="7"/>
    <x v="0"/>
    <x v="2"/>
    <x v="2"/>
    <n v="4.0669999999999998E-2"/>
    <n v="0.17391000000000001"/>
    <n v="0.19564000000000001"/>
    <n v="7.1790000000000007E-2"/>
    <n v="5.5277599999999998"/>
    <n v="6.6885899999999996"/>
    <n v="6.6890000000000005E-2"/>
    <n v="41.172829999999998"/>
    <n v="35.251060000000003"/>
    <n v="37.538980000000002"/>
    <n v="48.469560000000001"/>
    <n v="233.15286"/>
    <n v="85.560680000000005"/>
    <n v="6587.6344300000001"/>
    <n v="7971.0377799999997"/>
    <n v="79.710380000000001"/>
    <n v="49067.182520000002"/>
    <n v="42009.98461"/>
    <n v="44736.590559999997"/>
    <n v="0"/>
    <m/>
    <m/>
    <m/>
  </r>
  <r>
    <x v="0"/>
    <x v="0"/>
    <s v="Leav"/>
    <s v="TBA"/>
    <s v="Tupelo, Water"/>
    <x v="19"/>
    <x v="2"/>
    <x v="10"/>
    <x v="10"/>
    <n v="2.768E-2"/>
    <n v="8.6959999999999996E-2"/>
    <n v="0.10063"/>
    <n v="3.6929999999999998E-2"/>
    <n v="2.8431600000000001"/>
    <n v="3.4402300000000001"/>
    <n v="3.44E-2"/>
    <n v="0"/>
    <n v="0"/>
    <n v="0"/>
    <n v="32.986229999999999"/>
    <n v="119.92048"/>
    <n v="44.00752"/>
    <n v="3388.3019599999998"/>
    <n v="4099.8454700000002"/>
    <n v="40.998449999999998"/>
    <n v="0"/>
    <n v="0"/>
    <n v="0"/>
    <n v="0"/>
    <m/>
    <m/>
    <m/>
  </r>
  <r>
    <x v="0"/>
    <x v="0"/>
    <s v="Leav"/>
    <s v="TBA"/>
    <s v="Tupelo, Water"/>
    <x v="19"/>
    <x v="2"/>
    <x v="0"/>
    <x v="0"/>
    <n v="7.9719999999999999E-2"/>
    <n v="0.17391000000000001"/>
    <n v="0.17877000000000001"/>
    <n v="6.5600000000000006E-2"/>
    <n v="5.0509700000000004"/>
    <n v="6.1116700000000002"/>
    <n v="6.1120000000000001E-2"/>
    <n v="0"/>
    <n v="0"/>
    <n v="0"/>
    <n v="95.000339999999994"/>
    <n v="213.04240999999999"/>
    <n v="78.180700000000002"/>
    <n v="6019.4225399999996"/>
    <n v="7283.5013600000002"/>
    <n v="72.835009999999997"/>
    <n v="0"/>
    <n v="0"/>
    <n v="0"/>
    <n v="0"/>
    <m/>
    <m/>
    <m/>
  </r>
  <r>
    <x v="0"/>
    <x v="0"/>
    <s v="Leav"/>
    <s v="TBA"/>
    <s v="Cypress, Bald"/>
    <x v="12"/>
    <x v="0"/>
    <x v="5"/>
    <x v="5"/>
    <n v="6.2280000000000002E-2"/>
    <n v="8.6959999999999996E-2"/>
    <n v="7.5050000000000006E-2"/>
    <n v="2.7539999999999999E-2"/>
    <n v="2.1205699999999998"/>
    <n v="2.56589"/>
    <n v="2.5659999999999999E-2"/>
    <n v="13.701879999999999"/>
    <n v="8.9183699999999995"/>
    <n v="12.195489999999999"/>
    <n v="74.21902"/>
    <n v="89.442660000000004"/>
    <n v="32.823"/>
    <n v="2527.1642700000002"/>
    <n v="3057.8688099999999"/>
    <n v="30.578690000000002"/>
    <n v="16329.037109999999"/>
    <n v="10628.354069999999"/>
    <n v="14533.812809999999"/>
    <n v="0"/>
    <m/>
    <m/>
    <m/>
  </r>
  <r>
    <x v="0"/>
    <x v="0"/>
    <s v="Leav"/>
    <s v="TBA"/>
    <s v="Elm, American"/>
    <x v="4"/>
    <x v="0"/>
    <x v="14"/>
    <x v="24"/>
    <n v="1.1039999999999999E-2"/>
    <n v="8.6959999999999996E-2"/>
    <n v="6.2530000000000002E-2"/>
    <n v="2.2950000000000002E-2"/>
    <n v="1.76684"/>
    <n v="2.13794"/>
    <n v="2.138E-2"/>
    <n v="13.77717"/>
    <n v="12.856389999999999"/>
    <n v="12.466229999999999"/>
    <n v="13.15794"/>
    <n v="74.524950000000004"/>
    <n v="27.348610000000001"/>
    <n v="2105.6050500000001"/>
    <n v="2547.8615599999998"/>
    <n v="25.478619999999999"/>
    <n v="16418.758129999998"/>
    <n v="15321.43139"/>
    <n v="14856.46802"/>
    <n v="0"/>
    <m/>
    <m/>
    <m/>
  </r>
  <r>
    <x v="0"/>
    <x v="0"/>
    <s v="Leav"/>
    <s v="TBA"/>
    <s v="Maple, Red"/>
    <x v="1"/>
    <x v="0"/>
    <x v="2"/>
    <x v="2"/>
    <n v="2.034E-2"/>
    <n v="8.6959999999999996E-2"/>
    <n v="3.6760000000000001E-2"/>
    <n v="1.349E-2"/>
    <n v="1.08751"/>
    <n v="1.25675"/>
    <n v="1.257E-2"/>
    <n v="8.1306600000000007"/>
    <n v="6.5948099999999998"/>
    <n v="6.8049400000000002"/>
    <n v="24.234780000000001"/>
    <n v="43.80829"/>
    <n v="16.076440000000002"/>
    <n v="1296.0255"/>
    <n v="1497.71948"/>
    <n v="14.97719"/>
    <n v="9689.6104099999993"/>
    <n v="7859.2776700000004"/>
    <n v="8109.7010099999998"/>
    <n v="0"/>
    <m/>
    <m/>
    <m/>
  </r>
  <r>
    <x v="0"/>
    <x v="0"/>
    <s v="Leav"/>
    <s v="TBA"/>
    <s v="Sweetgum"/>
    <x v="7"/>
    <x v="1"/>
    <x v="6"/>
    <x v="6"/>
    <n v="0.74734"/>
    <n v="0.26086999999999999"/>
    <n v="0.17943000000000001"/>
    <n v="6.5850000000000006E-2"/>
    <n v="5.0698400000000001"/>
    <n v="6.1345099999999997"/>
    <n v="6.1350000000000002E-2"/>
    <n v="21.575410000000002"/>
    <n v="22.420089999999998"/>
    <n v="15.81091"/>
    <n v="890.62819000000002"/>
    <n v="213.83865"/>
    <n v="78.472899999999996"/>
    <n v="6041.9198200000001"/>
    <n v="7310.7230600000003"/>
    <n v="73.107230000000001"/>
    <n v="25712.215690000001"/>
    <n v="26718.845659999999"/>
    <n v="18842.440409999999"/>
    <n v="0"/>
    <m/>
    <m/>
    <m/>
  </r>
  <r>
    <x v="0"/>
    <x v="0"/>
    <s v="Leav"/>
    <s v="TBA"/>
    <s v="Sweetgum"/>
    <x v="7"/>
    <x v="1"/>
    <x v="4"/>
    <x v="4"/>
    <n v="0.31885999999999998"/>
    <n v="0.17391000000000001"/>
    <n v="0.18404000000000001"/>
    <n v="6.7540000000000003E-2"/>
    <n v="5.19984"/>
    <n v="6.2918099999999999"/>
    <n v="6.2920000000000004E-2"/>
    <n v="24.446059999999999"/>
    <n v="18.831980000000001"/>
    <n v="18.90793"/>
    <n v="380.00135999999998"/>
    <n v="219.32176000000001"/>
    <n v="80.485050000000001"/>
    <n v="6196.8430699999999"/>
    <n v="7498.18"/>
    <n v="74.981800000000007"/>
    <n v="29133.275509999999"/>
    <n v="22442.763579999999"/>
    <n v="22533.282230000001"/>
    <n v="0"/>
    <m/>
    <m/>
    <m/>
  </r>
  <r>
    <x v="0"/>
    <x v="0"/>
    <s v="Leav"/>
    <s v="TBA"/>
    <s v="Sweetgum"/>
    <x v="7"/>
    <x v="2"/>
    <x v="9"/>
    <x v="25"/>
    <n v="0.44286999999999999"/>
    <n v="8.6959999999999996E-2"/>
    <n v="5.2049999999999999E-2"/>
    <n v="1.9099999999999999E-2"/>
    <n v="1.47068"/>
    <n v="1.77952"/>
    <n v="1.78E-2"/>
    <n v="0"/>
    <n v="0"/>
    <n v="0"/>
    <n v="527.77967000000001"/>
    <n v="62.03116"/>
    <n v="22.763729999999999"/>
    <n v="1752.66408"/>
    <n v="2120.72354"/>
    <n v="21.207239999999999"/>
    <n v="0"/>
    <n v="0"/>
    <n v="0"/>
    <n v="0"/>
    <m/>
    <m/>
    <m/>
  </r>
  <r>
    <x v="0"/>
    <x v="0"/>
    <s v="Leav"/>
    <s v="TBA"/>
    <s v="Sycamore"/>
    <x v="17"/>
    <x v="0"/>
    <x v="2"/>
    <x v="2"/>
    <n v="2.034E-2"/>
    <n v="8.6959999999999996E-2"/>
    <n v="5.5160000000000001E-2"/>
    <n v="2.0240000000000001E-2"/>
    <n v="1.6316999999999999"/>
    <n v="1.88571"/>
    <n v="1.8859999999999998E-2"/>
    <n v="12.109629999999999"/>
    <n v="10.25156"/>
    <n v="10.723750000000001"/>
    <n v="24.234780000000001"/>
    <n v="65.732730000000004"/>
    <n v="24.1221"/>
    <n v="1944.5597499999999"/>
    <n v="2247.27268"/>
    <n v="22.472729999999999"/>
    <n v="14431.487429999999"/>
    <n v="12217.16128"/>
    <n v="12779.888639999999"/>
    <n v="0"/>
    <m/>
    <m/>
    <m/>
  </r>
  <r>
    <x v="0"/>
    <x v="0"/>
    <s v="Leav"/>
    <s v="TBA"/>
    <s v="Tupelo, Water"/>
    <x v="19"/>
    <x v="2"/>
    <x v="0"/>
    <x v="0"/>
    <n v="3.986E-2"/>
    <n v="8.6959999999999996E-2"/>
    <n v="9.9519999999999997E-2"/>
    <n v="3.6519999999999997E-2"/>
    <n v="2.8117899999999998"/>
    <n v="3.4022600000000001"/>
    <n v="3.4020000000000002E-2"/>
    <n v="0"/>
    <n v="0"/>
    <n v="0"/>
    <n v="47.500169999999997"/>
    <n v="118.59702"/>
    <n v="43.521839999999997"/>
    <n v="3350.9082899999999"/>
    <n v="4054.5990700000002"/>
    <n v="40.545990000000003"/>
    <n v="0"/>
    <n v="0"/>
    <n v="0"/>
    <n v="0"/>
    <m/>
    <m/>
    <m/>
  </r>
  <r>
    <x v="0"/>
    <x v="0"/>
    <s v="Leav"/>
    <s v="TBA"/>
    <s v="Ash, Green"/>
    <x v="0"/>
    <x v="1"/>
    <x v="6"/>
    <x v="6"/>
    <n v="0.24911"/>
    <n v="8.6959999999999996E-2"/>
    <n v="7.1209999999999996E-2"/>
    <n v="2.613E-2"/>
    <n v="2.0116999999999998"/>
    <n v="2.4344600000000001"/>
    <n v="2.4340000000000001E-2"/>
    <n v="8.0151800000000009"/>
    <n v="9.96448"/>
    <n v="5.4244399999999997"/>
    <n v="296.87606"/>
    <n v="84.861000000000004"/>
    <n v="31.141649999999998"/>
    <n v="2397.4136600000002"/>
    <n v="2901.2306899999999"/>
    <n v="29.012309999999999"/>
    <n v="9551.9879500000006"/>
    <n v="11875.042509999999"/>
    <n v="6464.4997999999996"/>
    <n v="0"/>
    <m/>
    <m/>
    <m/>
  </r>
  <r>
    <x v="0"/>
    <x v="0"/>
    <s v="Leav"/>
    <s v="TBA"/>
    <s v="Ash, Green"/>
    <x v="0"/>
    <x v="2"/>
    <x v="1"/>
    <x v="1"/>
    <n v="9.8409999999999997E-2"/>
    <n v="0.17391000000000001"/>
    <n v="0.17172999999999999"/>
    <n v="6.3020000000000007E-2"/>
    <n v="4.8519100000000002"/>
    <n v="5.8710500000000003"/>
    <n v="5.8709999999999998E-2"/>
    <n v="0"/>
    <n v="0"/>
    <n v="0"/>
    <n v="117.28437"/>
    <n v="204.65499"/>
    <n v="75.10275"/>
    <n v="5782.1960900000004"/>
    <n v="6996.7518799999998"/>
    <n v="69.967519999999993"/>
    <n v="0"/>
    <n v="0"/>
    <n v="0"/>
    <n v="0"/>
    <m/>
    <m/>
    <m/>
  </r>
  <r>
    <x v="0"/>
    <x v="0"/>
    <s v="Leav"/>
    <s v="TBA"/>
    <s v="Elder, Box"/>
    <x v="3"/>
    <x v="1"/>
    <x v="6"/>
    <x v="6"/>
    <n v="0.49822"/>
    <n v="0.17391000000000001"/>
    <n v="0.10374"/>
    <n v="3.807E-2"/>
    <n v="2.9310499999999999"/>
    <n v="3.5466899999999999"/>
    <n v="3.5470000000000002E-2"/>
    <n v="12.647069999999999"/>
    <n v="12.4556"/>
    <n v="9.69937"/>
    <n v="593.75212999999997"/>
    <n v="123.63160999999999"/>
    <n v="45.369399999999999"/>
    <n v="3493.0378099999998"/>
    <n v="4226.7216799999997"/>
    <n v="42.267220000000002"/>
    <n v="15071.975979999999"/>
    <n v="14843.80314"/>
    <n v="11559.097820000001"/>
    <n v="0"/>
    <m/>
    <m/>
    <m/>
  </r>
  <r>
    <x v="0"/>
    <x v="0"/>
    <s v="Leav"/>
    <s v="TBA"/>
    <s v="Hickory, Water"/>
    <x v="24"/>
    <x v="2"/>
    <x v="2"/>
    <x v="2"/>
    <n v="2.034E-2"/>
    <n v="8.6959999999999996E-2"/>
    <n v="9.6729999999999997E-2"/>
    <n v="3.5499999999999997E-2"/>
    <n v="2.73299"/>
    <n v="3.3069199999999999"/>
    <n v="3.3070000000000002E-2"/>
    <n v="0"/>
    <n v="0"/>
    <n v="0"/>
    <n v="24.234780000000001"/>
    <n v="115.27361000000001"/>
    <n v="42.302239999999998"/>
    <n v="3257.00675"/>
    <n v="3940.9782300000002"/>
    <n v="39.409779999999998"/>
    <n v="0"/>
    <n v="0"/>
    <n v="0"/>
    <n v="0"/>
    <m/>
    <m/>
    <m/>
  </r>
  <r>
    <x v="0"/>
    <x v="0"/>
    <s v="Leav"/>
    <s v="TBA"/>
    <s v="Maple, Red"/>
    <x v="1"/>
    <x v="1"/>
    <x v="4"/>
    <x v="4"/>
    <n v="0.31885999999999998"/>
    <n v="0.17391000000000001"/>
    <n v="0.10155"/>
    <n v="3.7269999999999998E-2"/>
    <n v="3.0043099999999998"/>
    <n v="3.4719500000000001"/>
    <n v="3.4720000000000001E-2"/>
    <n v="15.6173"/>
    <n v="7.62094"/>
    <n v="12.802849999999999"/>
    <n v="380.00135999999998"/>
    <n v="121.02612000000001"/>
    <n v="44.413260000000001"/>
    <n v="3580.34193"/>
    <n v="4137.6451200000001"/>
    <n v="41.376449999999998"/>
    <n v="18611.706890000001"/>
    <n v="9082.1536899999992"/>
    <n v="15257.62732"/>
    <n v="0"/>
    <m/>
    <m/>
    <m/>
  </r>
  <r>
    <x v="0"/>
    <x v="0"/>
    <s v="Leav"/>
    <s v="TBA"/>
    <s v="Maple, Red"/>
    <x v="1"/>
    <x v="0"/>
    <x v="3"/>
    <x v="3"/>
    <n v="4.7169999999999997E-2"/>
    <n v="0.17391000000000001"/>
    <n v="7.3520000000000002E-2"/>
    <n v="2.6980000000000001E-2"/>
    <n v="2.17502"/>
    <n v="2.5135100000000001"/>
    <n v="2.5139999999999999E-2"/>
    <n v="16.06812"/>
    <n v="12.742749999999999"/>
    <n v="13.44618"/>
    <n v="56.21322"/>
    <n v="87.616590000000002"/>
    <n v="32.152880000000003"/>
    <n v="2592.0510100000001"/>
    <n v="2995.4390199999998"/>
    <n v="29.95439"/>
    <n v="19148.97035"/>
    <n v="15186.002409999999"/>
    <n v="16024.31335"/>
    <n v="0"/>
    <m/>
    <m/>
    <m/>
  </r>
  <r>
    <x v="0"/>
    <x v="0"/>
    <s v="Leav"/>
    <s v="TBA"/>
    <s v="Maple, Red"/>
    <x v="1"/>
    <x v="0"/>
    <x v="1"/>
    <x v="1"/>
    <n v="9.8409999999999997E-2"/>
    <n v="0.17391000000000001"/>
    <n v="9.8659999999999998E-2"/>
    <n v="3.6209999999999999E-2"/>
    <n v="2.9186399999999999"/>
    <n v="3.3730600000000002"/>
    <n v="3.3730000000000003E-2"/>
    <n v="19.640809999999998"/>
    <n v="13.805249999999999"/>
    <n v="17.150960000000001"/>
    <n v="117.28437"/>
    <n v="117.57899"/>
    <n v="43.148249999999997"/>
    <n v="3478.2473799999998"/>
    <n v="4019.7943599999999"/>
    <n v="40.197940000000003"/>
    <n v="23406.682540000002"/>
    <n v="16452.230159999999"/>
    <n v="20439.43103"/>
    <n v="0"/>
    <m/>
    <m/>
    <m/>
  </r>
  <r>
    <x v="0"/>
    <x v="0"/>
    <s v="Leav"/>
    <s v="TBA"/>
    <s v="Maple, Silver"/>
    <x v="21"/>
    <x v="1"/>
    <x v="6"/>
    <x v="6"/>
    <n v="0.24911"/>
    <n v="8.6959999999999996E-2"/>
    <n v="2.4830000000000001E-2"/>
    <n v="9.11E-3"/>
    <n v="0.73446"/>
    <n v="0.84875999999999996"/>
    <n v="8.4899999999999993E-3"/>
    <n v="3.51552"/>
    <n v="2.49112"/>
    <n v="3.0362100000000001"/>
    <n v="296.87606"/>
    <n v="29.586179999999999"/>
    <n v="10.85731"/>
    <n v="875.27810999999997"/>
    <n v="1011.49328"/>
    <n v="10.114929999999999"/>
    <n v="4189.5753999999997"/>
    <n v="2968.7606300000002"/>
    <n v="3618.3642100000002"/>
    <n v="0"/>
    <m/>
    <m/>
    <m/>
  </r>
  <r>
    <x v="0"/>
    <x v="0"/>
    <s v="Leav"/>
    <s v="TBA"/>
    <s v="Sycamore"/>
    <x v="17"/>
    <x v="0"/>
    <x v="12"/>
    <x v="13"/>
    <n v="8.1339999999999996E-2"/>
    <n v="8.6959999999999996E-2"/>
    <n v="6.055E-2"/>
    <n v="2.222E-2"/>
    <n v="1.79115"/>
    <n v="2.0700699999999999"/>
    <n v="2.07E-2"/>
    <n v="10.972329999999999"/>
    <n v="6.2088700000000001"/>
    <n v="9.3054799999999993"/>
    <n v="96.939120000000003"/>
    <n v="72.158990000000003"/>
    <n v="26.480360000000001"/>
    <n v="2134.5831499999999"/>
    <n v="2466.9740099999999"/>
    <n v="24.669740000000001"/>
    <n v="13076.1332"/>
    <n v="7399.3387000000002"/>
    <n v="11089.68705"/>
    <n v="0"/>
    <m/>
    <m/>
    <m/>
  </r>
  <r>
    <x v="0"/>
    <x v="0"/>
    <s v="Leav"/>
    <s v="TBA"/>
    <s v="Tupelo, Water"/>
    <x v="19"/>
    <x v="0"/>
    <x v="15"/>
    <x v="26"/>
    <n v="1.5570000000000001E-2"/>
    <n v="8.6959999999999996E-2"/>
    <n v="6.447E-2"/>
    <n v="2.366E-2"/>
    <n v="1.82145"/>
    <n v="2.2039499999999999"/>
    <n v="2.2040000000000001E-2"/>
    <n v="13.94647"/>
    <n v="12.27791"/>
    <n v="12.38387"/>
    <n v="18.554749999999999"/>
    <n v="76.825990000000004"/>
    <n v="28.193020000000001"/>
    <n v="2170.6856200000002"/>
    <n v="2626.5295999999998"/>
    <n v="26.2653"/>
    <n v="16620.518260000001"/>
    <n v="14632.04149"/>
    <n v="14758.3182"/>
    <n v="0"/>
    <m/>
    <m/>
    <m/>
  </r>
  <r>
    <x v="0"/>
    <x v="0"/>
    <s v="Leav"/>
    <s v="TBA"/>
    <s v="Tupelo, Water"/>
    <x v="19"/>
    <x v="0"/>
    <x v="13"/>
    <x v="20"/>
    <n v="1.771E-2"/>
    <n v="8.6959999999999996E-2"/>
    <n v="3.7280000000000001E-2"/>
    <n v="1.3679999999999999E-2"/>
    <n v="1.05342"/>
    <n v="1.27464"/>
    <n v="1.2749999999999999E-2"/>
    <n v="8.0098000000000003"/>
    <n v="6.8344800000000001"/>
    <n v="6.9137300000000002"/>
    <n v="21.111190000000001"/>
    <n v="44.431759999999997"/>
    <n v="16.305230000000002"/>
    <n v="1255.40057"/>
    <n v="1519.03469"/>
    <n v="15.19035"/>
    <n v="9545.5752100000009"/>
    <n v="8144.9047200000005"/>
    <n v="8239.3467199999996"/>
    <n v="0"/>
    <m/>
    <m/>
    <m/>
  </r>
  <r>
    <x v="0"/>
    <x v="0"/>
    <s v="Leav"/>
    <s v="TBA"/>
    <s v="Tupelo, Water"/>
    <x v="19"/>
    <x v="2"/>
    <x v="9"/>
    <x v="25"/>
    <n v="0.44286999999999999"/>
    <n v="8.6959999999999996E-2"/>
    <n v="5.2049999999999999E-2"/>
    <n v="1.9099999999999999E-2"/>
    <n v="1.47068"/>
    <n v="1.77952"/>
    <n v="1.78E-2"/>
    <n v="0"/>
    <n v="0"/>
    <n v="0"/>
    <n v="527.77967000000001"/>
    <n v="62.03116"/>
    <n v="22.763729999999999"/>
    <n v="1752.66408"/>
    <n v="2120.72354"/>
    <n v="21.207239999999999"/>
    <n v="0"/>
    <n v="0"/>
    <n v="0"/>
    <n v="0"/>
    <m/>
    <m/>
    <m/>
  </r>
  <r>
    <x v="0"/>
    <x v="0"/>
    <s v="Leav"/>
    <s v="TBA"/>
    <s v="Tupelo, Water"/>
    <x v="19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0"/>
    <s v="Leav"/>
    <s v="TBA"/>
    <s v="Oak, Laurel"/>
    <x v="2"/>
    <x v="0"/>
    <x v="10"/>
    <x v="10"/>
    <n v="8.3040000000000003E-2"/>
    <n v="0.26086999999999999"/>
    <n v="0.18715999999999999"/>
    <n v="6.8680000000000005E-2"/>
    <n v="5.2878600000000002"/>
    <n v="6.3986200000000002"/>
    <n v="6.3990000000000005E-2"/>
    <n v="38.231850000000001"/>
    <n v="30.929870000000001"/>
    <n v="34.29036"/>
    <n v="98.958690000000004"/>
    <n v="223.04515000000001"/>
    <n v="81.851429999999993"/>
    <n v="6301.7385899999999"/>
    <n v="7625.4752900000003"/>
    <n v="76.254750000000001"/>
    <n v="45562.311020000001"/>
    <n v="36860.265440000003"/>
    <n v="40865.083619999998"/>
    <n v="0"/>
    <m/>
    <m/>
    <m/>
  </r>
  <r>
    <x v="0"/>
    <x v="0"/>
    <s v="Leav"/>
    <s v="TBA"/>
    <s v="Oak, Overcup"/>
    <x v="13"/>
    <x v="1"/>
    <x v="6"/>
    <x v="6"/>
    <n v="0.24911"/>
    <n v="8.6959999999999996E-2"/>
    <n v="4.4179999999999997E-2"/>
    <n v="1.6209999999999999E-2"/>
    <n v="1.2482200000000001"/>
    <n v="1.5105500000000001"/>
    <n v="1.511E-2"/>
    <n v="5.5181500000000003"/>
    <n v="4.98224"/>
    <n v="4.2989100000000002"/>
    <n v="296.87606"/>
    <n v="52.655230000000003"/>
    <n v="19.32302"/>
    <n v="1487.5473999999999"/>
    <n v="1800.17868"/>
    <n v="18.00179"/>
    <n v="6576.1805899999999"/>
    <n v="5937.5212600000004"/>
    <n v="5123.1741099999999"/>
    <n v="0"/>
    <m/>
    <m/>
    <m/>
  </r>
  <r>
    <x v="0"/>
    <x v="0"/>
    <s v="Leav"/>
    <s v="TBA"/>
    <s v="Oak, Water"/>
    <x v="11"/>
    <x v="0"/>
    <x v="0"/>
    <x v="0"/>
    <n v="3.986E-2"/>
    <n v="8.6959999999999996E-2"/>
    <n v="5.1499999999999997E-2"/>
    <n v="1.89E-2"/>
    <n v="1.4551700000000001"/>
    <n v="1.7607600000000001"/>
    <n v="1.7610000000000001E-2"/>
    <n v="10.199159999999999"/>
    <n v="7.7760499999999997"/>
    <n v="9.1238100000000006"/>
    <n v="47.500169999999997"/>
    <n v="61.37706"/>
    <n v="22.523689999999998"/>
    <n v="1734.1826100000001"/>
    <n v="2098.3608899999999"/>
    <n v="20.983609999999999"/>
    <n v="12154.71248"/>
    <n v="9267.0077999999994"/>
    <n v="10873.18384"/>
    <n v="0"/>
    <m/>
    <m/>
    <m/>
  </r>
  <r>
    <x v="0"/>
    <x v="0"/>
    <s v="Leav"/>
    <s v="TBA"/>
    <s v="Ash, Green"/>
    <x v="0"/>
    <x v="1"/>
    <x v="4"/>
    <x v="4"/>
    <n v="0.15942999999999999"/>
    <n v="8.6959999999999996E-2"/>
    <n v="6.5790000000000001E-2"/>
    <n v="2.4140000000000002E-2"/>
    <n v="1.8588499999999999"/>
    <n v="2.24939"/>
    <n v="2.249E-2"/>
    <n v="9.3603900000000007"/>
    <n v="5.3943899999999996"/>
    <n v="7.5321999999999996"/>
    <n v="190.00067999999999"/>
    <n v="78.410049999999998"/>
    <n v="28.774329999999999"/>
    <n v="2215.2611700000002"/>
    <n v="2680.6854199999998"/>
    <n v="26.806850000000001"/>
    <n v="11155.11758"/>
    <n v="6428.6925899999997"/>
    <n v="8976.3976600000005"/>
    <n v="0"/>
    <m/>
    <m/>
    <m/>
  </r>
  <r>
    <x v="0"/>
    <x v="0"/>
    <s v="Leav"/>
    <s v="TBA"/>
    <s v="Hickory, Water"/>
    <x v="24"/>
    <x v="1"/>
    <x v="6"/>
    <x v="6"/>
    <n v="0.49822"/>
    <n v="0.17391000000000001"/>
    <n v="8.9139999999999997E-2"/>
    <n v="3.2710000000000003E-2"/>
    <n v="2.5185"/>
    <n v="3.04739"/>
    <n v="3.0470000000000001E-2"/>
    <n v="11.29494"/>
    <n v="9.96448"/>
    <n v="8.9188500000000008"/>
    <n v="593.75212999999997"/>
    <n v="106.22669"/>
    <n v="38.98227"/>
    <n v="3001.38978"/>
    <n v="3631.6816600000002"/>
    <n v="36.31682"/>
    <n v="13460.592619999999"/>
    <n v="11875.042509999999"/>
    <n v="10628.917380000001"/>
    <n v="0"/>
    <m/>
    <m/>
    <m/>
  </r>
  <r>
    <x v="0"/>
    <x v="0"/>
    <s v="Leav"/>
    <s v="TBA"/>
    <s v="Maple, Red"/>
    <x v="1"/>
    <x v="0"/>
    <x v="15"/>
    <x v="26"/>
    <n v="1.5570000000000001E-2"/>
    <n v="8.6959999999999996E-2"/>
    <n v="3.6760000000000001E-2"/>
    <n v="1.349E-2"/>
    <n v="1.08751"/>
    <n v="1.25675"/>
    <n v="1.257E-2"/>
    <n v="8.2876399999999997"/>
    <n v="6.9661"/>
    <n v="6.9359000000000002"/>
    <n v="18.554749999999999"/>
    <n v="43.808300000000003"/>
    <n v="16.076440000000002"/>
    <n v="1296.02558"/>
    <n v="1497.71957"/>
    <n v="14.9772"/>
    <n v="9876.6887000000006"/>
    <n v="8301.7626099999998"/>
    <n v="8265.7624599999999"/>
    <n v="0"/>
    <m/>
    <m/>
    <m/>
  </r>
  <r>
    <x v="0"/>
    <x v="0"/>
    <s v="Leav"/>
    <s v="TBA"/>
    <s v="Ash, Other"/>
    <x v="25"/>
    <x v="2"/>
    <x v="9"/>
    <x v="25"/>
    <n v="0.44286999999999999"/>
    <n v="8.6959999999999996E-2"/>
    <n v="3.5279999999999999E-2"/>
    <n v="1.295E-2"/>
    <n v="0.99683999999999995"/>
    <n v="1.20618"/>
    <n v="1.206E-2"/>
    <n v="0"/>
    <n v="0"/>
    <n v="0"/>
    <n v="527.77967000000001"/>
    <n v="42.045279999999998"/>
    <n v="15.429460000000001"/>
    <n v="1187.97146"/>
    <n v="1437.44551"/>
    <n v="14.374459999999999"/>
    <n v="0"/>
    <n v="0"/>
    <n v="0"/>
    <n v="0"/>
    <m/>
    <m/>
    <m/>
  </r>
  <r>
    <x v="0"/>
    <x v="0"/>
    <s v="Leav"/>
    <s v="TBA"/>
    <s v="Cypress, Bald"/>
    <x v="12"/>
    <x v="1"/>
    <x v="4"/>
    <x v="4"/>
    <n v="0.31885999999999998"/>
    <n v="0.17391000000000001"/>
    <n v="0.1201"/>
    <n v="4.4069999999999998E-2"/>
    <n v="3.39331"/>
    <n v="4.1059099999999997"/>
    <n v="4.1059999999999999E-2"/>
    <n v="17.50385"/>
    <n v="9.2660699999999991"/>
    <n v="14.251860000000001"/>
    <n v="380.00135999999998"/>
    <n v="143.12494000000001"/>
    <n v="52.522910000000003"/>
    <n v="4043.93408"/>
    <n v="4893.1601899999996"/>
    <n v="48.931600000000003"/>
    <n v="20859.980510000001"/>
    <n v="11042.72277"/>
    <n v="16984.466929999999"/>
    <n v="0"/>
    <m/>
    <m/>
    <m/>
  </r>
  <r>
    <x v="0"/>
    <x v="0"/>
    <s v="Leav"/>
    <s v="TBA"/>
    <s v="Oak, Overcup"/>
    <x v="13"/>
    <x v="0"/>
    <x v="13"/>
    <x v="20"/>
    <n v="7.0860000000000006E-2"/>
    <n v="0.34782999999999997"/>
    <n v="0.14882999999999999"/>
    <n v="5.4609999999999999E-2"/>
    <n v="4.2049899999999996"/>
    <n v="5.0880299999999998"/>
    <n v="5.0880000000000002E-2"/>
    <n v="31.92708"/>
    <n v="27.09592"/>
    <n v="27.437059999999999"/>
    <n v="84.444749999999999"/>
    <n v="177.36026000000001"/>
    <n v="65.086330000000004"/>
    <n v="5011.2384400000001"/>
    <n v="6063.5984699999999"/>
    <n v="60.635980000000004"/>
    <n v="38048.684829999998"/>
    <n v="32291.203030000001"/>
    <n v="32697.75128"/>
    <n v="0"/>
    <m/>
    <m/>
    <m/>
  </r>
  <r>
    <x v="0"/>
    <x v="0"/>
    <s v="Leav"/>
    <s v="TBA"/>
    <s v="Tupelo, Water"/>
    <x v="19"/>
    <x v="2"/>
    <x v="7"/>
    <x v="7"/>
    <n v="6.5879999999999994E-2"/>
    <n v="0.17391000000000001"/>
    <n v="0.20089000000000001"/>
    <n v="7.3719999999999994E-2"/>
    <n v="5.6760000000000002"/>
    <n v="6.8679600000000001"/>
    <n v="6.8680000000000005E-2"/>
    <n v="0"/>
    <n v="0"/>
    <n v="0"/>
    <n v="78.512680000000003"/>
    <n v="239.40538000000001"/>
    <n v="87.855180000000004"/>
    <n v="6764.29673"/>
    <n v="8184.7991899999997"/>
    <n v="81.847989999999996"/>
    <n v="0"/>
    <n v="0"/>
    <n v="0"/>
    <n v="0"/>
    <m/>
    <m/>
    <m/>
  </r>
  <r>
    <x v="0"/>
    <x v="0"/>
    <s v="Leav"/>
    <s v="TBA"/>
    <s v="Tupelo, Water"/>
    <x v="19"/>
    <x v="2"/>
    <x v="0"/>
    <x v="0"/>
    <n v="3.986E-2"/>
    <n v="8.6959999999999996E-2"/>
    <n v="5.1499999999999997E-2"/>
    <n v="1.89E-2"/>
    <n v="1.4552"/>
    <n v="1.7607900000000001"/>
    <n v="1.7610000000000001E-2"/>
    <n v="0"/>
    <n v="0"/>
    <n v="0"/>
    <n v="47.500169999999997"/>
    <n v="61.37809"/>
    <n v="22.524069999999998"/>
    <n v="1734.21182"/>
    <n v="2098.3962999999999"/>
    <n v="20.98396"/>
    <n v="0"/>
    <n v="0"/>
    <n v="0"/>
    <n v="0"/>
    <m/>
    <m/>
    <m/>
  </r>
  <r>
    <x v="0"/>
    <x v="0"/>
    <s v="Leav"/>
    <s v="TBA"/>
    <s v="Ash, Green"/>
    <x v="0"/>
    <x v="2"/>
    <x v="5"/>
    <x v="5"/>
    <n v="6.2280000000000002E-2"/>
    <n v="8.6959999999999996E-2"/>
    <n v="8.5309999999999997E-2"/>
    <n v="3.1309999999999998E-2"/>
    <n v="2.4104199999999998"/>
    <n v="2.9167399999999999"/>
    <n v="2.9170000000000001E-2"/>
    <n v="0"/>
    <n v="0"/>
    <n v="0"/>
    <n v="74.21902"/>
    <n v="101.67272"/>
    <n v="37.31109"/>
    <n v="2872.58671"/>
    <n v="3475.9903899999999"/>
    <n v="34.759900000000002"/>
    <n v="0"/>
    <n v="0"/>
    <n v="0"/>
    <n v="0"/>
    <m/>
    <m/>
    <m/>
  </r>
  <r>
    <x v="0"/>
    <x v="0"/>
    <s v="Leav"/>
    <s v="TBA"/>
    <s v="Hickory, Bitter"/>
    <x v="8"/>
    <x v="2"/>
    <x v="5"/>
    <x v="5"/>
    <n v="6.2280000000000002E-2"/>
    <n v="8.6959999999999996E-2"/>
    <n v="8.2839999999999997E-2"/>
    <n v="3.04E-2"/>
    <n v="2.3037999999999998"/>
    <n v="2.8322099999999999"/>
    <n v="2.8320000000000001E-2"/>
    <n v="0"/>
    <n v="0"/>
    <n v="0"/>
    <n v="74.21902"/>
    <n v="98.725890000000007"/>
    <n v="36.229689999999998"/>
    <n v="2745.52243"/>
    <n v="3375.2442000000001"/>
    <n v="33.75244"/>
    <n v="0"/>
    <n v="0"/>
    <n v="0"/>
    <n v="0"/>
    <m/>
    <m/>
    <m/>
  </r>
  <r>
    <x v="0"/>
    <x v="0"/>
    <s v="Leav"/>
    <s v="TBA"/>
    <s v="Oak, Overcup"/>
    <x v="13"/>
    <x v="0"/>
    <x v="8"/>
    <x v="8"/>
    <n v="0.11072"/>
    <n v="8.6959999999999996E-2"/>
    <n v="7.2440000000000004E-2"/>
    <n v="2.6579999999999999E-2"/>
    <n v="2.0466500000000001"/>
    <n v="2.4766699999999999"/>
    <n v="2.477E-2"/>
    <n v="11.46003"/>
    <n v="5.86327"/>
    <n v="9.7348700000000008"/>
    <n v="131.94492"/>
    <n v="86.332660000000004"/>
    <n v="31.681709999999999"/>
    <n v="2439.0712800000001"/>
    <n v="2951.54403"/>
    <n v="29.515440000000002"/>
    <n v="13657.341640000001"/>
    <n v="6987.4749300000003"/>
    <n v="11601.40847"/>
    <n v="0"/>
    <m/>
    <m/>
    <m/>
  </r>
  <r>
    <x v="0"/>
    <x v="0"/>
    <s v="Leav"/>
    <s v="TBA"/>
    <s v="Oak, Overcup"/>
    <x v="13"/>
    <x v="0"/>
    <x v="5"/>
    <x v="5"/>
    <n v="6.2280000000000002E-2"/>
    <n v="8.6959999999999996E-2"/>
    <n v="5.0360000000000002E-2"/>
    <n v="1.848E-2"/>
    <n v="1.42289"/>
    <n v="1.7218100000000001"/>
    <n v="1.7219999999999999E-2"/>
    <n v="9.2540999999999993"/>
    <n v="6.1864999999999997"/>
    <n v="8.2211999999999996"/>
    <n v="74.21902"/>
    <n v="60.019440000000003"/>
    <n v="22.025480000000002"/>
    <n v="1695.7049400000001"/>
    <n v="2051.9468000000002"/>
    <n v="20.519469999999998"/>
    <n v="11028.456459999999"/>
    <n v="7372.68228"/>
    <n v="9797.5116899999994"/>
    <n v="0"/>
    <m/>
    <m/>
    <m/>
  </r>
  <r>
    <x v="0"/>
    <x v="0"/>
    <s v="Leav"/>
    <s v="TBA"/>
    <s v="Tupelo, Water"/>
    <x v="19"/>
    <x v="2"/>
    <x v="5"/>
    <x v="5"/>
    <n v="0.12456"/>
    <n v="0.17391000000000001"/>
    <n v="0.17698"/>
    <n v="6.4949999999999994E-2"/>
    <n v="5.0003799999999998"/>
    <n v="6.0504600000000002"/>
    <n v="6.0499999999999998E-2"/>
    <n v="0"/>
    <n v="0"/>
    <n v="0"/>
    <n v="148.43803"/>
    <n v="210.90870000000001"/>
    <n v="77.397689999999997"/>
    <n v="5959.13555"/>
    <n v="7210.5540099999998"/>
    <n v="72.105540000000005"/>
    <n v="0"/>
    <n v="0"/>
    <n v="0"/>
    <n v="0"/>
    <m/>
    <m/>
    <m/>
  </r>
  <r>
    <x v="0"/>
    <x v="0"/>
    <s v="Leav"/>
    <s v="TBA"/>
    <s v="Tupelo, Water"/>
    <x v="19"/>
    <x v="2"/>
    <x v="1"/>
    <x v="1"/>
    <n v="0.14762"/>
    <n v="0.26086999999999999"/>
    <n v="0.26695000000000002"/>
    <n v="9.7960000000000005E-2"/>
    <n v="7.5426700000000002"/>
    <n v="9.1266400000000001"/>
    <n v="9.1270000000000004E-2"/>
    <n v="0"/>
    <n v="0"/>
    <n v="0"/>
    <n v="175.92655999999999"/>
    <n v="318.13904000000002"/>
    <n v="116.74827000000001"/>
    <n v="8988.8829800000003"/>
    <n v="10876.54846"/>
    <n v="108.76548"/>
    <n v="0"/>
    <n v="0"/>
    <n v="0"/>
    <n v="0"/>
    <m/>
    <m/>
    <m/>
  </r>
  <r>
    <x v="0"/>
    <x v="0"/>
    <s v="Leav"/>
    <s v="TBA"/>
    <s v="Ash, Green"/>
    <x v="0"/>
    <x v="2"/>
    <x v="12"/>
    <x v="13"/>
    <n v="0.16269"/>
    <n v="0.17391000000000001"/>
    <n v="0.11845"/>
    <n v="4.3470000000000002E-2"/>
    <n v="3.34653"/>
    <n v="4.0496100000000004"/>
    <n v="4.0500000000000001E-2"/>
    <n v="0"/>
    <n v="0"/>
    <n v="0"/>
    <n v="193.87825000000001"/>
    <n v="141.16248999999999"/>
    <n v="51.802750000000003"/>
    <n v="3988.1820899999998"/>
    <n v="4826.0680199999997"/>
    <n v="48.260680000000001"/>
    <n v="0"/>
    <n v="0"/>
    <n v="0"/>
    <n v="0"/>
    <m/>
    <m/>
    <m/>
  </r>
  <r>
    <x v="0"/>
    <x v="0"/>
    <s v="Leav"/>
    <s v="TBA"/>
    <s v="Cypress, Bald"/>
    <x v="12"/>
    <x v="0"/>
    <x v="1"/>
    <x v="1"/>
    <n v="0.19683"/>
    <n v="0.34782999999999997"/>
    <n v="0.33966000000000002"/>
    <n v="0.12465"/>
    <n v="9.5970600000000008"/>
    <n v="11.612450000000001"/>
    <n v="0.11612"/>
    <n v="63.985030000000002"/>
    <n v="43.621740000000003"/>
    <n v="56.466720000000002"/>
    <n v="234.56873999999999"/>
    <n v="404.79023000000001"/>
    <n v="148.54687999999999"/>
    <n v="11437.17553"/>
    <n v="13838.982389999999"/>
    <n v="138.38981999999999"/>
    <n v="76253.318100000004"/>
    <n v="51985.633759999997"/>
    <n v="67293.479649999994"/>
    <n v="0"/>
    <m/>
    <m/>
    <m/>
  </r>
  <r>
    <x v="0"/>
    <x v="0"/>
    <s v="Leav"/>
    <s v="TBA"/>
    <s v="Maple, Red"/>
    <x v="1"/>
    <x v="2"/>
    <x v="9"/>
    <x v="25"/>
    <n v="0.44286999999999999"/>
    <n v="8.6959999999999996E-2"/>
    <n v="4.342E-2"/>
    <n v="1.5939999999999999E-2"/>
    <n v="1.2843899999999999"/>
    <n v="1.4845699999999999"/>
    <n v="1.485E-2"/>
    <n v="0"/>
    <n v="0"/>
    <n v="0"/>
    <n v="527.77967000000001"/>
    <n v="51.749470000000002"/>
    <n v="18.990629999999999"/>
    <n v="1530.65354"/>
    <n v="1769.2125100000001"/>
    <n v="17.692129999999999"/>
    <n v="0"/>
    <n v="0"/>
    <n v="0"/>
    <n v="0"/>
    <m/>
    <m/>
    <m/>
  </r>
  <r>
    <x v="0"/>
    <x v="0"/>
    <s v="Leav"/>
    <s v="TBA"/>
    <s v="Maple, Red"/>
    <x v="1"/>
    <x v="0"/>
    <x v="13"/>
    <x v="20"/>
    <n v="1.771E-2"/>
    <n v="8.6959999999999996E-2"/>
    <n v="3.6760000000000001E-2"/>
    <n v="1.349E-2"/>
    <n v="1.08751"/>
    <n v="1.25675"/>
    <n v="1.257E-2"/>
    <n v="8.2143800000000002"/>
    <n v="6.7915700000000001"/>
    <n v="6.8750999999999998"/>
    <n v="21.111190000000001"/>
    <n v="43.80829"/>
    <n v="16.076440000000002"/>
    <n v="1296.02549"/>
    <n v="1497.7194500000001"/>
    <n v="14.97719"/>
    <n v="9789.3849499999997"/>
    <n v="8093.76091"/>
    <n v="8193.3100599999998"/>
    <n v="0"/>
    <m/>
    <m/>
    <m/>
  </r>
  <r>
    <x v="0"/>
    <x v="0"/>
    <s v="Leav"/>
    <s v="TBA"/>
    <s v="Oak, Laurel"/>
    <x v="2"/>
    <x v="2"/>
    <x v="12"/>
    <x v="13"/>
    <n v="0.24403"/>
    <n v="0.26086999999999999"/>
    <n v="0.21837999999999999"/>
    <n v="8.0140000000000003E-2"/>
    <n v="6.1698599999999999"/>
    <n v="7.4660099999999998"/>
    <n v="7.4660000000000004E-2"/>
    <n v="0"/>
    <n v="0"/>
    <n v="0"/>
    <n v="290.81736999999998"/>
    <n v="260.25245000000001"/>
    <n v="95.505489999999995"/>
    <n v="7352.8461399999997"/>
    <n v="8897.5196699999997"/>
    <n v="88.975200000000001"/>
    <n v="0"/>
    <n v="0"/>
    <n v="0"/>
    <n v="0"/>
    <m/>
    <m/>
    <m/>
  </r>
  <r>
    <x v="0"/>
    <x v="0"/>
    <s v="Leav"/>
    <s v="TBA"/>
    <s v="Tupelo, Water"/>
    <x v="19"/>
    <x v="2"/>
    <x v="5"/>
    <x v="5"/>
    <n v="6.2280000000000002E-2"/>
    <n v="8.6959999999999996E-2"/>
    <n v="8.1000000000000003E-2"/>
    <n v="2.9729999999999999E-2"/>
    <n v="2.2887499999999998"/>
    <n v="2.76938"/>
    <n v="2.7689999999999999E-2"/>
    <n v="0"/>
    <n v="0"/>
    <n v="0"/>
    <n v="74.21902"/>
    <n v="96.536019999999994"/>
    <n v="35.42606"/>
    <n v="2727.5841599999999"/>
    <n v="3300.3768399999999"/>
    <n v="33.003770000000003"/>
    <n v="0"/>
    <n v="0"/>
    <n v="0"/>
    <n v="0"/>
    <m/>
    <m/>
    <m/>
  </r>
  <r>
    <x v="0"/>
    <x v="0"/>
    <s v="Leav"/>
    <s v="TBA"/>
    <s v="Tupelo, Water"/>
    <x v="19"/>
    <x v="2"/>
    <x v="7"/>
    <x v="7"/>
    <n v="6.5879999999999994E-2"/>
    <n v="0.17391000000000001"/>
    <n v="0.18006"/>
    <n v="6.608E-2"/>
    <n v="5.0875000000000004"/>
    <n v="6.1558700000000002"/>
    <n v="6.1559999999999997E-2"/>
    <n v="0"/>
    <n v="0"/>
    <n v="0"/>
    <n v="78.512680000000003"/>
    <n v="214.58321000000001"/>
    <n v="78.746129999999994"/>
    <n v="6062.9570999999996"/>
    <n v="7336.1782199999998"/>
    <n v="73.361779999999996"/>
    <n v="0"/>
    <n v="0"/>
    <n v="0"/>
    <n v="0"/>
    <m/>
    <m/>
    <m/>
  </r>
  <r>
    <x v="0"/>
    <x v="0"/>
    <s v="Leav"/>
    <s v="TBA"/>
    <s v="Tupelo, Water"/>
    <x v="19"/>
    <x v="2"/>
    <x v="8"/>
    <x v="8"/>
    <n v="0.11072"/>
    <n v="8.6959999999999996E-2"/>
    <n v="7.399E-2"/>
    <n v="2.7150000000000001E-2"/>
    <n v="2.0905800000000001"/>
    <n v="2.5295999999999998"/>
    <n v="2.53E-2"/>
    <n v="0"/>
    <n v="0"/>
    <n v="0"/>
    <n v="131.94492"/>
    <n v="88.177660000000003"/>
    <n v="32.35877"/>
    <n v="2491.4221299999999"/>
    <n v="3014.6208099999999"/>
    <n v="30.14621"/>
    <n v="0"/>
    <n v="0"/>
    <n v="0"/>
    <n v="0"/>
    <m/>
    <m/>
    <m/>
  </r>
  <r>
    <x v="0"/>
    <x v="0"/>
    <s v="Leav"/>
    <s v="TBA"/>
    <s v="Tupelo, Water"/>
    <x v="19"/>
    <x v="2"/>
    <x v="12"/>
    <x v="13"/>
    <n v="0.16269"/>
    <n v="0.17391000000000001"/>
    <n v="0.14918999999999999"/>
    <n v="5.475E-2"/>
    <n v="4.2152500000000002"/>
    <n v="5.10046"/>
    <n v="5.0999999999999997E-2"/>
    <n v="0"/>
    <n v="0"/>
    <n v="0"/>
    <n v="193.87825000000001"/>
    <n v="177.79329000000001"/>
    <n v="65.245239999999995"/>
    <n v="5023.47343"/>
    <n v="6078.4029799999998"/>
    <n v="60.784030000000001"/>
    <n v="0"/>
    <n v="0"/>
    <n v="0"/>
    <n v="0"/>
    <m/>
    <m/>
    <m/>
  </r>
  <r>
    <x v="0"/>
    <x v="0"/>
    <s v="Leav"/>
    <s v="TBA"/>
    <s v="Tupelo, Water"/>
    <x v="19"/>
    <x v="0"/>
    <x v="0"/>
    <x v="0"/>
    <n v="7.9719999999999999E-2"/>
    <n v="0.17391000000000001"/>
    <n v="0.10299999999999999"/>
    <n v="3.78E-2"/>
    <n v="2.9103400000000001"/>
    <n v="3.5215200000000002"/>
    <n v="3.5220000000000001E-2"/>
    <n v="20.398319999999998"/>
    <n v="15.552099999999999"/>
    <n v="18.247620000000001"/>
    <n v="95.000339999999994"/>
    <n v="122.75411"/>
    <n v="45.047379999999997"/>
    <n v="3468.3652299999999"/>
    <n v="4196.7217799999999"/>
    <n v="41.967219999999998"/>
    <n v="24309.424950000001"/>
    <n v="18534.015599999999"/>
    <n v="21746.367679999999"/>
    <n v="0"/>
    <m/>
    <m/>
    <m/>
  </r>
  <r>
    <x v="0"/>
    <x v="0"/>
    <s v="Leav"/>
    <s v="TBA"/>
    <s v="Tupelo, Water"/>
    <x v="19"/>
    <x v="0"/>
    <x v="10"/>
    <x v="10"/>
    <n v="5.5359999999999999E-2"/>
    <n v="0.17391000000000001"/>
    <n v="0.10315000000000001"/>
    <n v="3.7850000000000002E-2"/>
    <n v="2.91439"/>
    <n v="3.5264099999999998"/>
    <n v="3.526E-2"/>
    <n v="21.283639999999998"/>
    <n v="17.496320000000001"/>
    <n v="19.07816"/>
    <n v="65.972459999999998"/>
    <n v="122.92480999999999"/>
    <n v="45.110019999999999"/>
    <n v="3473.1880799999999"/>
    <n v="4202.5576099999998"/>
    <n v="42.025579999999998"/>
    <n v="25364.502949999998"/>
    <n v="20851.004819999998"/>
    <n v="22736.148850000001"/>
    <n v="0"/>
    <m/>
    <m/>
    <m/>
  </r>
  <r>
    <x v="0"/>
    <x v="0"/>
    <s v="Leav"/>
    <s v="TBA"/>
    <s v="Ash, Green"/>
    <x v="0"/>
    <x v="2"/>
    <x v="9"/>
    <x v="25"/>
    <n v="0.44286999999999999"/>
    <n v="8.6959999999999996E-2"/>
    <n v="5.8749999999999997E-2"/>
    <n v="2.1559999999999999E-2"/>
    <n v="1.6597500000000001"/>
    <n v="2.0086300000000001"/>
    <n v="2.009E-2"/>
    <n v="0"/>
    <n v="0"/>
    <n v="0"/>
    <n v="527.77967000000001"/>
    <n v="70.017560000000003"/>
    <n v="25.694520000000001"/>
    <n v="1977.99072"/>
    <n v="2393.76287"/>
    <n v="23.937629999999999"/>
    <n v="0"/>
    <n v="0"/>
    <n v="0"/>
    <n v="0"/>
    <m/>
    <m/>
    <m/>
  </r>
  <r>
    <x v="0"/>
    <x v="0"/>
    <s v="Leav"/>
    <s v="TBA"/>
    <s v="Cottonwood, Eas"/>
    <x v="26"/>
    <x v="0"/>
    <x v="12"/>
    <x v="13"/>
    <n v="0.16269"/>
    <n v="0.17391000000000001"/>
    <n v="0.12981000000000001"/>
    <n v="4.7640000000000002E-2"/>
    <n v="3.5065300000000001"/>
    <n v="4.4379499999999998"/>
    <n v="4.4380000000000003E-2"/>
    <n v="21.63824"/>
    <n v="12.58488"/>
    <n v="18.809000000000001"/>
    <n v="193.87825000000001"/>
    <n v="154.69938999999999"/>
    <n v="56.770420000000001"/>
    <n v="4178.8587200000002"/>
    <n v="5288.8680899999999"/>
    <n v="52.888680000000001"/>
    <n v="25787.086640000001"/>
    <n v="14997.86882"/>
    <n v="22415.37902"/>
    <n v="0"/>
    <m/>
    <m/>
    <m/>
  </r>
  <r>
    <x v="0"/>
    <x v="0"/>
    <s v="Leav"/>
    <s v="TBA"/>
    <s v="Cottonwood, Swa"/>
    <x v="18"/>
    <x v="0"/>
    <x v="5"/>
    <x v="5"/>
    <n v="0.24911"/>
    <n v="0.34782999999999997"/>
    <n v="0.25996999999999998"/>
    <n v="9.5399999999999999E-2"/>
    <n v="7.0226100000000002"/>
    <n v="8.8879900000000003"/>
    <n v="8.8880000000000001E-2"/>
    <n v="45.634860000000003"/>
    <n v="29.476099999999999"/>
    <n v="40.03143"/>
    <n v="296.87606"/>
    <n v="309.82011"/>
    <n v="113.69544999999999"/>
    <n v="8369.0985899999996"/>
    <n v="10592.140369999999"/>
    <n v="105.92140000000001"/>
    <n v="54384.745649999997"/>
    <n v="35127.754419999997"/>
    <n v="47706.93548"/>
    <n v="0"/>
    <m/>
    <m/>
    <m/>
  </r>
  <r>
    <x v="0"/>
    <x v="0"/>
    <s v="Leav"/>
    <s v="TBA"/>
    <s v="Cottonwood, Swa"/>
    <x v="18"/>
    <x v="2"/>
    <x v="8"/>
    <x v="8"/>
    <n v="0.11072"/>
    <n v="8.6959999999999996E-2"/>
    <n v="0.10033"/>
    <n v="3.6819999999999999E-2"/>
    <n v="2.71008"/>
    <n v="3.4299400000000002"/>
    <n v="3.4299999999999997E-2"/>
    <n v="0"/>
    <n v="0"/>
    <n v="0"/>
    <n v="131.94492"/>
    <n v="119.56202"/>
    <n v="43.875970000000002"/>
    <n v="3229.7010700000001"/>
    <n v="4087.5903199999998"/>
    <n v="40.875900000000001"/>
    <n v="0"/>
    <n v="0"/>
    <n v="0"/>
    <n v="0"/>
    <m/>
    <m/>
    <m/>
  </r>
  <r>
    <x v="0"/>
    <x v="0"/>
    <s v="Leav"/>
    <s v="TBA"/>
    <s v="Cottonwood, Swa"/>
    <x v="18"/>
    <x v="0"/>
    <x v="7"/>
    <x v="7"/>
    <n v="3.2939999999999997E-2"/>
    <n v="8.6959999999999996E-2"/>
    <n v="7.8140000000000001E-2"/>
    <n v="2.8680000000000001E-2"/>
    <n v="2.1109"/>
    <n v="2.6716099999999998"/>
    <n v="2.6720000000000001E-2"/>
    <n v="15.050079999999999"/>
    <n v="11.955959999999999"/>
    <n v="13.76553"/>
    <n v="39.256340000000002"/>
    <n v="93.127799999999993"/>
    <n v="34.175339999999998"/>
    <n v="2515.63949"/>
    <n v="3183.8562900000002"/>
    <n v="31.838560000000001"/>
    <n v="17935.737369999999"/>
    <n v="14248.36177"/>
    <n v="16404.894250000001"/>
    <n v="0"/>
    <m/>
    <m/>
    <m/>
  </r>
  <r>
    <x v="0"/>
    <x v="0"/>
    <s v="Leav"/>
    <s v="TBA"/>
    <s v="Cottonwood, Swa"/>
    <x v="18"/>
    <x v="1"/>
    <x v="6"/>
    <x v="6"/>
    <n v="0.24911"/>
    <n v="8.6959999999999996E-2"/>
    <n v="8.3099999999999993E-2"/>
    <n v="3.0499999999999999E-2"/>
    <n v="2.2448399999999999"/>
    <n v="2.8411300000000002"/>
    <n v="2.8410000000000001E-2"/>
    <n v="8.4673700000000007"/>
    <n v="12.4556"/>
    <n v="5.5398500000000004"/>
    <n v="296.87606"/>
    <n v="99.03698"/>
    <n v="36.343850000000003"/>
    <n v="2675.2629099999999"/>
    <n v="3385.8796000000002"/>
    <n v="33.858800000000002"/>
    <n v="10090.872359999999"/>
    <n v="14843.80314"/>
    <n v="6602.0412699999997"/>
    <n v="0"/>
    <m/>
    <m/>
    <m/>
  </r>
  <r>
    <x v="0"/>
    <x v="0"/>
    <s v="Leav"/>
    <s v="TBA"/>
    <s v="Cottonwood, Swa"/>
    <x v="18"/>
    <x v="2"/>
    <x v="8"/>
    <x v="8"/>
    <n v="0.22142999999999999"/>
    <n v="0.17391000000000001"/>
    <n v="0.15221999999999999"/>
    <n v="5.586E-2"/>
    <n v="4.1118300000000003"/>
    <n v="5.2040300000000004"/>
    <n v="5.2040000000000003E-2"/>
    <n v="0"/>
    <n v="0"/>
    <n v="0"/>
    <n v="263.88983000000002"/>
    <n v="181.40382"/>
    <n v="66.570210000000003"/>
    <n v="4900.2193699999998"/>
    <n v="6201.8401199999998"/>
    <n v="62.0184"/>
    <n v="0"/>
    <n v="0"/>
    <n v="0"/>
    <n v="0"/>
    <m/>
    <m/>
    <m/>
  </r>
  <r>
    <x v="0"/>
    <x v="0"/>
    <s v="Leav"/>
    <s v="TBA"/>
    <s v="Maple, Red"/>
    <x v="1"/>
    <x v="2"/>
    <x v="12"/>
    <x v="13"/>
    <n v="0.16269"/>
    <n v="0.17391000000000001"/>
    <n v="0.14152000000000001"/>
    <n v="5.1929999999999997E-2"/>
    <n v="4.1863200000000003"/>
    <n v="4.8381299999999996"/>
    <n v="4.8379999999999999E-2"/>
    <n v="0"/>
    <n v="0"/>
    <n v="0"/>
    <n v="193.87825000000001"/>
    <n v="168.64894000000001"/>
    <n v="61.889519999999997"/>
    <n v="4988.9965400000001"/>
    <n v="5765.7758599999997"/>
    <n v="57.657760000000003"/>
    <n v="0"/>
    <n v="0"/>
    <n v="0"/>
    <n v="0"/>
    <m/>
    <m/>
    <m/>
  </r>
  <r>
    <x v="0"/>
    <x v="0"/>
    <s v="Leav"/>
    <s v="TBA"/>
    <s v="Maple, Red"/>
    <x v="1"/>
    <x v="2"/>
    <x v="8"/>
    <x v="8"/>
    <n v="0.22142999999999999"/>
    <n v="0.17391000000000001"/>
    <n v="0.15209"/>
    <n v="5.5809999999999998E-2"/>
    <n v="4.49918"/>
    <n v="5.1997"/>
    <n v="5.1999999999999998E-2"/>
    <n v="0"/>
    <n v="0"/>
    <n v="0"/>
    <n v="263.88983000000002"/>
    <n v="181.25255999999999"/>
    <n v="66.514700000000005"/>
    <n v="5361.8348500000002"/>
    <n v="6196.6688299999996"/>
    <n v="61.96669"/>
    <n v="0"/>
    <n v="0"/>
    <n v="0"/>
    <n v="0"/>
    <m/>
    <m/>
    <m/>
  </r>
  <r>
    <x v="0"/>
    <x v="0"/>
    <s v="Leav"/>
    <s v="TBA"/>
    <s v="Maple, Red"/>
    <x v="1"/>
    <x v="0"/>
    <x v="12"/>
    <x v="13"/>
    <n v="8.1339999999999996E-2"/>
    <n v="8.6959999999999996E-2"/>
    <n v="3.6760000000000001E-2"/>
    <n v="1.349E-2"/>
    <n v="1.08751"/>
    <n v="1.25675"/>
    <n v="1.257E-2"/>
    <n v="6.8748300000000002"/>
    <n v="3.9904999999999999"/>
    <n v="5.6658099999999996"/>
    <n v="96.939120000000003"/>
    <n v="43.80829"/>
    <n v="16.076440000000002"/>
    <n v="1296.0255"/>
    <n v="1497.71948"/>
    <n v="14.97719"/>
    <n v="8192.9869799999997"/>
    <n v="4755.62417"/>
    <n v="6752.1529"/>
    <n v="0"/>
    <m/>
    <m/>
    <m/>
  </r>
  <r>
    <x v="0"/>
    <x v="0"/>
    <s v="Leav"/>
    <s v="TBA"/>
    <s v="Tupelo, Water"/>
    <x v="19"/>
    <x v="2"/>
    <x v="4"/>
    <x v="4"/>
    <n v="0.15942999999999999"/>
    <n v="8.6959999999999996E-2"/>
    <n v="7.3160000000000003E-2"/>
    <n v="2.6849999999999999E-2"/>
    <n v="2.0670799999999998"/>
    <n v="2.50116"/>
    <n v="2.5010000000000001E-2"/>
    <n v="0"/>
    <n v="0"/>
    <n v="0"/>
    <n v="190.00067999999999"/>
    <n v="87.186300000000003"/>
    <n v="31.994969999999999"/>
    <n v="2463.4115700000002"/>
    <n v="2980.7280500000002"/>
    <n v="29.807279999999999"/>
    <n v="0"/>
    <n v="0"/>
    <n v="0"/>
    <n v="0"/>
    <m/>
    <m/>
    <m/>
  </r>
  <r>
    <x v="0"/>
    <x v="0"/>
    <s v="Leav"/>
    <s v="TBA"/>
    <s v="Tupelo, Water"/>
    <x v="19"/>
    <x v="1"/>
    <x v="6"/>
    <x v="6"/>
    <n v="0.24911"/>
    <n v="8.6959999999999996E-2"/>
    <n v="5.9810000000000002E-2"/>
    <n v="2.1950000000000001E-2"/>
    <n v="1.6899500000000001"/>
    <n v="2.0448400000000002"/>
    <n v="2.0449999999999999E-2"/>
    <n v="7.1917999999999997"/>
    <n v="7.4733599999999996"/>
    <n v="5.2702999999999998"/>
    <n v="296.87606"/>
    <n v="71.27955"/>
    <n v="26.157630000000001"/>
    <n v="2013.97327"/>
    <n v="2436.90769"/>
    <n v="24.36908"/>
    <n v="8570.7385599999998"/>
    <n v="8906.2818900000002"/>
    <n v="6280.8134700000001"/>
    <n v="0"/>
    <m/>
    <m/>
    <m/>
  </r>
  <r>
    <x v="0"/>
    <x v="0"/>
    <s v="Leav"/>
    <s v="TBA"/>
    <s v="Tupelo, Water"/>
    <x v="19"/>
    <x v="2"/>
    <x v="12"/>
    <x v="13"/>
    <n v="0.16269"/>
    <n v="0.17391000000000001"/>
    <n v="0.16067000000000001"/>
    <n v="5.8959999999999999E-2"/>
    <n v="4.5397499999999997"/>
    <n v="5.4930899999999996"/>
    <n v="5.493E-2"/>
    <n v="0"/>
    <n v="0"/>
    <n v="0"/>
    <n v="193.87825000000001"/>
    <n v="191.47995"/>
    <n v="70.267870000000002"/>
    <n v="5410.1841299999996"/>
    <n v="6546.32294"/>
    <n v="65.463229999999996"/>
    <n v="0"/>
    <n v="0"/>
    <n v="0"/>
    <n v="0"/>
    <m/>
    <m/>
    <m/>
  </r>
  <r>
    <x v="0"/>
    <x v="0"/>
    <s v="Leav"/>
    <s v="TBA"/>
    <s v="Cottonwood, Swa"/>
    <x v="18"/>
    <x v="2"/>
    <x v="8"/>
    <x v="8"/>
    <n v="0.22142999999999999"/>
    <n v="0.17391000000000001"/>
    <n v="0.1777"/>
    <n v="6.5210000000000004E-2"/>
    <n v="4.8001699999999996"/>
    <n v="6.0752199999999998"/>
    <n v="6.0749999999999998E-2"/>
    <n v="0"/>
    <n v="0"/>
    <n v="0"/>
    <n v="263.88983000000002"/>
    <n v="211.77182999999999"/>
    <n v="77.714429999999993"/>
    <n v="5720.5433199999998"/>
    <n v="7240.0624399999997"/>
    <n v="72.400620000000004"/>
    <n v="0"/>
    <n v="0"/>
    <n v="0"/>
    <n v="0"/>
    <m/>
    <m/>
    <m/>
  </r>
  <r>
    <x v="0"/>
    <x v="0"/>
    <s v="Leav"/>
    <s v="TBA"/>
    <s v="Cottonwood, Swa"/>
    <x v="18"/>
    <x v="1"/>
    <x v="4"/>
    <x v="4"/>
    <n v="0.15942999999999999"/>
    <n v="8.6959999999999996E-2"/>
    <n v="8.7499999999999994E-2"/>
    <n v="3.211E-2"/>
    <n v="2.3637299999999999"/>
    <n v="2.99159"/>
    <n v="2.9919999999999999E-2"/>
    <n v="11.545629999999999"/>
    <n v="7.8060700000000001"/>
    <n v="9.3866099999999992"/>
    <n v="190.00067999999999"/>
    <n v="104.2818"/>
    <n v="38.268549999999998"/>
    <n v="2816.9400099999998"/>
    <n v="3565.18975"/>
    <n v="35.651899999999998"/>
    <n v="13759.35728"/>
    <n v="9302.78521"/>
    <n v="11186.368829999999"/>
    <n v="0"/>
    <m/>
    <m/>
    <m/>
  </r>
  <r>
    <x v="0"/>
    <x v="0"/>
    <s v="Leav"/>
    <s v="TBA"/>
    <s v="Cottonwood, Swa"/>
    <x v="18"/>
    <x v="1"/>
    <x v="4"/>
    <x v="4"/>
    <n v="0.31885999999999998"/>
    <n v="0.17391000000000001"/>
    <n v="0.16114999999999999"/>
    <n v="5.9139999999999998E-2"/>
    <n v="4.3530699999999998"/>
    <n v="5.5093500000000004"/>
    <n v="5.509E-2"/>
    <n v="21.372219999999999"/>
    <n v="14.01783"/>
    <n v="17.31344"/>
    <n v="380.00135999999998"/>
    <n v="192.04657"/>
    <n v="70.475800000000007"/>
    <n v="5187.7093400000003"/>
    <n v="6565.6946200000002"/>
    <n v="65.656949999999995"/>
    <n v="25470.06062"/>
    <n v="16705.563620000001"/>
    <n v="20633.062450000001"/>
    <n v="0"/>
    <m/>
    <m/>
    <m/>
  </r>
  <r>
    <x v="0"/>
    <x v="0"/>
    <s v="Leav"/>
    <s v="TBA"/>
    <s v="Elm, American"/>
    <x v="4"/>
    <x v="0"/>
    <x v="7"/>
    <x v="7"/>
    <n v="0.19764000000000001"/>
    <n v="0.52173999999999998"/>
    <n v="0.22323999999999999"/>
    <n v="8.1920000000000007E-2"/>
    <n v="6.30748"/>
    <n v="7.6320499999999996"/>
    <n v="7.6319999999999999E-2"/>
    <n v="45.366059999999997"/>
    <n v="34.822360000000003"/>
    <n v="38.969369999999998"/>
    <n v="235.53802999999999"/>
    <n v="266.04038000000003"/>
    <n v="97.629499999999993"/>
    <n v="7516.8575199999996"/>
    <n v="9095.3974699999999"/>
    <n v="90.953969999999998"/>
    <n v="54064.403079999996"/>
    <n v="41499.092230000002"/>
    <n v="46441.23936"/>
    <n v="0"/>
    <m/>
    <m/>
    <m/>
  </r>
  <r>
    <x v="0"/>
    <x v="0"/>
    <s v="Leav"/>
    <s v="TBA"/>
    <s v="Hickory, Water"/>
    <x v="24"/>
    <x v="2"/>
    <x v="10"/>
    <x v="10"/>
    <n v="2.768E-2"/>
    <n v="8.6959999999999996E-2"/>
    <n v="6.4100000000000004E-2"/>
    <n v="2.3519999999999999E-2"/>
    <n v="1.8109900000000001"/>
    <n v="2.1913"/>
    <n v="2.1909999999999999E-2"/>
    <n v="0"/>
    <n v="0"/>
    <n v="0"/>
    <n v="32.986229999999999"/>
    <n v="76.384860000000003"/>
    <n v="28.031140000000001"/>
    <n v="2158.2216400000002"/>
    <n v="2611.4481999999998"/>
    <n v="26.11448"/>
    <n v="0"/>
    <n v="0"/>
    <n v="0"/>
    <n v="0"/>
    <m/>
    <m/>
    <m/>
  </r>
  <r>
    <x v="0"/>
    <x v="0"/>
    <s v="Leav"/>
    <s v="TBA"/>
    <s v="Oak, Overcup"/>
    <x v="13"/>
    <x v="1"/>
    <x v="4"/>
    <x v="4"/>
    <n v="0.15942999999999999"/>
    <n v="8.6959999999999996E-2"/>
    <n v="8.2559999999999995E-2"/>
    <n v="3.0300000000000001E-2"/>
    <n v="2.3324799999999999"/>
    <n v="2.8224300000000002"/>
    <n v="2.8219999999999999E-2"/>
    <n v="11.225020000000001"/>
    <n v="7.7858700000000001"/>
    <n v="8.3750300000000006"/>
    <n v="190.00067999999999"/>
    <n v="98.385120000000001"/>
    <n v="36.10463"/>
    <n v="2779.70264"/>
    <n v="3363.5936799999999"/>
    <n v="33.635939999999998"/>
    <n v="13377.270780000001"/>
    <n v="9278.7027899999994"/>
    <n v="9980.8279299999995"/>
    <n v="0"/>
    <m/>
    <m/>
    <m/>
  </r>
  <r>
    <x v="0"/>
    <x v="0"/>
    <s v="Leav"/>
    <s v="TBA"/>
    <s v="Sweetgum"/>
    <x v="7"/>
    <x v="0"/>
    <x v="8"/>
    <x v="8"/>
    <n v="0.33215"/>
    <n v="0.26086999999999999"/>
    <n v="0.25853999999999999"/>
    <n v="9.4880000000000006E-2"/>
    <n v="7.3048299999999999"/>
    <n v="8.8388500000000008"/>
    <n v="8.8389999999999996E-2"/>
    <n v="40.689489999999999"/>
    <n v="22.053429999999999"/>
    <n v="34.571289999999998"/>
    <n v="395.83474999999999"/>
    <n v="308.10716000000002"/>
    <n v="113.06685"/>
    <n v="8705.4361399999998"/>
    <n v="10533.578"/>
    <n v="105.33578"/>
    <n v="48491.161849999997"/>
    <n v="26281.883129999998"/>
    <n v="41199.88607"/>
    <n v="0"/>
    <m/>
    <m/>
    <m/>
  </r>
  <r>
    <x v="0"/>
    <x v="0"/>
    <s v="Leav"/>
    <s v="TBA"/>
    <s v="Tupelo, Water"/>
    <x v="19"/>
    <x v="0"/>
    <x v="3"/>
    <x v="3"/>
    <n v="4.7169999999999997E-2"/>
    <n v="0.17391000000000001"/>
    <n v="7.4569999999999997E-2"/>
    <n v="2.7359999999999999E-2"/>
    <n v="2.10684"/>
    <n v="2.54928"/>
    <n v="2.5489999999999999E-2"/>
    <n v="15.66296"/>
    <n v="12.82588"/>
    <n v="13.52277"/>
    <n v="56.21322"/>
    <n v="88.863529999999997"/>
    <n v="32.610469999999999"/>
    <n v="2510.8010599999998"/>
    <n v="3038.06934"/>
    <n v="30.380690000000001"/>
    <n v="18666.128990000001"/>
    <n v="15285.079379999999"/>
    <n v="16115.58338"/>
    <n v="0"/>
    <m/>
    <m/>
    <m/>
  </r>
  <r>
    <x v="0"/>
    <x v="0"/>
    <s v="Leav"/>
    <s v="TBA"/>
    <s v="Ash, Green"/>
    <x v="0"/>
    <x v="2"/>
    <x v="12"/>
    <x v="13"/>
    <n v="8.1339999999999996E-2"/>
    <n v="8.6959999999999996E-2"/>
    <n v="7.2789999999999994E-2"/>
    <n v="2.6710000000000001E-2"/>
    <n v="2.0566200000000001"/>
    <n v="2.4886699999999999"/>
    <n v="2.4889999999999999E-2"/>
    <n v="0"/>
    <n v="0"/>
    <n v="0"/>
    <n v="96.939120000000003"/>
    <n v="86.750820000000004"/>
    <n v="31.835159999999998"/>
    <n v="2450.9487100000001"/>
    <n v="2965.8398900000002"/>
    <n v="29.6584"/>
    <n v="0"/>
    <n v="0"/>
    <n v="0"/>
    <n v="0"/>
    <m/>
    <m/>
    <m/>
  </r>
  <r>
    <x v="0"/>
    <x v="0"/>
    <s v="Leav"/>
    <s v="TBA"/>
    <s v="Ash, Green"/>
    <x v="0"/>
    <x v="1"/>
    <x v="4"/>
    <x v="4"/>
    <n v="0.31885999999999998"/>
    <n v="0.17391000000000001"/>
    <n v="0.1182"/>
    <n v="4.3380000000000002E-2"/>
    <n v="3.3395199999999998"/>
    <n v="4.0410399999999997"/>
    <n v="4.0410000000000001E-2"/>
    <n v="17.081379999999999"/>
    <n v="9.1944599999999994"/>
    <n v="13.89673"/>
    <n v="380.00135999999998"/>
    <n v="140.86386999999999"/>
    <n v="51.693159999999999"/>
    <n v="3979.8271599999998"/>
    <n v="4815.8588099999997"/>
    <n v="48.158589999999997"/>
    <n v="20356.510149999998"/>
    <n v="10957.37838"/>
    <n v="16561.250199999999"/>
    <n v="0"/>
    <m/>
    <m/>
    <m/>
  </r>
  <r>
    <x v="0"/>
    <x v="0"/>
    <s v="Leav"/>
    <s v="TBA"/>
    <s v="Maple, Red"/>
    <x v="1"/>
    <x v="2"/>
    <x v="0"/>
    <x v="0"/>
    <n v="7.9719999999999999E-2"/>
    <n v="0.17391000000000001"/>
    <n v="0.11582000000000001"/>
    <n v="4.2500000000000003E-2"/>
    <n v="3.4261300000000001"/>
    <n v="3.95953"/>
    <n v="3.9600000000000003E-2"/>
    <n v="0"/>
    <n v="0"/>
    <n v="0"/>
    <n v="95.000339999999994"/>
    <n v="138.02265"/>
    <n v="50.650509999999997"/>
    <n v="4083.0480899999998"/>
    <n v="4718.7229600000001"/>
    <n v="47.18723"/>
    <n v="0"/>
    <n v="0"/>
    <n v="0"/>
    <n v="0"/>
    <m/>
    <m/>
    <m/>
  </r>
  <r>
    <x v="0"/>
    <x v="0"/>
    <s v="Leav"/>
    <s v="TBA"/>
    <s v="Maple, Silver"/>
    <x v="21"/>
    <x v="2"/>
    <x v="12"/>
    <x v="13"/>
    <n v="8.1339999999999996E-2"/>
    <n v="8.6959999999999996E-2"/>
    <n v="5.7799999999999997E-2"/>
    <n v="2.121E-2"/>
    <n v="1.7098100000000001"/>
    <n v="1.97604"/>
    <n v="1.976E-2"/>
    <n v="0"/>
    <n v="0"/>
    <n v="0"/>
    <n v="96.939120000000003"/>
    <n v="68.881519999999995"/>
    <n v="25.277619999999999"/>
    <n v="2037.64049"/>
    <n v="2354.9239299999999"/>
    <n v="23.549240000000001"/>
    <n v="0"/>
    <n v="0"/>
    <n v="0"/>
    <n v="0"/>
    <m/>
    <m/>
    <m/>
  </r>
  <r>
    <x v="0"/>
    <x v="0"/>
    <s v="Leav"/>
    <s v="TBA"/>
    <s v="Maple, Silver"/>
    <x v="21"/>
    <x v="1"/>
    <x v="6"/>
    <x v="6"/>
    <n v="0.24911"/>
    <n v="8.6959999999999996E-2"/>
    <n v="4.3430000000000003E-2"/>
    <n v="1.5939999999999999E-2"/>
    <n v="1.28471"/>
    <n v="1.4848399999999999"/>
    <n v="1.485E-2"/>
    <n v="5.7094699999999996"/>
    <n v="4.98224"/>
    <n v="4.3122800000000003"/>
    <n v="296.87606"/>
    <n v="51.759099999999997"/>
    <n v="18.99417"/>
    <n v="1531.0387599999999"/>
    <n v="1769.5420099999999"/>
    <n v="17.695419999999999"/>
    <n v="6804.1825600000002"/>
    <n v="5937.5212600000004"/>
    <n v="5139.1009400000003"/>
    <n v="0"/>
    <m/>
    <m/>
    <m/>
  </r>
  <r>
    <x v="0"/>
    <x v="0"/>
    <s v="Leav"/>
    <s v="TBA"/>
    <s v="Maple, Silver"/>
    <x v="21"/>
    <x v="0"/>
    <x v="5"/>
    <x v="5"/>
    <n v="6.2280000000000002E-2"/>
    <n v="8.6959999999999996E-2"/>
    <n v="3.6760000000000001E-2"/>
    <n v="1.349E-2"/>
    <n v="1.08751"/>
    <n v="1.25675"/>
    <n v="1.257E-2"/>
    <n v="7.18879"/>
    <n v="4.5805699999999998"/>
    <n v="5.96584"/>
    <n v="74.21902"/>
    <n v="43.808300000000003"/>
    <n v="16.076440000000002"/>
    <n v="1296.02558"/>
    <n v="1497.71957"/>
    <n v="14.9772"/>
    <n v="8567.1431699999994"/>
    <n v="5458.8332099999998"/>
    <n v="7109.7160199999998"/>
    <n v="0"/>
    <m/>
    <m/>
    <m/>
  </r>
  <r>
    <x v="0"/>
    <x v="0"/>
    <s v="Leav"/>
    <s v="TBA"/>
    <s v="Maple, Silver"/>
    <x v="21"/>
    <x v="0"/>
    <x v="7"/>
    <x v="7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Sycamore"/>
    <x v="17"/>
    <x v="1"/>
    <x v="6"/>
    <x v="6"/>
    <n v="0.24911"/>
    <n v="8.6959999999999996E-2"/>
    <n v="5.7549999999999997E-2"/>
    <n v="2.112E-2"/>
    <n v="1.7023999999999999"/>
    <n v="1.96746"/>
    <n v="1.967E-2"/>
    <n v="7.2003300000000001"/>
    <n v="7.4733599999999996"/>
    <n v="5.0521399999999996"/>
    <n v="296.87606"/>
    <n v="68.582390000000004"/>
    <n v="25.167850000000001"/>
    <n v="2028.8074899999999"/>
    <n v="2344.6970500000002"/>
    <n v="23.44697"/>
    <n v="8580.9012600000005"/>
    <n v="8906.2818900000002"/>
    <n v="6020.8239800000001"/>
    <n v="0"/>
    <m/>
    <m/>
    <m/>
  </r>
  <r>
    <x v="0"/>
    <x v="0"/>
    <s v="Leav"/>
    <s v="TBA"/>
    <s v="Sycamore"/>
    <x v="17"/>
    <x v="1"/>
    <x v="4"/>
    <x v="4"/>
    <n v="0.15942999999999999"/>
    <n v="8.6959999999999996E-2"/>
    <n v="5.7680000000000002E-2"/>
    <n v="2.1170000000000001E-2"/>
    <n v="1.70625"/>
    <n v="1.9719"/>
    <n v="1.9720000000000001E-2"/>
    <n v="8.7432700000000008"/>
    <n v="4.6076300000000003"/>
    <n v="6.9624100000000002"/>
    <n v="190.00067999999999"/>
    <n v="68.736959999999996"/>
    <n v="25.22457"/>
    <n v="2033.4048700000001"/>
    <n v="2349.9814099999999"/>
    <n v="23.49981"/>
    <n v="10419.678099999999"/>
    <n v="5491.0802400000002"/>
    <n v="8297.3559800000003"/>
    <n v="0"/>
    <m/>
    <m/>
    <m/>
  </r>
  <r>
    <x v="0"/>
    <x v="0"/>
    <s v="Leav"/>
    <s v="TBA"/>
    <s v="Sycamore"/>
    <x v="17"/>
    <x v="0"/>
    <x v="3"/>
    <x v="3"/>
    <n v="2.358E-2"/>
    <n v="8.6959999999999996E-2"/>
    <n v="6.0850000000000001E-2"/>
    <n v="2.2329999999999999E-2"/>
    <n v="1.79999"/>
    <n v="2.0802"/>
    <n v="2.0799999999999999E-2"/>
    <n v="13.18951"/>
    <n v="10.834820000000001"/>
    <n v="11.665940000000001"/>
    <n v="28.10661"/>
    <n v="72.512370000000004"/>
    <n v="26.610040000000001"/>
    <n v="2145.1125000000002"/>
    <n v="2479.0552699999998"/>
    <n v="24.79055"/>
    <n v="15718.428889999999"/>
    <n v="12912.252570000001"/>
    <n v="13902.7256"/>
    <n v="0"/>
    <m/>
    <m/>
    <m/>
  </r>
  <r>
    <x v="0"/>
    <x v="0"/>
    <s v="Leav"/>
    <s v="TBA"/>
    <s v="Sycamore"/>
    <x v="17"/>
    <x v="0"/>
    <x v="12"/>
    <x v="13"/>
    <n v="0.16269"/>
    <n v="0.17391000000000001"/>
    <n v="9.8669999999999994E-2"/>
    <n v="3.6209999999999999E-2"/>
    <n v="2.91892"/>
    <n v="3.37344"/>
    <n v="3.3730000000000003E-2"/>
    <n v="18.055540000000001"/>
    <n v="10.70908"/>
    <n v="15.5739"/>
    <n v="193.87825000000001"/>
    <n v="117.59229999999999"/>
    <n v="43.15314"/>
    <n v="3478.5819700000002"/>
    <n v="4020.2497100000001"/>
    <n v="40.202500000000001"/>
    <n v="21517.452280000001"/>
    <n v="12762.40488"/>
    <n v="18559.98659"/>
    <n v="0"/>
    <m/>
    <m/>
    <m/>
  </r>
  <r>
    <x v="0"/>
    <x v="0"/>
    <s v="Leav"/>
    <s v="TBA"/>
    <s v="Ash, Green"/>
    <x v="0"/>
    <x v="1"/>
    <x v="4"/>
    <x v="4"/>
    <n v="0.31885999999999998"/>
    <n v="0.17391000000000001"/>
    <n v="0.14387"/>
    <n v="5.28E-2"/>
    <n v="4.0645800000000003"/>
    <n v="4.9186500000000004"/>
    <n v="4.9189999999999998E-2"/>
    <n v="20.130330000000001"/>
    <n v="12.383100000000001"/>
    <n v="16.10416"/>
    <n v="380.00135999999998"/>
    <n v="171.45594"/>
    <n v="62.919609999999999"/>
    <n v="4843.9053800000002"/>
    <n v="5861.7416899999998"/>
    <n v="58.617420000000003"/>
    <n v="23990.056240000002"/>
    <n v="14757.39199"/>
    <n v="19191.91707"/>
    <n v="0"/>
    <m/>
    <m/>
    <m/>
  </r>
  <r>
    <x v="0"/>
    <x v="0"/>
    <s v="Leav"/>
    <s v="TBA"/>
    <s v="Ash, Green"/>
    <x v="0"/>
    <x v="2"/>
    <x v="12"/>
    <x v="13"/>
    <n v="8.1339999999999996E-2"/>
    <n v="8.6959999999999996E-2"/>
    <n v="6.6220000000000001E-2"/>
    <n v="2.4299999999999999E-2"/>
    <n v="1.87086"/>
    <n v="2.2639"/>
    <n v="2.264E-2"/>
    <n v="0"/>
    <n v="0"/>
    <n v="0"/>
    <n v="96.939120000000003"/>
    <n v="78.915800000000004"/>
    <n v="28.95993"/>
    <n v="2229.5741699999999"/>
    <n v="2697.97597"/>
    <n v="26.979759999999999"/>
    <n v="0"/>
    <n v="0"/>
    <n v="0"/>
    <n v="0"/>
    <m/>
    <m/>
    <m/>
  </r>
  <r>
    <x v="0"/>
    <x v="0"/>
    <s v="Leav"/>
    <s v="TBA"/>
    <s v="Cottonwood, Swa"/>
    <x v="18"/>
    <x v="0"/>
    <x v="2"/>
    <x v="2"/>
    <n v="2.034E-2"/>
    <n v="8.6959999999999996E-2"/>
    <n v="0.10933"/>
    <n v="4.0120000000000003E-2"/>
    <n v="2.95322"/>
    <n v="3.73767"/>
    <n v="3.7379999999999997E-2"/>
    <n v="21.91301"/>
    <n v="18.532260000000001"/>
    <n v="19.918800000000001"/>
    <n v="24.234780000000001"/>
    <n v="130.28867"/>
    <n v="47.812350000000002"/>
    <n v="3519.4575100000002"/>
    <n v="4454.3134"/>
    <n v="44.543129999999998"/>
    <n v="26114.538390000002"/>
    <n v="22085.576420000001"/>
    <n v="23737.965769999999"/>
    <n v="0"/>
    <m/>
    <m/>
    <m/>
  </r>
  <r>
    <x v="0"/>
    <x v="0"/>
    <s v="Leav"/>
    <s v="TBA"/>
    <s v="Cypress, Bald"/>
    <x v="12"/>
    <x v="0"/>
    <x v="7"/>
    <x v="7"/>
    <n v="3.2939999999999997E-2"/>
    <n v="8.6959999999999996E-2"/>
    <n v="0.10392999999999999"/>
    <n v="3.814E-2"/>
    <n v="2.9365399999999999"/>
    <n v="3.55321"/>
    <n v="3.5529999999999999E-2"/>
    <n v="20.548729999999999"/>
    <n v="15.46869"/>
    <n v="18.34"/>
    <n v="39.256340000000002"/>
    <n v="123.85885"/>
    <n v="45.45279"/>
    <n v="3499.5792200000001"/>
    <n v="4234.4907599999997"/>
    <n v="42.344909999999999"/>
    <n v="24488.68002"/>
    <n v="18434.60626"/>
    <n v="21856.460319999998"/>
    <n v="0"/>
    <m/>
    <m/>
    <m/>
  </r>
  <r>
    <x v="0"/>
    <x v="0"/>
    <s v="Leav"/>
    <s v="TBA"/>
    <s v="Cypress, Bald"/>
    <x v="12"/>
    <x v="0"/>
    <x v="12"/>
    <x v="13"/>
    <n v="0.16269"/>
    <n v="0.17391000000000001"/>
    <n v="0.10274999999999999"/>
    <n v="3.771E-2"/>
    <n v="2.90313"/>
    <n v="3.5127899999999999"/>
    <n v="3.5130000000000002E-2"/>
    <n v="18.16873"/>
    <n v="11.128410000000001"/>
    <n v="16.053260000000002"/>
    <n v="193.87825000000001"/>
    <n v="122.44995"/>
    <n v="44.935760000000002"/>
    <n v="3459.7710499999998"/>
    <n v="4186.3229600000004"/>
    <n v="41.863230000000001"/>
    <n v="21652.343000000001"/>
    <n v="13262.13586"/>
    <n v="19131.261900000001"/>
    <n v="0"/>
    <m/>
    <m/>
    <m/>
  </r>
  <r>
    <x v="0"/>
    <x v="0"/>
    <s v="Leav"/>
    <s v="TBA"/>
    <s v="Cypress, Bald"/>
    <x v="12"/>
    <x v="0"/>
    <x v="1"/>
    <x v="1"/>
    <n v="4.9209999999999997E-2"/>
    <n v="8.6959999999999996E-2"/>
    <n v="0.1021"/>
    <n v="3.7470000000000003E-2"/>
    <n v="2.8847100000000001"/>
    <n v="3.4904999999999999"/>
    <n v="3.49E-2"/>
    <n v="18.95167"/>
    <n v="12.6234"/>
    <n v="16.702169999999999"/>
    <n v="58.642189999999999"/>
    <n v="121.67285"/>
    <n v="44.650590000000001"/>
    <n v="3437.8144400000001"/>
    <n v="4159.7555199999997"/>
    <n v="41.597560000000001"/>
    <n v="22585.405360000001"/>
    <n v="15043.77361"/>
    <n v="19904.590960000001"/>
    <n v="0"/>
    <m/>
    <m/>
    <m/>
  </r>
  <r>
    <x v="0"/>
    <x v="0"/>
    <s v="Leav"/>
    <s v="TBA"/>
    <s v="Cypress, Bald"/>
    <x v="12"/>
    <x v="0"/>
    <x v="0"/>
    <x v="0"/>
    <n v="3.986E-2"/>
    <n v="8.6959999999999996E-2"/>
    <n v="9.5780000000000004E-2"/>
    <n v="3.5150000000000001E-2"/>
    <n v="2.70627"/>
    <n v="3.2745899999999999"/>
    <n v="3.2750000000000001E-2"/>
    <n v="18.577960000000001"/>
    <n v="13.65827"/>
    <n v="16.764880000000002"/>
    <n v="47.500169999999997"/>
    <n v="114.14654"/>
    <n v="41.888640000000002"/>
    <n v="3225.1617299999998"/>
    <n v="3902.4456599999999"/>
    <n v="39.024459999999998"/>
    <n v="22140.045129999999"/>
    <n v="16277.068960000001"/>
    <n v="19979.32617"/>
    <n v="0"/>
    <m/>
    <m/>
    <m/>
  </r>
  <r>
    <x v="0"/>
    <x v="0"/>
    <s v="Leav"/>
    <s v="TBA"/>
    <s v="Cypress, Bald"/>
    <x v="12"/>
    <x v="0"/>
    <x v="5"/>
    <x v="5"/>
    <n v="0.18683"/>
    <n v="0.26086999999999999"/>
    <n v="0.15418999999999999"/>
    <n v="5.6579999999999998E-2"/>
    <n v="4.3564600000000002"/>
    <n v="5.2713099999999997"/>
    <n v="5.271E-2"/>
    <n v="28.611940000000001"/>
    <n v="19.2788"/>
    <n v="25.435369999999999"/>
    <n v="222.65705"/>
    <n v="183.74909"/>
    <n v="67.430859999999996"/>
    <n v="5191.7520000000004"/>
    <n v="6282.0200100000002"/>
    <n v="62.8202"/>
    <n v="34097.900049999997"/>
    <n v="22975.258610000001"/>
    <n v="30312.265500000001"/>
    <n v="0"/>
    <m/>
    <m/>
    <m/>
  </r>
  <r>
    <x v="0"/>
    <x v="0"/>
    <s v="Leav"/>
    <s v="TBA"/>
    <s v="Maple, Silver"/>
    <x v="21"/>
    <x v="1"/>
    <x v="4"/>
    <x v="4"/>
    <n v="0.15942999999999999"/>
    <n v="8.6959999999999996E-2"/>
    <n v="4.342E-2"/>
    <n v="1.593E-2"/>
    <n v="1.2843500000000001"/>
    <n v="1.4843900000000001"/>
    <n v="1.4840000000000001E-2"/>
    <n v="6.7674599999999998"/>
    <n v="3.0133100000000002"/>
    <n v="5.5250700000000004"/>
    <n v="190.00067999999999"/>
    <n v="51.743229999999997"/>
    <n v="18.988340000000001"/>
    <n v="1530.6101000000001"/>
    <n v="1768.9991600000001"/>
    <n v="17.689990000000002"/>
    <n v="8065.0269900000003"/>
    <n v="3591.0734400000001"/>
    <n v="6584.42515"/>
    <n v="0"/>
    <m/>
    <m/>
    <m/>
  </r>
  <r>
    <x v="0"/>
    <x v="0"/>
    <s v="Leav"/>
    <s v="TBA"/>
    <s v="Sycamore"/>
    <x v="17"/>
    <x v="1"/>
    <x v="4"/>
    <x v="4"/>
    <n v="0.15942999999999999"/>
    <n v="8.6959999999999996E-2"/>
    <n v="5.0779999999999999E-2"/>
    <n v="1.8630000000000001E-2"/>
    <n v="1.5021500000000001"/>
    <n v="1.73597"/>
    <n v="1.736E-2"/>
    <n v="7.8086500000000001"/>
    <n v="3.81047"/>
    <n v="6.4014199999999999"/>
    <n v="190.00067999999999"/>
    <n v="60.513060000000003"/>
    <n v="22.206630000000001"/>
    <n v="1790.1709699999999"/>
    <n v="2068.8225600000001"/>
    <n v="20.688230000000001"/>
    <n v="9305.8534500000005"/>
    <n v="4541.0768399999997"/>
    <n v="7628.8136599999998"/>
    <n v="0"/>
    <m/>
    <m/>
    <m/>
  </r>
  <r>
    <x v="0"/>
    <x v="0"/>
    <s v="Leav"/>
    <s v="TBA"/>
    <s v="Ash, Other"/>
    <x v="25"/>
    <x v="0"/>
    <x v="5"/>
    <x v="5"/>
    <n v="0.24911"/>
    <n v="0.34782999999999997"/>
    <n v="0.20144999999999999"/>
    <n v="7.3929999999999996E-2"/>
    <n v="5.6915399999999998"/>
    <n v="6.8872499999999999"/>
    <n v="6.8870000000000001E-2"/>
    <n v="37.01641"/>
    <n v="24.746009999999998"/>
    <n v="32.884810000000002"/>
    <n v="296.87606"/>
    <n v="240.07777999999999"/>
    <n v="88.101939999999999"/>
    <n v="6782.8197399999999"/>
    <n v="8207.7872000000007"/>
    <n v="82.077870000000004"/>
    <n v="44113.825839999998"/>
    <n v="29490.72911"/>
    <n v="39190.046759999997"/>
    <n v="0"/>
    <m/>
    <m/>
    <m/>
  </r>
  <r>
    <x v="0"/>
    <x v="0"/>
    <s v="Leav"/>
    <s v="TBA"/>
    <s v="Cottonwood, Swa"/>
    <x v="18"/>
    <x v="0"/>
    <x v="13"/>
    <x v="20"/>
    <n v="1.771E-2"/>
    <n v="8.6959999999999996E-2"/>
    <n v="6.6070000000000004E-2"/>
    <n v="2.4250000000000001E-2"/>
    <n v="1.78471"/>
    <n v="2.2587700000000002"/>
    <n v="2.2589999999999999E-2"/>
    <n v="13.56671"/>
    <n v="11.8856"/>
    <n v="12.208159999999999"/>
    <n v="21.111190000000001"/>
    <n v="78.736919999999998"/>
    <n v="28.894279999999998"/>
    <n v="2126.9022399999999"/>
    <n v="2691.86067"/>
    <n v="26.918610000000001"/>
    <n v="16167.948050000001"/>
    <n v="14164.51347"/>
    <n v="14548.915859999999"/>
    <n v="0"/>
    <m/>
    <m/>
    <m/>
  </r>
  <r>
    <x v="0"/>
    <x v="0"/>
    <s v="Leav"/>
    <s v="TBA"/>
    <s v="Cottonwood, Swa"/>
    <x v="18"/>
    <x v="0"/>
    <x v="7"/>
    <x v="7"/>
    <n v="3.2939999999999997E-2"/>
    <n v="8.6959999999999996E-2"/>
    <n v="6.5619999999999998E-2"/>
    <n v="2.4080000000000001E-2"/>
    <n v="1.7725299999999999"/>
    <n v="2.24336"/>
    <n v="2.2429999999999999E-2"/>
    <n v="12.66323"/>
    <n v="9.8720400000000001"/>
    <n v="11.310370000000001"/>
    <n v="39.256340000000002"/>
    <n v="78.199650000000005"/>
    <n v="28.697120000000002"/>
    <n v="2112.3888099999999"/>
    <n v="2673.49215"/>
    <n v="26.734919999999999"/>
    <n v="15091.23533"/>
    <n v="11764.8722"/>
    <n v="13478.9902"/>
    <n v="0"/>
    <m/>
    <m/>
    <m/>
  </r>
  <r>
    <x v="0"/>
    <x v="0"/>
    <s v="Leav"/>
    <s v="TBA"/>
    <s v="Cottonwood, Swa"/>
    <x v="18"/>
    <x v="1"/>
    <x v="4"/>
    <x v="4"/>
    <n v="0.31885999999999998"/>
    <n v="0.17391000000000001"/>
    <n v="0.13815"/>
    <n v="5.0700000000000002E-2"/>
    <n v="3.7318799999999999"/>
    <n v="4.72316"/>
    <n v="4.7230000000000001E-2"/>
    <n v="19.005939999999999"/>
    <n v="10.829190000000001"/>
    <n v="15.885590000000001"/>
    <n v="380.00135999999998"/>
    <n v="164.64135999999999"/>
    <n v="60.418849999999999"/>
    <n v="4447.41878"/>
    <n v="5628.7643799999996"/>
    <n v="56.287640000000003"/>
    <n v="22650.074199999999"/>
    <n v="12905.550020000001"/>
    <n v="18931.43996"/>
    <n v="0"/>
    <m/>
    <m/>
    <m/>
  </r>
  <r>
    <x v="0"/>
    <x v="0"/>
    <s v="Leav"/>
    <s v="TBA"/>
    <s v="Cypress, Bald"/>
    <x v="12"/>
    <x v="0"/>
    <x v="10"/>
    <x v="10"/>
    <n v="5.5359999999999999E-2"/>
    <n v="0.17391000000000001"/>
    <n v="0.15276000000000001"/>
    <n v="5.6059999999999999E-2"/>
    <n v="4.3161800000000001"/>
    <n v="5.2225799999999998"/>
    <n v="5.2229999999999999E-2"/>
    <n v="31.361219999999999"/>
    <n v="25.621960000000001"/>
    <n v="28.43431"/>
    <n v="65.972459999999998"/>
    <n v="182.05029999999999"/>
    <n v="66.807450000000003"/>
    <n v="5143.7534100000003"/>
    <n v="6223.9417400000002"/>
    <n v="62.239420000000003"/>
    <n v="37374.322890000003"/>
    <n v="30534.636200000001"/>
    <n v="33886.214950000001"/>
    <n v="0"/>
    <m/>
    <m/>
    <m/>
  </r>
  <r>
    <x v="0"/>
    <x v="0"/>
    <s v="Leav"/>
    <s v="TBA"/>
    <s v="Cypress, Bald"/>
    <x v="12"/>
    <x v="0"/>
    <x v="10"/>
    <x v="10"/>
    <n v="0.22142999999999999"/>
    <n v="0.69564999999999999"/>
    <n v="0.69198000000000004"/>
    <n v="0.25394"/>
    <n v="19.551580000000001"/>
    <n v="23.657409999999999"/>
    <n v="0.23657"/>
    <n v="141.27123"/>
    <n v="112.70175999999999"/>
    <n v="126.5309"/>
    <n v="263.88983000000002"/>
    <n v="824.65720999999996"/>
    <n v="302.62650000000002"/>
    <n v="23300.337500000001"/>
    <n v="28193.40883"/>
    <n v="281.93409000000003"/>
    <n v="168358.13370000001"/>
    <n v="134310.84706999999"/>
    <n v="150791.54345999999"/>
    <n v="0"/>
    <m/>
    <m/>
    <m/>
  </r>
  <r>
    <x v="0"/>
    <x v="0"/>
    <s v="Leav"/>
    <s v="TBA"/>
    <s v="Sycamore"/>
    <x v="17"/>
    <x v="2"/>
    <x v="5"/>
    <x v="5"/>
    <n v="6.2280000000000002E-2"/>
    <n v="8.6959999999999996E-2"/>
    <n v="6.4610000000000001E-2"/>
    <n v="2.3709999999999998E-2"/>
    <n v="1.9114100000000001"/>
    <n v="2.2090000000000001"/>
    <n v="2.2089999999999999E-2"/>
    <n v="0"/>
    <n v="0"/>
    <n v="0"/>
    <n v="74.21902"/>
    <n v="77.002139999999997"/>
    <n v="28.257670000000001"/>
    <n v="2277.8928299999998"/>
    <n v="2632.5518400000001"/>
    <n v="26.325520000000001"/>
    <n v="0"/>
    <n v="0"/>
    <n v="0"/>
    <n v="0"/>
    <m/>
    <m/>
    <m/>
  </r>
  <r>
    <x v="0"/>
    <x v="0"/>
    <s v="Leav"/>
    <s v="TBA"/>
    <s v="Cottonwood, Swa"/>
    <x v="18"/>
    <x v="0"/>
    <x v="3"/>
    <x v="3"/>
    <n v="2.358E-2"/>
    <n v="8.6959999999999996E-2"/>
    <n v="7.8770000000000007E-2"/>
    <n v="2.8910000000000002E-2"/>
    <n v="2.1276999999999999"/>
    <n v="2.6928700000000001"/>
    <n v="2.6929999999999999E-2"/>
    <n v="15.75459"/>
    <n v="13.429080000000001"/>
    <n v="14.47805"/>
    <n v="28.10661"/>
    <n v="93.869050000000001"/>
    <n v="34.447360000000003"/>
    <n v="2535.6628500000002"/>
    <n v="3209.1983"/>
    <n v="32.09198"/>
    <n v="18775.328310000001"/>
    <n v="16003.93519"/>
    <n v="17254.0317"/>
    <n v="0"/>
    <m/>
    <m/>
    <m/>
  </r>
  <r>
    <x v="0"/>
    <x v="0"/>
    <s v="Leav"/>
    <s v="TBA"/>
    <s v="Cypress, Bald"/>
    <x v="12"/>
    <x v="1"/>
    <x v="4"/>
    <x v="4"/>
    <n v="0.31885999999999998"/>
    <n v="0.17391000000000001"/>
    <n v="0.10559"/>
    <n v="3.875E-2"/>
    <n v="2.9833599999999998"/>
    <n v="3.6098699999999999"/>
    <n v="3.61E-2"/>
    <n v="15.66075"/>
    <n v="7.6717599999999999"/>
    <n v="13.192830000000001"/>
    <n v="380.00135999999998"/>
    <n v="125.834"/>
    <n v="46.177619999999997"/>
    <n v="3555.3861400000001"/>
    <n v="4302.0171600000003"/>
    <n v="43.02017"/>
    <n v="18663.496920000001"/>
    <n v="9142.7159699999993"/>
    <n v="15722.382820000001"/>
    <n v="0"/>
    <m/>
    <m/>
    <m/>
  </r>
  <r>
    <x v="0"/>
    <x v="0"/>
    <s v="Leav"/>
    <s v="TBA"/>
    <s v="Cypress, Bald"/>
    <x v="12"/>
    <x v="0"/>
    <x v="8"/>
    <x v="8"/>
    <n v="0.11072"/>
    <n v="8.6959999999999996E-2"/>
    <n v="3.7280000000000001E-2"/>
    <n v="1.3679999999999999E-2"/>
    <n v="1.05342"/>
    <n v="1.27464"/>
    <n v="1.2749999999999999E-2"/>
    <n v="6.2711800000000002"/>
    <n v="3.2967900000000001"/>
    <n v="5.2852899999999998"/>
    <n v="131.94492"/>
    <n v="44.43177"/>
    <n v="16.305240000000001"/>
    <n v="1255.4006099999999"/>
    <n v="1519.03477"/>
    <n v="15.19035"/>
    <n v="7473.6002699999999"/>
    <n v="3928.9065099999998"/>
    <n v="6298.6786099999999"/>
    <n v="0"/>
    <m/>
    <m/>
    <m/>
  </r>
  <r>
    <x v="0"/>
    <x v="0"/>
    <s v="Leav"/>
    <s v="TBA"/>
    <s v="Snag Hardwood"/>
    <x v="20"/>
    <x v="0"/>
    <x v="10"/>
    <x v="10"/>
    <n v="2.768E-2"/>
    <n v="8.6959999999999996E-2"/>
    <n v="5.9619999999999999E-2"/>
    <n v="2.188E-2"/>
    <n v="1.76393"/>
    <n v="2.03844"/>
    <n v="2.0379999999999999E-2"/>
    <n v="12.814640000000001"/>
    <n v="10.16455"/>
    <n v="11.19186"/>
    <n v="32.986229999999999"/>
    <n v="71.056439999999995"/>
    <n v="26.075759999999999"/>
    <n v="2102.1352700000002"/>
    <n v="2429.2800999999999"/>
    <n v="24.2928"/>
    <n v="15271.68273"/>
    <n v="12113.46358"/>
    <n v="13337.750749999999"/>
    <n v="0"/>
    <m/>
    <m/>
    <m/>
  </r>
  <r>
    <x v="0"/>
    <x v="0"/>
    <s v="Leav"/>
    <s v="TBA"/>
    <s v="Ash, Green"/>
    <x v="0"/>
    <x v="0"/>
    <x v="1"/>
    <x v="1"/>
    <n v="0.14762"/>
    <n v="0.26086999999999999"/>
    <n v="0.21998000000000001"/>
    <n v="8.0729999999999996E-2"/>
    <n v="6.2151800000000001"/>
    <n v="7.5208399999999997"/>
    <n v="7.5209999999999999E-2"/>
    <n v="41.50488"/>
    <n v="29.08418"/>
    <n v="37.250779999999999"/>
    <n v="175.92655999999999"/>
    <n v="262.16385000000002"/>
    <n v="96.206919999999997"/>
    <n v="7406.8545100000001"/>
    <n v="8962.8665400000009"/>
    <n v="89.62867"/>
    <n v="49462.89114"/>
    <n v="34660.695339999998"/>
    <n v="44393.13"/>
    <n v="0"/>
    <m/>
    <m/>
    <m/>
  </r>
  <r>
    <x v="0"/>
    <x v="0"/>
    <s v="Leav"/>
    <s v="TBA"/>
    <s v="Elm, American"/>
    <x v="4"/>
    <x v="0"/>
    <x v="2"/>
    <x v="2"/>
    <n v="2.034E-2"/>
    <n v="8.6959999999999996E-2"/>
    <n v="5.0349999999999999E-2"/>
    <n v="1.848E-2"/>
    <n v="1.42265"/>
    <n v="1.7214799999999999"/>
    <n v="1.721E-2"/>
    <n v="10.58023"/>
    <n v="9.0991999999999997"/>
    <n v="9.4795800000000003"/>
    <n v="24.234780000000001"/>
    <n v="60.007930000000002"/>
    <n v="22.021260000000002"/>
    <n v="1695.43001"/>
    <n v="2051.5529999999999"/>
    <n v="20.515529999999998"/>
    <n v="12608.85427"/>
    <n v="10843.85039"/>
    <n v="11297.16864"/>
    <n v="0"/>
    <m/>
    <m/>
    <m/>
  </r>
  <r>
    <x v="0"/>
    <x v="0"/>
    <s v="Leav"/>
    <s v="TBA"/>
    <s v="Elm, American"/>
    <x v="4"/>
    <x v="0"/>
    <x v="3"/>
    <x v="3"/>
    <n v="2.358E-2"/>
    <n v="8.6959999999999996E-2"/>
    <n v="7.3899999999999993E-2"/>
    <n v="2.7119999999999998E-2"/>
    <n v="2.08786"/>
    <n v="2.5264199999999999"/>
    <n v="2.5260000000000001E-2"/>
    <n v="15.32761"/>
    <n v="12.91292"/>
    <n v="13.991239999999999"/>
    <n v="28.10661"/>
    <n v="88.066850000000002"/>
    <n v="32.318109999999997"/>
    <n v="2488.17794"/>
    <n v="3010.8326000000002"/>
    <n v="30.108329999999999"/>
    <n v="18266.48069"/>
    <n v="15388.80293"/>
    <n v="16673.880109999998"/>
    <n v="0"/>
    <m/>
    <m/>
    <m/>
  </r>
  <r>
    <x v="0"/>
    <x v="0"/>
    <s v="Leav"/>
    <s v="TBA"/>
    <s v="Mulberry, Red"/>
    <x v="22"/>
    <x v="0"/>
    <x v="13"/>
    <x v="20"/>
    <n v="1.771E-2"/>
    <n v="8.6959999999999996E-2"/>
    <n v="5.0349999999999999E-2"/>
    <n v="1.848E-2"/>
    <n v="1.4226300000000001"/>
    <n v="1.7214499999999999"/>
    <n v="1.721E-2"/>
    <n v="10.698169999999999"/>
    <n v="9.3854299999999995"/>
    <n v="9.5849899999999995"/>
    <n v="21.111190000000001"/>
    <n v="60.006929999999997"/>
    <n v="22.020890000000001"/>
    <n v="1695.4062699999999"/>
    <n v="2051.5188699999999"/>
    <n v="20.51519"/>
    <n v="12749.40092"/>
    <n v="11184.959510000001"/>
    <n v="11422.788329999999"/>
    <n v="0"/>
    <m/>
    <m/>
    <m/>
  </r>
  <r>
    <x v="0"/>
    <x v="0"/>
    <s v="Leav"/>
    <s v="TBA"/>
    <s v="Mulberry, Red"/>
    <x v="22"/>
    <x v="0"/>
    <x v="2"/>
    <x v="2"/>
    <n v="2.034E-2"/>
    <n v="8.6959999999999996E-2"/>
    <n v="6.2440000000000002E-2"/>
    <n v="2.2919999999999999E-2"/>
    <n v="1.7642500000000001"/>
    <n v="2.13483"/>
    <n v="2.1350000000000001E-2"/>
    <n v="13.14391"/>
    <n v="11.26308"/>
    <n v="11.83732"/>
    <n v="24.234780000000001"/>
    <n v="74.416470000000004"/>
    <n v="27.308800000000002"/>
    <n v="2102.51737"/>
    <n v="2544.1527999999998"/>
    <n v="25.44153"/>
    <n v="15664.08704"/>
    <n v="13422.62831"/>
    <n v="14106.97063"/>
    <n v="0"/>
    <m/>
    <m/>
    <m/>
  </r>
  <r>
    <x v="0"/>
    <x v="0"/>
    <s v="Leav"/>
    <s v="TBA"/>
    <s v="Sweetgum"/>
    <x v="7"/>
    <x v="2"/>
    <x v="9"/>
    <x v="25"/>
    <n v="0.44286999999999999"/>
    <n v="8.6959999999999996E-2"/>
    <n v="3.5340000000000003E-2"/>
    <n v="1.2970000000000001E-2"/>
    <n v="0.99863999999999997"/>
    <n v="1.20835"/>
    <n v="1.208E-2"/>
    <n v="0"/>
    <n v="0"/>
    <n v="0"/>
    <n v="527.77967000000001"/>
    <n v="42.121000000000002"/>
    <n v="15.45725"/>
    <n v="1190.1107999999999"/>
    <n v="1440.0340799999999"/>
    <n v="14.40034"/>
    <n v="0"/>
    <n v="0"/>
    <n v="0"/>
    <n v="0"/>
    <m/>
    <m/>
    <m/>
  </r>
  <r>
    <x v="0"/>
    <x v="0"/>
    <s v="Leav"/>
    <s v="TBA"/>
    <s v="Cottonwood, Swa"/>
    <x v="18"/>
    <x v="0"/>
    <x v="0"/>
    <x v="0"/>
    <n v="7.9719999999999999E-2"/>
    <n v="0.17391000000000001"/>
    <n v="0.13089999999999999"/>
    <n v="4.8039999999999999E-2"/>
    <n v="3.536"/>
    <n v="4.47525"/>
    <n v="4.4749999999999998E-2"/>
    <n v="24.65372"/>
    <n v="18.334040000000002"/>
    <n v="21.935220000000001"/>
    <n v="95.000339999999994"/>
    <n v="155.99967000000001"/>
    <n v="57.247579999999999"/>
    <n v="4213.98272"/>
    <n v="5333.3219499999996"/>
    <n v="53.333219999999997"/>
    <n v="29380.7516"/>
    <n v="21849.347699999998"/>
    <n v="26141.008109999999"/>
    <n v="0"/>
    <m/>
    <m/>
    <m/>
  </r>
  <r>
    <x v="0"/>
    <x v="0"/>
    <s v="Leav"/>
    <s v="TBA"/>
    <s v="Cypress, Bald"/>
    <x v="12"/>
    <x v="0"/>
    <x v="8"/>
    <x v="8"/>
    <n v="0.33215"/>
    <n v="0.26086999999999999"/>
    <n v="0.15384999999999999"/>
    <n v="5.6460000000000003E-2"/>
    <n v="4.3469100000000003"/>
    <n v="5.25976"/>
    <n v="5.2600000000000001E-2"/>
    <n v="25.381209999999999"/>
    <n v="13.46589"/>
    <n v="22.115760000000002"/>
    <n v="395.83474999999999"/>
    <n v="183.34640999999999"/>
    <n v="67.283090000000001"/>
    <n v="5180.3746000000001"/>
    <n v="6268.25342"/>
    <n v="62.68253"/>
    <n v="30247.729500000001"/>
    <n v="16047.80207"/>
    <n v="26356.17267"/>
    <n v="0"/>
    <m/>
    <m/>
    <m/>
  </r>
  <r>
    <x v="0"/>
    <x v="0"/>
    <s v="Leav"/>
    <s v="TBA"/>
    <s v="Cypress, Bald"/>
    <x v="12"/>
    <x v="0"/>
    <x v="8"/>
    <x v="8"/>
    <n v="0.22142999999999999"/>
    <n v="0.17391000000000001"/>
    <n v="0.12581000000000001"/>
    <n v="4.6170000000000003E-2"/>
    <n v="3.55471"/>
    <n v="4.3011999999999997"/>
    <n v="4.301E-2"/>
    <n v="20.336189999999998"/>
    <n v="9.8587399999999992"/>
    <n v="16.96509"/>
    <n v="263.88983000000002"/>
    <n v="149.93254999999999"/>
    <n v="55.021120000000003"/>
    <n v="4236.2800699999998"/>
    <n v="5125.8990199999998"/>
    <n v="51.258989999999997"/>
    <n v="24235.393120000001"/>
    <n v="11749.02822"/>
    <n v="20217.923119999999"/>
    <n v="0"/>
    <m/>
    <m/>
    <m/>
  </r>
  <r>
    <x v="0"/>
    <x v="0"/>
    <s v="Leav"/>
    <s v="TBA"/>
    <s v="Cypress, Bald"/>
    <x v="12"/>
    <x v="0"/>
    <x v="5"/>
    <x v="5"/>
    <n v="0.12456"/>
    <n v="0.17391000000000001"/>
    <n v="0.12673000000000001"/>
    <n v="4.65E-2"/>
    <n v="3.5805699999999998"/>
    <n v="4.3324800000000003"/>
    <n v="4.3319999999999997E-2"/>
    <n v="23.236979999999999"/>
    <n v="14.781319999999999"/>
    <n v="20.060770000000002"/>
    <n v="148.43803"/>
    <n v="151.02304000000001"/>
    <n v="55.421300000000002"/>
    <n v="4267.0916900000002"/>
    <n v="5163.1810100000002"/>
    <n v="51.631810000000002"/>
    <n v="27692.36376"/>
    <n v="17615.44687"/>
    <n v="23907.161530000001"/>
    <n v="0"/>
    <m/>
    <m/>
    <m/>
  </r>
  <r>
    <x v="0"/>
    <x v="0"/>
    <s v="Leav"/>
    <s v="TBA"/>
    <s v="Cypress, Bald"/>
    <x v="12"/>
    <x v="1"/>
    <x v="4"/>
    <x v="4"/>
    <n v="0.31885999999999998"/>
    <n v="0.17391000000000001"/>
    <n v="0.13453000000000001"/>
    <n v="4.9369999999999997E-2"/>
    <n v="3.8011400000000002"/>
    <n v="4.59938"/>
    <n v="4.5990000000000003E-2"/>
    <n v="19.392499999999998"/>
    <n v="10.860390000000001"/>
    <n v="15.927630000000001"/>
    <n v="380.00135999999998"/>
    <n v="160.32666"/>
    <n v="58.835470000000001"/>
    <n v="4529.9614700000002"/>
    <n v="5481.2532899999997"/>
    <n v="54.812530000000002"/>
    <n v="23110.760480000001"/>
    <n v="12942.72957"/>
    <n v="18981.54161"/>
    <n v="0"/>
    <m/>
    <m/>
    <m/>
  </r>
  <r>
    <x v="0"/>
    <x v="0"/>
    <s v="Leav"/>
    <s v="TBA"/>
    <s v="Oak, Overcup"/>
    <x v="13"/>
    <x v="0"/>
    <x v="19"/>
    <x v="31"/>
    <n v="9.0399999999999994E-3"/>
    <n v="8.6959999999999996E-2"/>
    <n v="7.4399999999999994E-2"/>
    <n v="2.7300000000000001E-2"/>
    <n v="2.1021100000000001"/>
    <n v="2.5436299999999998"/>
    <n v="2.5440000000000001E-2"/>
    <n v="16.62593"/>
    <n v="16.05707"/>
    <n v="15.29447"/>
    <n v="10.77101"/>
    <n v="88.666679999999999"/>
    <n v="32.538229999999999"/>
    <n v="2505.1665400000002"/>
    <n v="3031.3394600000001"/>
    <n v="30.313389999999998"/>
    <n v="19813.731240000001"/>
    <n v="19135.79954"/>
    <n v="18226.978650000001"/>
    <n v="0"/>
    <m/>
    <m/>
    <m/>
  </r>
  <r>
    <x v="0"/>
    <x v="0"/>
    <s v="Leav"/>
    <s v="TBA"/>
    <s v="Tupelo, Water"/>
    <x v="19"/>
    <x v="0"/>
    <x v="5"/>
    <x v="5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0"/>
    <s v="Leav"/>
    <s v="TBA"/>
    <s v="Tupelo, Water"/>
    <x v="19"/>
    <x v="0"/>
    <x v="14"/>
    <x v="24"/>
    <n v="1.1039999999999999E-2"/>
    <n v="8.6959999999999996E-2"/>
    <n v="8.899E-2"/>
    <n v="3.2660000000000002E-2"/>
    <n v="2.5144899999999999"/>
    <n v="3.0425399999999998"/>
    <n v="3.0429999999999999E-2"/>
    <n v="19.74004"/>
    <n v="18.419509999999999"/>
    <n v="17.933900000000001"/>
    <n v="13.15794"/>
    <n v="106.05762"/>
    <n v="38.920229999999997"/>
    <n v="2996.61294"/>
    <n v="3625.9015899999999"/>
    <n v="36.25902"/>
    <n v="23524.934130000001"/>
    <n v="21951.209719999999"/>
    <n v="21372.486809999999"/>
    <n v="0"/>
    <m/>
    <m/>
    <m/>
  </r>
  <r>
    <x v="0"/>
    <x v="0"/>
    <s v="Leav"/>
    <s v="TBA"/>
    <s v="Tupelo, Water"/>
    <x v="19"/>
    <x v="0"/>
    <x v="20"/>
    <x v="32"/>
    <n v="6.9199999999999999E-3"/>
    <n v="8.6959999999999996E-2"/>
    <n v="5.185E-2"/>
    <n v="1.9029999999999998E-2"/>
    <n v="1.46509"/>
    <n v="1.7727599999999999"/>
    <n v="1.7729999999999999E-2"/>
    <n v="11.790710000000001"/>
    <n v="11.49108"/>
    <n v="10.57612"/>
    <n v="8.2465600000000006"/>
    <n v="61.79542"/>
    <n v="22.677219999999998"/>
    <n v="1746.00314"/>
    <n v="2112.66383"/>
    <n v="21.126639999999998"/>
    <n v="14051.42936"/>
    <n v="13694.34578"/>
    <n v="12603.9576"/>
    <n v="0"/>
    <m/>
    <m/>
    <m/>
  </r>
  <r>
    <x v="0"/>
    <x v="0"/>
    <s v="Leav"/>
    <s v="TBA"/>
    <s v="Ash, Green"/>
    <x v="0"/>
    <x v="0"/>
    <x v="5"/>
    <x v="5"/>
    <n v="6.2280000000000002E-2"/>
    <n v="8.6959999999999996E-2"/>
    <n v="8.301E-2"/>
    <n v="3.0460000000000001E-2"/>
    <n v="2.3452700000000002"/>
    <n v="2.8379699999999999"/>
    <n v="2.8379999999999999E-2"/>
    <n v="14.896610000000001"/>
    <n v="9.1669400000000003"/>
    <n v="12.8927"/>
    <n v="74.21902"/>
    <n v="98.926879999999997"/>
    <n v="36.303440000000002"/>
    <n v="2794.94652"/>
    <n v="3382.1155899999999"/>
    <n v="33.821159999999999"/>
    <n v="17752.84276"/>
    <n v="10924.584570000001"/>
    <n v="15364.71199"/>
    <n v="0"/>
    <m/>
    <m/>
    <m/>
  </r>
  <r>
    <x v="0"/>
    <x v="0"/>
    <s v="Leav"/>
    <s v="TBA"/>
    <s v="Ash, Other"/>
    <x v="25"/>
    <x v="0"/>
    <x v="12"/>
    <x v="13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Ash, Other"/>
    <x v="25"/>
    <x v="0"/>
    <x v="1"/>
    <x v="1"/>
    <n v="9.8409999999999997E-2"/>
    <n v="0.17391000000000001"/>
    <n v="0.14666000000000001"/>
    <n v="5.382E-2"/>
    <n v="4.1434499999999996"/>
    <n v="5.0138999999999996"/>
    <n v="5.0139999999999997E-2"/>
    <n v="27.669920000000001"/>
    <n v="19.38946"/>
    <n v="24.833850000000002"/>
    <n v="117.28437"/>
    <n v="174.77590000000001"/>
    <n v="64.13794"/>
    <n v="4937.90301"/>
    <n v="5975.2443599999997"/>
    <n v="59.75244"/>
    <n v="32975.260759999997"/>
    <n v="23107.130229999999"/>
    <n v="29595.42"/>
    <n v="0"/>
    <m/>
    <m/>
    <m/>
  </r>
  <r>
    <x v="0"/>
    <x v="0"/>
    <s v="Leav"/>
    <s v="TBA"/>
    <s v="Hickory, Water"/>
    <x v="24"/>
    <x v="0"/>
    <x v="3"/>
    <x v="3"/>
    <n v="2.358E-2"/>
    <n v="8.6959999999999996E-2"/>
    <n v="0.10532"/>
    <n v="3.8649999999999997E-2"/>
    <n v="2.9758100000000001"/>
    <n v="3.60073"/>
    <n v="3.601E-2"/>
    <n v="21.704640000000001"/>
    <n v="17.677219999999998"/>
    <n v="19.5124"/>
    <n v="28.10661"/>
    <n v="125.51541"/>
    <n v="46.060699999999997"/>
    <n v="3546.3842199999999"/>
    <n v="4291.1250399999999"/>
    <n v="42.911250000000003"/>
    <n v="25866.223590000001"/>
    <n v="21066.599979999999"/>
    <n v="23253.64271"/>
    <n v="0"/>
    <m/>
    <m/>
    <m/>
  </r>
  <r>
    <x v="0"/>
    <x v="0"/>
    <s v="Leav"/>
    <s v="TBA"/>
    <s v="Oak, Overcup"/>
    <x v="13"/>
    <x v="0"/>
    <x v="5"/>
    <x v="5"/>
    <n v="6.2280000000000002E-2"/>
    <n v="8.6959999999999996E-2"/>
    <n v="6.2190000000000002E-2"/>
    <n v="2.282E-2"/>
    <n v="1.75702"/>
    <n v="2.1261399999999999"/>
    <n v="2.1260000000000001E-2"/>
    <n v="11.350770000000001"/>
    <n v="7.3158200000000004"/>
    <n v="9.9506099999999993"/>
    <n v="74.21902"/>
    <n v="74.113759999999999"/>
    <n v="27.197710000000001"/>
    <n v="2093.9026100000001"/>
    <n v="2533.8038000000001"/>
    <n v="25.338039999999999"/>
    <n v="13527.131020000001"/>
    <n v="8718.5370299999995"/>
    <n v="11858.50664"/>
    <n v="0"/>
    <m/>
    <m/>
    <m/>
  </r>
  <r>
    <x v="0"/>
    <x v="0"/>
    <s v="Leav"/>
    <s v="TBA"/>
    <s v="Oak, Overcup"/>
    <x v="13"/>
    <x v="0"/>
    <x v="12"/>
    <x v="13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Sweetgum"/>
    <x v="7"/>
    <x v="0"/>
    <x v="3"/>
    <x v="3"/>
    <n v="4.7169999999999997E-2"/>
    <n v="0.17391000000000001"/>
    <n v="0.19511999999999999"/>
    <n v="7.1599999999999997E-2"/>
    <n v="5.5130499999999998"/>
    <n v="6.6707900000000002"/>
    <n v="6.6710000000000005E-2"/>
    <n v="40.455680000000001"/>
    <n v="33.710270000000001"/>
    <n v="36.838149999999999"/>
    <n v="56.21322"/>
    <n v="232.5326"/>
    <n v="85.333060000000003"/>
    <n v="6570.1091900000001"/>
    <n v="7949.8323300000002"/>
    <n v="79.498320000000007"/>
    <n v="48212.52592"/>
    <n v="40173.770170000003"/>
    <n v="43901.380790000003"/>
    <n v="0"/>
    <m/>
    <m/>
    <m/>
  </r>
  <r>
    <x v="0"/>
    <x v="0"/>
    <s v="Leav"/>
    <s v="TBA"/>
    <s v="Snag Hardwood"/>
    <x v="20"/>
    <x v="0"/>
    <x v="12"/>
    <x v="13"/>
    <n v="8.1339999999999996E-2"/>
    <n v="8.6959999999999996E-2"/>
    <n v="4.3869999999999999E-2"/>
    <n v="1.61E-2"/>
    <n v="1.2977399999999999"/>
    <n v="1.4997"/>
    <n v="1.4999999999999999E-2"/>
    <n v="8.1649100000000008"/>
    <n v="4.9250699999999998"/>
    <n v="7.0118099999999997"/>
    <n v="96.939120000000003"/>
    <n v="52.277099999999997"/>
    <n v="19.184259999999998"/>
    <n v="1546.5668599999999"/>
    <n v="1787.25135"/>
    <n v="17.872509999999998"/>
    <n v="9730.4290999999994"/>
    <n v="5869.3828100000001"/>
    <n v="8356.2386399999996"/>
    <n v="0"/>
    <m/>
    <m/>
    <m/>
  </r>
  <r>
    <x v="0"/>
    <x v="0"/>
    <s v="Leav"/>
    <s v="TBA"/>
    <s v="Ash, Green"/>
    <x v="0"/>
    <x v="0"/>
    <x v="8"/>
    <x v="8"/>
    <n v="0.11072"/>
    <n v="8.6959999999999996E-2"/>
    <n v="5.0369999999999998E-2"/>
    <n v="1.848E-2"/>
    <n v="1.4230700000000001"/>
    <n v="1.7220800000000001"/>
    <n v="1.7219999999999999E-2"/>
    <n v="8.2234700000000007"/>
    <n v="4.3113799999999998"/>
    <n v="7.15036"/>
    <n v="131.94492"/>
    <n v="60.028730000000003"/>
    <n v="22.028890000000001"/>
    <n v="1695.92841"/>
    <n v="2052.2642900000001"/>
    <n v="20.522639999999999"/>
    <n v="9800.2114999999994"/>
    <n v="5138.0342700000001"/>
    <n v="8521.3475500000004"/>
    <n v="0"/>
    <m/>
    <m/>
    <m/>
  </r>
  <r>
    <x v="0"/>
    <x v="0"/>
    <s v="Leav"/>
    <s v="TBA"/>
    <s v="Ash, Green"/>
    <x v="0"/>
    <x v="1"/>
    <x v="4"/>
    <x v="4"/>
    <n v="0.31885999999999998"/>
    <n v="0.17391000000000001"/>
    <n v="0.15501000000000001"/>
    <n v="5.688E-2"/>
    <n v="4.3796499999999998"/>
    <n v="5.2995099999999997"/>
    <n v="5.2999999999999999E-2"/>
    <n v="21.381799999999998"/>
    <n v="13.977410000000001"/>
    <n v="16.48508"/>
    <n v="380.00135999999998"/>
    <n v="184.73177000000001"/>
    <n v="67.791480000000007"/>
    <n v="5219.3880099999997"/>
    <n v="6315.6161499999998"/>
    <n v="63.15616"/>
    <n v="25481.48143"/>
    <n v="16657.398789999999"/>
    <n v="19645.879349999999"/>
    <n v="0"/>
    <m/>
    <m/>
    <m/>
  </r>
  <r>
    <x v="0"/>
    <x v="0"/>
    <s v="Leav"/>
    <s v="TBA"/>
    <s v="Ash, Green"/>
    <x v="0"/>
    <x v="2"/>
    <x v="9"/>
    <x v="25"/>
    <n v="0.88573000000000002"/>
    <n v="0.17391000000000001"/>
    <n v="0.10372000000000001"/>
    <n v="3.8059999999999997E-2"/>
    <n v="2.9299599999999999"/>
    <n v="3.54589"/>
    <n v="3.5459999999999998E-2"/>
    <n v="0"/>
    <n v="0"/>
    <n v="0"/>
    <n v="1055.55933"/>
    <n v="123.60387"/>
    <n v="45.359220000000001"/>
    <n v="3491.7399099999998"/>
    <n v="4225.7733399999997"/>
    <n v="42.257730000000002"/>
    <n v="0"/>
    <n v="0"/>
    <n v="0"/>
    <n v="0"/>
    <m/>
    <m/>
    <m/>
  </r>
  <r>
    <x v="0"/>
    <x v="0"/>
    <s v="Leav"/>
    <s v="TBA"/>
    <s v="Cypress, Bald"/>
    <x v="12"/>
    <x v="0"/>
    <x v="7"/>
    <x v="7"/>
    <n v="0.13175999999999999"/>
    <n v="0.34782999999999997"/>
    <n v="0.34342"/>
    <n v="0.12603"/>
    <n v="9.7032299999999996"/>
    <n v="11.74091"/>
    <n v="0.11741"/>
    <n v="68.613230000000001"/>
    <n v="52.504829999999998"/>
    <n v="61.225839999999998"/>
    <n v="157.02536000000001"/>
    <n v="409.26819999999998"/>
    <n v="150.19015999999999"/>
    <n v="11563.69858"/>
    <n v="13992.07511"/>
    <n v="139.92075"/>
    <n v="81768.923070000004"/>
    <n v="62571.939830000003"/>
    <n v="72965.097819999995"/>
    <n v="0"/>
    <m/>
    <m/>
    <m/>
  </r>
  <r>
    <x v="0"/>
    <x v="0"/>
    <s v="Leav"/>
    <s v="TBA"/>
    <s v="Cypress, Bald"/>
    <x v="12"/>
    <x v="0"/>
    <x v="0"/>
    <x v="0"/>
    <n v="7.9719999999999999E-2"/>
    <n v="0.17391000000000001"/>
    <n v="0.17086000000000001"/>
    <n v="6.2700000000000006E-2"/>
    <n v="4.8276300000000001"/>
    <n v="5.8414299999999999"/>
    <n v="5.8409999999999997E-2"/>
    <n v="33.260800000000003"/>
    <n v="24.198460000000001"/>
    <n v="29.546389999999999"/>
    <n v="95.000339999999994"/>
    <n v="203.62227999999999"/>
    <n v="74.723770000000002"/>
    <n v="5753.2606699999997"/>
    <n v="6961.4454100000003"/>
    <n v="69.614450000000005"/>
    <n v="39638.120540000004"/>
    <n v="28838.203420000002"/>
    <n v="35211.521339999999"/>
    <n v="0"/>
    <m/>
    <m/>
    <m/>
  </r>
  <r>
    <x v="0"/>
    <x v="0"/>
    <s v="Leav"/>
    <s v="TBA"/>
    <s v="Sweetgum"/>
    <x v="7"/>
    <x v="0"/>
    <x v="3"/>
    <x v="3"/>
    <n v="0.14151"/>
    <n v="0.52173999999999998"/>
    <n v="0.52066999999999997"/>
    <n v="0.19106999999999999"/>
    <n v="14.71143"/>
    <n v="17.800830000000001"/>
    <n v="0.17801"/>
    <n v="108.16521"/>
    <n v="89.171790000000001"/>
    <n v="97.101500000000001"/>
    <n v="168.63965999999999"/>
    <n v="620.50684999999999"/>
    <n v="227.70893000000001"/>
    <n v="17532.15626"/>
    <n v="21213.909250000001"/>
    <n v="212.13909000000001"/>
    <n v="128904.4728"/>
    <n v="106269.31571"/>
    <n v="115719.44572"/>
    <n v="0"/>
    <m/>
    <m/>
    <m/>
  </r>
  <r>
    <x v="0"/>
    <x v="0"/>
    <s v="Leav"/>
    <s v="TBA"/>
    <s v="Ash, Green"/>
    <x v="0"/>
    <x v="0"/>
    <x v="1"/>
    <x v="1"/>
    <n v="0.14762"/>
    <n v="0.26086999999999999"/>
    <n v="0.21998000000000001"/>
    <n v="8.0729999999999996E-2"/>
    <n v="6.2151800000000001"/>
    <n v="7.5208399999999997"/>
    <n v="7.5209999999999999E-2"/>
    <n v="41.50488"/>
    <n v="29.08418"/>
    <n v="37.250779999999999"/>
    <n v="175.92655999999999"/>
    <n v="262.16385000000002"/>
    <n v="96.206919999999997"/>
    <n v="7406.8545100000001"/>
    <n v="8962.8665400000009"/>
    <n v="89.62867"/>
    <n v="49462.89114"/>
    <n v="34660.695339999998"/>
    <n v="44393.13"/>
    <n v="0"/>
    <m/>
    <m/>
    <m/>
  </r>
  <r>
    <x v="0"/>
    <x v="0"/>
    <s v="Leav"/>
    <s v="TBA"/>
    <s v="Elm, American"/>
    <x v="4"/>
    <x v="0"/>
    <x v="7"/>
    <x v="7"/>
    <n v="0.19764000000000001"/>
    <n v="0.52173999999999998"/>
    <n v="0.30214000000000002"/>
    <n v="0.11088000000000001"/>
    <n v="8.5364199999999997"/>
    <n v="10.329599999999999"/>
    <n v="0.1033"/>
    <n v="60.587229999999998"/>
    <n v="47.848300000000002"/>
    <n v="54.224440000000001"/>
    <n v="235.53802999999999"/>
    <n v="360.07238000000001"/>
    <n v="132.13665"/>
    <n v="10173.17071"/>
    <n v="12310.166730000001"/>
    <n v="123.10167"/>
    <n v="72204.033349999998"/>
    <n v="57022.588470000002"/>
    <n v="64621.265489999998"/>
    <n v="0"/>
    <m/>
    <m/>
    <m/>
  </r>
  <r>
    <x v="0"/>
    <x v="0"/>
    <s v="Leav"/>
    <s v="TBA"/>
    <s v="Oak, Laurel"/>
    <x v="2"/>
    <x v="0"/>
    <x v="3"/>
    <x v="3"/>
    <n v="2.358E-2"/>
    <n v="8.6959999999999996E-2"/>
    <n v="8.4709999999999994E-2"/>
    <n v="3.109E-2"/>
    <n v="2.39344"/>
    <n v="2.8961999999999999"/>
    <n v="2.896E-2"/>
    <n v="17.532640000000001"/>
    <n v="14.507199999999999"/>
    <n v="15.849869999999999"/>
    <n v="28.10661"/>
    <n v="100.95650000000001"/>
    <n v="37.048259999999999"/>
    <n v="2852.3539500000002"/>
    <n v="3451.5042899999999"/>
    <n v="34.515039999999999"/>
    <n v="20894.29336"/>
    <n v="17288.765640000001"/>
    <n v="18888.877550000001"/>
    <n v="0"/>
    <m/>
    <m/>
    <m/>
  </r>
  <r>
    <x v="0"/>
    <x v="0"/>
    <s v="Leav"/>
    <s v="TBA"/>
    <s v="Oak, Laurel"/>
    <x v="2"/>
    <x v="0"/>
    <x v="12"/>
    <x v="13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Sweetgum"/>
    <x v="7"/>
    <x v="0"/>
    <x v="7"/>
    <x v="7"/>
    <n v="0.16470000000000001"/>
    <n v="0.43478"/>
    <n v="0.37968000000000002"/>
    <n v="0.13933000000000001"/>
    <n v="10.72767"/>
    <n v="12.98047"/>
    <n v="0.1298"/>
    <n v="76.336770000000001"/>
    <n v="59.901730000000001"/>
    <n v="68.943749999999994"/>
    <n v="196.28169"/>
    <n v="452.47735"/>
    <n v="166.04673"/>
    <n v="12784.554700000001"/>
    <n v="15469.311019999999"/>
    <n v="154.69310999999999"/>
    <n v="90973.343640000006"/>
    <n v="71387.107380000001"/>
    <n v="82162.812779999993"/>
    <n v="0"/>
    <m/>
    <m/>
    <m/>
  </r>
  <r>
    <x v="0"/>
    <x v="0"/>
    <s v="Leav"/>
    <s v="TBA"/>
    <s v="Cypress, Bald"/>
    <x v="12"/>
    <x v="0"/>
    <x v="2"/>
    <x v="2"/>
    <n v="2.034E-2"/>
    <n v="8.6959999999999996E-2"/>
    <n v="0.10575"/>
    <n v="3.8809999999999997E-2"/>
    <n v="2.9878499999999999"/>
    <n v="3.6153"/>
    <n v="3.6150000000000002E-2"/>
    <n v="22.13456"/>
    <n v="18.558209999999999"/>
    <n v="19.942399999999999"/>
    <n v="24.234780000000001"/>
    <n v="126.02307999999999"/>
    <n v="46.247"/>
    <n v="3560.7284800000002"/>
    <n v="4308.48153"/>
    <n v="43.084820000000001"/>
    <n v="26378.570629999998"/>
    <n v="22116.500800000002"/>
    <n v="23766.096959999999"/>
    <n v="0"/>
    <m/>
    <m/>
    <m/>
  </r>
  <r>
    <x v="0"/>
    <x v="0"/>
    <s v="Leav"/>
    <s v="TBA"/>
    <s v="Elm, American"/>
    <x v="4"/>
    <x v="0"/>
    <x v="12"/>
    <x v="13"/>
    <n v="8.1339999999999996E-2"/>
    <n v="8.6959999999999996E-2"/>
    <n v="5.0369999999999998E-2"/>
    <n v="1.848E-2"/>
    <n v="1.42296"/>
    <n v="1.72193"/>
    <n v="1.7219999999999999E-2"/>
    <n v="8.8123199999999997"/>
    <n v="5.3410599999999997"/>
    <n v="7.7721400000000003"/>
    <n v="96.939120000000003"/>
    <n v="60.023389999999999"/>
    <n v="22.02693"/>
    <n v="1695.79961"/>
    <n v="2052.0815699999998"/>
    <n v="20.520820000000001"/>
    <n v="10501.96315"/>
    <n v="6365.1375699999999"/>
    <n v="9262.3435800000007"/>
    <n v="0"/>
    <m/>
    <m/>
    <m/>
  </r>
  <r>
    <x v="0"/>
    <x v="0"/>
    <s v="Leav"/>
    <s v="TBA"/>
    <s v="Maple, Silver"/>
    <x v="21"/>
    <x v="0"/>
    <x v="10"/>
    <x v="10"/>
    <n v="2.768E-2"/>
    <n v="8.6959999999999996E-2"/>
    <n v="6.0819999999999999E-2"/>
    <n v="2.232E-2"/>
    <n v="1.79911"/>
    <n v="2.0792000000000002"/>
    <n v="2.0789999999999999E-2"/>
    <n v="12.972810000000001"/>
    <n v="10.326650000000001"/>
    <n v="11.445729999999999"/>
    <n v="32.986229999999999"/>
    <n v="72.477410000000006"/>
    <n v="26.59721"/>
    <n v="2144.0707699999998"/>
    <n v="2477.8600900000001"/>
    <n v="24.778600000000001"/>
    <n v="15460.17686"/>
    <n v="12306.64451"/>
    <n v="13640.29934"/>
    <n v="0"/>
    <m/>
    <m/>
    <m/>
  </r>
  <r>
    <x v="0"/>
    <x v="0"/>
    <s v="Leav"/>
    <s v="TBA"/>
    <s v="Sugarberry"/>
    <x v="6"/>
    <x v="0"/>
    <x v="5"/>
    <x v="5"/>
    <n v="6.2280000000000002E-2"/>
    <n v="8.6959999999999996E-2"/>
    <n v="4.9299999999999997E-2"/>
    <n v="1.8089999999999998E-2"/>
    <n v="1.5287299999999999"/>
    <n v="1.68543"/>
    <n v="1.685E-2"/>
    <n v="10.00094"/>
    <n v="6.4728000000000003"/>
    <n v="8.5268700000000006"/>
    <n v="74.21902"/>
    <n v="58.75112"/>
    <n v="21.560040000000001"/>
    <n v="1821.8461500000001"/>
    <n v="2008.58539"/>
    <n v="20.085850000000001"/>
    <n v="11918.487359999999"/>
    <n v="7713.8798100000004"/>
    <n v="10161.78206"/>
    <n v="0"/>
    <m/>
    <m/>
    <m/>
  </r>
  <r>
    <x v="0"/>
    <x v="0"/>
    <s v="Leav"/>
    <s v="TBA"/>
    <s v="Sweetgum"/>
    <x v="7"/>
    <x v="1"/>
    <x v="6"/>
    <x v="6"/>
    <n v="0.49822"/>
    <n v="0.17391000000000001"/>
    <n v="0.10539"/>
    <n v="3.8679999999999999E-2"/>
    <n v="2.9778500000000001"/>
    <n v="3.6032000000000002"/>
    <n v="3.603E-2"/>
    <n v="13.02754"/>
    <n v="12.4556"/>
    <n v="10.100720000000001"/>
    <n v="593.75212999999997"/>
    <n v="125.60137"/>
    <n v="46.09225"/>
    <n v="3548.8132700000001"/>
    <n v="4294.0640899999999"/>
    <n v="42.940640000000002"/>
    <n v="15525.39524"/>
    <n v="14843.80314"/>
    <n v="12037.402959999999"/>
    <n v="0"/>
    <m/>
    <m/>
    <m/>
  </r>
  <r>
    <x v="0"/>
    <x v="0"/>
    <s v="Leav"/>
    <s v="TBA"/>
    <s v="Sycamore"/>
    <x v="17"/>
    <x v="0"/>
    <x v="7"/>
    <x v="7"/>
    <n v="3.2939999999999997E-2"/>
    <n v="8.6959999999999996E-2"/>
    <n v="4.9329999999999999E-2"/>
    <n v="1.8100000000000002E-2"/>
    <n v="1.45923"/>
    <n v="1.68641"/>
    <n v="1.686E-2"/>
    <n v="10.32502"/>
    <n v="7.9909999999999997"/>
    <n v="9.0529100000000007"/>
    <n v="39.256340000000002"/>
    <n v="58.785330000000002"/>
    <n v="21.572600000000001"/>
    <n v="1739.0196900000001"/>
    <n v="2009.7549200000001"/>
    <n v="20.097549999999998"/>
    <n v="12304.71132"/>
    <n v="9523.1642900000006"/>
    <n v="10788.691199999999"/>
    <n v="0"/>
    <m/>
    <m/>
    <m/>
  </r>
  <r>
    <x v="0"/>
    <x v="0"/>
    <s v="Leav"/>
    <s v="TBA"/>
    <s v="Ash, Green"/>
    <x v="0"/>
    <x v="2"/>
    <x v="8"/>
    <x v="8"/>
    <n v="0.11072"/>
    <n v="8.6959999999999996E-2"/>
    <n v="8.3750000000000005E-2"/>
    <n v="3.073E-2"/>
    <n v="2.3661400000000001"/>
    <n v="2.8631899999999999"/>
    <n v="2.8629999999999999E-2"/>
    <n v="0"/>
    <n v="0"/>
    <n v="0"/>
    <n v="131.94492"/>
    <n v="99.805999999999997"/>
    <n v="36.626060000000003"/>
    <n v="2819.8167899999999"/>
    <n v="3412.1710600000001"/>
    <n v="34.12171"/>
    <n v="0"/>
    <n v="0"/>
    <n v="0"/>
    <n v="0"/>
    <m/>
    <m/>
    <m/>
  </r>
  <r>
    <x v="0"/>
    <x v="0"/>
    <s v="Leav"/>
    <s v="TBA"/>
    <s v="Cottonwood, Swa"/>
    <x v="18"/>
    <x v="0"/>
    <x v="8"/>
    <x v="8"/>
    <n v="0.22142999999999999"/>
    <n v="0.17391000000000001"/>
    <n v="7.5459999999999999E-2"/>
    <n v="2.7689999999999999E-2"/>
    <n v="2.0382699999999998"/>
    <n v="2.5796899999999998"/>
    <n v="2.58E-2"/>
    <n v="12.14114"/>
    <n v="6.55701"/>
    <n v="10.527200000000001"/>
    <n v="263.88983000000002"/>
    <n v="89.923509999999993"/>
    <n v="32.999450000000003"/>
    <n v="2429.0830099999998"/>
    <n v="3074.3080300000001"/>
    <n v="30.743079999999999"/>
    <n v="14469.04573"/>
    <n v="7814.2359299999998"/>
    <n v="12545.658020000001"/>
    <n v="0"/>
    <m/>
    <m/>
    <m/>
  </r>
  <r>
    <x v="0"/>
    <x v="0"/>
    <s v="Leav"/>
    <s v="TBA"/>
    <s v="Cypress, Bald"/>
    <x v="12"/>
    <x v="0"/>
    <x v="5"/>
    <x v="5"/>
    <n v="6.2280000000000002E-2"/>
    <n v="8.6959999999999996E-2"/>
    <n v="8.4279999999999994E-2"/>
    <n v="3.0929999999999999E-2"/>
    <n v="2.3812600000000002"/>
    <n v="2.8813200000000001"/>
    <n v="2.8809999999999999E-2"/>
    <n v="15.211270000000001"/>
    <n v="9.5081500000000005"/>
    <n v="13.2887"/>
    <n v="74.21902"/>
    <n v="100.43792999999999"/>
    <n v="36.857959999999999"/>
    <n v="2837.8309899999999"/>
    <n v="3433.7755299999999"/>
    <n v="34.337760000000003"/>
    <n v="18127.825970000002"/>
    <n v="11331.216249999999"/>
    <n v="15836.63744"/>
    <n v="0"/>
    <m/>
    <m/>
    <m/>
  </r>
  <r>
    <x v="0"/>
    <x v="0"/>
    <s v="Leav"/>
    <s v="TBA"/>
    <s v="Tupelo, Water"/>
    <x v="19"/>
    <x v="0"/>
    <x v="12"/>
    <x v="13"/>
    <n v="8.1339999999999996E-2"/>
    <n v="8.6959999999999996E-2"/>
    <n v="5.1369999999999999E-2"/>
    <n v="1.8849999999999999E-2"/>
    <n v="1.45157"/>
    <n v="1.7564"/>
    <n v="1.7559999999999999E-2"/>
    <n v="9.0843600000000002"/>
    <n v="5.5641999999999996"/>
    <n v="8.0266300000000008"/>
    <n v="96.939120000000003"/>
    <n v="61.224969999999999"/>
    <n v="22.467880000000001"/>
    <n v="1729.88552"/>
    <n v="2093.1614800000002"/>
    <n v="20.931609999999999"/>
    <n v="10826.1715"/>
    <n v="6631.0679300000002"/>
    <n v="9565.6309500000007"/>
    <n v="0"/>
    <m/>
    <m/>
    <m/>
  </r>
  <r>
    <x v="0"/>
    <x v="0"/>
    <s v="Leav"/>
    <s v="TBA"/>
    <s v="Ash, Other"/>
    <x v="25"/>
    <x v="0"/>
    <x v="0"/>
    <x v="0"/>
    <n v="3.986E-2"/>
    <n v="8.6959999999999996E-2"/>
    <n v="6.2309999999999997E-2"/>
    <n v="2.2870000000000001E-2"/>
    <n v="1.7603599999999999"/>
    <n v="2.1301600000000001"/>
    <n v="2.1299999999999999E-2"/>
    <n v="12.18543"/>
    <n v="9.0485000000000007"/>
    <n v="10.84845"/>
    <n v="47.500169999999997"/>
    <n v="74.253839999999997"/>
    <n v="27.249120000000001"/>
    <n v="2097.8888999999999"/>
    <n v="2538.5929099999998"/>
    <n v="25.385929999999998"/>
    <n v="14521.82584"/>
    <n v="10783.430679999999"/>
    <n v="12928.500040000001"/>
    <n v="0"/>
    <m/>
    <m/>
    <m/>
  </r>
  <r>
    <x v="0"/>
    <x v="0"/>
    <s v="Leav"/>
    <s v="TBA"/>
    <s v="Ash, Other"/>
    <x v="25"/>
    <x v="0"/>
    <x v="7"/>
    <x v="7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Maple, Red"/>
    <x v="1"/>
    <x v="2"/>
    <x v="8"/>
    <x v="8"/>
    <n v="0.11072"/>
    <n v="8.6959999999999996E-2"/>
    <n v="5.0750000000000003E-2"/>
    <n v="1.8620000000000001E-2"/>
    <n v="1.5012000000000001"/>
    <n v="1.73498"/>
    <n v="1.7350000000000001E-2"/>
    <n v="0"/>
    <n v="0"/>
    <n v="0"/>
    <n v="131.94492"/>
    <n v="60.478499999999997"/>
    <n v="22.193940000000001"/>
    <n v="1789.0339899999999"/>
    <n v="2067.6409100000001"/>
    <n v="20.676410000000001"/>
    <n v="0"/>
    <n v="0"/>
    <n v="0"/>
    <n v="0"/>
    <m/>
    <m/>
    <m/>
  </r>
  <r>
    <x v="0"/>
    <x v="0"/>
    <s v="Leav"/>
    <s v="TBA"/>
    <s v="Oak, Overcup"/>
    <x v="13"/>
    <x v="0"/>
    <x v="2"/>
    <x v="2"/>
    <n v="4.0669999999999998E-2"/>
    <n v="0.17391000000000001"/>
    <n v="0.12489"/>
    <n v="4.5830000000000003E-2"/>
    <n v="3.5284900000000001"/>
    <n v="4.26966"/>
    <n v="4.2700000000000002E-2"/>
    <n v="26.28783"/>
    <n v="22.526160000000001"/>
    <n v="23.67464"/>
    <n v="48.469560000000001"/>
    <n v="148.83294000000001"/>
    <n v="54.61759"/>
    <n v="4205.0347300000003"/>
    <n v="5088.3055999999997"/>
    <n v="50.88306"/>
    <n v="31328.17409"/>
    <n v="26845.25662"/>
    <n v="28213.941269999999"/>
    <n v="0"/>
    <m/>
    <m/>
    <m/>
  </r>
  <r>
    <x v="0"/>
    <x v="0"/>
    <s v="Leav"/>
    <s v="TBA"/>
    <s v="Sugarberry"/>
    <x v="6"/>
    <x v="2"/>
    <x v="12"/>
    <x v="13"/>
    <n v="8.1339999999999996E-2"/>
    <n v="8.6959999999999996E-2"/>
    <n v="7.0440000000000003E-2"/>
    <n v="2.5850000000000001E-2"/>
    <n v="2.1842700000000002"/>
    <n v="2.40815"/>
    <n v="2.4080000000000001E-2"/>
    <n v="0"/>
    <n v="0"/>
    <n v="0"/>
    <n v="96.939120000000003"/>
    <n v="83.944180000000003"/>
    <n v="30.805199999999999"/>
    <n v="2603.0716600000001"/>
    <n v="2869.8864699999999"/>
    <n v="28.69886"/>
    <n v="0"/>
    <n v="0"/>
    <n v="0"/>
    <n v="0"/>
    <m/>
    <m/>
    <m/>
  </r>
  <r>
    <x v="0"/>
    <x v="0"/>
    <s v="Leav"/>
    <s v="TBA"/>
    <s v="Sweetgum"/>
    <x v="7"/>
    <x v="1"/>
    <x v="4"/>
    <x v="4"/>
    <n v="0.15942999999999999"/>
    <n v="8.6959999999999996E-2"/>
    <n v="6.7269999999999996E-2"/>
    <n v="2.4680000000000001E-2"/>
    <n v="1.9005700000000001"/>
    <n v="2.29969"/>
    <n v="2.3E-2"/>
    <n v="9.6962499999999991"/>
    <n v="5.4302000000000001"/>
    <n v="7.9638099999999996"/>
    <n v="190.00067999999999"/>
    <n v="80.163330000000002"/>
    <n v="29.417739999999998"/>
    <n v="2264.98074"/>
    <n v="2740.6266500000002"/>
    <n v="27.406269999999999"/>
    <n v="11555.38024"/>
    <n v="6471.3647799999999"/>
    <n v="9490.7708000000002"/>
    <n v="0"/>
    <m/>
    <m/>
    <m/>
  </r>
  <r>
    <x v="0"/>
    <x v="0"/>
    <s v="Leav"/>
    <s v="TBA"/>
    <s v="Sycamore"/>
    <x v="17"/>
    <x v="0"/>
    <x v="13"/>
    <x v="20"/>
    <n v="1.771E-2"/>
    <n v="8.6959999999999996E-2"/>
    <n v="7.1980000000000002E-2"/>
    <n v="2.6409999999999999E-2"/>
    <n v="2.1293000000000002"/>
    <n v="2.4607700000000001"/>
    <n v="2.461E-2"/>
    <n v="16.012650000000001"/>
    <n v="13.990460000000001"/>
    <n v="14.468059999999999"/>
    <n v="21.111190000000001"/>
    <n v="85.778109999999998"/>
    <n v="31.478200000000001"/>
    <n v="2537.5618599999998"/>
    <n v="2932.5848799999999"/>
    <n v="29.325849999999999"/>
    <n v="19082.868050000001"/>
    <n v="16672.949830000001"/>
    <n v="17242.117910000001"/>
    <n v="0"/>
    <m/>
    <m/>
    <m/>
  </r>
  <r>
    <x v="0"/>
    <x v="0"/>
    <s v="Leav"/>
    <s v="TBA"/>
    <s v="Ash, Green"/>
    <x v="0"/>
    <x v="0"/>
    <x v="8"/>
    <x v="15"/>
    <n v="9.4339999999999993E-2"/>
    <n v="8.6959999999999996E-2"/>
    <n v="7.8649999999999998E-2"/>
    <n v="2.886E-2"/>
    <n v="2.2222300000000001"/>
    <n v="2.6889599999999998"/>
    <n v="2.6890000000000001E-2"/>
    <n v="12.893269999999999"/>
    <n v="7.0068700000000002"/>
    <n v="10.91804"/>
    <n v="112.42644"/>
    <n v="93.732529999999997"/>
    <n v="34.397260000000003"/>
    <n v="2648.3184099999999"/>
    <n v="3204.5309499999998"/>
    <n v="32.045310000000001"/>
    <n v="15365.388430000001"/>
    <n v="8350.3430599999992"/>
    <n v="13011.428889999999"/>
    <n v="0"/>
    <m/>
    <m/>
    <m/>
  </r>
  <r>
    <x v="0"/>
    <x v="0"/>
    <s v="Leav"/>
    <s v="TBA"/>
    <s v="Elm, American"/>
    <x v="4"/>
    <x v="0"/>
    <x v="1"/>
    <x v="23"/>
    <n v="8.8330000000000006E-2"/>
    <n v="0.17391000000000001"/>
    <n v="0.10072"/>
    <n v="3.696E-2"/>
    <n v="2.8456000000000001"/>
    <n v="3.4433799999999999"/>
    <n v="3.4430000000000002E-2"/>
    <n v="19.48509"/>
    <n v="14.387840000000001"/>
    <n v="17.40063"/>
    <n v="105.26353"/>
    <n v="120.03028999999999"/>
    <n v="44.047809999999998"/>
    <n v="3391.2041300000001"/>
    <n v="4103.5997699999998"/>
    <n v="41.036000000000001"/>
    <n v="23221.096079999999"/>
    <n v="17146.5144"/>
    <n v="20736.976650000001"/>
    <n v="0"/>
    <m/>
    <m/>
    <m/>
  </r>
  <r>
    <x v="0"/>
    <x v="0"/>
    <s v="Leav"/>
    <s v="TBA"/>
    <s v="Oak, Laurel"/>
    <x v="2"/>
    <x v="0"/>
    <x v="17"/>
    <x v="28"/>
    <n v="1.379E-2"/>
    <n v="8.6959999999999996E-2"/>
    <n v="5.0349999999999999E-2"/>
    <n v="1.848E-2"/>
    <n v="1.4226000000000001"/>
    <n v="1.7214100000000001"/>
    <n v="1.721E-2"/>
    <n v="10.892429999999999"/>
    <n v="9.8665900000000004"/>
    <n v="9.7563099999999991"/>
    <n v="16.436050000000002"/>
    <n v="60.005290000000002"/>
    <n v="22.020289999999999"/>
    <n v="1695.36735"/>
    <n v="2051.4627700000001"/>
    <n v="20.51463"/>
    <n v="12980.913140000001"/>
    <n v="11758.37545"/>
    <n v="11626.95732"/>
    <n v="0"/>
    <m/>
    <m/>
    <m/>
  </r>
  <r>
    <x v="0"/>
    <x v="0"/>
    <s v="Leav"/>
    <s v="TBA"/>
    <s v="Oak, Laurel"/>
    <x v="2"/>
    <x v="0"/>
    <x v="10"/>
    <x v="22"/>
    <n v="2.5510000000000001E-2"/>
    <n v="8.6959999999999996E-2"/>
    <n v="5.0349999999999999E-2"/>
    <n v="1.848E-2"/>
    <n v="1.42269"/>
    <n v="1.72153"/>
    <n v="1.7219999999999999E-2"/>
    <n v="10.36797"/>
    <n v="8.5952300000000008"/>
    <n v="9.2872000000000003"/>
    <n v="30.400110000000002"/>
    <n v="60.009740000000001"/>
    <n v="22.021920000000001"/>
    <n v="1695.4730400000001"/>
    <n v="2051.6149500000001"/>
    <n v="20.51615"/>
    <n v="12355.89813"/>
    <n v="10243.252130000001"/>
    <n v="11067.893679999999"/>
    <n v="0"/>
    <m/>
    <m/>
    <m/>
  </r>
  <r>
    <x v="0"/>
    <x v="0"/>
    <s v="Leav"/>
    <s v="TBA"/>
    <s v="Oak, Laurel"/>
    <x v="2"/>
    <x v="0"/>
    <x v="3"/>
    <x v="14"/>
    <n v="2.1870000000000001E-2"/>
    <n v="8.6959999999999996E-2"/>
    <n v="3.721E-2"/>
    <n v="1.3650000000000001E-2"/>
    <n v="1.05125"/>
    <n v="1.2720100000000001"/>
    <n v="1.272E-2"/>
    <n v="7.8532000000000002"/>
    <n v="6.4695600000000004"/>
    <n v="6.7499200000000004"/>
    <n v="26.063189999999999"/>
    <n v="44.340060000000001"/>
    <n v="16.27158"/>
    <n v="1252.8095599999999"/>
    <n v="1515.8996"/>
    <n v="15.159000000000001"/>
    <n v="9358.9541599999993"/>
    <n v="7710.0142699999997"/>
    <n v="8044.12583"/>
    <n v="0"/>
    <m/>
    <m/>
    <m/>
  </r>
  <r>
    <x v="0"/>
    <x v="0"/>
    <s v="Leav"/>
    <s v="TBA"/>
    <s v="Sugarberry"/>
    <x v="6"/>
    <x v="2"/>
    <x v="1"/>
    <x v="23"/>
    <n v="4.4159999999999998E-2"/>
    <n v="8.6959999999999996E-2"/>
    <n v="7.671E-2"/>
    <n v="2.8150000000000001E-2"/>
    <n v="2.3788299999999998"/>
    <n v="2.6226600000000002"/>
    <n v="2.623E-2"/>
    <n v="0"/>
    <n v="0"/>
    <n v="0"/>
    <n v="52.631770000000003"/>
    <n v="91.421490000000006"/>
    <n v="33.549169999999997"/>
    <n v="2834.9398299999998"/>
    <n v="3125.5211800000002"/>
    <n v="31.255210000000002"/>
    <n v="0"/>
    <n v="0"/>
    <n v="0"/>
    <n v="0"/>
    <m/>
    <m/>
    <m/>
  </r>
  <r>
    <x v="0"/>
    <x v="0"/>
    <s v="Leav"/>
    <s v="TBA"/>
    <s v="Oak, Laurel"/>
    <x v="2"/>
    <x v="0"/>
    <x v="5"/>
    <x v="19"/>
    <n v="0.11033"/>
    <n v="0.17391000000000001"/>
    <n v="7.4410000000000004E-2"/>
    <n v="2.7310000000000001E-2"/>
    <n v="2.10249"/>
    <n v="2.5440200000000002"/>
    <n v="2.5440000000000001E-2"/>
    <n v="14.19387"/>
    <n v="9.6410400000000003"/>
    <n v="12.142569999999999"/>
    <n v="131.48836"/>
    <n v="88.680130000000005"/>
    <n v="32.543170000000003"/>
    <n v="2505.6190799999999"/>
    <n v="3031.7991699999998"/>
    <n v="30.317990000000002"/>
    <n v="16915.354859999999"/>
    <n v="11489.58844"/>
    <n v="14470.745440000001"/>
    <n v="0"/>
    <m/>
    <m/>
    <m/>
  </r>
  <r>
    <x v="0"/>
    <x v="0"/>
    <s v="Leav"/>
    <s v="TBA"/>
    <s v="Sweetgum"/>
    <x v="7"/>
    <x v="0"/>
    <x v="2"/>
    <x v="2"/>
    <n v="6.1010000000000002E-2"/>
    <n v="0.26086999999999999"/>
    <n v="0.23061999999999999"/>
    <n v="8.4629999999999997E-2"/>
    <n v="6.5159799999999999"/>
    <n v="7.8843300000000003"/>
    <n v="7.8839999999999993E-2"/>
    <n v="48.846429999999998"/>
    <n v="42.292540000000002"/>
    <n v="44.448279999999997"/>
    <n v="72.704340000000002"/>
    <n v="274.83443999999997"/>
    <n v="100.85666999999999"/>
    <n v="7765.3297700000003"/>
    <n v="9396.0490900000004"/>
    <n v="93.960489999999993"/>
    <n v="58212.093220000002"/>
    <n v="50401.584150000002"/>
    <n v="52970.65352"/>
    <n v="0"/>
    <m/>
    <m/>
    <m/>
  </r>
  <r>
    <x v="0"/>
    <x v="0"/>
    <s v="Leav"/>
    <s v="TBA"/>
    <s v="Sugarberry"/>
    <x v="6"/>
    <x v="1"/>
    <x v="6"/>
    <x v="12"/>
    <n v="0.19683"/>
    <n v="8.6959999999999996E-2"/>
    <n v="5.6849999999999998E-2"/>
    <n v="2.086E-2"/>
    <n v="1.7628200000000001"/>
    <n v="1.9435100000000001"/>
    <n v="1.9439999999999999E-2"/>
    <n v="8.4118200000000005"/>
    <n v="5.9048800000000004"/>
    <n v="6.2580900000000002"/>
    <n v="234.56873999999999"/>
    <n v="67.747579999999999"/>
    <n v="24.861499999999999"/>
    <n v="2100.8222500000002"/>
    <n v="2316.1565399999999"/>
    <n v="23.161570000000001"/>
    <n v="10024.678190000001"/>
    <n v="7037.0622300000005"/>
    <n v="7458.0009499999996"/>
    <n v="0"/>
    <m/>
    <m/>
    <m/>
  </r>
  <r>
    <x v="0"/>
    <x v="0"/>
    <s v="Leav"/>
    <s v="TBA"/>
    <s v="Sugarberry"/>
    <x v="6"/>
    <x v="0"/>
    <x v="5"/>
    <x v="19"/>
    <n v="5.5169999999999997E-2"/>
    <n v="8.6959999999999996E-2"/>
    <n v="3.6420000000000001E-2"/>
    <n v="1.336E-2"/>
    <n v="1.1292599999999999"/>
    <n v="1.24501"/>
    <n v="1.2449999999999999E-2"/>
    <n v="7.5905399999999998"/>
    <n v="4.9193899999999999"/>
    <n v="6.1721199999999996"/>
    <n v="65.74418"/>
    <n v="43.398789999999998"/>
    <n v="15.926159999999999"/>
    <n v="1345.7772500000001"/>
    <n v="1483.7194099999999"/>
    <n v="14.83719"/>
    <n v="9045.9229400000004"/>
    <n v="5862.6165300000002"/>
    <n v="7355.5394699999997"/>
    <n v="0"/>
    <m/>
    <m/>
    <m/>
  </r>
  <r>
    <x v="0"/>
    <x v="0"/>
    <s v="Leav"/>
    <s v="TBA"/>
    <s v="Sweetgum"/>
    <x v="7"/>
    <x v="0"/>
    <x v="8"/>
    <x v="15"/>
    <n v="0.18867999999999999"/>
    <n v="0.17391000000000001"/>
    <n v="0.15909999999999999"/>
    <n v="5.8380000000000001E-2"/>
    <n v="4.49519"/>
    <n v="5.4391800000000003"/>
    <n v="5.4390000000000001E-2"/>
    <n v="26.225439999999999"/>
    <n v="13.622809999999999"/>
    <n v="22.44342"/>
    <n v="224.85288"/>
    <n v="189.60065"/>
    <n v="69.578220000000002"/>
    <n v="5357.0853399999996"/>
    <n v="6482.0733399999999"/>
    <n v="64.820729999999998"/>
    <n v="31253.821029999999"/>
    <n v="16234.80177"/>
    <n v="26746.65236"/>
    <n v="0"/>
    <m/>
    <m/>
    <m/>
  </r>
  <r>
    <x v="0"/>
    <x v="0"/>
    <s v="Leav"/>
    <s v="TBA"/>
    <s v="Maple, Red"/>
    <x v="1"/>
    <x v="2"/>
    <x v="8"/>
    <x v="8"/>
    <n v="0.11072"/>
    <n v="8.6959999999999996E-2"/>
    <n v="4.3360000000000003E-2"/>
    <n v="1.5910000000000001E-2"/>
    <n v="1.2827599999999999"/>
    <n v="1.4825299999999999"/>
    <n v="1.4829999999999999E-2"/>
    <n v="0"/>
    <n v="0"/>
    <n v="0"/>
    <n v="131.94492"/>
    <n v="51.678530000000002"/>
    <n v="18.964600000000001"/>
    <n v="1528.7079799999999"/>
    <n v="1766.7872400000001"/>
    <n v="17.667870000000001"/>
    <n v="0"/>
    <n v="0"/>
    <n v="0"/>
    <n v="0"/>
    <m/>
    <m/>
    <m/>
  </r>
  <r>
    <x v="0"/>
    <x v="0"/>
    <s v="Leav"/>
    <s v="TBA"/>
    <s v="Sugarberry"/>
    <x v="6"/>
    <x v="0"/>
    <x v="5"/>
    <x v="5"/>
    <n v="0.18683"/>
    <n v="0.26086999999999999"/>
    <n v="0.10925"/>
    <n v="4.0090000000000001E-2"/>
    <n v="3.3877700000000002"/>
    <n v="3.73502"/>
    <n v="3.7350000000000001E-2"/>
    <n v="22.377700000000001"/>
    <n v="13.98709"/>
    <n v="18.152909999999999"/>
    <n v="222.65705"/>
    <n v="130.19639000000001"/>
    <n v="47.778489999999998"/>
    <n v="4037.33214"/>
    <n v="4451.1586600000001"/>
    <n v="44.511589999999998"/>
    <n v="26668.330969999999"/>
    <n v="16668.929489999999"/>
    <n v="21633.49352"/>
    <n v="0"/>
    <m/>
    <m/>
    <m/>
  </r>
  <r>
    <x v="0"/>
    <x v="0"/>
    <s v="Leav"/>
    <s v="TBA"/>
    <s v="Sweetgum"/>
    <x v="7"/>
    <x v="2"/>
    <x v="1"/>
    <x v="1"/>
    <n v="4.9209999999999997E-2"/>
    <n v="8.6959999999999996E-2"/>
    <n v="8.1530000000000005E-2"/>
    <n v="2.9919999999999999E-2"/>
    <n v="2.3035800000000002"/>
    <n v="2.7873399999999999"/>
    <n v="2.7869999999999999E-2"/>
    <n v="0"/>
    <n v="0"/>
    <n v="0"/>
    <n v="58.642189999999999"/>
    <n v="97.161869999999993"/>
    <n v="35.655729999999998"/>
    <n v="2745.2671099999998"/>
    <n v="3321.7732599999999"/>
    <n v="33.217730000000003"/>
    <n v="0"/>
    <n v="0"/>
    <n v="0"/>
    <n v="0"/>
    <m/>
    <m/>
    <m/>
  </r>
  <r>
    <x v="0"/>
    <x v="0"/>
    <s v="Leav"/>
    <s v="TBA"/>
    <s v="Sycamore"/>
    <x v="17"/>
    <x v="0"/>
    <x v="10"/>
    <x v="10"/>
    <n v="2.768E-2"/>
    <n v="8.6959999999999996E-2"/>
    <n v="6.0819999999999999E-2"/>
    <n v="2.232E-2"/>
    <n v="1.79911"/>
    <n v="2.0792000000000002"/>
    <n v="2.0789999999999999E-2"/>
    <n v="12.972810000000001"/>
    <n v="10.326650000000001"/>
    <n v="11.445729999999999"/>
    <n v="32.986229999999999"/>
    <n v="72.477410000000006"/>
    <n v="26.59721"/>
    <n v="2144.0707699999998"/>
    <n v="2477.8600900000001"/>
    <n v="24.778600000000001"/>
    <n v="15460.17686"/>
    <n v="12306.64451"/>
    <n v="13640.29934"/>
    <n v="0"/>
    <m/>
    <m/>
    <m/>
  </r>
  <r>
    <x v="0"/>
    <x v="0"/>
    <s v="Leav"/>
    <s v="TBA"/>
    <s v="Sycamore"/>
    <x v="17"/>
    <x v="0"/>
    <x v="5"/>
    <x v="5"/>
    <n v="6.2280000000000002E-2"/>
    <n v="8.6959999999999996E-2"/>
    <n v="4.9329999999999999E-2"/>
    <n v="1.8100000000000002E-2"/>
    <n v="1.4593799999999999"/>
    <n v="1.6866099999999999"/>
    <n v="1.687E-2"/>
    <n v="9.4735800000000001"/>
    <n v="6.2009400000000001"/>
    <n v="8.2362500000000001"/>
    <n v="74.21902"/>
    <n v="58.792389999999997"/>
    <n v="21.575189999999999"/>
    <n v="1739.1963000000001"/>
    <n v="2009.9961800000001"/>
    <n v="20.099959999999999"/>
    <n v="11290.012479999999"/>
    <n v="7389.8936700000004"/>
    <n v="9815.4470000000001"/>
    <n v="0"/>
    <m/>
    <m/>
    <m/>
  </r>
  <r>
    <x v="0"/>
    <x v="0"/>
    <s v="Leav"/>
    <s v="TBA"/>
    <s v="Sycamore"/>
    <x v="17"/>
    <x v="2"/>
    <x v="8"/>
    <x v="8"/>
    <n v="0.11072"/>
    <n v="8.6959999999999996E-2"/>
    <n v="7.041E-2"/>
    <n v="2.5839999999999998E-2"/>
    <n v="2.0827900000000001"/>
    <n v="2.4070900000000002"/>
    <n v="2.4070000000000001E-2"/>
    <n v="0"/>
    <n v="0"/>
    <n v="0"/>
    <n v="131.94492"/>
    <n v="83.907250000000005"/>
    <n v="30.791650000000001"/>
    <n v="2482.13391"/>
    <n v="2868.6237999999998"/>
    <n v="28.686240000000002"/>
    <n v="0"/>
    <n v="0"/>
    <n v="0"/>
    <n v="0"/>
    <m/>
    <m/>
    <m/>
  </r>
  <r>
    <x v="0"/>
    <x v="0"/>
    <s v="Leav"/>
    <s v="TBA"/>
    <s v="Ash, Green"/>
    <x v="0"/>
    <x v="2"/>
    <x v="12"/>
    <x v="13"/>
    <n v="0.16269"/>
    <n v="0.17391000000000001"/>
    <n v="0.15786"/>
    <n v="5.7930000000000002E-2"/>
    <n v="4.4600999999999997"/>
    <n v="5.39703"/>
    <n v="5.3969999999999997E-2"/>
    <n v="0"/>
    <n v="0"/>
    <n v="0"/>
    <n v="193.87825000000001"/>
    <n v="188.13144"/>
    <n v="69.039060000000006"/>
    <n v="5315.2652099999996"/>
    <n v="6431.8440199999995"/>
    <n v="64.318439999999995"/>
    <n v="0"/>
    <n v="0"/>
    <n v="0"/>
    <n v="0"/>
    <m/>
    <m/>
    <m/>
  </r>
  <r>
    <x v="0"/>
    <x v="0"/>
    <s v="Leav"/>
    <s v="TBA"/>
    <s v="Ironwood"/>
    <x v="5"/>
    <x v="2"/>
    <x v="8"/>
    <x v="8"/>
    <n v="0.11072"/>
    <n v="8.6959999999999996E-2"/>
    <n v="4.9680000000000002E-2"/>
    <n v="1.823E-2"/>
    <n v="1.5403"/>
    <n v="1.6983299999999999"/>
    <n v="1.6979999999999999E-2"/>
    <n v="0"/>
    <n v="0"/>
    <n v="0"/>
    <n v="131.94492"/>
    <n v="59.200920000000004"/>
    <n v="21.725110000000001"/>
    <n v="1835.63103"/>
    <n v="2023.96299"/>
    <n v="20.239629999999998"/>
    <n v="0"/>
    <n v="0"/>
    <n v="0"/>
    <n v="0"/>
    <m/>
    <m/>
    <m/>
  </r>
  <r>
    <x v="0"/>
    <x v="0"/>
    <s v="Leav"/>
    <s v="TBA"/>
    <s v="Maple, Red"/>
    <x v="1"/>
    <x v="2"/>
    <x v="5"/>
    <x v="5"/>
    <n v="6.2280000000000002E-2"/>
    <n v="8.6959999999999996E-2"/>
    <n v="7.1029999999999996E-2"/>
    <n v="2.606E-2"/>
    <n v="2.1011099999999998"/>
    <n v="2.4282400000000002"/>
    <n v="2.4279999999999999E-2"/>
    <n v="0"/>
    <n v="0"/>
    <n v="0"/>
    <n v="74.21902"/>
    <n v="84.644180000000006"/>
    <n v="31.062080000000002"/>
    <n v="2503.9733099999999"/>
    <n v="2893.8180600000001"/>
    <n v="28.938179999999999"/>
    <n v="0"/>
    <n v="0"/>
    <n v="0"/>
    <n v="0"/>
    <m/>
    <m/>
    <m/>
  </r>
  <r>
    <x v="0"/>
    <x v="0"/>
    <s v="Leav"/>
    <s v="TBA"/>
    <s v="Oak, Laurel"/>
    <x v="2"/>
    <x v="2"/>
    <x v="4"/>
    <x v="4"/>
    <n v="0.15942999999999999"/>
    <n v="8.6959999999999996E-2"/>
    <n v="6.182E-2"/>
    <n v="2.2689999999999998E-2"/>
    <n v="1.7464999999999999"/>
    <n v="2.1133899999999999"/>
    <n v="2.1129999999999999E-2"/>
    <n v="0"/>
    <n v="0"/>
    <n v="0"/>
    <n v="190.00067999999999"/>
    <n v="73.669340000000005"/>
    <n v="27.03462"/>
    <n v="2081.36708"/>
    <n v="2518.6098400000001"/>
    <n v="25.1861"/>
    <n v="0"/>
    <n v="0"/>
    <n v="0"/>
    <n v="0"/>
    <m/>
    <m/>
    <m/>
  </r>
  <r>
    <x v="0"/>
    <x v="0"/>
    <s v="Leav"/>
    <s v="TBA"/>
    <s v="Sugarberry"/>
    <x v="6"/>
    <x v="2"/>
    <x v="12"/>
    <x v="13"/>
    <n v="8.1339999999999996E-2"/>
    <n v="8.6959999999999996E-2"/>
    <n v="5.7590000000000002E-2"/>
    <n v="2.1129999999999999E-2"/>
    <n v="1.78589"/>
    <n v="1.96895"/>
    <n v="1.9689999999999999E-2"/>
    <n v="0"/>
    <n v="0"/>
    <n v="0"/>
    <n v="96.939120000000003"/>
    <n v="68.634110000000007"/>
    <n v="25.18683"/>
    <n v="2128.31331"/>
    <n v="2346.46542"/>
    <n v="23.464649999999999"/>
    <n v="0"/>
    <n v="0"/>
    <n v="0"/>
    <n v="0"/>
    <m/>
    <m/>
    <m/>
  </r>
  <r>
    <x v="0"/>
    <x v="0"/>
    <s v="Leav"/>
    <s v="TBA"/>
    <s v="Sweetgum"/>
    <x v="7"/>
    <x v="2"/>
    <x v="4"/>
    <x v="4"/>
    <n v="0.31885999999999998"/>
    <n v="0.17391000000000001"/>
    <n v="0.12009"/>
    <n v="4.4069999999999998E-2"/>
    <n v="3.3932099999999998"/>
    <n v="4.1057800000000002"/>
    <n v="4.1059999999999999E-2"/>
    <n v="0"/>
    <n v="0"/>
    <n v="0"/>
    <n v="380.00135999999998"/>
    <n v="143.12051"/>
    <n v="52.52129"/>
    <n v="4043.80899"/>
    <n v="4893.0089099999996"/>
    <n v="48.93009"/>
    <n v="0"/>
    <n v="0"/>
    <n v="0"/>
    <n v="0"/>
    <m/>
    <m/>
    <m/>
  </r>
  <r>
    <x v="0"/>
    <x v="0"/>
    <s v="Leav"/>
    <s v="TBA"/>
    <s v="Sweetgum"/>
    <x v="7"/>
    <x v="2"/>
    <x v="4"/>
    <x v="4"/>
    <n v="0.15942999999999999"/>
    <n v="8.6959999999999996E-2"/>
    <n v="5.2789999999999997E-2"/>
    <n v="1.9369999999999998E-2"/>
    <n v="1.4916499999999999"/>
    <n v="1.8048900000000001"/>
    <n v="1.805E-2"/>
    <n v="0"/>
    <n v="0"/>
    <n v="0"/>
    <n v="190.00067999999999"/>
    <n v="62.915550000000003"/>
    <n v="23.088280000000001"/>
    <n v="1777.65211"/>
    <n v="2150.9590699999999"/>
    <n v="21.509589999999999"/>
    <n v="0"/>
    <n v="0"/>
    <n v="0"/>
    <n v="0"/>
    <m/>
    <m/>
    <m/>
  </r>
  <r>
    <x v="0"/>
    <x v="0"/>
    <s v="Leav"/>
    <s v="TBA"/>
    <s v="Sweetgum"/>
    <x v="7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0"/>
    <s v="Leav"/>
    <s v="TBA"/>
    <s v="Elder, Box"/>
    <x v="3"/>
    <x v="2"/>
    <x v="0"/>
    <x v="0"/>
    <n v="3.986E-2"/>
    <n v="8.6959999999999996E-2"/>
    <n v="4.4089999999999997E-2"/>
    <n v="1.618E-2"/>
    <n v="1.24556"/>
    <n v="1.50722"/>
    <n v="1.507E-2"/>
    <n v="0"/>
    <n v="0"/>
    <n v="0"/>
    <n v="47.500169999999997"/>
    <n v="52.539279999999998"/>
    <n v="19.280470000000001"/>
    <n v="1484.3847599999999"/>
    <n v="1796.2145599999999"/>
    <n v="17.962150000000001"/>
    <n v="0"/>
    <n v="0"/>
    <n v="0"/>
    <n v="0"/>
    <m/>
    <m/>
    <m/>
  </r>
  <r>
    <x v="0"/>
    <x v="0"/>
    <s v="Leav"/>
    <s v="TBA"/>
    <s v="Hickory, Water"/>
    <x v="24"/>
    <x v="2"/>
    <x v="7"/>
    <x v="7"/>
    <n v="3.2939999999999997E-2"/>
    <n v="8.6959999999999996E-2"/>
    <n v="0.10044"/>
    <n v="3.6859999999999997E-2"/>
    <n v="2.8380000000000001"/>
    <n v="3.43398"/>
    <n v="3.4340000000000002E-2"/>
    <n v="0"/>
    <n v="0"/>
    <n v="0"/>
    <n v="39.256340000000002"/>
    <n v="119.70269"/>
    <n v="43.927590000000002"/>
    <n v="3382.1483600000001"/>
    <n v="4092.3996000000002"/>
    <n v="40.923999999999999"/>
    <n v="0"/>
    <n v="0"/>
    <n v="0"/>
    <n v="0"/>
    <m/>
    <m/>
    <m/>
  </r>
  <r>
    <x v="0"/>
    <x v="0"/>
    <s v="Leav"/>
    <s v="TBA"/>
    <s v="Ironwood"/>
    <x v="5"/>
    <x v="2"/>
    <x v="4"/>
    <x v="4"/>
    <n v="0.15942999999999999"/>
    <n v="8.6959999999999996E-2"/>
    <n v="3.4549999999999997E-2"/>
    <n v="1.268E-2"/>
    <n v="1.0713600000000001"/>
    <n v="1.1811799999999999"/>
    <n v="1.1809999999999999E-2"/>
    <n v="0"/>
    <n v="0"/>
    <n v="0"/>
    <n v="190.00067999999999"/>
    <n v="41.173909999999999"/>
    <n v="15.109690000000001"/>
    <n v="1276.78466"/>
    <n v="1407.6550999999999"/>
    <n v="14.076549999999999"/>
    <n v="0"/>
    <n v="0"/>
    <n v="0"/>
    <n v="0"/>
    <m/>
    <m/>
    <m/>
  </r>
  <r>
    <x v="0"/>
    <x v="0"/>
    <s v="Leav"/>
    <s v="TBA"/>
    <s v="Oak, Overcup"/>
    <x v="13"/>
    <x v="0"/>
    <x v="3"/>
    <x v="3"/>
    <n v="2.358E-2"/>
    <n v="8.6959999999999996E-2"/>
    <n v="6.2420000000000003E-2"/>
    <n v="2.291E-2"/>
    <n v="1.76349"/>
    <n v="2.1339199999999998"/>
    <n v="2.1340000000000001E-2"/>
    <n v="12.959210000000001"/>
    <n v="10.817780000000001"/>
    <n v="11.65024"/>
    <n v="28.10661"/>
    <n v="74.384979999999999"/>
    <n v="27.297239999999999"/>
    <n v="2101.6211800000001"/>
    <n v="2543.0763700000002"/>
    <n v="25.430759999999999"/>
    <n v="15443.967720000001"/>
    <n v="12891.950769999999"/>
    <n v="13884.017400000001"/>
    <n v="0"/>
    <m/>
    <m/>
    <m/>
  </r>
  <r>
    <x v="0"/>
    <x v="0"/>
    <s v="Leav"/>
    <s v="TBA"/>
    <s v="Sycamore"/>
    <x v="17"/>
    <x v="0"/>
    <x v="2"/>
    <x v="2"/>
    <n v="2.034E-2"/>
    <n v="8.6959999999999996E-2"/>
    <n v="6.087E-2"/>
    <n v="2.2339999999999999E-2"/>
    <n v="1.80074"/>
    <n v="2.08107"/>
    <n v="2.0809999999999999E-2"/>
    <n v="13.37546"/>
    <n v="11.28041"/>
    <n v="11.85309"/>
    <n v="24.234780000000001"/>
    <n v="72.542439999999999"/>
    <n v="26.621079999999999"/>
    <n v="2146.0087800000001"/>
    <n v="2480.08349"/>
    <n v="24.800830000000001"/>
    <n v="15940.024149999999"/>
    <n v="13443.285040000001"/>
    <n v="14125.76878"/>
    <n v="0"/>
    <m/>
    <m/>
    <m/>
  </r>
  <r>
    <x v="0"/>
    <x v="0"/>
    <s v="Leav"/>
    <s v="TBA"/>
    <s v="Ash, Green"/>
    <x v="0"/>
    <x v="2"/>
    <x v="0"/>
    <x v="0"/>
    <n v="3.986E-2"/>
    <n v="8.6959999999999996E-2"/>
    <n v="9.221E-2"/>
    <n v="3.3840000000000002E-2"/>
    <n v="2.6053700000000002"/>
    <n v="3.1526000000000001"/>
    <n v="3.1530000000000002E-2"/>
    <n v="0"/>
    <n v="0"/>
    <n v="0"/>
    <n v="47.500169999999997"/>
    <n v="109.89431"/>
    <n v="40.328189999999999"/>
    <n v="3104.91093"/>
    <n v="3757.07035"/>
    <n v="37.570700000000002"/>
    <n v="0"/>
    <n v="0"/>
    <n v="0"/>
    <n v="0"/>
    <m/>
    <m/>
    <m/>
  </r>
  <r>
    <x v="0"/>
    <x v="0"/>
    <s v="Leav"/>
    <s v="TBA"/>
    <s v="Ash, Green"/>
    <x v="0"/>
    <x v="2"/>
    <x v="0"/>
    <x v="0"/>
    <n v="3.986E-2"/>
    <n v="8.6959999999999996E-2"/>
    <n v="7.3480000000000004E-2"/>
    <n v="2.6960000000000001E-2"/>
    <n v="2.0759400000000001"/>
    <n v="2.5120100000000001"/>
    <n v="2.512E-2"/>
    <n v="0"/>
    <n v="0"/>
    <n v="0"/>
    <n v="47.500169999999997"/>
    <n v="87.564440000000005"/>
    <n v="32.133740000000003"/>
    <n v="2473.9792400000001"/>
    <n v="2993.6562199999998"/>
    <n v="29.93656"/>
    <n v="0"/>
    <n v="0"/>
    <n v="0"/>
    <n v="0"/>
    <m/>
    <m/>
    <m/>
  </r>
  <r>
    <x v="0"/>
    <x v="0"/>
    <s v="Leav"/>
    <s v="TBA"/>
    <s v="Elm, American"/>
    <x v="4"/>
    <x v="0"/>
    <x v="3"/>
    <x v="3"/>
    <n v="2.358E-2"/>
    <n v="8.6959999999999996E-2"/>
    <n v="6.2420000000000003E-2"/>
    <n v="2.291E-2"/>
    <n v="1.76349"/>
    <n v="2.1339199999999998"/>
    <n v="2.1340000000000001E-2"/>
    <n v="12.959210000000001"/>
    <n v="10.817780000000001"/>
    <n v="11.65024"/>
    <n v="28.10661"/>
    <n v="74.384979999999999"/>
    <n v="27.297239999999999"/>
    <n v="2101.6211800000001"/>
    <n v="2543.0763700000002"/>
    <n v="25.430759999999999"/>
    <n v="15443.967720000001"/>
    <n v="12891.950769999999"/>
    <n v="13884.017400000001"/>
    <n v="0"/>
    <m/>
    <m/>
    <m/>
  </r>
  <r>
    <x v="0"/>
    <x v="0"/>
    <s v="Leav"/>
    <s v="TBA"/>
    <s v="Elm, American"/>
    <x v="4"/>
    <x v="2"/>
    <x v="12"/>
    <x v="13"/>
    <n v="8.1339999999999996E-2"/>
    <n v="8.6959999999999996E-2"/>
    <n v="7.2789999999999994E-2"/>
    <n v="2.6710000000000001E-2"/>
    <n v="2.0566200000000001"/>
    <n v="2.4886699999999999"/>
    <n v="2.4889999999999999E-2"/>
    <n v="0"/>
    <n v="0"/>
    <n v="0"/>
    <n v="96.939120000000003"/>
    <n v="86.750820000000004"/>
    <n v="31.835159999999998"/>
    <n v="2450.9487100000001"/>
    <n v="2965.8398900000002"/>
    <n v="29.6584"/>
    <n v="0"/>
    <n v="0"/>
    <n v="0"/>
    <n v="0"/>
    <m/>
    <m/>
    <m/>
  </r>
  <r>
    <x v="0"/>
    <x v="0"/>
    <s v="Leav"/>
    <s v="TBA"/>
    <s v="Gum, Black"/>
    <x v="27"/>
    <x v="2"/>
    <x v="0"/>
    <x v="0"/>
    <n v="3.986E-2"/>
    <n v="8.6959999999999996E-2"/>
    <n v="6.8680000000000005E-2"/>
    <n v="2.52E-2"/>
    <n v="1.9595"/>
    <n v="2.3479899999999998"/>
    <n v="2.3480000000000001E-2"/>
    <n v="0"/>
    <n v="0"/>
    <n v="0"/>
    <n v="47.500169999999997"/>
    <n v="81.847049999999996"/>
    <n v="30.035620000000002"/>
    <n v="2335.2064599999999"/>
    <n v="2798.1898799999999"/>
    <n v="27.9819"/>
    <n v="0"/>
    <n v="0"/>
    <n v="0"/>
    <n v="0"/>
    <m/>
    <m/>
    <m/>
  </r>
  <r>
    <x v="0"/>
    <x v="0"/>
    <s v="Leav"/>
    <s v="TBA"/>
    <s v="Hickory, Water"/>
    <x v="24"/>
    <x v="2"/>
    <x v="4"/>
    <x v="4"/>
    <n v="0.15942999999999999"/>
    <n v="8.6959999999999996E-2"/>
    <n v="7.825E-2"/>
    <n v="2.8719999999999999E-2"/>
    <n v="2.21102"/>
    <n v="2.6753300000000002"/>
    <n v="2.6749999999999999E-2"/>
    <n v="0"/>
    <n v="0"/>
    <n v="0"/>
    <n v="190.00067999999999"/>
    <n v="93.257599999999996"/>
    <n v="34.222969999999997"/>
    <n v="2634.9535799999999"/>
    <n v="3188.29387"/>
    <n v="31.882940000000001"/>
    <n v="0"/>
    <n v="0"/>
    <n v="0"/>
    <n v="0"/>
    <m/>
    <m/>
    <m/>
  </r>
  <r>
    <x v="0"/>
    <x v="0"/>
    <s v="Leav"/>
    <s v="TBA"/>
    <s v="Oak, Overcup"/>
    <x v="13"/>
    <x v="2"/>
    <x v="8"/>
    <x v="8"/>
    <n v="0.11072"/>
    <n v="8.6959999999999996E-2"/>
    <n v="5.9159999999999997E-2"/>
    <n v="2.171E-2"/>
    <n v="1.6714899999999999"/>
    <n v="2.0226799999999998"/>
    <n v="2.0230000000000001E-2"/>
    <n v="0"/>
    <n v="0"/>
    <n v="0"/>
    <n v="131.94492"/>
    <n v="70.507189999999994"/>
    <n v="25.874199999999998"/>
    <n v="1991.9751200000001"/>
    <n v="2410.5022600000002"/>
    <n v="24.10502"/>
    <n v="0"/>
    <n v="0"/>
    <n v="0"/>
    <n v="0"/>
    <m/>
    <m/>
    <m/>
  </r>
  <r>
    <x v="0"/>
    <x v="0"/>
    <s v="Leav"/>
    <s v="TBA"/>
    <s v="Oak, Water"/>
    <x v="11"/>
    <x v="0"/>
    <x v="12"/>
    <x v="13"/>
    <n v="8.1339999999999996E-2"/>
    <n v="8.6959999999999996E-2"/>
    <n v="3.7280000000000001E-2"/>
    <n v="1.3679999999999999E-2"/>
    <n v="1.05342"/>
    <n v="1.27464"/>
    <n v="1.2749999999999999E-2"/>
    <n v="6.6851399999999996"/>
    <n v="4.0234100000000002"/>
    <n v="5.7019399999999996"/>
    <n v="96.939120000000003"/>
    <n v="44.43177"/>
    <n v="16.305230000000002"/>
    <n v="1255.40057"/>
    <n v="1519.0347099999999"/>
    <n v="15.19035"/>
    <n v="7966.9273400000002"/>
    <n v="4794.84602"/>
    <n v="6795.2089299999998"/>
    <n v="0"/>
    <m/>
    <m/>
    <m/>
  </r>
  <r>
    <x v="0"/>
    <x v="0"/>
    <s v="Leav"/>
    <s v="TBA"/>
    <s v="Sweetgum"/>
    <x v="7"/>
    <x v="2"/>
    <x v="0"/>
    <x v="0"/>
    <n v="3.986E-2"/>
    <n v="8.6959999999999996E-2"/>
    <n v="8.9380000000000001E-2"/>
    <n v="3.2800000000000003E-2"/>
    <n v="2.5254799999999999"/>
    <n v="3.0558299999999998"/>
    <n v="3.056E-2"/>
    <n v="0"/>
    <n v="0"/>
    <n v="0"/>
    <n v="47.500169999999997"/>
    <n v="106.52121"/>
    <n v="39.090350000000001"/>
    <n v="3009.7112699999998"/>
    <n v="3641.7506800000001"/>
    <n v="36.41751"/>
    <n v="0"/>
    <n v="0"/>
    <n v="0"/>
    <n v="0"/>
    <m/>
    <m/>
    <m/>
  </r>
  <r>
    <x v="0"/>
    <x v="0"/>
    <s v="Leav"/>
    <s v="TBA"/>
    <s v="Ash, Green"/>
    <x v="0"/>
    <x v="2"/>
    <x v="4"/>
    <x v="4"/>
    <n v="0.15942999999999999"/>
    <n v="8.6959999999999996E-2"/>
    <n v="6.5780000000000005E-2"/>
    <n v="2.4140000000000002E-2"/>
    <n v="1.8584099999999999"/>
    <n v="2.2488899999999998"/>
    <n v="2.249E-2"/>
    <n v="0"/>
    <n v="0"/>
    <n v="0"/>
    <n v="190.00067999999999"/>
    <n v="78.392619999999994"/>
    <n v="28.76793"/>
    <n v="2214.7384999999999"/>
    <n v="2680.0895099999998"/>
    <n v="26.800899999999999"/>
    <n v="0"/>
    <n v="0"/>
    <n v="0"/>
    <n v="0"/>
    <m/>
    <m/>
    <m/>
  </r>
  <r>
    <x v="0"/>
    <x v="0"/>
    <s v="Leav"/>
    <s v="TBA"/>
    <s v="Elder, Box"/>
    <x v="3"/>
    <x v="2"/>
    <x v="12"/>
    <x v="13"/>
    <n v="0.16269"/>
    <n v="0.17391000000000001"/>
    <n v="0.10367999999999999"/>
    <n v="3.805E-2"/>
    <n v="2.9292500000000001"/>
    <n v="3.5446800000000001"/>
    <n v="3.5450000000000002E-2"/>
    <n v="0"/>
    <n v="0"/>
    <n v="0"/>
    <n v="193.87825000000001"/>
    <n v="123.56143"/>
    <n v="45.343640000000001"/>
    <n v="3490.8947699999999"/>
    <n v="4224.3222400000004"/>
    <n v="42.243220000000001"/>
    <n v="0"/>
    <n v="0"/>
    <n v="0"/>
    <n v="0"/>
    <m/>
    <m/>
    <m/>
  </r>
  <r>
    <x v="0"/>
    <x v="0"/>
    <s v="Leav"/>
    <s v="TBA"/>
    <s v="Elm, American"/>
    <x v="4"/>
    <x v="0"/>
    <x v="10"/>
    <x v="10"/>
    <n v="5.5359999999999999E-2"/>
    <n v="0.17391000000000001"/>
    <n v="7.4410000000000004E-2"/>
    <n v="2.7310000000000001E-2"/>
    <n v="2.10249"/>
    <n v="2.5440200000000002"/>
    <n v="2.5440000000000001E-2"/>
    <n v="15.38499"/>
    <n v="12.197760000000001"/>
    <n v="13.221550000000001"/>
    <n v="65.972459999999998"/>
    <n v="88.680130000000005"/>
    <n v="32.543170000000003"/>
    <n v="2505.6192000000001"/>
    <n v="3031.79918"/>
    <n v="30.317990000000002"/>
    <n v="18334.865829999999"/>
    <n v="14536.51532"/>
    <n v="15756.60392"/>
    <n v="0"/>
    <m/>
    <m/>
    <m/>
  </r>
  <r>
    <x v="0"/>
    <x v="0"/>
    <s v="Leav"/>
    <s v="TBA"/>
    <s v="Elm, American"/>
    <x v="4"/>
    <x v="2"/>
    <x v="12"/>
    <x v="13"/>
    <n v="8.1339999999999996E-2"/>
    <n v="8.6959999999999996E-2"/>
    <n v="5.9229999999999998E-2"/>
    <n v="2.1729999999999999E-2"/>
    <n v="1.67326"/>
    <n v="2.0247999999999999"/>
    <n v="2.0250000000000001E-2"/>
    <n v="0"/>
    <n v="0"/>
    <n v="0"/>
    <n v="96.939120000000003"/>
    <n v="70.581239999999994"/>
    <n v="25.90137"/>
    <n v="1994.09105"/>
    <n v="2413.0340099999999"/>
    <n v="24.13034"/>
    <n v="0"/>
    <n v="0"/>
    <n v="0"/>
    <n v="0"/>
    <m/>
    <m/>
    <m/>
  </r>
  <r>
    <x v="0"/>
    <x v="0"/>
    <s v="Leav"/>
    <s v="TBA"/>
    <s v="Elm, American"/>
    <x v="4"/>
    <x v="0"/>
    <x v="14"/>
    <x v="24"/>
    <n v="1.1039999999999999E-2"/>
    <n v="8.6959999999999996E-2"/>
    <n v="5.0349999999999999E-2"/>
    <n v="1.848E-2"/>
    <n v="1.42258"/>
    <n v="1.7213700000000001"/>
    <n v="1.721E-2"/>
    <n v="11.045820000000001"/>
    <n v="10.255000000000001"/>
    <n v="9.8895499999999998"/>
    <n v="13.15794"/>
    <n v="60.003999999999998"/>
    <n v="22.019819999999999"/>
    <n v="1695.3369499999999"/>
    <n v="2051.41876"/>
    <n v="20.514189999999999"/>
    <n v="13163.707200000001"/>
    <n v="12221.25776"/>
    <n v="11785.73842"/>
    <n v="0"/>
    <m/>
    <m/>
    <m/>
  </r>
  <r>
    <x v="0"/>
    <x v="0"/>
    <s v="Leav"/>
    <s v="TBA"/>
    <s v="Oak, Laurel"/>
    <x v="2"/>
    <x v="2"/>
    <x v="4"/>
    <x v="4"/>
    <n v="0.15942999999999999"/>
    <n v="8.6959999999999996E-2"/>
    <n v="5.185E-2"/>
    <n v="1.9029999999999998E-2"/>
    <n v="1.46471"/>
    <n v="1.7724899999999999"/>
    <n v="1.772E-2"/>
    <n v="0"/>
    <n v="0"/>
    <n v="0"/>
    <n v="190.00067999999999"/>
    <n v="61.786059999999999"/>
    <n v="22.673780000000001"/>
    <n v="1745.5440599999999"/>
    <n v="2112.34384"/>
    <n v="21.123439999999999"/>
    <n v="0"/>
    <n v="0"/>
    <n v="0"/>
    <n v="0"/>
    <m/>
    <m/>
    <m/>
  </r>
  <r>
    <x v="0"/>
    <x v="0"/>
    <s v="Leav"/>
    <s v="TBA"/>
    <s v="Oak, Laurel"/>
    <x v="2"/>
    <x v="2"/>
    <x v="8"/>
    <x v="8"/>
    <n v="0.11072"/>
    <n v="8.6959999999999996E-2"/>
    <n v="7.8329999999999997E-2"/>
    <n v="2.8750000000000001E-2"/>
    <n v="2.21305"/>
    <n v="2.6779600000000001"/>
    <n v="2.6780000000000002E-2"/>
    <n v="0"/>
    <n v="0"/>
    <n v="0"/>
    <n v="131.94492"/>
    <n v="93.349149999999995"/>
    <n v="34.256570000000004"/>
    <n v="2637.36814"/>
    <n v="3191.4240599999998"/>
    <n v="31.914239999999999"/>
    <n v="0"/>
    <n v="0"/>
    <n v="0"/>
    <n v="0"/>
    <m/>
    <m/>
    <m/>
  </r>
  <r>
    <x v="0"/>
    <x v="0"/>
    <s v="Leav"/>
    <s v="TBA"/>
    <s v="Oak, Laurel"/>
    <x v="2"/>
    <x v="0"/>
    <x v="13"/>
    <x v="20"/>
    <n v="3.5430000000000003E-2"/>
    <n v="0.17391000000000001"/>
    <n v="7.4410000000000004E-2"/>
    <n v="2.7310000000000001E-2"/>
    <n v="2.10249"/>
    <n v="2.5440200000000002"/>
    <n v="2.5440000000000001E-2"/>
    <n v="15.96354"/>
    <n v="13.54796"/>
    <n v="13.718529999999999"/>
    <n v="42.222369999999998"/>
    <n v="88.680130000000005"/>
    <n v="32.543170000000003"/>
    <n v="2505.61922"/>
    <n v="3031.7992300000001"/>
    <n v="30.317990000000002"/>
    <n v="19024.342420000001"/>
    <n v="16145.60151"/>
    <n v="16348.87564"/>
    <n v="0"/>
    <m/>
    <m/>
    <m/>
  </r>
  <r>
    <x v="0"/>
    <x v="0"/>
    <s v="Leav"/>
    <s v="TBA"/>
    <s v="Sweetgum"/>
    <x v="7"/>
    <x v="2"/>
    <x v="4"/>
    <x v="4"/>
    <n v="0.15942999999999999"/>
    <n v="8.6959999999999996E-2"/>
    <n v="7.3160000000000003E-2"/>
    <n v="2.6849999999999999E-2"/>
    <n v="2.0670799999999998"/>
    <n v="2.50116"/>
    <n v="2.5010000000000001E-2"/>
    <n v="0"/>
    <n v="0"/>
    <n v="0"/>
    <n v="190.00067999999999"/>
    <n v="87.186300000000003"/>
    <n v="31.994969999999999"/>
    <n v="2463.4115700000002"/>
    <n v="2980.7280500000002"/>
    <n v="29.807279999999999"/>
    <n v="0"/>
    <n v="0"/>
    <n v="0"/>
    <n v="0"/>
    <m/>
    <m/>
    <m/>
  </r>
  <r>
    <x v="0"/>
    <x v="0"/>
    <s v="Leav"/>
    <s v="TBA"/>
    <s v="Elm, American"/>
    <x v="4"/>
    <x v="0"/>
    <x v="5"/>
    <x v="5"/>
    <n v="6.2280000000000002E-2"/>
    <n v="8.6959999999999996E-2"/>
    <n v="5.0360000000000002E-2"/>
    <n v="1.848E-2"/>
    <n v="1.42289"/>
    <n v="1.7218100000000001"/>
    <n v="1.7219999999999999E-2"/>
    <n v="9.2540999999999993"/>
    <n v="6.1864999999999997"/>
    <n v="8.2211999999999996"/>
    <n v="74.21902"/>
    <n v="60.019440000000003"/>
    <n v="22.025480000000002"/>
    <n v="1695.7049400000001"/>
    <n v="2051.9468000000002"/>
    <n v="20.519469999999998"/>
    <n v="11028.456459999999"/>
    <n v="7372.68228"/>
    <n v="9797.5116899999994"/>
    <n v="0"/>
    <m/>
    <m/>
    <m/>
  </r>
  <r>
    <x v="0"/>
    <x v="0"/>
    <s v="Leav"/>
    <s v="TBA"/>
    <s v="Hickory, Water"/>
    <x v="24"/>
    <x v="0"/>
    <x v="3"/>
    <x v="3"/>
    <n v="2.358E-2"/>
    <n v="8.6959999999999996E-2"/>
    <n v="3.7280000000000001E-2"/>
    <n v="1.3679999999999999E-2"/>
    <n v="1.05342"/>
    <n v="1.27464"/>
    <n v="1.2749999999999999E-2"/>
    <n v="7.83148"/>
    <n v="6.4129399999999999"/>
    <n v="6.7613799999999999"/>
    <n v="28.10661"/>
    <n v="44.431759999999997"/>
    <n v="16.305230000000002"/>
    <n v="1255.4005299999999"/>
    <n v="1519.03467"/>
    <n v="15.19035"/>
    <n v="9333.0644900000007"/>
    <n v="7642.5396899999996"/>
    <n v="8057.79169"/>
    <n v="0"/>
    <m/>
    <m/>
    <m/>
  </r>
  <r>
    <x v="0"/>
    <x v="0"/>
    <s v="Leav"/>
    <s v="TBA"/>
    <s v="Hickory, Water"/>
    <x v="24"/>
    <x v="2"/>
    <x v="12"/>
    <x v="13"/>
    <n v="8.1339999999999996E-2"/>
    <n v="8.6959999999999996E-2"/>
    <n v="7.4590000000000004E-2"/>
    <n v="2.7369999999999998E-2"/>
    <n v="2.1076299999999999"/>
    <n v="2.55023"/>
    <n v="2.5499999999999998E-2"/>
    <n v="0"/>
    <n v="0"/>
    <n v="0"/>
    <n v="96.939120000000003"/>
    <n v="88.896640000000005"/>
    <n v="32.622619999999998"/>
    <n v="2511.7367199999999"/>
    <n v="3039.2014899999999"/>
    <n v="30.392009999999999"/>
    <n v="0"/>
    <n v="0"/>
    <n v="0"/>
    <n v="0"/>
    <m/>
    <m/>
    <m/>
  </r>
  <r>
    <x v="0"/>
    <x v="0"/>
    <s v="Leav"/>
    <s v="TBA"/>
    <s v="Oak, Laurel"/>
    <x v="2"/>
    <x v="2"/>
    <x v="4"/>
    <x v="4"/>
    <n v="0.31885999999999998"/>
    <n v="0.17391000000000001"/>
    <n v="0.13156000000000001"/>
    <n v="4.8280000000000003E-2"/>
    <n v="3.7168199999999998"/>
    <n v="4.4977900000000002"/>
    <n v="4.4979999999999999E-2"/>
    <n v="0"/>
    <n v="0"/>
    <n v="0"/>
    <n v="380.00135999999998"/>
    <n v="156.78523999999999"/>
    <n v="57.535870000000003"/>
    <n v="4429.4769900000001"/>
    <n v="5360.1790099999998"/>
    <n v="53.601790000000001"/>
    <n v="0"/>
    <n v="0"/>
    <n v="0"/>
    <n v="0"/>
    <m/>
    <m/>
    <m/>
  </r>
  <r>
    <x v="0"/>
    <x v="0"/>
    <s v="Leav"/>
    <s v="TBA"/>
    <s v="Oak, Laurel"/>
    <x v="2"/>
    <x v="2"/>
    <x v="4"/>
    <x v="4"/>
    <n v="0.31885999999999998"/>
    <n v="0.17391000000000001"/>
    <n v="0.14385999999999999"/>
    <n v="5.2789999999999997E-2"/>
    <n v="4.0643000000000002"/>
    <n v="4.9182300000000003"/>
    <n v="4.9180000000000001E-2"/>
    <n v="0"/>
    <n v="0"/>
    <n v="0"/>
    <n v="380.00135999999998"/>
    <n v="171.44110000000001"/>
    <n v="62.914169999999999"/>
    <n v="4843.5814"/>
    <n v="5861.2341800000004"/>
    <n v="58.612340000000003"/>
    <n v="0"/>
    <n v="0"/>
    <n v="0"/>
    <n v="0"/>
    <m/>
    <m/>
    <m/>
  </r>
  <r>
    <x v="0"/>
    <x v="0"/>
    <s v="Leav"/>
    <s v="TBA"/>
    <s v="Oak, Overcup"/>
    <x v="13"/>
    <x v="0"/>
    <x v="15"/>
    <x v="26"/>
    <n v="3.1140000000000001E-2"/>
    <n v="0.17391000000000001"/>
    <n v="7.4410000000000004E-2"/>
    <n v="2.7310000000000001E-2"/>
    <n v="2.10249"/>
    <n v="2.5440200000000002"/>
    <n v="2.5440000000000001E-2"/>
    <n v="16.108180000000001"/>
    <n v="13.89658"/>
    <n v="13.840009999999999"/>
    <n v="37.10951"/>
    <n v="88.680130000000005"/>
    <n v="32.543170000000003"/>
    <n v="2505.6192000000001"/>
    <n v="3031.79916"/>
    <n v="30.317990000000002"/>
    <n v="19196.711299999999"/>
    <n v="16561.06854"/>
    <n v="16493.645830000001"/>
    <n v="0"/>
    <m/>
    <m/>
    <m/>
  </r>
  <r>
    <x v="0"/>
    <x v="0"/>
    <s v="Leav"/>
    <s v="TBA"/>
    <s v="Oak, Laurel"/>
    <x v="2"/>
    <x v="0"/>
    <x v="5"/>
    <x v="5"/>
    <n v="6.2280000000000002E-2"/>
    <n v="8.6959999999999996E-2"/>
    <n v="6.2190000000000002E-2"/>
    <n v="2.282E-2"/>
    <n v="1.75702"/>
    <n v="2.1261399999999999"/>
    <n v="2.1260000000000001E-2"/>
    <n v="11.350770000000001"/>
    <n v="7.3158200000000004"/>
    <n v="9.9506099999999993"/>
    <n v="74.21902"/>
    <n v="74.113759999999999"/>
    <n v="27.197710000000001"/>
    <n v="2093.9026100000001"/>
    <n v="2533.8038000000001"/>
    <n v="25.338039999999999"/>
    <n v="13527.131020000001"/>
    <n v="8718.5370299999995"/>
    <n v="11858.50664"/>
    <n v="0"/>
    <m/>
    <m/>
    <m/>
  </r>
  <r>
    <x v="0"/>
    <x v="0"/>
    <s v="Leav"/>
    <s v="TBA"/>
    <s v="Oak, Laurel"/>
    <x v="2"/>
    <x v="0"/>
    <x v="3"/>
    <x v="3"/>
    <n v="2.358E-2"/>
    <n v="8.6959999999999996E-2"/>
    <n v="3.721E-2"/>
    <n v="1.3650000000000001E-2"/>
    <n v="1.05125"/>
    <n v="1.2720100000000001"/>
    <n v="1.272E-2"/>
    <n v="7.8037599999999996"/>
    <n v="6.3543399999999997"/>
    <n v="6.7073900000000002"/>
    <n v="28.10661"/>
    <n v="44.340060000000001"/>
    <n v="16.27158"/>
    <n v="1252.8095599999999"/>
    <n v="1515.89958"/>
    <n v="15.159000000000001"/>
    <n v="9300.0240099999992"/>
    <n v="7572.6994100000002"/>
    <n v="7993.4484700000003"/>
    <n v="0"/>
    <m/>
    <m/>
    <m/>
  </r>
  <r>
    <x v="0"/>
    <x v="0"/>
    <s v="Leav"/>
    <s v="TBA"/>
    <s v="Sweetgum"/>
    <x v="7"/>
    <x v="2"/>
    <x v="6"/>
    <x v="6"/>
    <n v="0.24911"/>
    <n v="8.6959999999999996E-2"/>
    <n v="4.4569999999999999E-2"/>
    <n v="1.635E-2"/>
    <n v="1.25919"/>
    <n v="1.52362"/>
    <n v="1.524E-2"/>
    <n v="0"/>
    <n v="0"/>
    <n v="0"/>
    <n v="296.87606"/>
    <n v="53.110860000000002"/>
    <n v="19.490220000000001"/>
    <n v="1500.6246000000001"/>
    <n v="1815.7557300000001"/>
    <n v="18.15756"/>
    <n v="0"/>
    <n v="0"/>
    <n v="0"/>
    <n v="0"/>
    <m/>
    <m/>
    <m/>
  </r>
  <r>
    <x v="0"/>
    <x v="0"/>
    <s v="Leav"/>
    <s v="TBA"/>
    <s v="Elm, American"/>
    <x v="4"/>
    <x v="0"/>
    <x v="15"/>
    <x v="26"/>
    <n v="1.5570000000000001E-2"/>
    <n v="8.6959999999999996E-2"/>
    <n v="5.0349999999999999E-2"/>
    <n v="1.848E-2"/>
    <n v="1.42262"/>
    <n v="1.72143"/>
    <n v="1.721E-2"/>
    <n v="10.80137"/>
    <n v="9.6395400000000002"/>
    <n v="9.6763600000000007"/>
    <n v="18.554749999999999"/>
    <n v="60.006050000000002"/>
    <n v="22.020569999999999"/>
    <n v="1695.38561"/>
    <n v="2051.4890300000002"/>
    <n v="20.514890000000001"/>
    <n v="12872.388419999999"/>
    <n v="11487.791440000001"/>
    <n v="11531.67712"/>
    <n v="0"/>
    <m/>
    <m/>
    <m/>
  </r>
  <r>
    <x v="0"/>
    <x v="0"/>
    <s v="Leav"/>
    <s v="TBA"/>
    <s v="Maple, Red"/>
    <x v="1"/>
    <x v="2"/>
    <x v="12"/>
    <x v="13"/>
    <n v="8.1339999999999996E-2"/>
    <n v="8.6959999999999996E-2"/>
    <n v="5.7799999999999997E-2"/>
    <n v="2.121E-2"/>
    <n v="1.7098100000000001"/>
    <n v="1.97604"/>
    <n v="1.976E-2"/>
    <n v="0"/>
    <n v="0"/>
    <n v="0"/>
    <n v="96.939120000000003"/>
    <n v="68.881519999999995"/>
    <n v="25.277619999999999"/>
    <n v="2037.64049"/>
    <n v="2354.9239299999999"/>
    <n v="23.549240000000001"/>
    <n v="0"/>
    <n v="0"/>
    <n v="0"/>
    <n v="0"/>
    <m/>
    <m/>
    <m/>
  </r>
  <r>
    <x v="0"/>
    <x v="0"/>
    <s v="Leav"/>
    <s v="TBA"/>
    <s v="Oak, Laurel"/>
    <x v="2"/>
    <x v="2"/>
    <x v="4"/>
    <x v="4"/>
    <n v="0.15942999999999999"/>
    <n v="8.6959999999999996E-2"/>
    <n v="4.4119999999999999E-2"/>
    <n v="1.619E-2"/>
    <n v="1.24654"/>
    <n v="1.5085"/>
    <n v="1.508E-2"/>
    <n v="0"/>
    <n v="0"/>
    <n v="0"/>
    <n v="190.00067999999999"/>
    <n v="52.58361"/>
    <n v="19.29674"/>
    <n v="1485.5464300000001"/>
    <n v="1797.73028"/>
    <n v="17.9773"/>
    <n v="0"/>
    <n v="0"/>
    <n v="0"/>
    <n v="0"/>
    <m/>
    <m/>
    <m/>
  </r>
  <r>
    <x v="0"/>
    <x v="0"/>
    <s v="Leav"/>
    <s v="TBA"/>
    <s v="Oak, Laurel"/>
    <x v="2"/>
    <x v="0"/>
    <x v="8"/>
    <x v="8"/>
    <n v="0.22142999999999999"/>
    <n v="0.17391000000000001"/>
    <n v="0.11839"/>
    <n v="4.3439999999999999E-2"/>
    <n v="3.3447800000000001"/>
    <n v="4.0473800000000004"/>
    <n v="4.0469999999999999E-2"/>
    <n v="19.133759999999999"/>
    <n v="9.5438299999999998"/>
    <n v="16.304259999999999"/>
    <n v="263.88983000000002"/>
    <n v="141.08468999999999"/>
    <n v="51.7742"/>
    <n v="3986.1005599999999"/>
    <n v="4823.4082200000003"/>
    <n v="48.234079999999999"/>
    <n v="22802.41"/>
    <n v="11373.72954"/>
    <n v="19430.38262"/>
    <n v="0"/>
    <m/>
    <m/>
    <m/>
  </r>
  <r>
    <x v="0"/>
    <x v="0"/>
    <s v="Leav"/>
    <s v="TBA"/>
    <s v="Oak, Laurel"/>
    <x v="2"/>
    <x v="2"/>
    <x v="6"/>
    <x v="6"/>
    <n v="0.24911"/>
    <n v="8.6959999999999996E-2"/>
    <n v="3.5279999999999999E-2"/>
    <n v="1.295E-2"/>
    <n v="0.99683999999999995"/>
    <n v="1.20618"/>
    <n v="1.206E-2"/>
    <n v="0"/>
    <n v="0"/>
    <n v="0"/>
    <n v="296.87606"/>
    <n v="42.045279999999998"/>
    <n v="15.429460000000001"/>
    <n v="1187.9714300000001"/>
    <n v="1437.4454499999999"/>
    <n v="14.37445"/>
    <n v="0"/>
    <n v="0"/>
    <n v="0"/>
    <n v="0"/>
    <m/>
    <m/>
    <m/>
  </r>
  <r>
    <x v="0"/>
    <x v="0"/>
    <s v="Leav"/>
    <s v="TBA"/>
    <s v="Oak, Laurel"/>
    <x v="2"/>
    <x v="0"/>
    <x v="15"/>
    <x v="26"/>
    <n v="1.5570000000000001E-2"/>
    <n v="8.6959999999999996E-2"/>
    <n v="3.721E-2"/>
    <n v="1.3650000000000001E-2"/>
    <n v="1.05125"/>
    <n v="1.2720100000000001"/>
    <n v="1.272E-2"/>
    <n v="8.0540900000000004"/>
    <n v="6.9482900000000001"/>
    <n v="6.92"/>
    <n v="18.554749999999999"/>
    <n v="44.340060000000001"/>
    <n v="16.27158"/>
    <n v="1252.8096"/>
    <n v="1515.89958"/>
    <n v="15.159000000000001"/>
    <n v="9598.3556499999995"/>
    <n v="8280.5342700000001"/>
    <n v="8246.8229200000005"/>
    <n v="0"/>
    <m/>
    <m/>
    <m/>
  </r>
  <r>
    <x v="0"/>
    <x v="0"/>
    <s v="Leav"/>
    <s v="TBA"/>
    <s v="Tupelo, Water"/>
    <x v="19"/>
    <x v="2"/>
    <x v="5"/>
    <x v="5"/>
    <n v="6.2280000000000002E-2"/>
    <n v="8.6959999999999996E-2"/>
    <n v="7.5050000000000006E-2"/>
    <n v="2.7539999999999999E-2"/>
    <n v="2.1205500000000002"/>
    <n v="2.5658699999999999"/>
    <n v="2.5659999999999999E-2"/>
    <n v="0"/>
    <n v="0"/>
    <n v="0"/>
    <n v="74.21902"/>
    <n v="89.441829999999996"/>
    <n v="32.822690000000001"/>
    <n v="2527.1407399999998"/>
    <n v="3057.8402700000001"/>
    <n v="30.578399999999998"/>
    <n v="0"/>
    <n v="0"/>
    <n v="0"/>
    <n v="0"/>
    <m/>
    <m/>
    <m/>
  </r>
  <r>
    <x v="0"/>
    <x v="0"/>
    <s v="Leav"/>
    <s v="TBA"/>
    <s v="Ash, Green"/>
    <x v="0"/>
    <x v="2"/>
    <x v="12"/>
    <x v="13"/>
    <n v="0.40671000000000002"/>
    <n v="0.43478"/>
    <n v="0.36397000000000002"/>
    <n v="0.13356999999999999"/>
    <n v="10.28309"/>
    <n v="12.443350000000001"/>
    <n v="0.12443"/>
    <n v="0"/>
    <n v="0"/>
    <n v="0"/>
    <n v="484.69560999999999"/>
    <n v="433.75407999999999"/>
    <n v="159.17581000000001"/>
    <n v="12254.743570000001"/>
    <n v="14829.19945"/>
    <n v="148.29199"/>
    <n v="0"/>
    <n v="0"/>
    <n v="0"/>
    <n v="0"/>
    <m/>
    <m/>
    <m/>
  </r>
  <r>
    <x v="0"/>
    <x v="0"/>
    <s v="Leav"/>
    <s v="TBA"/>
    <s v="Ash, Green"/>
    <x v="0"/>
    <x v="2"/>
    <x v="1"/>
    <x v="1"/>
    <n v="4.9209999999999997E-2"/>
    <n v="8.6959999999999996E-2"/>
    <n v="6.6470000000000001E-2"/>
    <n v="2.4389999999999998E-2"/>
    <n v="1.87801"/>
    <n v="2.2725200000000001"/>
    <n v="2.273E-2"/>
    <n v="0"/>
    <n v="0"/>
    <n v="0"/>
    <n v="58.642189999999999"/>
    <n v="79.216279999999998"/>
    <n v="29.07019"/>
    <n v="2238.0963499999998"/>
    <n v="2708.24892"/>
    <n v="27.08249"/>
    <n v="0"/>
    <n v="0"/>
    <n v="0"/>
    <n v="0"/>
    <m/>
    <m/>
    <m/>
  </r>
  <r>
    <x v="0"/>
    <x v="0"/>
    <s v="Leav"/>
    <s v="TBA"/>
    <s v="Oak, Laurel"/>
    <x v="2"/>
    <x v="2"/>
    <x v="4"/>
    <x v="4"/>
    <n v="0.15942999999999999"/>
    <n v="8.6959999999999996E-2"/>
    <n v="5.9080000000000001E-2"/>
    <n v="2.1680000000000001E-2"/>
    <n v="1.6690400000000001"/>
    <n v="2.0197500000000002"/>
    <n v="2.0199999999999999E-2"/>
    <n v="0"/>
    <n v="0"/>
    <n v="0"/>
    <n v="190.00067999999999"/>
    <n v="70.405230000000003"/>
    <n v="25.836780000000001"/>
    <n v="1989.06215"/>
    <n v="2407.0164"/>
    <n v="24.070160000000001"/>
    <n v="0"/>
    <n v="0"/>
    <n v="0"/>
    <n v="0"/>
    <m/>
    <m/>
    <m/>
  </r>
  <r>
    <x v="0"/>
    <x v="0"/>
    <s v="Leav"/>
    <s v="TBA"/>
    <s v="Oak, Overcup"/>
    <x v="13"/>
    <x v="0"/>
    <x v="5"/>
    <x v="5"/>
    <n v="0.12456"/>
    <n v="0.17391000000000001"/>
    <n v="7.4410000000000004E-2"/>
    <n v="2.7310000000000001E-2"/>
    <n v="2.10249"/>
    <n v="2.5440200000000002"/>
    <n v="2.5440000000000001E-2"/>
    <n v="13.93863"/>
    <n v="9.1322500000000009"/>
    <n v="11.901590000000001"/>
    <n v="148.43803"/>
    <n v="88.680130000000005"/>
    <n v="32.543170000000003"/>
    <n v="2505.6192000000001"/>
    <n v="3031.79916"/>
    <n v="30.317990000000002"/>
    <n v="16611.174309999999"/>
    <n v="10883.243619999999"/>
    <n v="14183.56142"/>
    <n v="0"/>
    <m/>
    <m/>
    <m/>
  </r>
  <r>
    <x v="0"/>
    <x v="0"/>
    <s v="Leav"/>
    <s v="TBA"/>
    <s v="Oak, Overcup"/>
    <x v="13"/>
    <x v="0"/>
    <x v="2"/>
    <x v="2"/>
    <n v="2.034E-2"/>
    <n v="8.6959999999999996E-2"/>
    <n v="8.4919999999999995E-2"/>
    <n v="3.116E-2"/>
    <n v="2.3991799999999999"/>
    <n v="2.90313"/>
    <n v="2.903E-2"/>
    <n v="17.841059999999999"/>
    <n v="15.206490000000001"/>
    <n v="16.185549999999999"/>
    <n v="24.234780000000001"/>
    <n v="101.19808"/>
    <n v="37.13691"/>
    <n v="2859.1876900000002"/>
    <n v="3459.7634200000002"/>
    <n v="34.597630000000002"/>
    <n v="21261.85194"/>
    <n v="18122.131939999999"/>
    <n v="19288.922040000001"/>
    <n v="0"/>
    <m/>
    <m/>
    <m/>
  </r>
  <r>
    <x v="0"/>
    <x v="0"/>
    <s v="Leav"/>
    <s v="TBA"/>
    <s v="Sweetgum"/>
    <x v="7"/>
    <x v="2"/>
    <x v="12"/>
    <x v="13"/>
    <n v="8.1339999999999996E-2"/>
    <n v="8.6959999999999996E-2"/>
    <n v="6.8159999999999998E-2"/>
    <n v="2.5010000000000001E-2"/>
    <n v="1.9258999999999999"/>
    <n v="2.33033"/>
    <n v="2.3300000000000001E-2"/>
    <n v="0"/>
    <n v="0"/>
    <n v="0"/>
    <n v="96.939120000000003"/>
    <n v="81.231480000000005"/>
    <n v="29.809719999999999"/>
    <n v="2295.16077"/>
    <n v="2777.1445800000001"/>
    <n v="27.771450000000002"/>
    <n v="0"/>
    <n v="0"/>
    <n v="0"/>
    <n v="0"/>
    <m/>
    <m/>
    <m/>
  </r>
  <r>
    <x v="0"/>
    <x v="0"/>
    <s v="Leav"/>
    <s v="TBA"/>
    <s v="Sweetgum"/>
    <x v="7"/>
    <x v="2"/>
    <x v="8"/>
    <x v="8"/>
    <n v="0.11072"/>
    <n v="8.6959999999999996E-2"/>
    <n v="7.399E-2"/>
    <n v="2.7150000000000001E-2"/>
    <n v="2.0905800000000001"/>
    <n v="2.5295999999999998"/>
    <n v="2.53E-2"/>
    <n v="0"/>
    <n v="0"/>
    <n v="0"/>
    <n v="131.94492"/>
    <n v="88.177660000000003"/>
    <n v="32.35877"/>
    <n v="2491.4221299999999"/>
    <n v="3014.6208099999999"/>
    <n v="30.14621"/>
    <n v="0"/>
    <n v="0"/>
    <n v="0"/>
    <n v="0"/>
    <m/>
    <m/>
    <m/>
  </r>
  <r>
    <x v="0"/>
    <x v="0"/>
    <s v="Leav"/>
    <s v="TBA"/>
    <s v="Maple, Red"/>
    <x v="1"/>
    <x v="2"/>
    <x v="8"/>
    <x v="8"/>
    <n v="0.44286999999999999"/>
    <n v="0.34782999999999997"/>
    <n v="0.28162999999999999"/>
    <n v="0.10335"/>
    <n v="8.3311499999999992"/>
    <n v="9.6283799999999999"/>
    <n v="9.6280000000000004E-2"/>
    <n v="0"/>
    <n v="0"/>
    <n v="0"/>
    <n v="527.77967000000001"/>
    <n v="335.62898999999999"/>
    <n v="123.1666"/>
    <n v="9928.5356400000001"/>
    <n v="11474.495209999999"/>
    <n v="114.74495"/>
    <n v="0"/>
    <n v="0"/>
    <n v="0"/>
    <n v="0"/>
    <m/>
    <m/>
    <m/>
  </r>
  <r>
    <x v="0"/>
    <x v="0"/>
    <s v="Leav"/>
    <s v="TBA"/>
    <s v="Ash, Green"/>
    <x v="0"/>
    <x v="2"/>
    <x v="5"/>
    <x v="5"/>
    <n v="6.2280000000000002E-2"/>
    <n v="8.6959999999999996E-2"/>
    <n v="7.3069999999999996E-2"/>
    <n v="2.682E-2"/>
    <n v="2.0645699999999998"/>
    <n v="2.4982700000000002"/>
    <n v="2.4979999999999999E-2"/>
    <n v="0"/>
    <n v="0"/>
    <n v="0"/>
    <n v="74.21902"/>
    <n v="87.085570000000004"/>
    <n v="31.958010000000002"/>
    <n v="2460.4237499999999"/>
    <n v="2977.2843499999999"/>
    <n v="29.772839999999999"/>
    <n v="0"/>
    <n v="0"/>
    <n v="0"/>
    <n v="0"/>
    <m/>
    <m/>
    <m/>
  </r>
  <r>
    <x v="0"/>
    <x v="0"/>
    <s v="Leav"/>
    <s v="TBA"/>
    <s v="Ash, Green"/>
    <x v="0"/>
    <x v="2"/>
    <x v="4"/>
    <x v="4"/>
    <n v="0.15942999999999999"/>
    <n v="8.6959999999999996E-2"/>
    <n v="5.9080000000000001E-2"/>
    <n v="2.1680000000000001E-2"/>
    <n v="1.6690400000000001"/>
    <n v="2.0197500000000002"/>
    <n v="2.0199999999999999E-2"/>
    <n v="0"/>
    <n v="0"/>
    <n v="0"/>
    <n v="190.00067999999999"/>
    <n v="70.405230000000003"/>
    <n v="25.836780000000001"/>
    <n v="1989.06215"/>
    <n v="2407.0164"/>
    <n v="24.070160000000001"/>
    <n v="0"/>
    <n v="0"/>
    <n v="0"/>
    <n v="0"/>
    <m/>
    <m/>
    <m/>
  </r>
  <r>
    <x v="0"/>
    <x v="0"/>
    <s v="Leav"/>
    <s v="TBA"/>
    <s v="Oak, Laurel"/>
    <x v="2"/>
    <x v="0"/>
    <x v="0"/>
    <x v="0"/>
    <n v="3.986E-2"/>
    <n v="8.6959999999999996E-2"/>
    <n v="9.3359999999999999E-2"/>
    <n v="3.4259999999999999E-2"/>
    <n v="2.6378300000000001"/>
    <n v="3.1919499999999998"/>
    <n v="3.1919999999999997E-2"/>
    <n v="17.98827"/>
    <n v="13.002319999999999"/>
    <n v="16.082049999999999"/>
    <n v="47.500169999999997"/>
    <n v="111.2659"/>
    <n v="40.831519999999998"/>
    <n v="3143.6003300000002"/>
    <n v="3803.9624199999998"/>
    <n v="38.039619999999999"/>
    <n v="21437.281920000001"/>
    <n v="15495.33907"/>
    <n v="19165.571049999999"/>
    <n v="0"/>
    <m/>
    <m/>
    <m/>
  </r>
  <r>
    <x v="0"/>
    <x v="0"/>
    <s v="Leav"/>
    <s v="TBA"/>
    <s v="Oak, Laurel"/>
    <x v="2"/>
    <x v="0"/>
    <x v="0"/>
    <x v="0"/>
    <n v="3.986E-2"/>
    <n v="8.6959999999999996E-2"/>
    <n v="3.721E-2"/>
    <n v="1.3650000000000001E-2"/>
    <n v="1.05125"/>
    <n v="1.2720100000000001"/>
    <n v="1.272E-2"/>
    <n v="7.4032200000000001"/>
    <n v="5.4592099999999997"/>
    <n v="6.3534199999999998"/>
    <n v="47.500169999999997"/>
    <n v="44.340060000000001"/>
    <n v="16.27158"/>
    <n v="1252.8095900000001"/>
    <n v="1515.8996400000001"/>
    <n v="15.159000000000001"/>
    <n v="8822.6947400000008"/>
    <n v="6505.9365399999997"/>
    <n v="7571.6101600000002"/>
    <n v="0"/>
    <m/>
    <m/>
    <m/>
  </r>
  <r>
    <x v="0"/>
    <x v="0"/>
    <s v="Leav"/>
    <s v="TBA"/>
    <s v="Ash, Green"/>
    <x v="0"/>
    <x v="0"/>
    <x v="15"/>
    <x v="26"/>
    <n v="1.5570000000000001E-2"/>
    <n v="8.6959999999999996E-2"/>
    <n v="8.5250000000000006E-2"/>
    <n v="3.1280000000000002E-2"/>
    <n v="2.4085999999999999"/>
    <n v="2.9145099999999999"/>
    <n v="2.9149999999999999E-2"/>
    <n v="18.345379999999999"/>
    <n v="16.38175"/>
    <n v="16.730029999999999"/>
    <n v="18.554749999999999"/>
    <n v="101.59486"/>
    <n v="37.282519999999998"/>
    <n v="2870.4117799999999"/>
    <n v="3473.32843"/>
    <n v="34.733280000000001"/>
    <n v="21862.867129999999"/>
    <n v="19522.73503"/>
    <n v="19937.79998"/>
    <n v="0"/>
    <m/>
    <m/>
    <m/>
  </r>
  <r>
    <x v="0"/>
    <x v="0"/>
    <s v="Leav"/>
    <s v="TBA"/>
    <s v="Ironwood"/>
    <x v="5"/>
    <x v="2"/>
    <x v="4"/>
    <x v="4"/>
    <n v="0.15942999999999999"/>
    <n v="8.6959999999999996E-2"/>
    <n v="4.2639999999999997E-2"/>
    <n v="1.5650000000000001E-2"/>
    <n v="1.3221799999999999"/>
    <n v="1.45787"/>
    <n v="1.4579999999999999E-2"/>
    <n v="0"/>
    <n v="0"/>
    <n v="0"/>
    <n v="190.00067999999999"/>
    <n v="50.818980000000003"/>
    <n v="18.649170000000002"/>
    <n v="1575.6927700000001"/>
    <n v="1737.4008899999999"/>
    <n v="17.374009999999998"/>
    <n v="0"/>
    <n v="0"/>
    <n v="0"/>
    <n v="0"/>
    <m/>
    <m/>
    <m/>
  </r>
  <r>
    <x v="0"/>
    <x v="0"/>
    <s v="Leav"/>
    <s v="TBA"/>
    <s v="Maple, Red"/>
    <x v="1"/>
    <x v="2"/>
    <x v="12"/>
    <x v="13"/>
    <n v="8.1339999999999996E-2"/>
    <n v="8.6959999999999996E-2"/>
    <n v="4.3360000000000003E-2"/>
    <n v="1.5910000000000001E-2"/>
    <n v="1.2825200000000001"/>
    <n v="1.48224"/>
    <n v="1.482E-2"/>
    <n v="0"/>
    <n v="0"/>
    <n v="0"/>
    <n v="96.939120000000003"/>
    <n v="51.668439999999997"/>
    <n v="18.960899999999999"/>
    <n v="1528.4313"/>
    <n v="1766.4424799999999"/>
    <n v="17.66442"/>
    <n v="0"/>
    <n v="0"/>
    <n v="0"/>
    <n v="0"/>
    <m/>
    <m/>
    <m/>
  </r>
  <r>
    <x v="0"/>
    <x v="0"/>
    <s v="Leav"/>
    <s v="TBA"/>
    <s v="Elder, Box"/>
    <x v="3"/>
    <x v="2"/>
    <x v="1"/>
    <x v="1"/>
    <n v="4.9209999999999997E-2"/>
    <n v="8.6959999999999996E-2"/>
    <n v="5.9310000000000002E-2"/>
    <n v="2.1770000000000001E-2"/>
    <n v="1.67567"/>
    <n v="2.0276800000000001"/>
    <n v="2.0279999999999999E-2"/>
    <n v="0"/>
    <n v="0"/>
    <n v="0"/>
    <n v="58.642189999999999"/>
    <n v="70.681600000000003"/>
    <n v="25.938199999999998"/>
    <n v="1996.95857"/>
    <n v="2416.4648200000001"/>
    <n v="24.164650000000002"/>
    <n v="0"/>
    <n v="0"/>
    <n v="0"/>
    <n v="0"/>
    <m/>
    <m/>
    <m/>
  </r>
  <r>
    <x v="0"/>
    <x v="0"/>
    <s v="Leav"/>
    <s v="TBA"/>
    <s v="Elm, American"/>
    <x v="4"/>
    <x v="0"/>
    <x v="3"/>
    <x v="3"/>
    <n v="2.358E-2"/>
    <n v="8.6959999999999996E-2"/>
    <n v="3.721E-2"/>
    <n v="1.3650000000000001E-2"/>
    <n v="1.05125"/>
    <n v="1.2720100000000001"/>
    <n v="1.272E-2"/>
    <n v="7.8037599999999996"/>
    <n v="6.3543399999999997"/>
    <n v="6.7073900000000002"/>
    <n v="28.10661"/>
    <n v="44.340060000000001"/>
    <n v="16.27158"/>
    <n v="1252.8095599999999"/>
    <n v="1515.89958"/>
    <n v="15.159000000000001"/>
    <n v="9300.0240099999992"/>
    <n v="7572.6994100000002"/>
    <n v="7993.4484700000003"/>
    <n v="0"/>
    <m/>
    <m/>
    <m/>
  </r>
  <r>
    <x v="0"/>
    <x v="0"/>
    <s v="Leav"/>
    <s v="TBA"/>
    <s v="Oak, Laurel"/>
    <x v="2"/>
    <x v="0"/>
    <x v="10"/>
    <x v="10"/>
    <n v="2.768E-2"/>
    <n v="8.6959999999999996E-2"/>
    <n v="3.721E-2"/>
    <n v="1.3650000000000001E-2"/>
    <n v="1.05125"/>
    <n v="1.2720100000000001"/>
    <n v="1.272E-2"/>
    <n v="7.6924999999999999"/>
    <n v="6.0988800000000003"/>
    <n v="6.6107699999999996"/>
    <n v="32.986229999999999"/>
    <n v="44.340060000000001"/>
    <n v="16.27158"/>
    <n v="1252.8096"/>
    <n v="1515.89959"/>
    <n v="15.159000000000001"/>
    <n v="9167.4329099999995"/>
    <n v="7268.2576600000002"/>
    <n v="7878.3019599999998"/>
    <n v="0"/>
    <m/>
    <m/>
    <m/>
  </r>
  <r>
    <x v="0"/>
    <x v="0"/>
    <s v="Leav"/>
    <s v="TBA"/>
    <s v="Oak, Laurel"/>
    <x v="2"/>
    <x v="0"/>
    <x v="11"/>
    <x v="11"/>
    <n v="1.23E-2"/>
    <n v="8.6959999999999996E-2"/>
    <n v="3.721E-2"/>
    <n v="1.3650000000000001E-2"/>
    <n v="1.05125"/>
    <n v="1.2720100000000001"/>
    <n v="1.272E-2"/>
    <n v="8.1746200000000009"/>
    <n v="7.2437300000000002"/>
    <n v="7.02"/>
    <n v="14.660550000000001"/>
    <n v="44.340060000000001"/>
    <n v="16.27158"/>
    <n v="1252.80951"/>
    <n v="1515.8995600000001"/>
    <n v="15.159000000000001"/>
    <n v="9741.9963599999992"/>
    <n v="8632.6210300000002"/>
    <n v="8365.9987000000001"/>
    <n v="0"/>
    <m/>
    <m/>
    <m/>
  </r>
  <r>
    <x v="0"/>
    <x v="0"/>
    <s v="Leav"/>
    <s v="TBA"/>
    <s v="Oak, Overcup"/>
    <x v="13"/>
    <x v="0"/>
    <x v="16"/>
    <x v="27"/>
    <n v="9.9600000000000001E-3"/>
    <n v="8.6959999999999996E-2"/>
    <n v="3.721E-2"/>
    <n v="1.3650000000000001E-2"/>
    <n v="1.05125"/>
    <n v="1.2720100000000001"/>
    <n v="1.272E-2"/>
    <n v="8.2710500000000007"/>
    <n v="7.4845100000000002"/>
    <n v="7.0989000000000004"/>
    <n v="11.87504"/>
    <n v="44.340060000000001"/>
    <n v="16.27158"/>
    <n v="1252.8095900000001"/>
    <n v="1515.8996400000001"/>
    <n v="15.159000000000001"/>
    <n v="9856.9095500000003"/>
    <n v="8919.5670200000004"/>
    <n v="8460.0187900000001"/>
    <n v="0"/>
    <m/>
    <m/>
    <m/>
  </r>
  <r>
    <x v="0"/>
    <x v="0"/>
    <s v="Leav"/>
    <s v="TBA"/>
    <s v="Sweetgum"/>
    <x v="7"/>
    <x v="2"/>
    <x v="8"/>
    <x v="8"/>
    <n v="0.11072"/>
    <n v="8.6959999999999996E-2"/>
    <n v="7.9460000000000003E-2"/>
    <n v="2.9159999999999998E-2"/>
    <n v="2.2450700000000001"/>
    <n v="2.7165300000000001"/>
    <n v="2.717E-2"/>
    <n v="0"/>
    <n v="0"/>
    <n v="0"/>
    <n v="131.94492"/>
    <n v="94.693619999999996"/>
    <n v="34.749949999999998"/>
    <n v="2675.5277900000001"/>
    <n v="3237.3886699999998"/>
    <n v="32.373890000000003"/>
    <n v="0"/>
    <n v="0"/>
    <n v="0"/>
    <n v="0"/>
    <m/>
    <m/>
    <m/>
  </r>
  <r>
    <x v="0"/>
    <x v="0"/>
    <s v="Leav"/>
    <s v="TBA"/>
    <s v="Elm, American"/>
    <x v="4"/>
    <x v="0"/>
    <x v="7"/>
    <x v="7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Elm, American"/>
    <x v="4"/>
    <x v="0"/>
    <x v="1"/>
    <x v="1"/>
    <n v="4.9209999999999997E-2"/>
    <n v="8.6959999999999996E-2"/>
    <n v="7.3330000000000006E-2"/>
    <n v="2.691E-2"/>
    <n v="2.0717300000000001"/>
    <n v="2.5069499999999998"/>
    <n v="2.5069999999999999E-2"/>
    <n v="13.834960000000001"/>
    <n v="9.6947299999999998"/>
    <n v="12.416930000000001"/>
    <n v="58.642189999999999"/>
    <n v="87.387950000000004"/>
    <n v="32.06897"/>
    <n v="2468.9515000000001"/>
    <n v="2987.6221799999998"/>
    <n v="29.87622"/>
    <n v="16487.630379999999"/>
    <n v="11553.56511"/>
    <n v="14797.71"/>
    <n v="0"/>
    <m/>
    <m/>
    <m/>
  </r>
  <r>
    <x v="0"/>
    <x v="0"/>
    <s v="Leav"/>
    <s v="TBA"/>
    <s v="Persimmon"/>
    <x v="28"/>
    <x v="0"/>
    <x v="1"/>
    <x v="1"/>
    <n v="4.9209999999999997E-2"/>
    <n v="8.6959999999999996E-2"/>
    <n v="5.1880000000000003E-2"/>
    <n v="1.9040000000000001E-2"/>
    <n v="1.46594"/>
    <n v="1.7738100000000001"/>
    <n v="1.7739999999999999E-2"/>
    <n v="9.8899299999999997"/>
    <n v="7.0871700000000004"/>
    <n v="8.8272999999999993"/>
    <n v="58.642189999999999"/>
    <n v="61.83202"/>
    <n v="22.690650000000002"/>
    <n v="1747.01"/>
    <n v="2113.9153500000002"/>
    <n v="21.139150000000001"/>
    <n v="11786.199409999999"/>
    <n v="8446.0380299999997"/>
    <n v="10519.81508"/>
    <n v="0"/>
    <m/>
    <m/>
    <m/>
  </r>
  <r>
    <x v="0"/>
    <x v="0"/>
    <s v="Leav"/>
    <s v="TBA"/>
    <s v="Sugarberry"/>
    <x v="6"/>
    <x v="2"/>
    <x v="5"/>
    <x v="5"/>
    <n v="6.2280000000000002E-2"/>
    <n v="8.6959999999999996E-2"/>
    <n v="4.3130000000000002E-2"/>
    <n v="1.583E-2"/>
    <n v="1.33754"/>
    <n v="1.47464"/>
    <n v="1.4749999999999999E-2"/>
    <n v="0"/>
    <n v="0"/>
    <n v="0"/>
    <n v="74.21902"/>
    <n v="51.403440000000003"/>
    <n v="18.86365"/>
    <n v="1593.9979000000001"/>
    <n v="1757.3827100000001"/>
    <n v="17.573830000000001"/>
    <n v="0"/>
    <n v="0"/>
    <n v="0"/>
    <n v="0"/>
    <m/>
    <m/>
    <m/>
  </r>
  <r>
    <x v="0"/>
    <x v="0"/>
    <s v="Leav"/>
    <s v="TBA"/>
    <s v="Cypress, Bald"/>
    <x v="12"/>
    <x v="0"/>
    <x v="13"/>
    <x v="20"/>
    <n v="1.771E-2"/>
    <n v="8.6959999999999996E-2"/>
    <n v="8.7459999999999996E-2"/>
    <n v="3.2099999999999997E-2"/>
    <n v="2.4712499999999999"/>
    <n v="2.9902199999999999"/>
    <n v="2.9899999999999999E-2"/>
    <n v="18.67634"/>
    <n v="16.208269999999999"/>
    <n v="16.82347"/>
    <n v="21.111190000000001"/>
    <n v="104.23394999999999"/>
    <n v="38.250990000000002"/>
    <n v="2945.0857500000002"/>
    <n v="3563.55375"/>
    <n v="35.635539999999999"/>
    <n v="22257.281790000001"/>
    <n v="19315.991600000001"/>
    <n v="20049.154109999999"/>
    <n v="0"/>
    <m/>
    <m/>
    <m/>
  </r>
  <r>
    <x v="0"/>
    <x v="0"/>
    <s v="Leav"/>
    <s v="TBA"/>
    <s v="Cypress, Bald"/>
    <x v="12"/>
    <x v="0"/>
    <x v="8"/>
    <x v="8"/>
    <n v="0.11072"/>
    <n v="8.6959999999999996E-2"/>
    <n v="7.9460000000000003E-2"/>
    <n v="2.9159999999999998E-2"/>
    <n v="2.2451599999999998"/>
    <n v="2.7166399999999999"/>
    <n v="2.717E-2"/>
    <n v="12.54973"/>
    <n v="6.6200099999999997"/>
    <n v="10.61266"/>
    <n v="131.94492"/>
    <n v="94.697419999999994"/>
    <n v="34.751350000000002"/>
    <n v="2675.6351399999999"/>
    <n v="3237.51856"/>
    <n v="32.375190000000003"/>
    <n v="14955.97753"/>
    <n v="7889.3156499999996"/>
    <n v="12647.50092"/>
    <n v="0"/>
    <m/>
    <m/>
    <m/>
  </r>
  <r>
    <x v="0"/>
    <x v="0"/>
    <s v="Leav"/>
    <s v="TBA"/>
    <s v="Cypress, Bald"/>
    <x v="12"/>
    <x v="0"/>
    <x v="2"/>
    <x v="2"/>
    <n v="2.034E-2"/>
    <n v="8.6959999999999996E-2"/>
    <n v="8.727E-2"/>
    <n v="3.2030000000000003E-2"/>
    <n v="2.4657499999999999"/>
    <n v="2.9835500000000001"/>
    <n v="2.9839999999999998E-2"/>
    <n v="18.403790000000001"/>
    <n v="15.60779"/>
    <n v="16.556650000000001"/>
    <n v="24.234780000000001"/>
    <n v="104.00163999999999"/>
    <n v="38.16574"/>
    <n v="2938.52207"/>
    <n v="3555.61175"/>
    <n v="35.55612"/>
    <n v="21932.474989999999"/>
    <n v="18600.374820000001"/>
    <n v="19731.17337"/>
    <n v="0"/>
    <m/>
    <m/>
    <m/>
  </r>
  <r>
    <x v="0"/>
    <x v="0"/>
    <s v="Leav"/>
    <s v="TBA"/>
    <s v="Cypress, Bald"/>
    <x v="12"/>
    <x v="0"/>
    <x v="0"/>
    <x v="0"/>
    <n v="0.15942999999999999"/>
    <n v="0.34782999999999997"/>
    <n v="0.34172000000000002"/>
    <n v="0.12540000000000001"/>
    <n v="9.6552500000000006"/>
    <n v="11.68286"/>
    <n v="0.11683"/>
    <n v="66.521600000000007"/>
    <n v="48.396929999999998"/>
    <n v="59.092779999999998"/>
    <n v="190.00067999999999"/>
    <n v="407.24455999999998"/>
    <n v="149.44754"/>
    <n v="11506.521350000001"/>
    <n v="13922.890810000001"/>
    <n v="139.22891000000001"/>
    <n v="79276.241089999996"/>
    <n v="57676.406849999999"/>
    <n v="70423.042679999999"/>
    <n v="0"/>
    <m/>
    <m/>
    <m/>
  </r>
  <r>
    <x v="0"/>
    <x v="0"/>
    <s v="Leav"/>
    <s v="TBA"/>
    <s v="Cypress, Bald"/>
    <x v="12"/>
    <x v="0"/>
    <x v="2"/>
    <x v="2"/>
    <n v="4.0669999999999998E-2"/>
    <n v="0.17391000000000001"/>
    <n v="0.15373999999999999"/>
    <n v="5.6419999999999998E-2"/>
    <n v="4.3439800000000002"/>
    <n v="5.2562199999999999"/>
    <n v="5.2560000000000003E-2"/>
    <n v="32.56429"/>
    <n v="28.195029999999999"/>
    <n v="29.632190000000001"/>
    <n v="48.469560000000001"/>
    <n v="183.22296"/>
    <n v="67.237780000000001"/>
    <n v="5176.88652"/>
    <n v="6264.0327299999999"/>
    <n v="62.640329999999999"/>
    <n v="38808.062149999998"/>
    <n v="33601.056100000002"/>
    <n v="35313.76902"/>
    <n v="0"/>
    <m/>
    <m/>
    <m/>
  </r>
  <r>
    <x v="0"/>
    <x v="0"/>
    <s v="Leav"/>
    <s v="TBA"/>
    <s v="Oak, Overcup"/>
    <x v="13"/>
    <x v="0"/>
    <x v="21"/>
    <x v="33"/>
    <n v="7.5300000000000002E-3"/>
    <n v="8.6959999999999996E-2"/>
    <n v="6.2579999999999997E-2"/>
    <n v="2.2960000000000001E-2"/>
    <n v="1.7681100000000001"/>
    <n v="2.1394700000000002"/>
    <n v="2.1389999999999999E-2"/>
    <n v="14.0863"/>
    <n v="13.671430000000001"/>
    <n v="12.766260000000001"/>
    <n v="8.9792400000000008"/>
    <n v="74.578199999999995"/>
    <n v="27.36815"/>
    <n v="2107.12066"/>
    <n v="2549.6819700000001"/>
    <n v="25.49682"/>
    <n v="16787.16358"/>
    <n v="16292.75317"/>
    <n v="15214.02259"/>
    <n v="0"/>
    <m/>
    <m/>
    <m/>
  </r>
  <r>
    <x v="0"/>
    <x v="0"/>
    <s v="Leav"/>
    <s v="TBA"/>
    <s v="Oak, Willow"/>
    <x v="29"/>
    <x v="2"/>
    <x v="0"/>
    <x v="0"/>
    <n v="3.986E-2"/>
    <n v="8.6959999999999996E-2"/>
    <n v="7.5700000000000003E-2"/>
    <n v="2.7779999999999999E-2"/>
    <n v="2.1388500000000001"/>
    <n v="2.5880100000000001"/>
    <n v="2.588E-2"/>
    <n v="0"/>
    <n v="0"/>
    <n v="0"/>
    <n v="47.500169999999997"/>
    <n v="90.213660000000004"/>
    <n v="33.105930000000001"/>
    <n v="2548.9485399999999"/>
    <n v="3084.2278000000001"/>
    <n v="30.842279999999999"/>
    <n v="0"/>
    <n v="0"/>
    <n v="0"/>
    <n v="0"/>
    <m/>
    <m/>
    <m/>
  </r>
  <r>
    <x v="0"/>
    <x v="0"/>
    <s v="Leav"/>
    <s v="TBA"/>
    <s v="Oak, Overcup"/>
    <x v="13"/>
    <x v="1"/>
    <x v="4"/>
    <x v="4"/>
    <n v="0.15942999999999999"/>
    <n v="8.6959999999999996E-2"/>
    <n v="7.7509999999999996E-2"/>
    <n v="2.844E-2"/>
    <n v="2.1898200000000001"/>
    <n v="2.64975"/>
    <n v="2.6499999999999999E-2"/>
    <n v="10.690899999999999"/>
    <n v="6.9887100000000002"/>
    <n v="8.24254"/>
    <n v="190.00067999999999"/>
    <n v="92.365889999999993"/>
    <n v="33.895740000000004"/>
    <n v="2609.694"/>
    <n v="3157.80807"/>
    <n v="31.57808"/>
    <n v="12740.74072"/>
    <n v="8328.6993899999998"/>
    <n v="9822.9396799999995"/>
    <n v="0"/>
    <m/>
    <m/>
    <m/>
  </r>
  <r>
    <x v="0"/>
    <x v="0"/>
    <s v="Leav"/>
    <s v="TBA"/>
    <s v="Oak, Overcup"/>
    <x v="13"/>
    <x v="0"/>
    <x v="15"/>
    <x v="26"/>
    <n v="3.1140000000000001E-2"/>
    <n v="0.17391000000000001"/>
    <n v="0.1007"/>
    <n v="3.696E-2"/>
    <n v="2.8452299999999999"/>
    <n v="3.44286"/>
    <n v="3.4430000000000002E-2"/>
    <n v="21.602740000000001"/>
    <n v="19.279070000000001"/>
    <n v="19.352720000000001"/>
    <n v="37.10951"/>
    <n v="120.01211000000001"/>
    <n v="44.041139999999999"/>
    <n v="3390.7712200000001"/>
    <n v="4102.9780600000004"/>
    <n v="41.029780000000002"/>
    <n v="25744.776839999999"/>
    <n v="22975.582880000002"/>
    <n v="23063.354240000001"/>
    <n v="0"/>
    <m/>
    <m/>
    <m/>
  </r>
  <r>
    <x v="0"/>
    <x v="0"/>
    <s v="Leav"/>
    <s v="TBA"/>
    <s v="Oak, Willow"/>
    <x v="29"/>
    <x v="0"/>
    <x v="7"/>
    <x v="7"/>
    <n v="3.2939999999999997E-2"/>
    <n v="8.6959999999999996E-2"/>
    <n v="3.7280000000000001E-2"/>
    <n v="1.3679999999999999E-2"/>
    <n v="1.05342"/>
    <n v="1.27464"/>
    <n v="1.2749999999999999E-2"/>
    <n v="7.5883200000000004"/>
    <n v="5.8597400000000004"/>
    <n v="6.5482399999999998"/>
    <n v="39.256340000000002"/>
    <n v="44.431759999999997"/>
    <n v="16.305230000000002"/>
    <n v="1255.40056"/>
    <n v="1519.03466"/>
    <n v="15.19035"/>
    <n v="9043.2781300000006"/>
    <n v="6983.2667899999997"/>
    <n v="7803.7764900000002"/>
    <n v="0"/>
    <m/>
    <m/>
    <m/>
  </r>
  <r>
    <x v="0"/>
    <x v="0"/>
    <s v="Leav"/>
    <s v="TBA"/>
    <s v="Oak, Willow"/>
    <x v="29"/>
    <x v="0"/>
    <x v="8"/>
    <x v="8"/>
    <n v="0.11072"/>
    <n v="8.6959999999999996E-2"/>
    <n v="8.6180000000000007E-2"/>
    <n v="3.1629999999999998E-2"/>
    <n v="2.4349400000000001"/>
    <n v="2.9462799999999998"/>
    <n v="2.946E-2"/>
    <n v="13.56316"/>
    <n v="7.35114"/>
    <n v="11.523759999999999"/>
    <n v="131.94492"/>
    <n v="102.70238999999999"/>
    <n v="37.688949999999998"/>
    <n v="2901.81205"/>
    <n v="3511.1926699999999"/>
    <n v="35.111930000000001"/>
    <n v="16163.72062"/>
    <n v="8760.6277100000007"/>
    <n v="13733.29536"/>
    <n v="0"/>
    <m/>
    <m/>
    <m/>
  </r>
  <r>
    <x v="0"/>
    <x v="0"/>
    <s v="Leav"/>
    <s v="TBA"/>
    <s v="Oak, Willow"/>
    <x v="29"/>
    <x v="0"/>
    <x v="8"/>
    <x v="8"/>
    <n v="0.11072"/>
    <n v="8.6959999999999996E-2"/>
    <n v="7.9460000000000003E-2"/>
    <n v="2.9159999999999998E-2"/>
    <n v="2.2451599999999998"/>
    <n v="2.7166399999999999"/>
    <n v="2.717E-2"/>
    <n v="12.54973"/>
    <n v="6.6200099999999997"/>
    <n v="10.61266"/>
    <n v="131.94492"/>
    <n v="94.697419999999994"/>
    <n v="34.751350000000002"/>
    <n v="2675.6351399999999"/>
    <n v="3237.51856"/>
    <n v="32.375190000000003"/>
    <n v="14955.97753"/>
    <n v="7889.3156499999996"/>
    <n v="12647.50092"/>
    <n v="0"/>
    <m/>
    <m/>
    <m/>
  </r>
  <r>
    <x v="0"/>
    <x v="0"/>
    <s v="Leav"/>
    <s v="TBA"/>
    <s v="Oak, Willow"/>
    <x v="29"/>
    <x v="1"/>
    <x v="6"/>
    <x v="6"/>
    <n v="0.24911"/>
    <n v="8.6959999999999996E-2"/>
    <n v="3.5349999999999999E-2"/>
    <n v="1.2970000000000001E-2"/>
    <n v="0.99866999999999995"/>
    <n v="1.2083900000000001"/>
    <n v="1.208E-2"/>
    <n v="4.6101700000000001"/>
    <n v="3.7366799999999998"/>
    <n v="3.6055999999999999"/>
    <n v="296.87606"/>
    <n v="42.122430000000001"/>
    <n v="15.45777"/>
    <n v="1190.1511800000001"/>
    <n v="1440.08294"/>
    <n v="14.400829999999999"/>
    <n v="5494.1124900000004"/>
    <n v="4453.1409400000002"/>
    <n v="4296.9290700000001"/>
    <n v="0"/>
    <m/>
    <m/>
    <m/>
  </r>
  <r>
    <x v="0"/>
    <x v="0"/>
    <s v="Leav"/>
    <s v="TBA"/>
    <s v="Oak, Willow"/>
    <x v="29"/>
    <x v="0"/>
    <x v="0"/>
    <x v="0"/>
    <n v="3.986E-2"/>
    <n v="8.6959999999999996E-2"/>
    <n v="6.3799999999999996E-2"/>
    <n v="2.341E-2"/>
    <n v="1.80263"/>
    <n v="2.1811799999999999"/>
    <n v="2.181E-2"/>
    <n v="12.54213"/>
    <n v="9.1906700000000008"/>
    <n v="10.990640000000001"/>
    <n v="47.500169999999997"/>
    <n v="76.032380000000003"/>
    <n v="27.901789999999998"/>
    <n v="2148.2626599999999"/>
    <n v="2599.3977399999999"/>
    <n v="25.993980000000001"/>
    <n v="14946.92381"/>
    <n v="10952.860780000001"/>
    <n v="13097.95392"/>
    <n v="0"/>
    <m/>
    <m/>
    <m/>
  </r>
  <r>
    <x v="0"/>
    <x v="0"/>
    <s v="Leav"/>
    <s v="TBA"/>
    <s v="Elm, American"/>
    <x v="4"/>
    <x v="0"/>
    <x v="13"/>
    <x v="20"/>
    <n v="1.771E-2"/>
    <n v="8.6959999999999996E-2"/>
    <n v="6.2469999999999998E-2"/>
    <n v="2.2919999999999999E-2"/>
    <n v="1.7648999999999999"/>
    <n v="2.1356099999999998"/>
    <n v="2.1360000000000001E-2"/>
    <n v="13.30414"/>
    <n v="11.65648"/>
    <n v="11.99827"/>
    <n v="21.111190000000001"/>
    <n v="74.443839999999994"/>
    <n v="27.318840000000002"/>
    <n v="2103.2964499999998"/>
    <n v="2545.08869"/>
    <n v="25.450890000000001"/>
    <n v="15855.03196"/>
    <n v="13891.46168"/>
    <n v="14298.780769999999"/>
    <n v="0"/>
    <m/>
    <m/>
    <m/>
  </r>
  <r>
    <x v="0"/>
    <x v="0"/>
    <s v="Leav"/>
    <s v="TBA"/>
    <s v="Oak, Willow"/>
    <x v="29"/>
    <x v="0"/>
    <x v="13"/>
    <x v="20"/>
    <n v="1.771E-2"/>
    <n v="8.6959999999999996E-2"/>
    <n v="6.4390000000000003E-2"/>
    <n v="2.3630000000000002E-2"/>
    <n v="1.81934"/>
    <n v="2.2014"/>
    <n v="2.2009999999999998E-2"/>
    <n v="13.78931"/>
    <n v="11.91194"/>
    <n v="12.231859999999999"/>
    <n v="21.111190000000001"/>
    <n v="76.737080000000006"/>
    <n v="28.160399999999999"/>
    <n v="2168.1735100000001"/>
    <n v="2623.4899700000001"/>
    <n v="26.2349"/>
    <n v="16433.230319999999"/>
    <n v="14195.895350000001"/>
    <n v="14577.16186"/>
    <n v="0"/>
    <m/>
    <m/>
    <m/>
  </r>
  <r>
    <x v="0"/>
    <x v="0"/>
    <s v="Leav"/>
    <s v="TBA"/>
    <s v="Sugarberry"/>
    <x v="6"/>
    <x v="0"/>
    <x v="1"/>
    <x v="1"/>
    <n v="4.9209999999999997E-2"/>
    <n v="8.6959999999999996E-2"/>
    <n v="3.6420000000000001E-2"/>
    <n v="1.336E-2"/>
    <n v="1.1292599999999999"/>
    <n v="1.24501"/>
    <n v="1.2449999999999999E-2"/>
    <n v="7.7072500000000002"/>
    <n v="5.1536400000000002"/>
    <n v="6.2783600000000002"/>
    <n v="58.642189999999999"/>
    <n v="43.398789999999998"/>
    <n v="15.926159999999999"/>
    <n v="1345.77729"/>
    <n v="1483.71947"/>
    <n v="14.83719"/>
    <n v="9185.0165699999998"/>
    <n v="6141.7882200000004"/>
    <n v="7482.1479900000004"/>
    <n v="0"/>
    <m/>
    <m/>
    <m/>
  </r>
  <r>
    <x v="0"/>
    <x v="0"/>
    <s v="Leav"/>
    <s v="TBA"/>
    <s v="Sweetgum"/>
    <x v="7"/>
    <x v="0"/>
    <x v="17"/>
    <x v="28"/>
    <n v="1.379E-2"/>
    <n v="8.6959999999999996E-2"/>
    <n v="8.8169999999999998E-2"/>
    <n v="3.236E-2"/>
    <n v="2.4911400000000001"/>
    <n v="3.0142799999999998"/>
    <n v="3.014E-2"/>
    <n v="19.229469999999999"/>
    <n v="17.372779999999999"/>
    <n v="17.39575"/>
    <n v="16.436050000000002"/>
    <n v="105.07254"/>
    <n v="38.558729999999997"/>
    <n v="2968.77988"/>
    <n v="3592.2237500000001"/>
    <n v="35.922240000000002"/>
    <n v="22916.463189999999"/>
    <n v="20703.787629999999"/>
    <n v="20731.153129999999"/>
    <n v="0"/>
    <m/>
    <m/>
    <m/>
  </r>
  <r>
    <x v="0"/>
    <x v="0"/>
    <s v="Leav"/>
    <s v="TBA"/>
    <s v="Snag Hardwood"/>
    <x v="20"/>
    <x v="1"/>
    <x v="6"/>
    <x v="6"/>
    <n v="0.24911"/>
    <n v="8.6959999999999996E-2"/>
    <n v="4.3819999999999998E-2"/>
    <n v="1.6080000000000001E-2"/>
    <n v="1.2962499999999999"/>
    <n v="1.49797"/>
    <n v="1.498E-2"/>
    <n v="5.8427199999999999"/>
    <n v="4.98224"/>
    <n v="4.48041"/>
    <n v="296.87606"/>
    <n v="52.216830000000002"/>
    <n v="19.162140000000001"/>
    <n v="1544.7837300000001"/>
    <n v="1785.1907200000001"/>
    <n v="17.85191"/>
    <n v="6962.9876199999999"/>
    <n v="5937.5212600000004"/>
    <n v="5339.4692999999997"/>
    <n v="0"/>
    <m/>
    <m/>
    <m/>
  </r>
  <r>
    <x v="0"/>
    <x v="0"/>
    <s v="Leav"/>
    <s v="TBA"/>
    <s v="Snag Hardwood"/>
    <x v="20"/>
    <x v="1"/>
    <x v="6"/>
    <x v="6"/>
    <n v="0.24911"/>
    <n v="8.6959999999999996E-2"/>
    <n v="5.8369999999999998E-2"/>
    <n v="2.1420000000000002E-2"/>
    <n v="1.7269399999999999"/>
    <n v="1.9957"/>
    <n v="1.9959999999999999E-2"/>
    <n v="7.38706"/>
    <n v="7.4733599999999996"/>
    <n v="5.29129"/>
    <n v="296.87606"/>
    <n v="69.566680000000005"/>
    <n v="25.529060000000001"/>
    <n v="2058.0621700000002"/>
    <n v="2378.3481400000001"/>
    <n v="23.783480000000001"/>
    <n v="8803.4303199999995"/>
    <n v="8906.2818900000002"/>
    <n v="6305.8240800000003"/>
    <n v="0"/>
    <m/>
    <m/>
    <m/>
  </r>
  <r>
    <x v="0"/>
    <x v="0"/>
    <s v="Leav"/>
    <s v="TBA"/>
    <s v="Sweetgum"/>
    <x v="7"/>
    <x v="0"/>
    <x v="8"/>
    <x v="8"/>
    <n v="0.11072"/>
    <n v="8.6959999999999996E-2"/>
    <n v="9.715E-2"/>
    <n v="3.5650000000000001E-2"/>
    <n v="2.7450399999999999"/>
    <n v="3.3214999999999999"/>
    <n v="3.322E-2"/>
    <n v="14.6683"/>
    <n v="9.0118899999999993"/>
    <n v="11.98212"/>
    <n v="131.94492"/>
    <n v="115.78197"/>
    <n v="42.488799999999998"/>
    <n v="3271.3701099999998"/>
    <n v="3958.3579300000001"/>
    <n v="39.583579999999998"/>
    <n v="17480.752570000001"/>
    <n v="10739.801460000001"/>
    <n v="14279.5327"/>
    <n v="0"/>
    <m/>
    <m/>
    <m/>
  </r>
  <r>
    <x v="0"/>
    <x v="0"/>
    <s v="Leav"/>
    <s v="TBA"/>
    <s v="Sycamore"/>
    <x v="17"/>
    <x v="0"/>
    <x v="10"/>
    <x v="10"/>
    <n v="2.768E-2"/>
    <n v="8.6959999999999996E-2"/>
    <n v="9.1389999999999999E-2"/>
    <n v="3.354E-2"/>
    <n v="2.7035499999999999"/>
    <n v="3.1244299999999998"/>
    <n v="3.124E-2"/>
    <n v="19.349910000000001"/>
    <n v="15.30334"/>
    <n v="17.352920000000001"/>
    <n v="32.986229999999999"/>
    <n v="108.91234"/>
    <n v="39.967829999999999"/>
    <n v="3221.9156400000002"/>
    <n v="3723.4988199999998"/>
    <n v="37.234990000000003"/>
    <n v="23060.00446"/>
    <n v="18237.55675"/>
    <n v="20680.11116"/>
    <n v="0"/>
    <m/>
    <m/>
    <m/>
  </r>
  <r>
    <x v="0"/>
    <x v="0"/>
    <s v="Leav"/>
    <s v="TBA"/>
    <s v="Elm, American"/>
    <x v="4"/>
    <x v="2"/>
    <x v="12"/>
    <x v="13"/>
    <n v="8.1339999999999996E-2"/>
    <n v="8.6959999999999996E-2"/>
    <n v="4.41E-2"/>
    <n v="1.618E-2"/>
    <n v="1.2459800000000001"/>
    <n v="1.5077700000000001"/>
    <n v="1.508E-2"/>
    <n v="0"/>
    <n v="0"/>
    <n v="0"/>
    <n v="96.939120000000003"/>
    <n v="52.558250000000001"/>
    <n v="19.287430000000001"/>
    <n v="1484.8819100000001"/>
    <n v="1796.8631399999999"/>
    <n v="17.968630000000001"/>
    <n v="0"/>
    <n v="0"/>
    <n v="0"/>
    <n v="0"/>
    <m/>
    <m/>
    <m/>
  </r>
  <r>
    <x v="0"/>
    <x v="0"/>
    <s v="Leav"/>
    <s v="TBA"/>
    <s v="Maple, Red"/>
    <x v="1"/>
    <x v="0"/>
    <x v="0"/>
    <x v="0"/>
    <n v="3.8690000000000002E-2"/>
    <n v="8.6959999999999996E-2"/>
    <n v="3.6760000000000001E-2"/>
    <n v="1.349E-2"/>
    <n v="1.08751"/>
    <n v="1.25675"/>
    <n v="1.257E-2"/>
    <n v="7.6543099999999997"/>
    <n v="5.5303599999999999"/>
    <n v="6.39201"/>
    <n v="46.1066"/>
    <n v="43.80829"/>
    <n v="16.076440000000002"/>
    <n v="1296.0255099999999"/>
    <n v="1497.71946"/>
    <n v="14.97719"/>
    <n v="9121.9254500000006"/>
    <n v="6590.73801"/>
    <n v="7617.5911400000005"/>
    <n v="0"/>
    <m/>
    <m/>
    <m/>
  </r>
  <r>
    <x v="0"/>
    <x v="0"/>
    <s v="Leav"/>
    <s v="TBA"/>
    <s v="Ash, Green"/>
    <x v="0"/>
    <x v="2"/>
    <x v="12"/>
    <x v="18"/>
    <n v="7.0860000000000006E-2"/>
    <n v="8.6959999999999996E-2"/>
    <n v="8.4989999999999996E-2"/>
    <n v="3.1189999999999999E-2"/>
    <n v="2.4012899999999999"/>
    <n v="2.9056999999999999"/>
    <n v="2.9059999999999999E-2"/>
    <n v="0"/>
    <n v="0"/>
    <n v="0"/>
    <n v="84.444749999999999"/>
    <n v="101.28766"/>
    <n v="37.169780000000003"/>
    <n v="2861.7010100000002"/>
    <n v="3462.82593"/>
    <n v="34.628259999999997"/>
    <n v="0"/>
    <n v="0"/>
    <n v="0"/>
    <n v="0"/>
    <m/>
    <m/>
    <m/>
  </r>
  <r>
    <x v="0"/>
    <x v="0"/>
    <s v="Leav"/>
    <s v="TBA"/>
    <s v="Ash, Green"/>
    <x v="0"/>
    <x v="0"/>
    <x v="7"/>
    <x v="17"/>
    <n v="3.014E-2"/>
    <n v="8.6959999999999996E-2"/>
    <n v="6.2370000000000002E-2"/>
    <n v="2.2890000000000001E-2"/>
    <n v="1.76213"/>
    <n v="2.1322800000000002"/>
    <n v="2.1319999999999999E-2"/>
    <n v="12.622389999999999"/>
    <n v="10.02849"/>
    <n v="11.304819999999999"/>
    <n v="35.91695"/>
    <n v="74.327740000000006"/>
    <n v="27.276240000000001"/>
    <n v="2099.9921399999998"/>
    <n v="2541.1194799999998"/>
    <n v="25.411190000000001"/>
    <n v="15042.568310000001"/>
    <n v="11951.32034"/>
    <n v="13472.369430000001"/>
    <n v="0"/>
    <m/>
    <m/>
    <m/>
  </r>
  <r>
    <x v="0"/>
    <x v="0"/>
    <s v="Leav"/>
    <s v="TBA"/>
    <s v="Ash, Green"/>
    <x v="0"/>
    <x v="2"/>
    <x v="10"/>
    <x v="10"/>
    <n v="2.768E-2"/>
    <n v="8.6959999999999996E-2"/>
    <n v="0.10985"/>
    <n v="4.0309999999999999E-2"/>
    <n v="3.1036899999999998"/>
    <n v="3.7555399999999999"/>
    <n v="3.7560000000000003E-2"/>
    <n v="0"/>
    <n v="0"/>
    <n v="0"/>
    <n v="32.986229999999999"/>
    <n v="130.91166999999999"/>
    <n v="48.040979999999998"/>
    <n v="3698.7851000000001"/>
    <n v="4475.6125899999997"/>
    <n v="44.756129999999999"/>
    <n v="0"/>
    <n v="0"/>
    <n v="0"/>
    <n v="0"/>
    <m/>
    <m/>
    <m/>
  </r>
  <r>
    <x v="0"/>
    <x v="0"/>
    <s v="Leav"/>
    <s v="TBA"/>
    <s v="Cypress, Bald"/>
    <x v="12"/>
    <x v="0"/>
    <x v="7"/>
    <x v="7"/>
    <n v="6.5879999999999994E-2"/>
    <n v="0.17391000000000001"/>
    <n v="0.10308"/>
    <n v="3.7830000000000003E-2"/>
    <n v="2.91255"/>
    <n v="3.5241899999999999"/>
    <n v="3.524E-2"/>
    <n v="20.880939999999999"/>
    <n v="16.59825"/>
    <n v="18.703610000000001"/>
    <n v="78.512680000000003"/>
    <n v="122.84713000000001"/>
    <n v="45.081519999999998"/>
    <n v="3470.9933799999999"/>
    <n v="4199.902"/>
    <n v="41.999020000000002"/>
    <n v="24884.582249999999"/>
    <n v="19780.74682"/>
    <n v="22289.78397"/>
    <n v="0"/>
    <m/>
    <m/>
    <m/>
  </r>
  <r>
    <x v="0"/>
    <x v="0"/>
    <s v="Leav"/>
    <s v="TBA"/>
    <s v="Elm, American"/>
    <x v="4"/>
    <x v="2"/>
    <x v="0"/>
    <x v="0"/>
    <n v="3.986E-2"/>
    <n v="8.6959999999999996E-2"/>
    <n v="8.0070000000000002E-2"/>
    <n v="2.938E-2"/>
    <n v="2.2621099999999998"/>
    <n v="2.7372800000000002"/>
    <n v="2.7369999999999998E-2"/>
    <n v="0"/>
    <n v="0"/>
    <n v="0"/>
    <n v="47.500169999999997"/>
    <n v="95.416780000000003"/>
    <n v="35.015329999999999"/>
    <n v="2695.8444199999999"/>
    <n v="3262.1122300000002"/>
    <n v="32.621119999999998"/>
    <n v="0"/>
    <n v="0"/>
    <n v="0"/>
    <n v="0"/>
    <m/>
    <m/>
    <m/>
  </r>
  <r>
    <x v="0"/>
    <x v="0"/>
    <s v="Leav"/>
    <s v="TBA"/>
    <s v="Elm, Slippery"/>
    <x v="14"/>
    <x v="2"/>
    <x v="0"/>
    <x v="0"/>
    <n v="3.986E-2"/>
    <n v="8.6959999999999996E-2"/>
    <n v="8.1079999999999999E-2"/>
    <n v="2.9760000000000002E-2"/>
    <n v="2.5143"/>
    <n v="2.7721200000000001"/>
    <n v="2.7720000000000002E-2"/>
    <n v="0"/>
    <n v="0"/>
    <n v="0"/>
    <n v="47.500169999999997"/>
    <n v="96.631420000000006"/>
    <n v="35.461069999999999"/>
    <n v="2996.3850600000001"/>
    <n v="3303.63841"/>
    <n v="33.036380000000001"/>
    <n v="0"/>
    <n v="0"/>
    <n v="0"/>
    <n v="0"/>
    <m/>
    <m/>
    <m/>
  </r>
  <r>
    <x v="0"/>
    <x v="0"/>
    <s v="Leav"/>
    <s v="TBA"/>
    <s v="Gum, Black"/>
    <x v="27"/>
    <x v="2"/>
    <x v="1"/>
    <x v="1"/>
    <n v="4.9209999999999997E-2"/>
    <n v="8.6959999999999996E-2"/>
    <n v="8.5120000000000001E-2"/>
    <n v="3.124E-2"/>
    <n v="2.40442"/>
    <n v="2.9102000000000001"/>
    <n v="2.9100000000000001E-2"/>
    <n v="0"/>
    <n v="0"/>
    <n v="0"/>
    <n v="58.642189999999999"/>
    <n v="101.44457"/>
    <n v="37.227370000000001"/>
    <n v="2865.4369999999999"/>
    <n v="3468.1905200000001"/>
    <n v="34.681910000000002"/>
    <n v="0"/>
    <n v="0"/>
    <n v="0"/>
    <n v="0"/>
    <m/>
    <m/>
    <m/>
  </r>
  <r>
    <x v="0"/>
    <x v="0"/>
    <s v="Leav"/>
    <s v="TBA"/>
    <s v="Gum, Black"/>
    <x v="27"/>
    <x v="2"/>
    <x v="12"/>
    <x v="13"/>
    <n v="8.1339999999999996E-2"/>
    <n v="8.6959999999999996E-2"/>
    <n v="0.10979"/>
    <n v="4.0289999999999999E-2"/>
    <n v="3.0193300000000001"/>
    <n v="3.7536399999999999"/>
    <n v="3.7539999999999997E-2"/>
    <n v="0"/>
    <n v="0"/>
    <n v="0"/>
    <n v="96.939120000000003"/>
    <n v="130.84539000000001"/>
    <n v="48.016660000000002"/>
    <n v="3598.2472699999998"/>
    <n v="4473.3465900000001"/>
    <n v="44.733469999999997"/>
    <n v="0"/>
    <n v="0"/>
    <n v="0"/>
    <n v="0"/>
    <m/>
    <m/>
    <m/>
  </r>
  <r>
    <x v="0"/>
    <x v="0"/>
    <s v="Leav"/>
    <s v="TBA"/>
    <s v="Hickory, Bitter"/>
    <x v="8"/>
    <x v="2"/>
    <x v="12"/>
    <x v="13"/>
    <n v="8.1339999999999996E-2"/>
    <n v="8.6959999999999996E-2"/>
    <n v="6.4960000000000004E-2"/>
    <n v="2.384E-2"/>
    <n v="1.7930999999999999"/>
    <n v="2.2208100000000002"/>
    <n v="2.2210000000000001E-2"/>
    <n v="0"/>
    <n v="0"/>
    <n v="0"/>
    <n v="96.939120000000003"/>
    <n v="77.413659999999993"/>
    <n v="28.40868"/>
    <n v="2136.90184"/>
    <n v="2646.6207800000002"/>
    <n v="26.46621"/>
    <n v="0"/>
    <n v="0"/>
    <n v="0"/>
    <n v="0"/>
    <m/>
    <m/>
    <m/>
  </r>
  <r>
    <x v="0"/>
    <x v="0"/>
    <s v="Leav"/>
    <s v="TBA"/>
    <s v="Hickory, Bitter"/>
    <x v="8"/>
    <x v="0"/>
    <x v="8"/>
    <x v="8"/>
    <n v="0.11072"/>
    <n v="8.6959999999999996E-2"/>
    <n v="7.9210000000000003E-2"/>
    <n v="2.9069999999999999E-2"/>
    <n v="2.1514000000000002"/>
    <n v="2.7081"/>
    <n v="2.708E-2"/>
    <n v="11.474869999999999"/>
    <n v="6.0734899999999996"/>
    <n v="10.0297"/>
    <n v="131.94492"/>
    <n v="94.399730000000005"/>
    <n v="34.642099999999999"/>
    <n v="2563.8990699999999"/>
    <n v="3227.3410800000001"/>
    <n v="32.273409999999998"/>
    <n v="13675.020280000001"/>
    <n v="7238.0066399999996"/>
    <n v="11952.76634"/>
    <n v="0"/>
    <m/>
    <m/>
    <m/>
  </r>
  <r>
    <x v="0"/>
    <x v="0"/>
    <s v="Leav"/>
    <s v="TBA"/>
    <s v="Maple, Red"/>
    <x v="1"/>
    <x v="2"/>
    <x v="0"/>
    <x v="0"/>
    <n v="7.9719999999999999E-2"/>
    <n v="0.17391000000000001"/>
    <n v="0.14282"/>
    <n v="5.2409999999999998E-2"/>
    <n v="4.2249699999999999"/>
    <n v="4.8827100000000003"/>
    <n v="4.8829999999999998E-2"/>
    <n v="0"/>
    <n v="0"/>
    <n v="0"/>
    <n v="95.000339999999994"/>
    <n v="170.20305999999999"/>
    <n v="62.45984"/>
    <n v="5035.0572499999998"/>
    <n v="5818.9081299999998"/>
    <n v="58.189079999999997"/>
    <n v="0"/>
    <n v="0"/>
    <n v="0"/>
    <n v="0"/>
    <m/>
    <m/>
    <m/>
  </r>
  <r>
    <x v="0"/>
    <x v="0"/>
    <s v="Leav"/>
    <s v="TBA"/>
    <s v="Sweetgum"/>
    <x v="7"/>
    <x v="0"/>
    <x v="12"/>
    <x v="13"/>
    <n v="8.1339999999999996E-2"/>
    <n v="8.6959999999999996E-2"/>
    <n v="7.46E-2"/>
    <n v="2.7369999999999998E-2"/>
    <n v="2.1076700000000002"/>
    <n v="2.5502899999999999"/>
    <n v="2.5499999999999998E-2"/>
    <n v="12.892469999999999"/>
    <n v="7.5022799999999998"/>
    <n v="11.336029999999999"/>
    <n v="96.939120000000003"/>
    <n v="88.898629999999997"/>
    <n v="32.623350000000002"/>
    <n v="2511.7928999999999"/>
    <n v="3039.26946"/>
    <n v="30.392690000000002"/>
    <n v="15364.4339"/>
    <n v="8940.7468800000006"/>
    <n v="13509.55998"/>
    <n v="0"/>
    <m/>
    <m/>
    <m/>
  </r>
  <r>
    <x v="0"/>
    <x v="0"/>
    <s v="Leav"/>
    <s v="TBA"/>
    <s v="Ash, Green"/>
    <x v="0"/>
    <x v="0"/>
    <x v="5"/>
    <x v="19"/>
    <n v="5.5169999999999997E-2"/>
    <n v="8.6959999999999996E-2"/>
    <n v="8.3260000000000001E-2"/>
    <n v="3.056E-2"/>
    <n v="2.3524099999999999"/>
    <n v="2.8466"/>
    <n v="2.8469999999999999E-2"/>
    <n v="15.292479999999999"/>
    <n v="9.8931799999999992"/>
    <n v="13.347300000000001"/>
    <n v="65.74418"/>
    <n v="99.227509999999995"/>
    <n v="36.413760000000003"/>
    <n v="2803.4489899999999"/>
    <n v="3392.3933999999999"/>
    <n v="33.923929999999999"/>
    <n v="18224.61822"/>
    <n v="11790.06882"/>
    <n v="15906.470960000001"/>
    <n v="0"/>
    <m/>
    <m/>
    <m/>
  </r>
  <r>
    <x v="0"/>
    <x v="0"/>
    <s v="Leav"/>
    <s v="TBA"/>
    <s v="Ash, Green"/>
    <x v="0"/>
    <x v="0"/>
    <x v="5"/>
    <x v="19"/>
    <n v="5.5169999999999997E-2"/>
    <n v="8.6959999999999996E-2"/>
    <n v="5.0360000000000002E-2"/>
    <n v="1.848E-2"/>
    <n v="1.4228499999999999"/>
    <n v="1.72177"/>
    <n v="1.7219999999999999E-2"/>
    <n v="9.4360499999999998"/>
    <n v="6.5528599999999999"/>
    <n v="8.4018099999999993"/>
    <n v="65.74418"/>
    <n v="60.01784"/>
    <n v="22.024889999999999"/>
    <n v="1695.6663100000001"/>
    <n v="2051.8918199999998"/>
    <n v="20.518920000000001"/>
    <n v="11245.29191"/>
    <n v="7809.2818799999995"/>
    <n v="10012.74741"/>
    <n v="0"/>
    <m/>
    <m/>
    <m/>
  </r>
  <r>
    <x v="0"/>
    <x v="0"/>
    <s v="Leav"/>
    <s v="TBA"/>
    <s v="Cypress, Bald"/>
    <x v="12"/>
    <x v="0"/>
    <x v="3"/>
    <x v="3"/>
    <n v="2.358E-2"/>
    <n v="8.6959999999999996E-2"/>
    <n v="0.10532"/>
    <n v="3.8649999999999997E-2"/>
    <n v="2.9758100000000001"/>
    <n v="3.60073"/>
    <n v="3.601E-2"/>
    <n v="21.704640000000001"/>
    <n v="17.677219999999998"/>
    <n v="19.5124"/>
    <n v="28.10661"/>
    <n v="125.51541"/>
    <n v="46.060699999999997"/>
    <n v="3546.3842199999999"/>
    <n v="4291.1250399999999"/>
    <n v="42.911250000000003"/>
    <n v="25866.223590000001"/>
    <n v="21066.599979999999"/>
    <n v="23253.64271"/>
    <n v="0"/>
    <m/>
    <m/>
    <m/>
  </r>
  <r>
    <x v="0"/>
    <x v="0"/>
    <s v="Leav"/>
    <s v="TBA"/>
    <s v="Cypress, Bald"/>
    <x v="12"/>
    <x v="0"/>
    <x v="12"/>
    <x v="13"/>
    <n v="8.1339999999999996E-2"/>
    <n v="8.6959999999999996E-2"/>
    <n v="7.46E-2"/>
    <n v="2.7369999999999998E-2"/>
    <n v="2.1076700000000002"/>
    <n v="2.5502899999999999"/>
    <n v="2.5499999999999998E-2"/>
    <n v="12.892469999999999"/>
    <n v="7.5022799999999998"/>
    <n v="11.336029999999999"/>
    <n v="96.939120000000003"/>
    <n v="88.898629999999997"/>
    <n v="32.623350000000002"/>
    <n v="2511.7928999999999"/>
    <n v="3039.26946"/>
    <n v="30.392690000000002"/>
    <n v="15364.4339"/>
    <n v="8940.7468800000006"/>
    <n v="13509.55998"/>
    <n v="0"/>
    <m/>
    <m/>
    <m/>
  </r>
  <r>
    <x v="0"/>
    <x v="0"/>
    <s v="Leav"/>
    <s v="TBA"/>
    <s v="Cypress, Bald"/>
    <x v="12"/>
    <x v="0"/>
    <x v="15"/>
    <x v="26"/>
    <n v="1.5570000000000001E-2"/>
    <n v="8.6959999999999996E-2"/>
    <n v="0.11882"/>
    <n v="4.36E-2"/>
    <n v="3.3572500000000001"/>
    <n v="4.0622699999999998"/>
    <n v="4.0620000000000003E-2"/>
    <n v="25.55"/>
    <n v="22.833259999999999"/>
    <n v="23.48113"/>
    <n v="18.554749999999999"/>
    <n v="141.60397"/>
    <n v="51.964759999999998"/>
    <n v="4000.95984"/>
    <n v="4841.1614"/>
    <n v="48.411610000000003"/>
    <n v="30448.873299999999"/>
    <n v="27211.238990000002"/>
    <n v="27983.33381"/>
    <n v="0"/>
    <m/>
    <m/>
    <m/>
  </r>
  <r>
    <x v="0"/>
    <x v="0"/>
    <s v="Leav"/>
    <s v="TBA"/>
    <s v="Elm, American"/>
    <x v="4"/>
    <x v="2"/>
    <x v="1"/>
    <x v="23"/>
    <n v="4.4159999999999998E-2"/>
    <n v="8.6959999999999996E-2"/>
    <n v="8.6099999999999996E-2"/>
    <n v="3.1600000000000003E-2"/>
    <n v="2.4326099999999999"/>
    <n v="2.9435799999999999"/>
    <n v="2.9440000000000001E-2"/>
    <n v="0"/>
    <n v="0"/>
    <n v="0"/>
    <n v="52.631770000000003"/>
    <n v="102.60805999999999"/>
    <n v="37.654330000000002"/>
    <n v="2899.0300400000001"/>
    <n v="3507.9677200000001"/>
    <n v="35.079680000000003"/>
    <n v="0"/>
    <n v="0"/>
    <n v="0"/>
    <n v="0"/>
    <m/>
    <m/>
    <m/>
  </r>
  <r>
    <x v="0"/>
    <x v="0"/>
    <s v="Leav"/>
    <s v="TBA"/>
    <s v="Elm, American"/>
    <x v="4"/>
    <x v="0"/>
    <x v="0"/>
    <x v="0"/>
    <n v="3.986E-2"/>
    <n v="8.6959999999999996E-2"/>
    <n v="7.3510000000000006E-2"/>
    <n v="2.6980000000000001E-2"/>
    <n v="2.0769099999999998"/>
    <n v="2.5132099999999999"/>
    <n v="2.513E-2"/>
    <n v="14.31747"/>
    <n v="10.68749"/>
    <n v="12.934950000000001"/>
    <n v="47.500169999999997"/>
    <n v="87.606129999999993"/>
    <n v="32.149039999999999"/>
    <n v="2475.1301600000002"/>
    <n v="2995.0814500000001"/>
    <n v="29.950810000000001"/>
    <n v="17062.654610000001"/>
    <n v="12736.67337"/>
    <n v="15415.052890000001"/>
    <n v="0"/>
    <m/>
    <m/>
    <m/>
  </r>
  <r>
    <x v="0"/>
    <x v="0"/>
    <s v="Leav"/>
    <s v="TBA"/>
    <s v="Maple, Red"/>
    <x v="1"/>
    <x v="1"/>
    <x v="6"/>
    <x v="6"/>
    <n v="0.24911"/>
    <n v="8.6959999999999996E-2"/>
    <n v="4.3430000000000003E-2"/>
    <n v="1.5939999999999999E-2"/>
    <n v="1.28471"/>
    <n v="1.4848399999999999"/>
    <n v="1.485E-2"/>
    <n v="5.7094699999999996"/>
    <n v="4.98224"/>
    <n v="4.3122800000000003"/>
    <n v="296.87606"/>
    <n v="51.759099999999997"/>
    <n v="18.99417"/>
    <n v="1531.0387599999999"/>
    <n v="1769.5420099999999"/>
    <n v="17.695419999999999"/>
    <n v="6804.1825600000002"/>
    <n v="5937.5212600000004"/>
    <n v="5139.1009400000003"/>
    <n v="0"/>
    <m/>
    <m/>
    <m/>
  </r>
  <r>
    <x v="0"/>
    <x v="0"/>
    <s v="Leav"/>
    <s v="TBA"/>
    <s v="Maple, Red"/>
    <x v="1"/>
    <x v="2"/>
    <x v="1"/>
    <x v="1"/>
    <n v="9.8409999999999997E-2"/>
    <n v="0.17391000000000001"/>
    <n v="8.6690000000000003E-2"/>
    <n v="3.1809999999999998E-2"/>
    <n v="2.5644300000000002"/>
    <n v="2.9637099999999998"/>
    <n v="2.964E-2"/>
    <n v="0"/>
    <n v="0"/>
    <n v="0"/>
    <n v="117.28437"/>
    <n v="103.31004"/>
    <n v="37.911940000000001"/>
    <n v="3056.1260499999999"/>
    <n v="3531.9671699999999"/>
    <n v="35.319670000000002"/>
    <n v="0"/>
    <n v="0"/>
    <n v="0"/>
    <n v="0"/>
    <m/>
    <m/>
    <m/>
  </r>
  <r>
    <x v="0"/>
    <x v="0"/>
    <s v="Leav"/>
    <s v="TBA"/>
    <s v="Maple, Red"/>
    <x v="1"/>
    <x v="0"/>
    <x v="8"/>
    <x v="15"/>
    <n v="9.4339999999999993E-2"/>
    <n v="8.6959999999999996E-2"/>
    <n v="7.0610000000000006E-2"/>
    <n v="2.5909999999999999E-2"/>
    <n v="2.0888100000000001"/>
    <n v="2.4140799999999998"/>
    <n v="2.4140000000000002E-2"/>
    <n v="12.2155"/>
    <n v="6.3663299999999996"/>
    <n v="10.382070000000001"/>
    <n v="112.42644"/>
    <n v="84.150689999999997"/>
    <n v="30.880990000000001"/>
    <n v="2489.3080599999998"/>
    <n v="2876.9465"/>
    <n v="28.769459999999999"/>
    <n v="14557.66461"/>
    <n v="7586.9845500000001"/>
    <n v="12372.697749999999"/>
    <n v="0"/>
    <m/>
    <m/>
    <m/>
  </r>
  <r>
    <x v="0"/>
    <x v="0"/>
    <s v="Leav"/>
    <s v="TBA"/>
    <s v="Sweetgum"/>
    <x v="7"/>
    <x v="0"/>
    <x v="3"/>
    <x v="14"/>
    <n v="2.1870000000000001E-2"/>
    <n v="8.6959999999999996E-2"/>
    <n v="7.6679999999999998E-2"/>
    <n v="2.8139999999999998E-2"/>
    <n v="2.1665899999999998"/>
    <n v="2.6215799999999998"/>
    <n v="2.622E-2"/>
    <n v="16.124590000000001"/>
    <n v="13.772130000000001"/>
    <n v="14.651619999999999"/>
    <n v="26.063189999999999"/>
    <n v="91.383669999999995"/>
    <n v="33.535290000000003"/>
    <n v="2582.00675"/>
    <n v="3124.2281800000001"/>
    <n v="31.242280000000001"/>
    <n v="19216.26556"/>
    <n v="16412.761180000001"/>
    <n v="17460.87399"/>
    <n v="0"/>
    <m/>
    <m/>
    <m/>
  </r>
  <r>
    <x v="0"/>
    <x v="0"/>
    <s v="Leav"/>
    <s v="TBA"/>
    <s v="Ash, Green"/>
    <x v="0"/>
    <x v="2"/>
    <x v="9"/>
    <x v="9"/>
    <n v="0.32536999999999999"/>
    <n v="8.6959999999999996E-2"/>
    <n v="6.5159999999999996E-2"/>
    <n v="2.3910000000000001E-2"/>
    <n v="1.84076"/>
    <n v="2.2275999999999998"/>
    <n v="2.2280000000000001E-2"/>
    <n v="0"/>
    <n v="0"/>
    <n v="0"/>
    <n v="387.75648999999999"/>
    <n v="77.650480000000002"/>
    <n v="28.49559"/>
    <n v="2193.6998800000001"/>
    <n v="2654.7172599999999"/>
    <n v="26.547170000000001"/>
    <n v="0"/>
    <n v="0"/>
    <n v="0"/>
    <n v="0"/>
    <m/>
    <m/>
    <m/>
  </r>
  <r>
    <x v="0"/>
    <x v="0"/>
    <s v="Leav"/>
    <s v="TBA"/>
    <s v="Ash, Green"/>
    <x v="0"/>
    <x v="1"/>
    <x v="6"/>
    <x v="12"/>
    <n v="0.19683"/>
    <n v="8.6959999999999996E-2"/>
    <n v="5.9040000000000002E-2"/>
    <n v="2.1669999999999998E-2"/>
    <n v="1.6680299999999999"/>
    <n v="2.01844"/>
    <n v="2.018E-2"/>
    <n v="7.8588199999999997"/>
    <n v="5.9048800000000004"/>
    <n v="6.1150599999999997"/>
    <n v="234.56873999999999"/>
    <n v="70.359440000000006"/>
    <n v="25.819980000000001"/>
    <n v="1987.8542500000001"/>
    <n v="2405.4510799999998"/>
    <n v="24.054510000000001"/>
    <n v="9365.6418699999995"/>
    <n v="7037.0622300000005"/>
    <n v="7287.5438400000003"/>
    <n v="0"/>
    <m/>
    <m/>
    <m/>
  </r>
  <r>
    <x v="0"/>
    <x v="0"/>
    <s v="Leav"/>
    <s v="TBA"/>
    <s v="Ash, Green"/>
    <x v="0"/>
    <x v="2"/>
    <x v="9"/>
    <x v="9"/>
    <n v="0.32536999999999999"/>
    <n v="8.6959999999999996E-2"/>
    <n v="5.8869999999999999E-2"/>
    <n v="2.1600000000000001E-2"/>
    <n v="1.6629799999999999"/>
    <n v="2.0125000000000002"/>
    <n v="2.0119999999999999E-2"/>
    <n v="0"/>
    <n v="0"/>
    <n v="0"/>
    <n v="387.75648999999999"/>
    <n v="70.152299999999997"/>
    <n v="25.743970000000001"/>
    <n v="1981.83816"/>
    <n v="2398.3694"/>
    <n v="23.983689999999999"/>
    <n v="0"/>
    <n v="0"/>
    <n v="0"/>
    <n v="0"/>
    <m/>
    <m/>
    <m/>
  </r>
  <r>
    <x v="0"/>
    <x v="0"/>
    <s v="Leav"/>
    <s v="TBA"/>
    <s v="Elder, Box"/>
    <x v="3"/>
    <x v="2"/>
    <x v="1"/>
    <x v="1"/>
    <n v="4.9209999999999997E-2"/>
    <n v="8.6959999999999996E-2"/>
    <n v="6.6470000000000001E-2"/>
    <n v="2.4389999999999998E-2"/>
    <n v="1.87801"/>
    <n v="2.2725200000000001"/>
    <n v="2.273E-2"/>
    <n v="0"/>
    <n v="0"/>
    <n v="0"/>
    <n v="58.642189999999999"/>
    <n v="79.216279999999998"/>
    <n v="29.07019"/>
    <n v="2238.0963499999998"/>
    <n v="2708.24892"/>
    <n v="27.08249"/>
    <n v="0"/>
    <n v="0"/>
    <n v="0"/>
    <n v="0"/>
    <m/>
    <m/>
    <m/>
  </r>
  <r>
    <x v="0"/>
    <x v="0"/>
    <s v="Leav"/>
    <s v="TBA"/>
    <s v="Maple, Red"/>
    <x v="1"/>
    <x v="2"/>
    <x v="12"/>
    <x v="13"/>
    <n v="8.1339999999999996E-2"/>
    <n v="8.6959999999999996E-2"/>
    <n v="6.4479999999999996E-2"/>
    <n v="2.366E-2"/>
    <n v="1.9074"/>
    <n v="2.2044000000000001"/>
    <n v="2.2040000000000001E-2"/>
    <n v="0"/>
    <n v="0"/>
    <n v="0"/>
    <n v="96.939120000000003"/>
    <n v="76.841539999999995"/>
    <n v="28.198730000000001"/>
    <n v="2273.1236600000002"/>
    <n v="2627.06122"/>
    <n v="26.270610000000001"/>
    <n v="0"/>
    <n v="0"/>
    <n v="0"/>
    <n v="0"/>
    <m/>
    <m/>
    <m/>
  </r>
  <r>
    <x v="0"/>
    <x v="0"/>
    <s v="Leav"/>
    <s v="TBA"/>
    <s v="Sweetgum"/>
    <x v="7"/>
    <x v="0"/>
    <x v="0"/>
    <x v="0"/>
    <n v="3.986E-2"/>
    <n v="8.6959999999999996E-2"/>
    <n v="0.10287"/>
    <n v="3.7749999999999999E-2"/>
    <n v="2.9064399999999999"/>
    <n v="3.5167899999999999"/>
    <n v="3.517E-2"/>
    <n v="19.768930000000001"/>
    <n v="14.08329"/>
    <n v="17.53697"/>
    <n v="47.500169999999997"/>
    <n v="122.58923"/>
    <n v="44.986870000000003"/>
    <n v="3463.7063400000002"/>
    <n v="4191.0846600000004"/>
    <n v="41.910850000000003"/>
    <n v="23559.360769999999"/>
    <n v="16783.573039999999"/>
    <n v="20899.458360000001"/>
    <n v="0"/>
    <m/>
    <m/>
    <m/>
  </r>
  <r>
    <x v="0"/>
    <x v="0"/>
    <s v="Leav"/>
    <s v="TBA"/>
    <s v="Sycamore"/>
    <x v="17"/>
    <x v="2"/>
    <x v="15"/>
    <x v="26"/>
    <n v="1.5570000000000001E-2"/>
    <n v="8.6959999999999996E-2"/>
    <n v="9.7430000000000003E-2"/>
    <n v="3.576E-2"/>
    <n v="2.88239"/>
    <n v="3.3310300000000002"/>
    <n v="3.3309999999999999E-2"/>
    <n v="0"/>
    <n v="0"/>
    <n v="0"/>
    <n v="18.554749999999999"/>
    <n v="116.11412"/>
    <n v="42.610689999999998"/>
    <n v="3435.0530399999998"/>
    <n v="3969.7134700000001"/>
    <n v="39.697130000000001"/>
    <n v="0"/>
    <n v="0"/>
    <n v="0"/>
    <n v="0"/>
    <m/>
    <m/>
    <m/>
  </r>
  <r>
    <x v="0"/>
    <x v="0"/>
    <s v="Leav"/>
    <s v="TBA"/>
    <s v="Ash, Green"/>
    <x v="0"/>
    <x v="0"/>
    <x v="10"/>
    <x v="22"/>
    <n v="2.5510000000000001E-2"/>
    <n v="8.6959999999999996E-2"/>
    <n v="9.461E-2"/>
    <n v="3.4720000000000001E-2"/>
    <n v="2.6730299999999998"/>
    <n v="3.2345100000000002"/>
    <n v="3.2349999999999997E-2"/>
    <n v="19.35089"/>
    <n v="15.769769999999999"/>
    <n v="17.588989999999999"/>
    <n v="30.400110000000002"/>
    <n v="112.74965"/>
    <n v="41.376019999999997"/>
    <n v="3185.5483199999999"/>
    <n v="3854.6887299999999"/>
    <n v="38.546889999999998"/>
    <n v="23061.174009999999"/>
    <n v="18793.421729999998"/>
    <n v="20961.443029999999"/>
    <n v="0"/>
    <m/>
    <m/>
    <m/>
  </r>
  <r>
    <x v="0"/>
    <x v="0"/>
    <s v="Leav"/>
    <s v="TBA"/>
    <s v="Elm, American"/>
    <x v="4"/>
    <x v="0"/>
    <x v="8"/>
    <x v="8"/>
    <n v="0.11072"/>
    <n v="8.6959999999999996E-2"/>
    <n v="7.8329999999999997E-2"/>
    <n v="2.8740000000000002E-2"/>
    <n v="2.2130100000000001"/>
    <n v="2.6778"/>
    <n v="2.6780000000000002E-2"/>
    <n v="12.27393"/>
    <n v="6.5173300000000003"/>
    <n v="10.182130000000001"/>
    <n v="131.94492"/>
    <n v="93.343680000000006"/>
    <n v="34.254559999999998"/>
    <n v="2637.32852"/>
    <n v="3191.2369699999999"/>
    <n v="31.912369999999999"/>
    <n v="14627.29264"/>
    <n v="7766.9391699999996"/>
    <n v="12134.416080000001"/>
    <n v="0"/>
    <m/>
    <m/>
    <m/>
  </r>
  <r>
    <x v="0"/>
    <x v="0"/>
    <s v="Leav"/>
    <s v="TBA"/>
    <s v="Elm, American"/>
    <x v="4"/>
    <x v="0"/>
    <x v="10"/>
    <x v="22"/>
    <n v="2.5510000000000001E-2"/>
    <n v="8.6959999999999996E-2"/>
    <n v="6.2399999999999997E-2"/>
    <n v="2.29E-2"/>
    <n v="1.7630699999999999"/>
    <n v="2.1334200000000001"/>
    <n v="2.1329999999999998E-2"/>
    <n v="12.85585"/>
    <n v="10.57246"/>
    <n v="11.544829999999999"/>
    <n v="30.400110000000002"/>
    <n v="74.36739"/>
    <n v="27.290790000000001"/>
    <n v="2101.1205799999998"/>
    <n v="2542.4750399999998"/>
    <n v="25.42475"/>
    <n v="15320.795749999999"/>
    <n v="12599.586090000001"/>
    <n v="13758.40063"/>
    <n v="0"/>
    <m/>
    <m/>
    <m/>
  </r>
  <r>
    <x v="0"/>
    <x v="0"/>
    <s v="Leav"/>
    <s v="TBA"/>
    <s v="Elm, American"/>
    <x v="4"/>
    <x v="0"/>
    <x v="12"/>
    <x v="18"/>
    <n v="7.0860000000000006E-2"/>
    <n v="8.6959999999999996E-2"/>
    <n v="5.0360000000000002E-2"/>
    <n v="1.848E-2"/>
    <n v="1.42292"/>
    <n v="1.7218599999999999"/>
    <n v="1.7219999999999999E-2"/>
    <n v="9.0479199999999995"/>
    <n v="5.78416"/>
    <n v="8.0134799999999995"/>
    <n v="84.444749999999999"/>
    <n v="60.021279999999997"/>
    <n v="22.026160000000001"/>
    <n v="1695.74892"/>
    <n v="2052.0095200000001"/>
    <n v="20.520099999999999"/>
    <n v="10782.740400000001"/>
    <n v="6893.19146"/>
    <n v="9549.96155"/>
    <n v="0"/>
    <m/>
    <m/>
    <m/>
  </r>
  <r>
    <x v="0"/>
    <x v="0"/>
    <s v="Leav"/>
    <s v="TBA"/>
    <s v="Elm, American"/>
    <x v="4"/>
    <x v="0"/>
    <x v="5"/>
    <x v="19"/>
    <n v="5.5169999999999997E-2"/>
    <n v="8.6959999999999996E-2"/>
    <n v="7.961E-2"/>
    <n v="2.921E-2"/>
    <n v="2.24918"/>
    <n v="2.7215600000000002"/>
    <n v="2.7220000000000001E-2"/>
    <n v="14.67347"/>
    <n v="9.6782599999999999"/>
    <n v="12.96569"/>
    <n v="65.74418"/>
    <n v="94.868799999999993"/>
    <n v="34.814239999999998"/>
    <n v="2680.4333900000001"/>
    <n v="3243.3779100000002"/>
    <n v="32.433779999999999"/>
    <n v="17486.91777"/>
    <n v="11533.94441"/>
    <n v="15451.68893"/>
    <n v="0"/>
    <m/>
    <m/>
    <m/>
  </r>
  <r>
    <x v="0"/>
    <x v="0"/>
    <s v="Leav"/>
    <s v="TBA"/>
    <s v="Elm, American"/>
    <x v="4"/>
    <x v="2"/>
    <x v="7"/>
    <x v="7"/>
    <n v="3.2939999999999997E-2"/>
    <n v="8.6959999999999996E-2"/>
    <n v="7.3620000000000005E-2"/>
    <n v="2.7019999999999999E-2"/>
    <n v="2.0801500000000002"/>
    <n v="2.51709"/>
    <n v="2.5170000000000001E-2"/>
    <n v="0"/>
    <n v="0"/>
    <n v="0"/>
    <n v="39.256340000000002"/>
    <n v="87.741540000000001"/>
    <n v="32.198729999999998"/>
    <n v="2478.99253"/>
    <n v="2999.7107700000001"/>
    <n v="29.997109999999999"/>
    <n v="0"/>
    <n v="0"/>
    <n v="0"/>
    <n v="0"/>
    <m/>
    <m/>
    <m/>
  </r>
  <r>
    <x v="0"/>
    <x v="0"/>
    <s v="Leav"/>
    <s v="TBA"/>
    <s v="Elm, American"/>
    <x v="4"/>
    <x v="0"/>
    <x v="8"/>
    <x v="15"/>
    <n v="9.4339999999999993E-2"/>
    <n v="8.6959999999999996E-2"/>
    <n v="6.6159999999999997E-2"/>
    <n v="2.4279999999999999E-2"/>
    <n v="1.8691800000000001"/>
    <n v="2.26186"/>
    <n v="2.2620000000000001E-2"/>
    <n v="11.034560000000001"/>
    <n v="5.9131900000000002"/>
    <n v="9.5150799999999993"/>
    <n v="112.42644"/>
    <n v="78.844570000000004"/>
    <n v="28.933789999999998"/>
    <n v="2227.5749799999999"/>
    <n v="2695.5407399999999"/>
    <n v="26.955410000000001"/>
    <n v="13150.29055"/>
    <n v="7046.96695"/>
    <n v="11339.47156"/>
    <n v="0"/>
    <m/>
    <m/>
    <m/>
  </r>
  <r>
    <x v="0"/>
    <x v="0"/>
    <s v="Leav"/>
    <s v="TBA"/>
    <s v="Maple, Red"/>
    <x v="1"/>
    <x v="0"/>
    <x v="8"/>
    <x v="8"/>
    <n v="0.11072"/>
    <n v="8.6959999999999996E-2"/>
    <n v="5.0779999999999999E-2"/>
    <n v="1.8630000000000001E-2"/>
    <n v="1.5022500000000001"/>
    <n v="1.7360800000000001"/>
    <n v="1.736E-2"/>
    <n v="8.6720400000000009"/>
    <n v="4.4220300000000003"/>
    <n v="7.3609099999999996"/>
    <n v="131.94492"/>
    <n v="60.516759999999998"/>
    <n v="22.207979999999999"/>
    <n v="1790.28819"/>
    <n v="2068.9489199999998"/>
    <n v="20.689489999999999"/>
    <n v="10334.784110000001"/>
    <n v="5269.8942500000003"/>
    <n v="8772.2644099999998"/>
    <n v="0"/>
    <m/>
    <m/>
    <m/>
  </r>
  <r>
    <x v="0"/>
    <x v="0"/>
    <s v="Leav"/>
    <s v="TBA"/>
    <s v="Maple, Red"/>
    <x v="1"/>
    <x v="1"/>
    <x v="4"/>
    <x v="21"/>
    <n v="0.13175999999999999"/>
    <n v="8.6959999999999996E-2"/>
    <n v="6.4210000000000003E-2"/>
    <n v="2.3560000000000001E-2"/>
    <n v="1.89937"/>
    <n v="2.1951200000000002"/>
    <n v="2.1950000000000001E-2"/>
    <n v="10.22409"/>
    <n v="5.3477199999999998"/>
    <n v="8.3407499999999999"/>
    <n v="157.02536000000001"/>
    <n v="76.518330000000006"/>
    <n v="28.080120000000001"/>
    <n v="2263.55276"/>
    <n v="2616.0113900000001"/>
    <n v="26.16011"/>
    <n v="12184.4306"/>
    <n v="6373.0724300000002"/>
    <n v="9939.9753299999993"/>
    <n v="0"/>
    <m/>
    <m/>
    <m/>
  </r>
  <r>
    <x v="0"/>
    <x v="0"/>
    <s v="Leav"/>
    <s v="TBA"/>
    <s v="Cypress, Bald"/>
    <x v="12"/>
    <x v="0"/>
    <x v="7"/>
    <x v="7"/>
    <n v="6.5879999999999994E-2"/>
    <n v="0.17391000000000001"/>
    <n v="0.19317000000000001"/>
    <n v="7.0889999999999995E-2"/>
    <n v="5.4578899999999999"/>
    <n v="6.60405"/>
    <n v="6.6040000000000001E-2"/>
    <n v="38.495640000000002"/>
    <n v="29.8005"/>
    <n v="34.88776"/>
    <n v="78.512680000000003"/>
    <n v="230.20595"/>
    <n v="84.479249999999993"/>
    <n v="6504.3710499999997"/>
    <n v="7870.2887799999999"/>
    <n v="78.702889999999996"/>
    <n v="45876.679499999998"/>
    <n v="35514.349560000002"/>
    <n v="41577.036209999998"/>
    <n v="0"/>
    <m/>
    <m/>
    <m/>
  </r>
  <r>
    <x v="0"/>
    <x v="0"/>
    <s v="Leav"/>
    <s v="TBA"/>
    <s v="Cypress, Bald"/>
    <x v="12"/>
    <x v="0"/>
    <x v="13"/>
    <x v="20"/>
    <n v="1.771E-2"/>
    <n v="8.6959999999999996E-2"/>
    <n v="9.8030000000000006E-2"/>
    <n v="3.5970000000000002E-2"/>
    <n v="2.7696800000000001"/>
    <n v="3.3513099999999998"/>
    <n v="3.3509999999999998E-2"/>
    <n v="20.890799999999999"/>
    <n v="18.297149999999998"/>
    <n v="19.061350000000001"/>
    <n v="21.111190000000001"/>
    <n v="116.82115"/>
    <n v="42.870150000000002"/>
    <n v="3300.7318"/>
    <n v="3993.8855699999999"/>
    <n v="39.938859999999998"/>
    <n v="24896.341759999999"/>
    <n v="21805.384440000002"/>
    <n v="22716.108479999999"/>
    <n v="0"/>
    <m/>
    <m/>
    <m/>
  </r>
  <r>
    <x v="0"/>
    <x v="0"/>
    <s v="Leav"/>
    <s v="TBA"/>
    <s v="Oak, Overcup"/>
    <x v="13"/>
    <x v="0"/>
    <x v="15"/>
    <x v="26"/>
    <n v="1.5570000000000001E-2"/>
    <n v="8.6959999999999996E-2"/>
    <n v="6.2489999999999997E-2"/>
    <n v="2.2929999999999999E-2"/>
    <n v="1.7654700000000001"/>
    <n v="2.1362999999999999"/>
    <n v="2.1360000000000001E-2"/>
    <n v="13.44444"/>
    <n v="12.006410000000001"/>
    <n v="12.138199999999999"/>
    <n v="18.554749999999999"/>
    <n v="74.467849999999999"/>
    <n v="27.327649999999998"/>
    <n v="2103.9798300000002"/>
    <n v="2545.9094799999998"/>
    <n v="25.45909"/>
    <n v="16022.24106"/>
    <n v="14308.48122"/>
    <n v="14465.53721"/>
    <n v="0"/>
    <m/>
    <m/>
    <m/>
  </r>
  <r>
    <x v="0"/>
    <x v="0"/>
    <s v="Leav"/>
    <s v="TBA"/>
    <s v="Sycamore"/>
    <x v="17"/>
    <x v="2"/>
    <x v="12"/>
    <x v="13"/>
    <n v="8.1339999999999996E-2"/>
    <n v="8.6959999999999996E-2"/>
    <n v="8.2059999999999994E-2"/>
    <n v="3.0110000000000001E-2"/>
    <n v="2.4275600000000002"/>
    <n v="2.8054899999999998"/>
    <n v="2.8049999999999999E-2"/>
    <n v="0"/>
    <n v="0"/>
    <n v="0"/>
    <n v="96.939120000000003"/>
    <n v="97.794619999999995"/>
    <n v="35.887929999999997"/>
    <n v="2893.0128599999998"/>
    <n v="3343.4056399999999"/>
    <n v="33.434060000000002"/>
    <n v="0"/>
    <n v="0"/>
    <n v="0"/>
    <n v="0"/>
    <m/>
    <m/>
    <m/>
  </r>
  <r>
    <x v="0"/>
    <x v="0"/>
    <s v="Leav"/>
    <s v="TBA"/>
    <s v="Elder, Box"/>
    <x v="3"/>
    <x v="0"/>
    <x v="8"/>
    <x v="8"/>
    <n v="0.11072"/>
    <n v="8.6959999999999996E-2"/>
    <n v="4.4159999999999998E-2"/>
    <n v="1.6209999999999999E-2"/>
    <n v="1.24762"/>
    <n v="1.50976"/>
    <n v="1.5100000000000001E-2"/>
    <n v="7.2622900000000001"/>
    <n v="3.8385400000000001"/>
    <n v="6.2634299999999996"/>
    <n v="131.94492"/>
    <n v="52.627549999999999"/>
    <n v="19.312860000000001"/>
    <n v="1486.8336400000001"/>
    <n v="1799.23236"/>
    <n v="17.992319999999999"/>
    <n v="8654.7400300000008"/>
    <n v="4574.5257000000001"/>
    <n v="7464.3648499999999"/>
    <n v="0"/>
    <m/>
    <m/>
    <m/>
  </r>
  <r>
    <x v="0"/>
    <x v="0"/>
    <s v="Leav"/>
    <s v="TBA"/>
    <s v="Maple, Red"/>
    <x v="1"/>
    <x v="0"/>
    <x v="8"/>
    <x v="8"/>
    <n v="0.11072"/>
    <n v="8.6959999999999996E-2"/>
    <n v="4.9340000000000002E-2"/>
    <n v="1.8110000000000001E-2"/>
    <n v="1.45957"/>
    <n v="1.68686"/>
    <n v="1.687E-2"/>
    <n v="8.4335599999999999"/>
    <n v="4.3235799999999998"/>
    <n v="7.1648500000000004"/>
    <n v="131.94492"/>
    <n v="58.801250000000003"/>
    <n v="21.578440000000001"/>
    <n v="1739.41965"/>
    <n v="2010.2992099999999"/>
    <n v="20.102989999999998"/>
    <n v="10050.582060000001"/>
    <n v="5152.5676999999996"/>
    <n v="8538.6133699999991"/>
    <n v="0"/>
    <m/>
    <m/>
    <m/>
  </r>
  <r>
    <x v="0"/>
    <x v="0"/>
    <s v="Leav"/>
    <s v="TBA"/>
    <s v="Oak, Laurel"/>
    <x v="2"/>
    <x v="0"/>
    <x v="0"/>
    <x v="0"/>
    <n v="3.986E-2"/>
    <n v="8.6959999999999996E-2"/>
    <n v="6.2309999999999997E-2"/>
    <n v="2.2870000000000001E-2"/>
    <n v="1.7603599999999999"/>
    <n v="2.1301600000000001"/>
    <n v="2.1299999999999999E-2"/>
    <n v="12.18543"/>
    <n v="9.0485000000000007"/>
    <n v="10.84845"/>
    <n v="47.500169999999997"/>
    <n v="74.253839999999997"/>
    <n v="27.249120000000001"/>
    <n v="2097.8888999999999"/>
    <n v="2538.5929099999998"/>
    <n v="25.385929999999998"/>
    <n v="14521.82584"/>
    <n v="10783.430679999999"/>
    <n v="12928.500040000001"/>
    <n v="0"/>
    <m/>
    <m/>
    <m/>
  </r>
  <r>
    <x v="0"/>
    <x v="0"/>
    <s v="Leav"/>
    <s v="TBA"/>
    <s v="Sugarberry"/>
    <x v="6"/>
    <x v="0"/>
    <x v="0"/>
    <x v="0"/>
    <n v="3.986E-2"/>
    <n v="8.6959999999999996E-2"/>
    <n v="3.6420000000000001E-2"/>
    <n v="1.336E-2"/>
    <n v="1.1292599999999999"/>
    <n v="1.24501"/>
    <n v="1.2449999999999999E-2"/>
    <n v="7.9056699999999998"/>
    <n v="5.5643900000000004"/>
    <n v="6.4558400000000002"/>
    <n v="47.500169999999997"/>
    <n v="43.398800000000001"/>
    <n v="15.926159999999999"/>
    <n v="1345.7773299999999"/>
    <n v="1483.7195200000001"/>
    <n v="14.837199999999999"/>
    <n v="9421.4757100000006"/>
    <n v="6631.2841799999997"/>
    <n v="7693.6590500000002"/>
    <n v="0"/>
    <m/>
    <m/>
    <m/>
  </r>
  <r>
    <x v="0"/>
    <x v="0"/>
    <s v="Leav"/>
    <s v="TBA"/>
    <s v="Sugarberry"/>
    <x v="6"/>
    <x v="0"/>
    <x v="1"/>
    <x v="1"/>
    <n v="4.9209999999999997E-2"/>
    <n v="8.6959999999999996E-2"/>
    <n v="6.5040000000000001E-2"/>
    <n v="2.3869999999999999E-2"/>
    <n v="2.0168200000000001"/>
    <n v="2.2235499999999999"/>
    <n v="2.2239999999999999E-2"/>
    <n v="13.60468"/>
    <n v="9.3448700000000002"/>
    <n v="11.7645"/>
    <n v="58.642189999999999"/>
    <n v="77.509150000000005"/>
    <n v="28.443729999999999"/>
    <n v="2403.5243300000002"/>
    <n v="2649.8856000000001"/>
    <n v="26.498860000000001"/>
    <n v="16213.199629999999"/>
    <n v="11136.62696"/>
    <n v="14020.191409999999"/>
    <n v="0"/>
    <m/>
    <m/>
    <m/>
  </r>
  <r>
    <x v="0"/>
    <x v="0"/>
    <s v="Leav"/>
    <s v="TBA"/>
    <s v="Sycamore"/>
    <x v="17"/>
    <x v="0"/>
    <x v="17"/>
    <x v="28"/>
    <n v="1.379E-2"/>
    <n v="8.6959999999999996E-2"/>
    <n v="8.2780000000000006E-2"/>
    <n v="3.0380000000000001E-2"/>
    <n v="2.4489999999999998"/>
    <n v="2.8302299999999998"/>
    <n v="2.8299999999999999E-2"/>
    <n v="18.788550000000001"/>
    <n v="16.8977"/>
    <n v="16.969819999999999"/>
    <n v="16.436050000000002"/>
    <n v="98.656959999999998"/>
    <n v="36.204389999999997"/>
    <n v="2918.5676899999999"/>
    <n v="3372.8875800000001"/>
    <n v="33.728879999999997"/>
    <n v="22391.007300000001"/>
    <n v="20137.612929999999"/>
    <n v="20223.55659"/>
    <n v="0"/>
    <m/>
    <m/>
    <m/>
  </r>
  <r>
    <x v="0"/>
    <x v="0"/>
    <s v="Leav"/>
    <s v="TBA"/>
    <s v="Cottonwood, Swa"/>
    <x v="18"/>
    <x v="0"/>
    <x v="11"/>
    <x v="11"/>
    <n v="1.23E-2"/>
    <n v="8.6959999999999996E-2"/>
    <n v="9.1350000000000001E-2"/>
    <n v="3.3520000000000001E-2"/>
    <n v="2.4676100000000001"/>
    <n v="3.1230699999999998"/>
    <n v="3.1230000000000001E-2"/>
    <n v="19.260480000000001"/>
    <n v="17.87106"/>
    <n v="17.634899999999998"/>
    <n v="14.660550000000001"/>
    <n v="108.86505"/>
    <n v="39.950479999999999"/>
    <n v="2940.7463899999998"/>
    <n v="3721.8821400000002"/>
    <n v="37.218820000000001"/>
    <n v="22953.42571"/>
    <n v="21297.59762"/>
    <n v="21016.165120000001"/>
    <n v="0"/>
    <m/>
    <m/>
    <m/>
  </r>
  <r>
    <x v="0"/>
    <x v="0"/>
    <s v="Leav"/>
    <s v="TBA"/>
    <s v="Cypress, Bald"/>
    <x v="12"/>
    <x v="1"/>
    <x v="6"/>
    <x v="6"/>
    <n v="0.24911"/>
    <n v="8.6959999999999996E-2"/>
    <n v="5.9810000000000002E-2"/>
    <n v="2.1950000000000001E-2"/>
    <n v="1.6899500000000001"/>
    <n v="2.0448400000000002"/>
    <n v="2.0449999999999999E-2"/>
    <n v="7.1917999999999997"/>
    <n v="7.4733599999999996"/>
    <n v="5.2702999999999998"/>
    <n v="296.87606"/>
    <n v="71.27955"/>
    <n v="26.157630000000001"/>
    <n v="2013.97327"/>
    <n v="2436.90769"/>
    <n v="24.36908"/>
    <n v="8570.7385599999998"/>
    <n v="8906.2818900000002"/>
    <n v="6280.8134700000001"/>
    <n v="0"/>
    <m/>
    <m/>
    <m/>
  </r>
  <r>
    <x v="0"/>
    <x v="0"/>
    <s v="Leav"/>
    <s v="TBA"/>
    <s v="Tupelo, Water"/>
    <x v="19"/>
    <x v="0"/>
    <x v="7"/>
    <x v="7"/>
    <n v="3.2939999999999997E-2"/>
    <n v="8.6959999999999996E-2"/>
    <n v="6.3960000000000003E-2"/>
    <n v="2.3470000000000001E-2"/>
    <n v="1.8071600000000001"/>
    <n v="2.1866599999999998"/>
    <n v="2.1870000000000001E-2"/>
    <n v="12.8805"/>
    <n v="9.8964200000000009"/>
    <n v="11.333589999999999"/>
    <n v="39.256340000000002"/>
    <n v="76.223420000000004"/>
    <n v="27.971900000000002"/>
    <n v="2153.6602200000002"/>
    <n v="2605.9288999999999"/>
    <n v="26.059290000000001"/>
    <n v="15350.166279999999"/>
    <n v="11793.931479999999"/>
    <n v="13506.658100000001"/>
    <n v="0"/>
    <m/>
    <m/>
    <m/>
  </r>
  <r>
    <x v="0"/>
    <x v="0"/>
    <s v="Leav"/>
    <s v="TBA"/>
    <s v="Oak, Overcup"/>
    <x v="13"/>
    <x v="0"/>
    <x v="10"/>
    <x v="10"/>
    <n v="2.768E-2"/>
    <n v="8.6959999999999996E-2"/>
    <n v="6.2390000000000001E-2"/>
    <n v="2.2890000000000001E-2"/>
    <n v="1.7626200000000001"/>
    <n v="2.13287"/>
    <n v="2.1329999999999998E-2"/>
    <n v="12.74395"/>
    <n v="10.30996"/>
    <n v="11.430120000000001"/>
    <n v="32.986229999999999"/>
    <n v="74.348380000000006"/>
    <n v="27.283809999999999"/>
    <n v="2100.57953"/>
    <n v="2541.8251"/>
    <n v="25.41825"/>
    <n v="15187.43701"/>
    <n v="12286.755150000001"/>
    <n v="13621.69454"/>
    <n v="0"/>
    <m/>
    <m/>
    <m/>
  </r>
  <r>
    <x v="0"/>
    <x v="0"/>
    <s v="Leav"/>
    <s v="TBA"/>
    <s v="Tupelo, Water"/>
    <x v="19"/>
    <x v="0"/>
    <x v="7"/>
    <x v="7"/>
    <n v="3.2939999999999997E-2"/>
    <n v="8.6959999999999996E-2"/>
    <n v="7.5939999999999994E-2"/>
    <n v="2.7869999999999999E-2"/>
    <n v="2.1455299999999999"/>
    <n v="2.5960899999999998"/>
    <n v="2.596E-2"/>
    <n v="15.26735"/>
    <n v="11.98035"/>
    <n v="13.78875"/>
    <n v="39.256340000000002"/>
    <n v="90.495469999999997"/>
    <n v="33.209350000000001"/>
    <n v="2556.9109400000002"/>
    <n v="3093.8622"/>
    <n v="30.93862"/>
    <n v="18194.668730000001"/>
    <n v="14277.421480000001"/>
    <n v="16432.562559999998"/>
    <n v="0"/>
    <m/>
    <m/>
    <m/>
  </r>
  <r>
    <x v="0"/>
    <x v="0"/>
    <s v="Leav"/>
    <s v="TBA"/>
    <s v="Sugarberry"/>
    <x v="6"/>
    <x v="0"/>
    <x v="8"/>
    <x v="8"/>
    <n v="0.11072"/>
    <n v="8.6959999999999996E-2"/>
    <n v="6.9889999999999994E-2"/>
    <n v="2.5649999999999999E-2"/>
    <n v="2.1672400000000001"/>
    <n v="2.3893900000000001"/>
    <n v="2.3890000000000002E-2"/>
    <n v="12.26859"/>
    <n v="6.1057800000000002"/>
    <n v="10.21007"/>
    <n v="131.94492"/>
    <n v="83.289969999999997"/>
    <n v="30.56513"/>
    <n v="2582.7849500000002"/>
    <n v="2847.5203999999999"/>
    <n v="28.475200000000001"/>
    <n v="14620.931560000001"/>
    <n v="7276.4838200000004"/>
    <n v="12167.71623"/>
    <n v="0"/>
    <m/>
    <m/>
    <m/>
  </r>
  <r>
    <x v="0"/>
    <x v="0"/>
    <s v="Leav"/>
    <s v="TBA"/>
    <s v="Sweetgum"/>
    <x v="7"/>
    <x v="1"/>
    <x v="4"/>
    <x v="4"/>
    <n v="0.15942999999999999"/>
    <n v="8.6959999999999996E-2"/>
    <n v="7.3160000000000003E-2"/>
    <n v="2.6849999999999999E-2"/>
    <n v="2.0672100000000002"/>
    <n v="2.5013299999999998"/>
    <n v="2.5010000000000001E-2"/>
    <n v="10.351330000000001"/>
    <n v="6.2273500000000004"/>
    <n v="8.4707299999999996"/>
    <n v="190.00067999999999"/>
    <n v="87.192099999999996"/>
    <n v="31.9971"/>
    <n v="2463.5756299999998"/>
    <n v="2980.9264699999999"/>
    <n v="29.809259999999998"/>
    <n v="12336.065420000001"/>
    <n v="7421.3681900000001"/>
    <n v="10094.885619999999"/>
    <n v="0"/>
    <m/>
    <m/>
    <m/>
  </r>
  <r>
    <x v="0"/>
    <x v="0"/>
    <s v="Leav"/>
    <s v="TBA"/>
    <s v="Ash, Green"/>
    <x v="0"/>
    <x v="0"/>
    <x v="8"/>
    <x v="8"/>
    <n v="0.11072"/>
    <n v="8.6959999999999996E-2"/>
    <n v="9.3210000000000001E-2"/>
    <n v="3.4209999999999997E-2"/>
    <n v="2.6335099999999998"/>
    <n v="3.18676"/>
    <n v="3.1870000000000002E-2"/>
    <n v="14.184380000000001"/>
    <n v="8.5762"/>
    <n v="11.285080000000001"/>
    <n v="131.94492"/>
    <n v="111.08517000000001"/>
    <n v="40.7652"/>
    <n v="3138.4516199999998"/>
    <n v="3797.78343"/>
    <n v="37.977829999999997"/>
    <n v="16904.054339999999"/>
    <n v="10220.5687"/>
    <n v="13448.85116"/>
    <n v="0"/>
    <m/>
    <m/>
    <m/>
  </r>
  <r>
    <x v="0"/>
    <x v="0"/>
    <s v="Leav"/>
    <s v="TBA"/>
    <s v="Oak, Laurel"/>
    <x v="2"/>
    <x v="2"/>
    <x v="9"/>
    <x v="25"/>
    <n v="0.44286999999999999"/>
    <n v="8.6959999999999996E-2"/>
    <n v="4.4170000000000001E-2"/>
    <n v="1.6209999999999999E-2"/>
    <n v="1.2478499999999999"/>
    <n v="1.5102"/>
    <n v="1.5100000000000001E-2"/>
    <n v="0"/>
    <n v="0"/>
    <n v="0"/>
    <n v="527.77967000000001"/>
    <n v="52.643090000000001"/>
    <n v="19.318560000000002"/>
    <n v="1487.1042199999999"/>
    <n v="1799.76367"/>
    <n v="17.997640000000001"/>
    <n v="0"/>
    <n v="0"/>
    <n v="0"/>
    <n v="0"/>
    <m/>
    <m/>
    <m/>
  </r>
  <r>
    <x v="0"/>
    <x v="0"/>
    <s v="Leav"/>
    <s v="TBA"/>
    <s v="Sweetgum"/>
    <x v="7"/>
    <x v="0"/>
    <x v="15"/>
    <x v="26"/>
    <n v="1.5570000000000001E-2"/>
    <n v="8.6959999999999996E-2"/>
    <n v="6.447E-2"/>
    <n v="2.366E-2"/>
    <n v="1.82145"/>
    <n v="2.2039499999999999"/>
    <n v="2.2040000000000001E-2"/>
    <n v="13.94647"/>
    <n v="12.27791"/>
    <n v="12.38387"/>
    <n v="18.554749999999999"/>
    <n v="76.825990000000004"/>
    <n v="28.193020000000001"/>
    <n v="2170.6856200000002"/>
    <n v="2626.5295999999998"/>
    <n v="26.2653"/>
    <n v="16620.518260000001"/>
    <n v="14632.04149"/>
    <n v="14758.3182"/>
    <n v="0"/>
    <m/>
    <m/>
    <m/>
  </r>
  <r>
    <x v="0"/>
    <x v="0"/>
    <s v="Leav"/>
    <s v="TBA"/>
    <s v="Sweetgum"/>
    <x v="7"/>
    <x v="0"/>
    <x v="13"/>
    <x v="20"/>
    <n v="1.771E-2"/>
    <n v="8.6959999999999996E-2"/>
    <n v="5.1650000000000001E-2"/>
    <n v="1.8950000000000002E-2"/>
    <n v="1.45923"/>
    <n v="1.7656700000000001"/>
    <n v="1.7659999999999999E-2"/>
    <n v="11.08563"/>
    <n v="9.77806"/>
    <n v="9.9423700000000004"/>
    <n v="21.111190000000001"/>
    <n v="61.548090000000002"/>
    <n v="22.586459999999999"/>
    <n v="1739.01514"/>
    <n v="2104.2083200000002"/>
    <n v="21.042079999999999"/>
    <n v="13211.155269999999"/>
    <n v="11652.8755"/>
    <n v="11848.69017"/>
    <n v="0"/>
    <m/>
    <m/>
    <m/>
  </r>
  <r>
    <x v="0"/>
    <x v="0"/>
    <s v="Leav"/>
    <s v="TBA"/>
    <s v="Sweetgum"/>
    <x v="7"/>
    <x v="0"/>
    <x v="2"/>
    <x v="2"/>
    <n v="2.034E-2"/>
    <n v="8.6959999999999996E-2"/>
    <n v="8.727E-2"/>
    <n v="3.2030000000000003E-2"/>
    <n v="2.4657499999999999"/>
    <n v="2.9835500000000001"/>
    <n v="2.9839999999999998E-2"/>
    <n v="18.403790000000001"/>
    <n v="15.60779"/>
    <n v="16.556650000000001"/>
    <n v="24.234780000000001"/>
    <n v="104.00163999999999"/>
    <n v="38.16574"/>
    <n v="2938.52207"/>
    <n v="3555.61175"/>
    <n v="35.55612"/>
    <n v="21932.474989999999"/>
    <n v="18600.374820000001"/>
    <n v="19731.17337"/>
    <n v="0"/>
    <m/>
    <m/>
    <m/>
  </r>
  <r>
    <x v="0"/>
    <x v="0"/>
    <s v="Leav"/>
    <s v="TBA"/>
    <s v="Oak, Laurel"/>
    <x v="2"/>
    <x v="1"/>
    <x v="6"/>
    <x v="6"/>
    <n v="0.24911"/>
    <n v="8.6959999999999996E-2"/>
    <n v="3.5279999999999999E-2"/>
    <n v="1.295E-2"/>
    <n v="0.99687999999999999"/>
    <n v="1.2062200000000001"/>
    <n v="1.206E-2"/>
    <n v="4.59084"/>
    <n v="3.7366799999999998"/>
    <n v="3.5654499999999998"/>
    <n v="296.87606"/>
    <n v="42.046770000000002"/>
    <n v="15.430009999999999"/>
    <n v="1188.0137099999999"/>
    <n v="1437.4965500000001"/>
    <n v="14.374969999999999"/>
    <n v="5471.0714900000003"/>
    <n v="4453.1409400000002"/>
    <n v="4249.0776400000004"/>
    <n v="0"/>
    <m/>
    <m/>
    <m/>
  </r>
  <r>
    <x v="0"/>
    <x v="0"/>
    <s v="Leav"/>
    <s v="TBA"/>
    <s v="Oak, Swamp Ches"/>
    <x v="10"/>
    <x v="0"/>
    <x v="7"/>
    <x v="7"/>
    <n v="3.2939999999999997E-2"/>
    <n v="8.6959999999999996E-2"/>
    <n v="6.3960000000000003E-2"/>
    <n v="2.3470000000000001E-2"/>
    <n v="1.8071600000000001"/>
    <n v="2.1866599999999998"/>
    <n v="2.1870000000000001E-2"/>
    <n v="12.8805"/>
    <n v="9.8964200000000009"/>
    <n v="11.333589999999999"/>
    <n v="39.256340000000002"/>
    <n v="76.223420000000004"/>
    <n v="27.971900000000002"/>
    <n v="2153.6602200000002"/>
    <n v="2605.9288999999999"/>
    <n v="26.059290000000001"/>
    <n v="15350.166279999999"/>
    <n v="11793.931479999999"/>
    <n v="13506.658100000001"/>
    <n v="0"/>
    <m/>
    <m/>
    <m/>
  </r>
  <r>
    <x v="0"/>
    <x v="0"/>
    <s v="Leav"/>
    <s v="TBA"/>
    <s v="Oak, Willow"/>
    <x v="29"/>
    <x v="0"/>
    <x v="7"/>
    <x v="7"/>
    <n v="3.2939999999999997E-2"/>
    <n v="8.6959999999999996E-2"/>
    <n v="6.3960000000000003E-2"/>
    <n v="2.3470000000000001E-2"/>
    <n v="1.8071600000000001"/>
    <n v="2.1866599999999998"/>
    <n v="2.1870000000000001E-2"/>
    <n v="12.8805"/>
    <n v="9.8964200000000009"/>
    <n v="11.333589999999999"/>
    <n v="39.256340000000002"/>
    <n v="76.223420000000004"/>
    <n v="27.971900000000002"/>
    <n v="2153.6602200000002"/>
    <n v="2605.9288999999999"/>
    <n v="26.059290000000001"/>
    <n v="15350.166279999999"/>
    <n v="11793.931479999999"/>
    <n v="13506.658100000001"/>
    <n v="0"/>
    <m/>
    <m/>
    <m/>
  </r>
  <r>
    <x v="0"/>
    <x v="0"/>
    <s v="Leav"/>
    <s v="TBA"/>
    <s v="Sugarberry"/>
    <x v="6"/>
    <x v="2"/>
    <x v="12"/>
    <x v="13"/>
    <n v="0.16269"/>
    <n v="0.17391000000000001"/>
    <n v="0.12916"/>
    <n v="4.7399999999999998E-2"/>
    <n v="4.0050699999999999"/>
    <n v="4.4155899999999999"/>
    <n v="4.4159999999999998E-2"/>
    <n v="0"/>
    <n v="0"/>
    <n v="0"/>
    <n v="193.87825000000001"/>
    <n v="153.92001999999999"/>
    <n v="56.484409999999997"/>
    <n v="4772.99143"/>
    <n v="5262.2230099999997"/>
    <n v="52.622230000000002"/>
    <n v="0"/>
    <n v="0"/>
    <n v="0"/>
    <n v="0"/>
    <m/>
    <m/>
    <m/>
  </r>
  <r>
    <x v="0"/>
    <x v="0"/>
    <s v="Leav"/>
    <s v="TBA"/>
    <s v="Sweetgum"/>
    <x v="7"/>
    <x v="0"/>
    <x v="17"/>
    <x v="28"/>
    <n v="1.379E-2"/>
    <n v="8.6959999999999996E-2"/>
    <n v="7.7350000000000002E-2"/>
    <n v="2.8389999999999999E-2"/>
    <n v="2.1855500000000001"/>
    <n v="2.6445099999999999"/>
    <n v="2.6450000000000001E-2"/>
    <n v="16.917400000000001"/>
    <n v="15.51939"/>
    <n v="15.43547"/>
    <n v="16.436050000000002"/>
    <n v="92.183199999999999"/>
    <n v="33.828699999999998"/>
    <n v="2604.5968499999999"/>
    <n v="3151.5623000000001"/>
    <n v="31.515619999999998"/>
    <n v="20161.0903"/>
    <n v="18495.029760000001"/>
    <n v="18395.016749999999"/>
    <n v="0"/>
    <m/>
    <m/>
    <m/>
  </r>
  <r>
    <x v="0"/>
    <x v="0"/>
    <s v="Leav"/>
    <s v="TBA"/>
    <s v="Maple, Red"/>
    <x v="1"/>
    <x v="1"/>
    <x v="4"/>
    <x v="4"/>
    <n v="0.15942999999999999"/>
    <n v="8.6959999999999996E-2"/>
    <n v="3.4909999999999997E-2"/>
    <n v="1.281E-2"/>
    <n v="1.0328900000000001"/>
    <n v="1.19363"/>
    <n v="1.1939999999999999E-2"/>
    <n v="5.6172800000000001"/>
    <n v="2.36795"/>
    <n v="4.5364000000000004"/>
    <n v="190.00067999999999"/>
    <n v="41.607860000000002"/>
    <n v="15.268940000000001"/>
    <n v="1230.92778"/>
    <n v="1422.49091"/>
    <n v="14.224909999999999"/>
    <n v="6694.3160699999999"/>
    <n v="2821.97759"/>
    <n v="5406.1986999999999"/>
    <n v="0"/>
    <m/>
    <m/>
    <m/>
  </r>
  <r>
    <x v="0"/>
    <x v="0"/>
    <s v="Leav"/>
    <s v="TBA"/>
    <s v="Oak, Overcup"/>
    <x v="13"/>
    <x v="0"/>
    <x v="13"/>
    <x v="20"/>
    <n v="1.771E-2"/>
    <n v="8.6959999999999996E-2"/>
    <n v="5.0349999999999999E-2"/>
    <n v="1.848E-2"/>
    <n v="1.4226300000000001"/>
    <n v="1.7214499999999999"/>
    <n v="1.721E-2"/>
    <n v="10.698169999999999"/>
    <n v="9.3854299999999995"/>
    <n v="9.5849899999999995"/>
    <n v="21.111190000000001"/>
    <n v="60.006929999999997"/>
    <n v="22.020890000000001"/>
    <n v="1695.4062699999999"/>
    <n v="2051.5188699999999"/>
    <n v="20.51519"/>
    <n v="12749.40092"/>
    <n v="11184.959510000001"/>
    <n v="11422.788329999999"/>
    <n v="0"/>
    <m/>
    <m/>
    <m/>
  </r>
  <r>
    <x v="0"/>
    <x v="0"/>
    <s v="Leav"/>
    <s v="TBA"/>
    <s v="Oak, Water"/>
    <x v="11"/>
    <x v="0"/>
    <x v="3"/>
    <x v="3"/>
    <n v="2.358E-2"/>
    <n v="8.6959999999999996E-2"/>
    <n v="6.4210000000000003E-2"/>
    <n v="2.3560000000000001E-2"/>
    <n v="1.8141700000000001"/>
    <n v="2.1951399999999999"/>
    <n v="2.1950000000000001E-2"/>
    <n v="13.40366"/>
    <n v="11.03552"/>
    <n v="11.854710000000001"/>
    <n v="28.10661"/>
    <n v="76.519009999999994"/>
    <n v="28.080369999999998"/>
    <n v="2162.0118400000001"/>
    <n v="2616.0343600000001"/>
    <n v="26.160340000000001"/>
    <n v="15973.6338"/>
    <n v="13151.435149999999"/>
    <n v="14127.69508"/>
    <n v="0"/>
    <m/>
    <m/>
    <m/>
  </r>
  <r>
    <x v="0"/>
    <x v="0"/>
    <s v="Leav"/>
    <s v="TBA"/>
    <s v="Oak, Willow"/>
    <x v="29"/>
    <x v="0"/>
    <x v="10"/>
    <x v="10"/>
    <n v="2.768E-2"/>
    <n v="8.6959999999999996E-2"/>
    <n v="6.4089999999999994E-2"/>
    <n v="2.3519999999999999E-2"/>
    <n v="1.8109500000000001"/>
    <n v="2.1912500000000001"/>
    <n v="2.1909999999999999E-2"/>
    <n v="13.163489999999999"/>
    <n v="10.505409999999999"/>
    <n v="11.61684"/>
    <n v="32.986229999999999"/>
    <n v="76.383279999999999"/>
    <n v="28.030560000000001"/>
    <n v="2158.1769899999999"/>
    <n v="2611.39417"/>
    <n v="26.113939999999999"/>
    <n v="15687.413790000001"/>
    <n v="12519.687190000001"/>
    <n v="13844.220300000001"/>
    <n v="0"/>
    <m/>
    <m/>
    <m/>
  </r>
  <r>
    <x v="0"/>
    <x v="0"/>
    <s v="Leav"/>
    <s v="TBA"/>
    <s v="Sweetgum"/>
    <x v="7"/>
    <x v="0"/>
    <x v="17"/>
    <x v="28"/>
    <n v="1.379E-2"/>
    <n v="8.6959999999999996E-2"/>
    <n v="6.4530000000000004E-2"/>
    <n v="2.368E-2"/>
    <n v="1.82331"/>
    <n v="2.20621"/>
    <n v="2.206E-2"/>
    <n v="14.08536"/>
    <n v="12.605600000000001"/>
    <n v="12.51742"/>
    <n v="16.436050000000002"/>
    <n v="76.904589999999999"/>
    <n v="28.221869999999999"/>
    <n v="2172.9063700000002"/>
    <n v="2629.2167899999999"/>
    <n v="26.292169999999999"/>
    <n v="16786.048129999999"/>
    <n v="15022.55373"/>
    <n v="14917.470579999999"/>
    <n v="0"/>
    <m/>
    <m/>
    <m/>
  </r>
  <r>
    <x v="0"/>
    <x v="0"/>
    <s v="Leav"/>
    <s v="TBA"/>
    <s v="Sycamore"/>
    <x v="17"/>
    <x v="0"/>
    <x v="15"/>
    <x v="26"/>
    <n v="1.5570000000000001E-2"/>
    <n v="8.6959999999999996E-2"/>
    <n v="7.2050000000000003E-2"/>
    <n v="2.6440000000000002E-2"/>
    <n v="2.1313200000000001"/>
    <n v="2.4630999999999998"/>
    <n v="2.4629999999999999E-2"/>
    <n v="16.198"/>
    <n v="14.43375"/>
    <n v="14.6539"/>
    <n v="18.554749999999999"/>
    <n v="85.859390000000005"/>
    <n v="31.508030000000002"/>
    <n v="2539.97226"/>
    <n v="2935.36373"/>
    <n v="29.353639999999999"/>
    <n v="19303.75376"/>
    <n v="17201.235400000001"/>
    <n v="17463.58798"/>
    <n v="0"/>
    <m/>
    <m/>
    <m/>
  </r>
  <r>
    <x v="0"/>
    <x v="0"/>
    <s v="Leav"/>
    <s v="TBA"/>
    <s v="Cottonwood, Swa"/>
    <x v="18"/>
    <x v="0"/>
    <x v="7"/>
    <x v="7"/>
    <n v="6.5879999999999994E-2"/>
    <n v="0.17391000000000001"/>
    <n v="0.17704"/>
    <n v="6.497E-2"/>
    <n v="4.7823500000000001"/>
    <n v="6.05267"/>
    <n v="6.053E-2"/>
    <n v="33.872070000000001"/>
    <n v="26.20364"/>
    <n v="30.566490000000002"/>
    <n v="78.512680000000003"/>
    <n v="210.98564999999999"/>
    <n v="77.425929999999994"/>
    <n v="5699.3062900000004"/>
    <n v="7213.1846500000001"/>
    <n v="72.13185"/>
    <n v="40366.598100000003"/>
    <n v="31227.849880000002"/>
    <n v="36427.211629999998"/>
    <n v="0"/>
    <m/>
    <m/>
    <m/>
  </r>
  <r>
    <x v="0"/>
    <x v="0"/>
    <s v="Leav"/>
    <s v="TBA"/>
    <s v="Oak, Overcup"/>
    <x v="13"/>
    <x v="0"/>
    <x v="11"/>
    <x v="11"/>
    <n v="1.23E-2"/>
    <n v="8.6959999999999996E-2"/>
    <n v="6.2520000000000006E-2"/>
    <n v="2.2939999999999999E-2"/>
    <n v="1.7664299999999999"/>
    <n v="2.1374499999999999"/>
    <n v="2.137E-2"/>
    <n v="13.678520000000001"/>
    <n v="12.601430000000001"/>
    <n v="12.369529999999999"/>
    <n v="14.660550000000001"/>
    <n v="74.507999999999996"/>
    <n v="27.342390000000002"/>
    <n v="2105.12248"/>
    <n v="2547.2820400000001"/>
    <n v="25.472819999999999"/>
    <n v="16301.199130000001"/>
    <n v="15017.593769999999"/>
    <n v="14741.22652"/>
    <n v="0"/>
    <m/>
    <m/>
    <m/>
  </r>
  <r>
    <x v="0"/>
    <x v="0"/>
    <s v="Leav"/>
    <s v="TBA"/>
    <s v="Oak, Willow"/>
    <x v="29"/>
    <x v="0"/>
    <x v="12"/>
    <x v="13"/>
    <n v="8.1339999999999996E-2"/>
    <n v="8.6959999999999996E-2"/>
    <n v="3.7280000000000001E-2"/>
    <n v="1.3679999999999999E-2"/>
    <n v="1.05342"/>
    <n v="1.27464"/>
    <n v="1.2749999999999999E-2"/>
    <n v="6.6851399999999996"/>
    <n v="4.0234100000000002"/>
    <n v="5.7019399999999996"/>
    <n v="96.939120000000003"/>
    <n v="44.43177"/>
    <n v="16.305230000000002"/>
    <n v="1255.40057"/>
    <n v="1519.0347099999999"/>
    <n v="15.19035"/>
    <n v="7966.9273400000002"/>
    <n v="4794.84602"/>
    <n v="6795.2089299999998"/>
    <n v="0"/>
    <m/>
    <m/>
    <m/>
  </r>
  <r>
    <x v="0"/>
    <x v="0"/>
    <s v="Leav"/>
    <s v="TBA"/>
    <s v="Cottonwood, Swa"/>
    <x v="18"/>
    <x v="2"/>
    <x v="12"/>
    <x v="13"/>
    <n v="8.1339999999999996E-2"/>
    <n v="8.6959999999999996E-2"/>
    <n v="7.6740000000000003E-2"/>
    <n v="2.8160000000000001E-2"/>
    <n v="2.0729600000000001"/>
    <n v="2.6235900000000001"/>
    <n v="2.6239999999999999E-2"/>
    <n v="0"/>
    <n v="0"/>
    <n v="0"/>
    <n v="96.939120000000003"/>
    <n v="91.453950000000006"/>
    <n v="33.561079999999997"/>
    <n v="2470.4243499999998"/>
    <n v="3126.6307900000002"/>
    <n v="31.266310000000001"/>
    <n v="0"/>
    <n v="0"/>
    <n v="0"/>
    <n v="0"/>
    <m/>
    <m/>
    <m/>
  </r>
  <r>
    <x v="0"/>
    <x v="0"/>
    <s v="Leav"/>
    <s v="TBA"/>
    <s v="Cottonwood, Swa"/>
    <x v="18"/>
    <x v="0"/>
    <x v="0"/>
    <x v="0"/>
    <n v="3.986E-2"/>
    <n v="8.6959999999999996E-2"/>
    <n v="7.7899999999999997E-2"/>
    <n v="2.8590000000000001E-2"/>
    <n v="2.1042000000000001"/>
    <n v="2.6631300000000002"/>
    <n v="2.6630000000000001E-2"/>
    <n v="14.632020000000001"/>
    <n v="11.09416"/>
    <n v="13.34695"/>
    <n v="47.500169999999997"/>
    <n v="92.832239999999999"/>
    <n v="34.066879999999998"/>
    <n v="2507.6556700000001"/>
    <n v="3173.75171"/>
    <n v="31.73752"/>
    <n v="17437.523850000001"/>
    <n v="13221.31688"/>
    <n v="15906.048640000001"/>
    <n v="0"/>
    <m/>
    <m/>
    <m/>
  </r>
  <r>
    <x v="0"/>
    <x v="0"/>
    <s v="Leav"/>
    <s v="TBA"/>
    <s v="Cottonwood, Swa"/>
    <x v="18"/>
    <x v="0"/>
    <x v="5"/>
    <x v="5"/>
    <n v="6.2280000000000002E-2"/>
    <n v="8.6959999999999996E-2"/>
    <n v="3.773E-2"/>
    <n v="1.3849999999999999E-2"/>
    <n v="1.0191399999999999"/>
    <n v="1.2898400000000001"/>
    <n v="1.29E-2"/>
    <n v="6.7858299999999998"/>
    <n v="4.5941900000000002"/>
    <n v="5.9800300000000002"/>
    <n v="74.21902"/>
    <n v="44.961759999999998"/>
    <n v="16.49973"/>
    <n v="1214.5414699999999"/>
    <n v="1537.1540299999999"/>
    <n v="15.37154"/>
    <n v="8086.9272499999997"/>
    <n v="5475.0637800000004"/>
    <n v="7126.6229899999998"/>
    <n v="0"/>
    <m/>
    <m/>
    <m/>
  </r>
  <r>
    <x v="0"/>
    <x v="0"/>
    <s v="Leav"/>
    <s v="TBA"/>
    <s v="Cottonwood, Swa"/>
    <x v="18"/>
    <x v="0"/>
    <x v="3"/>
    <x v="3"/>
    <n v="2.358E-2"/>
    <n v="8.6959999999999996E-2"/>
    <n v="0.10888"/>
    <n v="3.9960000000000002E-2"/>
    <n v="2.9411800000000001"/>
    <n v="3.7224300000000001"/>
    <n v="3.7220000000000003E-2"/>
    <n v="21.484300000000001"/>
    <n v="17.651720000000001"/>
    <n v="19.488900000000001"/>
    <n v="28.10661"/>
    <n v="129.75764000000001"/>
    <n v="47.61748"/>
    <n v="3505.1129700000001"/>
    <n v="4436.1585699999996"/>
    <n v="44.36159"/>
    <n v="25603.629150000001"/>
    <n v="21036.201690000002"/>
    <n v="23225.642260000001"/>
    <n v="0"/>
    <m/>
    <m/>
    <m/>
  </r>
  <r>
    <x v="0"/>
    <x v="0"/>
    <s v="Leav"/>
    <s v="TBA"/>
    <s v="Cottonwood, Swa"/>
    <x v="18"/>
    <x v="0"/>
    <x v="10"/>
    <x v="10"/>
    <n v="2.768E-2"/>
    <n v="8.6959999999999996E-2"/>
    <n v="8.9190000000000005E-2"/>
    <n v="3.2730000000000002E-2"/>
    <n v="2.4093200000000001"/>
    <n v="3.0492900000000001"/>
    <n v="3.049E-2"/>
    <n v="17.439969999999999"/>
    <n v="14.06273"/>
    <n v="15.79299"/>
    <n v="32.986229999999999"/>
    <n v="106.2931"/>
    <n v="39.006639999999997"/>
    <n v="2871.2708600000001"/>
    <n v="3633.9520499999999"/>
    <n v="36.33952"/>
    <n v="20783.85095"/>
    <n v="16759.07044"/>
    <n v="18821.094099999998"/>
    <n v="0"/>
    <m/>
    <m/>
    <m/>
  </r>
  <r>
    <x v="0"/>
    <x v="0"/>
    <s v="Leav"/>
    <s v="TBA"/>
    <s v="Cypress, Bald"/>
    <x v="12"/>
    <x v="0"/>
    <x v="3"/>
    <x v="3"/>
    <n v="2.358E-2"/>
    <n v="8.6959999999999996E-2"/>
    <n v="7.6530000000000001E-2"/>
    <n v="2.8080000000000001E-2"/>
    <n v="2.1623299999999999"/>
    <n v="2.6164299999999998"/>
    <n v="2.6159999999999999E-2"/>
    <n v="15.97494"/>
    <n v="13.45459"/>
    <n v="14.50155"/>
    <n v="28.10661"/>
    <n v="91.204139999999995"/>
    <n v="33.469410000000003"/>
    <n v="2576.9340699999998"/>
    <n v="3118.09024"/>
    <n v="31.180900000000001"/>
    <n v="19037.92252"/>
    <n v="16034.33246"/>
    <n v="17282.031230000001"/>
    <n v="0"/>
    <m/>
    <m/>
    <m/>
  </r>
  <r>
    <x v="0"/>
    <x v="0"/>
    <s v="Leav"/>
    <s v="TBA"/>
    <s v="Cypress, Bald"/>
    <x v="12"/>
    <x v="0"/>
    <x v="0"/>
    <x v="0"/>
    <n v="3.986E-2"/>
    <n v="8.6959999999999996E-2"/>
    <n v="7.5700000000000003E-2"/>
    <n v="2.7779999999999999E-2"/>
    <n v="2.13883"/>
    <n v="2.58799"/>
    <n v="2.588E-2"/>
    <n v="14.847300000000001"/>
    <n v="11.11781"/>
    <n v="13.36998"/>
    <n v="47.500169999999997"/>
    <n v="90.212900000000005"/>
    <n v="33.105649999999997"/>
    <n v="2548.9270200000001"/>
    <n v="3084.2017000000001"/>
    <n v="30.842020000000002"/>
    <n v="17694.0723"/>
    <n v="13249.50426"/>
    <n v="15933.498960000001"/>
    <n v="0"/>
    <m/>
    <m/>
    <m/>
  </r>
  <r>
    <x v="0"/>
    <x v="0"/>
    <s v="Leav"/>
    <s v="TBA"/>
    <s v="Cypress, Bald"/>
    <x v="12"/>
    <x v="0"/>
    <x v="12"/>
    <x v="13"/>
    <n v="0.16269"/>
    <n v="0.17391000000000001"/>
    <n v="7.4569999999999997E-2"/>
    <n v="2.7359999999999999E-2"/>
    <n v="2.10684"/>
    <n v="2.54928"/>
    <n v="2.5489999999999999E-2"/>
    <n v="13.370279999999999"/>
    <n v="8.0468200000000003"/>
    <n v="11.40387"/>
    <n v="193.87825000000001"/>
    <n v="88.863529999999997"/>
    <n v="32.610469999999999"/>
    <n v="2510.8011499999998"/>
    <n v="3038.0694100000001"/>
    <n v="30.380690000000001"/>
    <n v="15933.85468"/>
    <n v="9589.6920399999999"/>
    <n v="13590.41785"/>
    <n v="0"/>
    <m/>
    <m/>
    <m/>
  </r>
  <r>
    <x v="0"/>
    <x v="0"/>
    <s v="Leav"/>
    <s v="TBA"/>
    <s v="Cypress, Bald"/>
    <x v="12"/>
    <x v="0"/>
    <x v="8"/>
    <x v="8"/>
    <n v="0.22142999999999999"/>
    <n v="0.17391000000000001"/>
    <n v="0.19431000000000001"/>
    <n v="7.1309999999999998E-2"/>
    <n v="5.4900900000000004"/>
    <n v="6.6430100000000003"/>
    <n v="6.6430000000000003E-2"/>
    <n v="29.336600000000001"/>
    <n v="18.023779999999999"/>
    <n v="23.96424"/>
    <n v="263.88983000000002"/>
    <n v="231.56394"/>
    <n v="84.977590000000006"/>
    <n v="6542.7402300000003"/>
    <n v="7916.7158600000002"/>
    <n v="79.167159999999996"/>
    <n v="34961.505140000001"/>
    <n v="21479.602930000001"/>
    <n v="28559.06539"/>
    <n v="0"/>
    <m/>
    <m/>
    <m/>
  </r>
  <r>
    <x v="0"/>
    <x v="0"/>
    <s v="Leav"/>
    <s v="TBA"/>
    <s v="Cypress, Bald"/>
    <x v="12"/>
    <x v="0"/>
    <x v="5"/>
    <x v="5"/>
    <n v="6.2280000000000002E-2"/>
    <n v="8.6959999999999996E-2"/>
    <n v="6.336E-2"/>
    <n v="2.325E-2"/>
    <n v="1.7902800000000001"/>
    <n v="2.1662400000000002"/>
    <n v="2.1659999999999999E-2"/>
    <n v="11.61849"/>
    <n v="7.3906599999999996"/>
    <n v="10.030390000000001"/>
    <n v="74.21902"/>
    <n v="75.511520000000004"/>
    <n v="27.710650000000001"/>
    <n v="2133.5458400000002"/>
    <n v="2581.5904999999998"/>
    <n v="25.815909999999999"/>
    <n v="13846.18188"/>
    <n v="8807.72343"/>
    <n v="11953.58077"/>
    <n v="0"/>
    <m/>
    <m/>
    <m/>
  </r>
  <r>
    <x v="0"/>
    <x v="0"/>
    <s v="Leav"/>
    <s v="TBA"/>
    <s v="Cypress, Bald"/>
    <x v="12"/>
    <x v="0"/>
    <x v="1"/>
    <x v="1"/>
    <n v="0.14762"/>
    <n v="0.26086999999999999"/>
    <n v="0.22622999999999999"/>
    <n v="8.3019999999999997E-2"/>
    <n v="6.3920599999999999"/>
    <n v="7.7343999999999999"/>
    <n v="7.7340000000000006E-2"/>
    <n v="43.00938"/>
    <n v="30.327120000000001"/>
    <n v="38.556379999999997"/>
    <n v="175.92655999999999"/>
    <n v="269.60800999999998"/>
    <n v="98.938720000000004"/>
    <n v="7617.6593000000003"/>
    <n v="9217.3677499999994"/>
    <n v="92.173680000000004"/>
    <n v="51255.866269999999"/>
    <n v="36141.94975"/>
    <n v="45949.057280000001"/>
    <n v="0"/>
    <m/>
    <m/>
    <m/>
  </r>
  <r>
    <x v="0"/>
    <x v="0"/>
    <s v="Leav"/>
    <s v="TBA"/>
    <s v="Elm, American"/>
    <x v="4"/>
    <x v="1"/>
    <x v="6"/>
    <x v="6"/>
    <n v="0.24911"/>
    <n v="8.6959999999999996E-2"/>
    <n v="3.5279999999999999E-2"/>
    <n v="1.295E-2"/>
    <n v="0.99687999999999999"/>
    <n v="1.2062200000000001"/>
    <n v="1.206E-2"/>
    <n v="4.59084"/>
    <n v="3.7366799999999998"/>
    <n v="3.5654499999999998"/>
    <n v="296.87606"/>
    <n v="42.046770000000002"/>
    <n v="15.430009999999999"/>
    <n v="1188.0137099999999"/>
    <n v="1437.4965500000001"/>
    <n v="14.374969999999999"/>
    <n v="5471.0714900000003"/>
    <n v="4453.1409400000002"/>
    <n v="4249.0776400000004"/>
    <n v="0"/>
    <m/>
    <m/>
    <m/>
  </r>
  <r>
    <x v="0"/>
    <x v="0"/>
    <s v="Leav"/>
    <s v="TBA"/>
    <s v="Tupelo, Water"/>
    <x v="19"/>
    <x v="1"/>
    <x v="6"/>
    <x v="6"/>
    <n v="0.49822"/>
    <n v="0.17391000000000001"/>
    <n v="8.9139999999999997E-2"/>
    <n v="3.2710000000000003E-2"/>
    <n v="2.5185"/>
    <n v="3.04739"/>
    <n v="3.0470000000000001E-2"/>
    <n v="11.29494"/>
    <n v="9.96448"/>
    <n v="8.9188500000000008"/>
    <n v="593.75212999999997"/>
    <n v="106.22669"/>
    <n v="38.98227"/>
    <n v="3001.38978"/>
    <n v="3631.6816600000002"/>
    <n v="36.31682"/>
    <n v="13460.592619999999"/>
    <n v="11875.042509999999"/>
    <n v="10628.917380000001"/>
    <n v="0"/>
    <m/>
    <m/>
    <m/>
  </r>
  <r>
    <x v="0"/>
    <x v="0"/>
    <s v="Leav"/>
    <s v="TBA"/>
    <s v="Cypress, Bald"/>
    <x v="12"/>
    <x v="0"/>
    <x v="10"/>
    <x v="10"/>
    <n v="2.768E-2"/>
    <n v="8.6959999999999996E-2"/>
    <n v="9.672E-2"/>
    <n v="3.5490000000000001E-2"/>
    <n v="2.7327499999999998"/>
    <n v="3.3066300000000002"/>
    <n v="3.3070000000000002E-2"/>
    <n v="19.679349999999999"/>
    <n v="15.82033"/>
    <n v="17.852830000000001"/>
    <n v="32.986229999999999"/>
    <n v="115.26348"/>
    <n v="42.298520000000003"/>
    <n v="3256.7203199999999"/>
    <n v="3940.63166"/>
    <n v="39.406320000000001"/>
    <n v="23452.608560000001"/>
    <n v="18853.667809999999"/>
    <n v="21275.877789999999"/>
    <n v="0"/>
    <m/>
    <m/>
    <m/>
  </r>
  <r>
    <x v="0"/>
    <x v="0"/>
    <s v="Leav"/>
    <s v="TBA"/>
    <s v="Elm, American"/>
    <x v="4"/>
    <x v="0"/>
    <x v="1"/>
    <x v="1"/>
    <n v="4.9209999999999997E-2"/>
    <n v="8.6959999999999996E-2"/>
    <n v="6.225E-2"/>
    <n v="2.2849999999999999E-2"/>
    <n v="1.7588699999999999"/>
    <n v="2.1283699999999999"/>
    <n v="2.128E-2"/>
    <n v="11.81401"/>
    <n v="8.2547899999999998"/>
    <n v="10.45316"/>
    <n v="58.642189999999999"/>
    <n v="74.191329999999994"/>
    <n v="27.226179999999999"/>
    <n v="2096.10979"/>
    <n v="2536.4556299999999"/>
    <n v="25.364560000000001"/>
    <n v="14079.18744"/>
    <n v="9837.5386299999991"/>
    <n v="12457.422140000001"/>
    <n v="0"/>
    <m/>
    <m/>
    <m/>
  </r>
  <r>
    <x v="0"/>
    <x v="0"/>
    <s v="Leav"/>
    <s v="TBA"/>
    <s v="Elm, American"/>
    <x v="4"/>
    <x v="1"/>
    <x v="6"/>
    <x v="6"/>
    <n v="0.24911"/>
    <n v="8.6959999999999996E-2"/>
    <n v="4.4179999999999997E-2"/>
    <n v="1.6209999999999999E-2"/>
    <n v="1.2482200000000001"/>
    <n v="1.5105500000000001"/>
    <n v="1.511E-2"/>
    <n v="5.5181500000000003"/>
    <n v="4.98224"/>
    <n v="4.2989100000000002"/>
    <n v="296.87606"/>
    <n v="52.655230000000003"/>
    <n v="19.32302"/>
    <n v="1487.5473999999999"/>
    <n v="1800.17868"/>
    <n v="18.00179"/>
    <n v="6576.1805899999999"/>
    <n v="5937.5212600000004"/>
    <n v="5123.1741099999999"/>
    <n v="0"/>
    <m/>
    <m/>
    <m/>
  </r>
  <r>
    <x v="0"/>
    <x v="0"/>
    <s v="Leav"/>
    <s v="TBA"/>
    <s v="Oak, Overcup"/>
    <x v="13"/>
    <x v="0"/>
    <x v="10"/>
    <x v="10"/>
    <n v="2.768E-2"/>
    <n v="8.6959999999999996E-2"/>
    <n v="7.3789999999999994E-2"/>
    <n v="2.708E-2"/>
    <n v="2.0847899999999999"/>
    <n v="2.5227200000000001"/>
    <n v="2.5229999999999999E-2"/>
    <n v="15.04593"/>
    <n v="12.272600000000001"/>
    <n v="13.700480000000001"/>
    <n v="32.986229999999999"/>
    <n v="87.937849999999997"/>
    <n v="32.270769999999999"/>
    <n v="2484.5245199999999"/>
    <n v="3006.4223299999999"/>
    <n v="30.064219999999999"/>
    <n v="17930.792850000002"/>
    <n v="14625.709220000001"/>
    <n v="16327.36954"/>
    <n v="0"/>
    <m/>
    <m/>
    <m/>
  </r>
  <r>
    <x v="0"/>
    <x v="0"/>
    <s v="Leav"/>
    <s v="TBA"/>
    <s v="Oak, Willow"/>
    <x v="29"/>
    <x v="0"/>
    <x v="22"/>
    <x v="34"/>
    <n v="6.3800000000000003E-3"/>
    <n v="8.6959999999999996E-2"/>
    <n v="3.7280000000000001E-2"/>
    <n v="1.3679999999999999E-2"/>
    <n v="1.05342"/>
    <n v="1.27464"/>
    <n v="1.2749999999999999E-2"/>
    <n v="8.4734300000000005"/>
    <n v="7.9932800000000004"/>
    <n v="7.29413"/>
    <n v="7.6000300000000003"/>
    <n v="44.431759999999997"/>
    <n v="16.305230000000002"/>
    <n v="1255.40048"/>
    <n v="1519.03459"/>
    <n v="15.19035"/>
    <n v="10098.10168"/>
    <n v="9525.884"/>
    <n v="8692.6812300000001"/>
    <n v="0"/>
    <m/>
    <m/>
    <m/>
  </r>
  <r>
    <x v="0"/>
    <x v="0"/>
    <s v="Leav"/>
    <s v="TBA"/>
    <s v="Oak, Willow"/>
    <x v="29"/>
    <x v="0"/>
    <x v="13"/>
    <x v="20"/>
    <n v="1.771E-2"/>
    <n v="8.6959999999999996E-2"/>
    <n v="5.1650000000000001E-2"/>
    <n v="1.8950000000000002E-2"/>
    <n v="1.45923"/>
    <n v="1.7656700000000001"/>
    <n v="1.7659999999999999E-2"/>
    <n v="11.08563"/>
    <n v="9.77806"/>
    <n v="9.9423700000000004"/>
    <n v="21.111190000000001"/>
    <n v="61.548090000000002"/>
    <n v="22.586459999999999"/>
    <n v="1739.01514"/>
    <n v="2104.2083200000002"/>
    <n v="21.042079999999999"/>
    <n v="13211.155269999999"/>
    <n v="11652.8755"/>
    <n v="11848.69017"/>
    <n v="0"/>
    <m/>
    <m/>
    <m/>
  </r>
  <r>
    <x v="0"/>
    <x v="0"/>
    <s v="Leav"/>
    <s v="TBA"/>
    <s v="Sweetgum"/>
    <x v="7"/>
    <x v="0"/>
    <x v="15"/>
    <x v="26"/>
    <n v="1.5570000000000001E-2"/>
    <n v="8.6959999999999996E-2"/>
    <n v="8.795E-2"/>
    <n v="3.227E-2"/>
    <n v="2.4848699999999999"/>
    <n v="3.0066999999999999"/>
    <n v="3.007E-2"/>
    <n v="18.995709999999999"/>
    <n v="16.850729999999999"/>
    <n v="17.15382"/>
    <n v="18.554749999999999"/>
    <n v="104.80838"/>
    <n v="38.461790000000001"/>
    <n v="2961.3161"/>
    <n v="3583.1925099999999"/>
    <n v="35.83193"/>
    <n v="22637.888900000002"/>
    <n v="20081.63925"/>
    <n v="20442.845949999999"/>
    <n v="0"/>
    <m/>
    <m/>
    <m/>
  </r>
  <r>
    <x v="0"/>
    <x v="0"/>
    <s v="Leav"/>
    <s v="TBA"/>
    <s v="Sweetgum"/>
    <x v="7"/>
    <x v="0"/>
    <x v="0"/>
    <x v="0"/>
    <n v="3.986E-2"/>
    <n v="8.6959999999999996E-2"/>
    <n v="5.1499999999999997E-2"/>
    <n v="1.89E-2"/>
    <n v="1.4551700000000001"/>
    <n v="1.7607600000000001"/>
    <n v="1.7610000000000001E-2"/>
    <n v="10.199159999999999"/>
    <n v="7.7760499999999997"/>
    <n v="9.1238100000000006"/>
    <n v="47.500169999999997"/>
    <n v="61.37706"/>
    <n v="22.523689999999998"/>
    <n v="1734.1826100000001"/>
    <n v="2098.3608899999999"/>
    <n v="20.983609999999999"/>
    <n v="12154.71248"/>
    <n v="9267.0077999999994"/>
    <n v="10873.18384"/>
    <n v="0"/>
    <m/>
    <m/>
    <m/>
  </r>
  <r>
    <x v="0"/>
    <x v="0"/>
    <s v="Leav"/>
    <s v="TBA"/>
    <s v="Elm, American"/>
    <x v="4"/>
    <x v="0"/>
    <x v="8"/>
    <x v="8"/>
    <n v="0.11072"/>
    <n v="8.6959999999999996E-2"/>
    <n v="4.4159999999999998E-2"/>
    <n v="1.6209999999999999E-2"/>
    <n v="1.24762"/>
    <n v="1.50976"/>
    <n v="1.5100000000000001E-2"/>
    <n v="7.2622900000000001"/>
    <n v="3.8385400000000001"/>
    <n v="6.2634299999999996"/>
    <n v="131.94492"/>
    <n v="52.627549999999999"/>
    <n v="19.312860000000001"/>
    <n v="1486.8336400000001"/>
    <n v="1799.23236"/>
    <n v="17.992319999999999"/>
    <n v="8654.7400300000008"/>
    <n v="4574.5257000000001"/>
    <n v="7464.3648499999999"/>
    <n v="0"/>
    <m/>
    <m/>
    <m/>
  </r>
  <r>
    <x v="0"/>
    <x v="0"/>
    <s v="Leav"/>
    <s v="TBA"/>
    <s v="Sweetgum"/>
    <x v="7"/>
    <x v="0"/>
    <x v="11"/>
    <x v="11"/>
    <n v="1.23E-2"/>
    <n v="8.6959999999999996E-2"/>
    <n v="8.856E-2"/>
    <n v="3.2500000000000001E-2"/>
    <n v="2.5022500000000001"/>
    <n v="3.02772"/>
    <n v="3.0280000000000001E-2"/>
    <n v="19.485530000000001"/>
    <n v="17.898289999999999"/>
    <n v="17.658829999999998"/>
    <n v="14.660550000000001"/>
    <n v="105.54106"/>
    <n v="38.730670000000003"/>
    <n v="2982.01773"/>
    <n v="3608.2415000000001"/>
    <n v="36.082419999999999"/>
    <n v="23221.620429999999"/>
    <n v="21330.049940000001"/>
    <n v="21044.68146"/>
    <n v="0"/>
    <m/>
    <m/>
    <m/>
  </r>
  <r>
    <x v="0"/>
    <x v="0"/>
    <s v="Leav"/>
    <s v="TBA"/>
    <s v="Oak, Laurel"/>
    <x v="2"/>
    <x v="0"/>
    <x v="8"/>
    <x v="8"/>
    <n v="0.11072"/>
    <n v="8.6959999999999996E-2"/>
    <n v="8.3739999999999995E-2"/>
    <n v="3.073E-2"/>
    <n v="2.3658100000000002"/>
    <n v="2.8627500000000001"/>
    <n v="2.8629999999999999E-2"/>
    <n v="12.99142"/>
    <n v="7.1867200000000002"/>
    <n v="10.562519999999999"/>
    <n v="131.94492"/>
    <n v="99.790679999999995"/>
    <n v="36.620429999999999"/>
    <n v="2819.4272900000001"/>
    <n v="3411.6471799999999"/>
    <n v="34.11647"/>
    <n v="15482.35023"/>
    <n v="8564.6808199999996"/>
    <n v="12587.74944"/>
    <n v="0"/>
    <m/>
    <m/>
    <m/>
  </r>
  <r>
    <x v="0"/>
    <x v="0"/>
    <s v="Leav"/>
    <s v="TBA"/>
    <s v="Sugarberry"/>
    <x v="6"/>
    <x v="1"/>
    <x v="4"/>
    <x v="4"/>
    <n v="0.15942999999999999"/>
    <n v="8.6959999999999996E-2"/>
    <n v="4.3090000000000003E-2"/>
    <n v="1.5810000000000001E-2"/>
    <n v="1.3363499999999999"/>
    <n v="1.47333"/>
    <n v="1.473E-2"/>
    <n v="7.1446300000000003"/>
    <n v="2.9284400000000002"/>
    <n v="5.73855"/>
    <n v="190.00067999999999"/>
    <n v="51.357700000000001"/>
    <n v="18.84686"/>
    <n v="1592.57954"/>
    <n v="1755.81897"/>
    <n v="17.55819"/>
    <n v="8514.5203500000007"/>
    <n v="3489.9358900000002"/>
    <n v="6838.8394799999996"/>
    <n v="0"/>
    <m/>
    <m/>
    <m/>
  </r>
  <r>
    <x v="0"/>
    <x v="0"/>
    <s v="Leav"/>
    <s v="TBA"/>
    <s v="Ash, Green"/>
    <x v="0"/>
    <x v="0"/>
    <x v="7"/>
    <x v="7"/>
    <n v="3.2939999999999997E-2"/>
    <n v="8.6959999999999996E-2"/>
    <n v="8.4209999999999993E-2"/>
    <n v="3.09E-2"/>
    <n v="2.37906"/>
    <n v="2.8788100000000001"/>
    <n v="2.879E-2"/>
    <n v="16.754200000000001"/>
    <n v="12.809559999999999"/>
    <n v="14.993309999999999"/>
    <n v="39.256340000000002"/>
    <n v="100.35048999999999"/>
    <n v="36.825870000000002"/>
    <n v="2835.2119899999998"/>
    <n v="3430.7859100000001"/>
    <n v="34.307859999999998"/>
    <n v="19966.59474"/>
    <n v="15265.62401"/>
    <n v="17868.0766"/>
    <n v="0"/>
    <m/>
    <m/>
    <m/>
  </r>
  <r>
    <x v="0"/>
    <x v="0"/>
    <s v="Leav"/>
    <s v="TBA"/>
    <s v="Oak, Laurel"/>
    <x v="2"/>
    <x v="0"/>
    <x v="8"/>
    <x v="8"/>
    <n v="0.11072"/>
    <n v="8.6959999999999996E-2"/>
    <n v="6.6059999999999994E-2"/>
    <n v="2.4240000000000001E-2"/>
    <n v="1.8662799999999999"/>
    <n v="2.2583500000000001"/>
    <n v="2.2579999999999999E-2"/>
    <n v="10.56742"/>
    <n v="5.1521999999999997"/>
    <n v="8.9753100000000003"/>
    <n v="131.94492"/>
    <n v="78.722380000000001"/>
    <n v="28.888950000000001"/>
    <n v="2224.1121699999999"/>
    <n v="2691.36337"/>
    <n v="26.913630000000001"/>
    <n v="12593.583860000001"/>
    <n v="6140.0657799999999"/>
    <n v="10696.212750000001"/>
    <n v="0"/>
    <m/>
    <m/>
    <m/>
  </r>
  <r>
    <x v="0"/>
    <x v="0"/>
    <s v="Leav"/>
    <s v="TBA"/>
    <s v="Oak, Overcup"/>
    <x v="13"/>
    <x v="0"/>
    <x v="7"/>
    <x v="7"/>
    <n v="3.2939999999999997E-2"/>
    <n v="8.6959999999999996E-2"/>
    <n v="6.2350000000000003E-2"/>
    <n v="2.2880000000000001E-2"/>
    <n v="1.76159"/>
    <n v="2.13164"/>
    <n v="2.1319999999999999E-2"/>
    <n v="12.48987"/>
    <n v="9.7260200000000001"/>
    <n v="11.167400000000001"/>
    <n v="39.256340000000002"/>
    <n v="74.305289999999999"/>
    <n v="27.268000000000001"/>
    <n v="2099.3532"/>
    <n v="2540.3518899999999"/>
    <n v="25.40352"/>
    <n v="14884.64014"/>
    <n v="11590.859549999999"/>
    <n v="13308.60469"/>
    <n v="0"/>
    <m/>
    <m/>
    <m/>
  </r>
  <r>
    <x v="0"/>
    <x v="0"/>
    <s v="Leav"/>
    <s v="TBA"/>
    <s v="Sweetgum"/>
    <x v="7"/>
    <x v="0"/>
    <x v="13"/>
    <x v="20"/>
    <n v="1.771E-2"/>
    <n v="8.6959999999999996E-2"/>
    <n v="8.7459999999999996E-2"/>
    <n v="3.2099999999999997E-2"/>
    <n v="2.4712499999999999"/>
    <n v="2.9902199999999999"/>
    <n v="2.9899999999999999E-2"/>
    <n v="18.67634"/>
    <n v="16.208269999999999"/>
    <n v="16.82347"/>
    <n v="21.111190000000001"/>
    <n v="104.23394999999999"/>
    <n v="38.250990000000002"/>
    <n v="2945.0857500000002"/>
    <n v="3563.55375"/>
    <n v="35.635539999999999"/>
    <n v="22257.281790000001"/>
    <n v="19315.991600000001"/>
    <n v="20049.154109999999"/>
    <n v="0"/>
    <m/>
    <m/>
    <m/>
  </r>
  <r>
    <x v="0"/>
    <x v="0"/>
    <s v="Leav"/>
    <s v="TBA"/>
    <s v="Sycamore"/>
    <x v="17"/>
    <x v="0"/>
    <x v="2"/>
    <x v="2"/>
    <n v="2.034E-2"/>
    <n v="8.6959999999999996E-2"/>
    <n v="7.1900000000000006E-2"/>
    <n v="2.639E-2"/>
    <n v="2.1269999999999998"/>
    <n v="2.45811"/>
    <n v="2.4580000000000001E-2"/>
    <n v="15.801259999999999"/>
    <n v="13.492660000000001"/>
    <n v="14.254619999999999"/>
    <n v="24.234780000000001"/>
    <n v="85.68562"/>
    <n v="31.44426"/>
    <n v="2534.8190300000001"/>
    <n v="2929.4227599999999"/>
    <n v="29.294229999999999"/>
    <n v="18830.944609999999"/>
    <n v="16079.70304"/>
    <n v="16987.755369999999"/>
    <n v="0"/>
    <m/>
    <m/>
    <m/>
  </r>
  <r>
    <x v="0"/>
    <x v="0"/>
    <s v="Leav"/>
    <s v="TBA"/>
    <s v="Cottonwood, Swa"/>
    <x v="18"/>
    <x v="0"/>
    <x v="1"/>
    <x v="1"/>
    <n v="4.9209999999999997E-2"/>
    <n v="8.6959999999999996E-2"/>
    <n v="5.2540000000000003E-2"/>
    <n v="1.9279999999999999E-2"/>
    <n v="1.4192"/>
    <n v="1.79617"/>
    <n v="1.796E-2"/>
    <n v="9.6918600000000001"/>
    <n v="7.13734"/>
    <n v="8.8175000000000008"/>
    <n v="58.642189999999999"/>
    <n v="62.611469999999997"/>
    <n v="22.976690000000001"/>
    <n v="1691.3091999999999"/>
    <n v="2140.5632000000001"/>
    <n v="21.405629999999999"/>
    <n v="11550.14322"/>
    <n v="8505.8259999999991"/>
    <n v="10508.145630000001"/>
    <n v="0"/>
    <m/>
    <m/>
    <m/>
  </r>
  <r>
    <x v="0"/>
    <x v="0"/>
    <s v="Leav"/>
    <s v="TBA"/>
    <s v="Cottonwood, Swa"/>
    <x v="18"/>
    <x v="0"/>
    <x v="0"/>
    <x v="0"/>
    <n v="3.986E-2"/>
    <n v="8.6959999999999996E-2"/>
    <n v="5.2589999999999998E-2"/>
    <n v="1.9300000000000001E-2"/>
    <n v="1.4205399999999999"/>
    <n v="1.7978700000000001"/>
    <n v="1.7979999999999999E-2"/>
    <n v="9.9838900000000006"/>
    <n v="7.7523999999999997"/>
    <n v="9.1007800000000003"/>
    <n v="47.500169999999997"/>
    <n v="62.670789999999997"/>
    <n v="22.998449999999998"/>
    <n v="1692.91138"/>
    <n v="2142.5909999999999"/>
    <n v="21.425909999999998"/>
    <n v="11898.16491"/>
    <n v="9238.8212500000009"/>
    <n v="10845.73437"/>
    <n v="0"/>
    <m/>
    <m/>
    <m/>
  </r>
  <r>
    <x v="0"/>
    <x v="0"/>
    <s v="Leav"/>
    <s v="TBA"/>
    <s v="Cottonwood, Swa"/>
    <x v="18"/>
    <x v="0"/>
    <x v="1"/>
    <x v="1"/>
    <n v="4.9209999999999997E-2"/>
    <n v="8.6959999999999996E-2"/>
    <n v="8.7540000000000007E-2"/>
    <n v="3.2120000000000003E-2"/>
    <n v="2.36463"/>
    <n v="2.99274"/>
    <n v="2.9929999999999998E-2"/>
    <n v="15.783429999999999"/>
    <n v="10.882680000000001"/>
    <n v="14.093870000000001"/>
    <n v="58.642189999999999"/>
    <n v="104.32187"/>
    <n v="38.283259999999999"/>
    <n v="2818.0225500000001"/>
    <n v="3566.5597899999998"/>
    <n v="35.665599999999998"/>
    <n v="18809.69327"/>
    <n v="12969.28788"/>
    <n v="16796.186659999999"/>
    <n v="0"/>
    <m/>
    <m/>
    <m/>
  </r>
  <r>
    <x v="0"/>
    <x v="0"/>
    <s v="Leav"/>
    <s v="TBA"/>
    <s v="Cypress, Bald"/>
    <x v="12"/>
    <x v="0"/>
    <x v="3"/>
    <x v="3"/>
    <n v="2.358E-2"/>
    <n v="8.6959999999999996E-2"/>
    <n v="3.7280000000000001E-2"/>
    <n v="1.3679999999999999E-2"/>
    <n v="1.05342"/>
    <n v="1.27464"/>
    <n v="1.2749999999999999E-2"/>
    <n v="7.83148"/>
    <n v="6.4129399999999999"/>
    <n v="6.7613799999999999"/>
    <n v="28.10661"/>
    <n v="44.431759999999997"/>
    <n v="16.305230000000002"/>
    <n v="1255.4005299999999"/>
    <n v="1519.03467"/>
    <n v="15.19035"/>
    <n v="9333.0644900000007"/>
    <n v="7642.5396899999996"/>
    <n v="8057.79169"/>
    <n v="0"/>
    <m/>
    <m/>
    <m/>
  </r>
  <r>
    <x v="0"/>
    <x v="0"/>
    <s v="Leav"/>
    <s v="TBA"/>
    <s v="Tupelo, Water"/>
    <x v="19"/>
    <x v="0"/>
    <x v="8"/>
    <x v="8"/>
    <n v="0.11072"/>
    <n v="8.6959999999999996E-2"/>
    <n v="8.6180000000000007E-2"/>
    <n v="3.1629999999999998E-2"/>
    <n v="2.4349400000000001"/>
    <n v="2.9462799999999998"/>
    <n v="2.946E-2"/>
    <n v="13.56316"/>
    <n v="7.35114"/>
    <n v="11.523759999999999"/>
    <n v="131.94492"/>
    <n v="102.70238999999999"/>
    <n v="37.688949999999998"/>
    <n v="2901.81205"/>
    <n v="3511.1926699999999"/>
    <n v="35.111930000000001"/>
    <n v="16163.72062"/>
    <n v="8760.6277100000007"/>
    <n v="13733.29536"/>
    <n v="0"/>
    <m/>
    <m/>
    <m/>
  </r>
  <r>
    <x v="1"/>
    <x v="0"/>
    <s v="Leav"/>
    <s v="TBA"/>
    <s v="Oak, Laurel"/>
    <x v="2"/>
    <x v="2"/>
    <x v="9"/>
    <x v="9"/>
    <n v="0.32396000000000003"/>
    <n v="8.6580000000000004E-2"/>
    <n v="4.3959999999999999E-2"/>
    <n v="1.6129999999999999E-2"/>
    <n v="1.2419800000000001"/>
    <n v="1.5030600000000001"/>
    <n v="1.503E-2"/>
    <n v="0"/>
    <n v="0"/>
    <n v="0"/>
    <n v="961.22092999999995"/>
    <n v="130.44570999999999"/>
    <n v="47.869979999999998"/>
    <n v="3685.0440600000002"/>
    <n v="4459.6823599999998"/>
    <n v="44.596820000000001"/>
    <n v="0"/>
    <n v="0"/>
    <n v="0"/>
    <n v="0"/>
    <m/>
    <m/>
    <m/>
  </r>
  <r>
    <x v="1"/>
    <x v="0"/>
    <s v="Leav"/>
    <s v="TBA"/>
    <s v="Ash, Green"/>
    <x v="0"/>
    <x v="0"/>
    <x v="5"/>
    <x v="5"/>
    <n v="0.58908000000000005"/>
    <n v="0.82250999999999996"/>
    <n v="0.35193000000000002"/>
    <n v="0.12914999999999999"/>
    <n v="9.9436099999999996"/>
    <n v="12.03177"/>
    <n v="0.12032"/>
    <n v="65.921850000000006"/>
    <n v="43.190420000000003"/>
    <n v="56.28781"/>
    <n v="1747.84509"/>
    <n v="1044.2008699999999"/>
    <n v="383.19297999999998"/>
    <n v="29503.4512"/>
    <n v="35699.175109999996"/>
    <n v="356.99175000000002"/>
    <n v="195595.15312"/>
    <n v="128149.26046"/>
    <n v="167010.21948"/>
    <n v="0"/>
    <m/>
    <m/>
    <m/>
  </r>
  <r>
    <x v="1"/>
    <x v="0"/>
    <s v="Leav"/>
    <s v="TBA"/>
    <s v="Maple, Red"/>
    <x v="1"/>
    <x v="0"/>
    <x v="8"/>
    <x v="15"/>
    <n v="0.14088999999999999"/>
    <n v="0.12987000000000001"/>
    <n v="0.10546"/>
    <n v="3.8699999999999998E-2"/>
    <n v="3.11965"/>
    <n v="3.6054400000000002"/>
    <n v="3.6049999999999999E-2"/>
    <n v="18.243929999999999"/>
    <n v="9.5081500000000005"/>
    <n v="15.50569"/>
    <n v="418.04579000000001"/>
    <n v="312.90539999999999"/>
    <n v="114.82767"/>
    <n v="9256.2280900000005"/>
    <n v="10697.62052"/>
    <n v="106.97620999999999"/>
    <n v="54131.132369999999"/>
    <n v="28211.397649999999"/>
    <n v="46006.564780000001"/>
    <n v="0"/>
    <m/>
    <m/>
    <m/>
  </r>
  <r>
    <x v="1"/>
    <x v="0"/>
    <s v="Leav"/>
    <s v="TBA"/>
    <s v="Ash, Green"/>
    <x v="0"/>
    <x v="0"/>
    <x v="5"/>
    <x v="5"/>
    <n v="0.27904000000000001"/>
    <n v="0.38961000000000001"/>
    <n v="0.27864"/>
    <n v="0.10224999999999999"/>
    <n v="7.87235"/>
    <n v="9.52623"/>
    <n v="9.5259999999999997E-2"/>
    <n v="50.857340000000001"/>
    <n v="32.778689999999997"/>
    <n v="44.583889999999997"/>
    <n v="827.92661999999996"/>
    <n v="826.75248999999997"/>
    <n v="303.39541000000003"/>
    <n v="23357.864539999999"/>
    <n v="28265.042359999999"/>
    <n v="282.65042"/>
    <n v="150897.60743"/>
    <n v="97256.866639999993"/>
    <n v="132283.79895999999"/>
    <n v="0"/>
    <m/>
    <m/>
    <m/>
  </r>
  <r>
    <x v="1"/>
    <x v="0"/>
    <s v="Leav"/>
    <s v="TBA"/>
    <s v="Sugarberry"/>
    <x v="6"/>
    <x v="2"/>
    <x v="5"/>
    <x v="5"/>
    <n v="3.1E-2"/>
    <n v="4.3290000000000002E-2"/>
    <n v="3.2280000000000003E-2"/>
    <n v="1.1849999999999999E-2"/>
    <n v="1.00095"/>
    <n v="1.10354"/>
    <n v="1.1039999999999999E-2"/>
    <n v="0"/>
    <n v="0"/>
    <n v="0"/>
    <n v="91.991849999999999"/>
    <n v="95.773229999999998"/>
    <n v="35.146140000000003"/>
    <n v="2969.88501"/>
    <n v="3274.2982900000002"/>
    <n v="32.742980000000003"/>
    <n v="0"/>
    <n v="0"/>
    <n v="0"/>
    <n v="0"/>
    <m/>
    <m/>
    <m/>
  </r>
  <r>
    <x v="1"/>
    <x v="0"/>
    <s v="Leav"/>
    <s v="TBA"/>
    <s v="Oak, Laurel"/>
    <x v="2"/>
    <x v="1"/>
    <x v="6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0"/>
    <s v="Leav"/>
    <s v="TBA"/>
    <s v="Ash, Green"/>
    <x v="0"/>
    <x v="0"/>
    <x v="8"/>
    <x v="15"/>
    <n v="0.37572"/>
    <n v="0.34632000000000002"/>
    <n v="0.33538000000000001"/>
    <n v="0.12307999999999999"/>
    <n v="9.4757099999999994"/>
    <n v="11.466060000000001"/>
    <n v="0.11466"/>
    <n v="54.514589999999998"/>
    <n v="30.245570000000001"/>
    <n v="45.40408"/>
    <n v="1114.7887700000001"/>
    <n v="995.10470999999995"/>
    <n v="365.17604"/>
    <n v="28115.163359999999"/>
    <n v="34020.673770000001"/>
    <n v="340.20674000000002"/>
    <n v="161748.94601000001"/>
    <n v="89740.904089999996"/>
    <n v="134717.34901000001"/>
    <n v="0"/>
    <m/>
    <m/>
    <m/>
  </r>
  <r>
    <x v="1"/>
    <x v="0"/>
    <s v="Leav"/>
    <s v="TBA"/>
    <s v="Sugarberry"/>
    <x v="6"/>
    <x v="1"/>
    <x v="6"/>
    <x v="12"/>
    <n v="9.7989999999999994E-2"/>
    <n v="4.3290000000000002E-2"/>
    <n v="3.1480000000000001E-2"/>
    <n v="1.155E-2"/>
    <n v="0.97606000000000004"/>
    <n v="1.0761000000000001"/>
    <n v="1.076E-2"/>
    <n v="4.5882699999999996"/>
    <n v="3.4296000000000002"/>
    <n v="3.4457599999999999"/>
    <n v="290.73966000000001"/>
    <n v="93.39179"/>
    <n v="34.272219999999997"/>
    <n v="2896.0376999999999"/>
    <n v="3192.8816000000002"/>
    <n v="31.928820000000002"/>
    <n v="13613.749299999999"/>
    <n v="10175.88825"/>
    <n v="10223.830980000001"/>
    <n v="0"/>
    <m/>
    <m/>
    <m/>
  </r>
  <r>
    <x v="1"/>
    <x v="0"/>
    <s v="Leav"/>
    <s v="TBA"/>
    <s v="Maple, Red"/>
    <x v="1"/>
    <x v="2"/>
    <x v="10"/>
    <x v="10"/>
    <n v="2.7560000000000001E-2"/>
    <n v="8.6580000000000004E-2"/>
    <n v="7.1360000000000007E-2"/>
    <n v="2.6190000000000001E-2"/>
    <n v="2.1110500000000001"/>
    <n v="2.4396800000000001"/>
    <n v="2.4400000000000002E-2"/>
    <n v="0"/>
    <n v="0"/>
    <n v="0"/>
    <n v="81.770529999999994"/>
    <n v="211.73221000000001"/>
    <n v="77.699889999999996"/>
    <n v="6263.6442699999998"/>
    <n v="7238.7081500000004"/>
    <n v="72.387079999999997"/>
    <n v="0"/>
    <n v="0"/>
    <n v="0"/>
    <n v="0"/>
    <m/>
    <m/>
    <m/>
  </r>
  <r>
    <x v="1"/>
    <x v="0"/>
    <s v="Leav"/>
    <s v="TBA"/>
    <s v="Oak, Laurel"/>
    <x v="2"/>
    <x v="1"/>
    <x v="6"/>
    <x v="6"/>
    <n v="1.11615"/>
    <n v="0.38961000000000001"/>
    <n v="0.19797000000000001"/>
    <n v="7.2650000000000006E-2"/>
    <n v="5.5926600000000004"/>
    <n v="6.7680499999999997"/>
    <n v="6.7680000000000004E-2"/>
    <n v="24.724170000000001"/>
    <n v="22.323029999999999"/>
    <n v="19.261369999999999"/>
    <n v="3311.70649"/>
    <n v="587.37863000000004"/>
    <n v="215.55179000000001"/>
    <n v="16593.861840000001"/>
    <n v="20081.3207"/>
    <n v="200.81321"/>
    <n v="73358.490879999998"/>
    <n v="66234.129799999995"/>
    <n v="57149.93924"/>
    <n v="0"/>
    <m/>
    <m/>
    <m/>
  </r>
  <r>
    <x v="1"/>
    <x v="0"/>
    <s v="Leav"/>
    <s v="TBA"/>
    <s v="Sweetgum"/>
    <x v="7"/>
    <x v="1"/>
    <x v="6"/>
    <x v="6"/>
    <n v="0.62007999999999996"/>
    <n v="0.21645"/>
    <n v="0.13117000000000001"/>
    <n v="4.8140000000000002E-2"/>
    <n v="3.7061999999999999"/>
    <n v="4.4844999999999997"/>
    <n v="4.4839999999999998E-2"/>
    <n v="16.213920000000002"/>
    <n v="15.5021"/>
    <n v="12.57124"/>
    <n v="1839.8369399999999"/>
    <n v="389.19616000000002"/>
    <n v="142.82427999999999"/>
    <n v="10996.57157"/>
    <n v="13305.851710000001"/>
    <n v="133.05851999999999"/>
    <n v="48107.946779999998"/>
    <n v="45995.923470000002"/>
    <n v="37299.838860000003"/>
    <n v="0"/>
    <m/>
    <m/>
    <m/>
  </r>
  <r>
    <x v="1"/>
    <x v="0"/>
    <s v="Leav"/>
    <s v="TBA"/>
    <s v="Oak, Laurel"/>
    <x v="2"/>
    <x v="1"/>
    <x v="4"/>
    <x v="4"/>
    <n v="0.15873999999999999"/>
    <n v="8.6580000000000004E-2"/>
    <n v="6.5509999999999999E-2"/>
    <n v="2.4039999999999999E-2"/>
    <n v="1.8508"/>
    <n v="2.2396600000000002"/>
    <n v="2.24E-2"/>
    <n v="9.3198699999999999"/>
    <n v="5.3710399999999998"/>
    <n v="7.4995900000000004"/>
    <n v="470.99826000000002"/>
    <n v="194.37297000000001"/>
    <n v="71.329530000000005"/>
    <n v="5491.4758599999996"/>
    <n v="6645.2296699999997"/>
    <n v="66.452299999999994"/>
    <n v="27652.748"/>
    <n v="15936.274530000001"/>
    <n v="22251.855319999999"/>
    <n v="0"/>
    <m/>
    <m/>
    <m/>
  </r>
  <r>
    <x v="1"/>
    <x v="0"/>
    <s v="Leav"/>
    <s v="TBA"/>
    <s v="Hickory, Bitter"/>
    <x v="8"/>
    <x v="0"/>
    <x v="12"/>
    <x v="13"/>
    <n v="4.0500000000000001E-2"/>
    <n v="4.3290000000000002E-2"/>
    <n v="2.0199999999999999E-2"/>
    <n v="7.4099999999999999E-3"/>
    <n v="0.55889999999999995"/>
    <n v="0.69059999999999999"/>
    <n v="6.9100000000000003E-3"/>
    <n v="3.19293"/>
    <n v="1.9944999999999999"/>
    <n v="2.8292999999999999"/>
    <n v="120.15262"/>
    <n v="59.934780000000003"/>
    <n v="21.994409999999998"/>
    <n v="1658.28766"/>
    <n v="2049.0522500000002"/>
    <n v="20.49052"/>
    <n v="9473.67929"/>
    <n v="5917.8191299999999"/>
    <n v="8394.7402199999997"/>
    <n v="0"/>
    <m/>
    <m/>
    <m/>
  </r>
  <r>
    <x v="1"/>
    <x v="0"/>
    <s v="Leav"/>
    <s v="TBA"/>
    <s v="Elm, American"/>
    <x v="4"/>
    <x v="2"/>
    <x v="9"/>
    <x v="9"/>
    <n v="0.16198000000000001"/>
    <n v="4.3290000000000002E-2"/>
    <n v="2.198E-2"/>
    <n v="8.0700000000000008E-3"/>
    <n v="0.62099000000000004"/>
    <n v="0.75153000000000003"/>
    <n v="7.5199999999999998E-3"/>
    <n v="0"/>
    <n v="0"/>
    <n v="0"/>
    <n v="480.61047000000002"/>
    <n v="65.222849999999994"/>
    <n v="23.934989999999999"/>
    <n v="1842.5220300000001"/>
    <n v="2229.8411799999999"/>
    <n v="22.298410000000001"/>
    <n v="0"/>
    <n v="0"/>
    <n v="0"/>
    <n v="0"/>
    <m/>
    <m/>
    <m/>
  </r>
  <r>
    <x v="1"/>
    <x v="0"/>
    <s v="Leav"/>
    <s v="TBA"/>
    <s v="Ash, Green"/>
    <x v="0"/>
    <x v="0"/>
    <x v="12"/>
    <x v="13"/>
    <n v="0.36446000000000001"/>
    <n v="0.38961000000000001"/>
    <n v="0.22567000000000001"/>
    <n v="8.2809999999999995E-2"/>
    <n v="6.3756199999999996"/>
    <n v="7.7151199999999998"/>
    <n v="7.7149999999999996E-2"/>
    <n v="39.483759999999997"/>
    <n v="23.930720000000001"/>
    <n v="34.823219999999999"/>
    <n v="1081.37355"/>
    <n v="669.57178999999996"/>
    <n v="245.71441999999999"/>
    <n v="18916.953170000001"/>
    <n v="22891.343270000001"/>
    <n v="228.91343000000001"/>
    <n v="117151.30951000001"/>
    <n v="71004.267529999997"/>
    <n v="103323.12766"/>
    <n v="0"/>
    <m/>
    <m/>
    <m/>
  </r>
  <r>
    <x v="1"/>
    <x v="0"/>
    <s v="Leav"/>
    <s v="TBA"/>
    <s v="Ash, Green"/>
    <x v="0"/>
    <x v="2"/>
    <x v="5"/>
    <x v="5"/>
    <n v="9.3009999999999995E-2"/>
    <n v="0.12987000000000001"/>
    <n v="0.11858"/>
    <n v="4.3520000000000003E-2"/>
    <n v="3.3502100000000001"/>
    <n v="4.05396"/>
    <n v="4.054E-2"/>
    <n v="0"/>
    <n v="0"/>
    <n v="0"/>
    <n v="275.97554000000002"/>
    <n v="351.83109000000002"/>
    <n v="129.11232999999999"/>
    <n v="9940.3198799999991"/>
    <n v="12028.413339999999"/>
    <n v="120.28413"/>
    <n v="0"/>
    <n v="0"/>
    <n v="0"/>
    <n v="0"/>
    <m/>
    <m/>
    <m/>
  </r>
  <r>
    <x v="1"/>
    <x v="0"/>
    <s v="Leav"/>
    <s v="TBA"/>
    <s v="Ash, Green"/>
    <x v="0"/>
    <x v="1"/>
    <x v="4"/>
    <x v="4"/>
    <n v="0.31747999999999998"/>
    <n v="0.17316000000000001"/>
    <n v="0.14324999999999999"/>
    <n v="5.2569999999999999E-2"/>
    <n v="4.0469799999999996"/>
    <n v="4.8973599999999999"/>
    <n v="4.897E-2"/>
    <n v="20.043189999999999"/>
    <n v="12.32949"/>
    <n v="16.03444"/>
    <n v="941.99650999999994"/>
    <n v="425.02717000000001"/>
    <n v="155.97327000000001"/>
    <n v="12007.699060000001"/>
    <n v="14530.84332"/>
    <n v="145.30842999999999"/>
    <n v="59469.653720000002"/>
    <n v="36582.531629999998"/>
    <n v="47575.405870000002"/>
    <n v="0"/>
    <m/>
    <m/>
    <m/>
  </r>
  <r>
    <x v="1"/>
    <x v="0"/>
    <s v="Leav"/>
    <s v="TBA"/>
    <s v="Ash, Green"/>
    <x v="0"/>
    <x v="0"/>
    <x v="1"/>
    <x v="1"/>
    <n v="0.46544999999999997"/>
    <n v="0.82250999999999996"/>
    <n v="0.35193000000000002"/>
    <n v="0.12914999999999999"/>
    <n v="9.9436099999999996"/>
    <n v="12.03177"/>
    <n v="0.12032"/>
    <n v="68.202020000000005"/>
    <n v="47.790399999999998"/>
    <n v="58.426879999999997"/>
    <n v="1381.01341"/>
    <n v="1044.2008599999999"/>
    <n v="383.19297999999998"/>
    <n v="29503.44918"/>
    <n v="35699.174769999998"/>
    <n v="356.99175000000002"/>
    <n v="202360.58695999999"/>
    <n v="141797.75408000001"/>
    <n v="173357.00643000001"/>
    <n v="0"/>
    <m/>
    <m/>
    <m/>
  </r>
  <r>
    <x v="1"/>
    <x v="0"/>
    <s v="Leav"/>
    <s v="TBA"/>
    <s v="Ash, Green"/>
    <x v="0"/>
    <x v="1"/>
    <x v="6"/>
    <x v="6"/>
    <n v="0.49607000000000001"/>
    <n v="0.17316000000000001"/>
    <n v="0.14180000000000001"/>
    <n v="5.2040000000000003E-2"/>
    <n v="4.0059800000000001"/>
    <n v="4.8478300000000001"/>
    <n v="4.8480000000000002E-2"/>
    <n v="15.96097"/>
    <n v="19.842690000000001"/>
    <n v="10.801909999999999"/>
    <n v="1471.8695499999999"/>
    <n v="420.72883000000002"/>
    <n v="154.39590000000001"/>
    <n v="11886.03801"/>
    <n v="14383.89162"/>
    <n v="143.83892"/>
    <n v="47357.405930000001"/>
    <n v="58874.782050000002"/>
    <n v="32050.076140000001"/>
    <n v="0"/>
    <m/>
    <m/>
    <m/>
  </r>
  <r>
    <x v="1"/>
    <x v="0"/>
    <s v="Leav"/>
    <s v="TBA"/>
    <s v="Ash, Green"/>
    <x v="0"/>
    <x v="2"/>
    <x v="9"/>
    <x v="25"/>
    <n v="0.44095000000000001"/>
    <n v="8.6580000000000004E-2"/>
    <n v="6.9809999999999997E-2"/>
    <n v="2.562E-2"/>
    <n v="1.9722599999999999"/>
    <n v="2.38673"/>
    <n v="2.3869999999999999E-2"/>
    <n v="0"/>
    <n v="0"/>
    <n v="0"/>
    <n v="1308.3284900000001"/>
    <n v="207.13695000000001"/>
    <n v="76.013559999999998"/>
    <n v="5851.8589199999997"/>
    <n v="7081.6051200000002"/>
    <n v="70.816050000000004"/>
    <n v="0"/>
    <n v="0"/>
    <n v="0"/>
    <n v="0"/>
    <m/>
    <m/>
    <m/>
  </r>
  <r>
    <x v="1"/>
    <x v="0"/>
    <s v="Leav"/>
    <s v="TBA"/>
    <s v="Maple, Red"/>
    <x v="1"/>
    <x v="0"/>
    <x v="10"/>
    <x v="10"/>
    <n v="0.11024"/>
    <n v="0.34632000000000002"/>
    <n v="0.1464"/>
    <n v="5.373E-2"/>
    <n v="4.3312099999999996"/>
    <n v="5.0052500000000002"/>
    <n v="5.0049999999999997E-2"/>
    <n v="31.548259999999999"/>
    <n v="24.356369999999998"/>
    <n v="26.390789999999999"/>
    <n v="327.08211999999997"/>
    <n v="434.39064999999999"/>
    <n v="159.40941000000001"/>
    <n v="12851.022059999999"/>
    <n v="14850.962460000001"/>
    <n v="148.50962000000001"/>
    <n v="93606.084140000006"/>
    <n v="72267.205230000007"/>
    <n v="78303.494720000002"/>
    <n v="0"/>
    <m/>
    <m/>
    <m/>
  </r>
  <r>
    <x v="1"/>
    <x v="0"/>
    <s v="Leav"/>
    <s v="TBA"/>
    <s v="Ash, Green"/>
    <x v="0"/>
    <x v="0"/>
    <x v="8"/>
    <x v="8"/>
    <n v="0.38583000000000001"/>
    <n v="0.30303000000000002"/>
    <n v="0.27295000000000003"/>
    <n v="0.10017"/>
    <n v="7.7120100000000003"/>
    <n v="9.3317399999999999"/>
    <n v="9.332E-2"/>
    <n v="42.772779999999997"/>
    <n v="22.7119"/>
    <n v="35.483170000000001"/>
    <n v="1144.7874300000001"/>
    <n v="809.87336000000005"/>
    <n v="297.20123000000001"/>
    <n v="22882.128430000001"/>
    <n v="27687.97811"/>
    <n v="276.87977999999998"/>
    <n v="126910.08590000001"/>
    <n v="67387.926200000002"/>
    <n v="105281.25917"/>
    <n v="0"/>
    <m/>
    <m/>
    <m/>
  </r>
  <r>
    <x v="1"/>
    <x v="0"/>
    <s v="Leav"/>
    <s v="TBA"/>
    <s v="Ash, Green"/>
    <x v="0"/>
    <x v="1"/>
    <x v="4"/>
    <x v="4"/>
    <n v="0.55559999999999998"/>
    <n v="0.30303000000000002"/>
    <n v="0.27009"/>
    <n v="9.912E-2"/>
    <n v="7.6311999999999998"/>
    <n v="9.2339900000000004"/>
    <n v="9.2340000000000005E-2"/>
    <n v="37.256169999999997"/>
    <n v="24.354579999999999"/>
    <n v="28.724"/>
    <n v="1648.4938999999999"/>
    <n v="801.38976000000002"/>
    <n v="294.08798999999999"/>
    <n v="22642.364409999998"/>
    <n v="27397.94054"/>
    <n v="273.97940999999997"/>
    <n v="110541.88486999999"/>
    <n v="72261.899839999998"/>
    <n v="85226.305989999993"/>
    <n v="0"/>
    <m/>
    <m/>
    <m/>
  </r>
  <r>
    <x v="1"/>
    <x v="0"/>
    <s v="Leav"/>
    <s v="TBA"/>
    <s v="Maple, Red"/>
    <x v="1"/>
    <x v="1"/>
    <x v="4"/>
    <x v="4"/>
    <n v="0.71433999999999997"/>
    <n v="0.38961000000000001"/>
    <n v="0.25842999999999999"/>
    <n v="9.4839999999999994E-2"/>
    <n v="7.6448999999999998"/>
    <n v="8.8351199999999999"/>
    <n v="8.8349999999999998E-2"/>
    <n v="39.174390000000002"/>
    <n v="20.644570000000002"/>
    <n v="31.1952"/>
    <n v="2119.49215"/>
    <n v="766.77324999999996"/>
    <n v="281.38468"/>
    <n v="22683.001209999999"/>
    <n v="26214.470140000001"/>
    <n v="262.1447"/>
    <n v="116233.40479"/>
    <n v="61253.999080000001"/>
    <n v="92558.515469999998"/>
    <n v="0"/>
    <m/>
    <m/>
    <m/>
  </r>
  <r>
    <x v="1"/>
    <x v="0"/>
    <s v="Leav"/>
    <s v="TBA"/>
    <s v="Ash, Green"/>
    <x v="0"/>
    <x v="1"/>
    <x v="6"/>
    <x v="12"/>
    <n v="0.19597999999999999"/>
    <n v="8.6580000000000004E-2"/>
    <n v="7.1300000000000002E-2"/>
    <n v="2.6159999999999999E-2"/>
    <n v="2.01424"/>
    <n v="2.4375100000000001"/>
    <n v="2.4379999999999999E-2"/>
    <n v="9.1081900000000005"/>
    <n v="7.8390899999999997"/>
    <n v="6.8696999999999999"/>
    <n v="581.47933"/>
    <n v="211.54369"/>
    <n v="77.630709999999993"/>
    <n v="5976.3955900000001"/>
    <n v="7232.2629299999999"/>
    <n v="72.322630000000004"/>
    <n v="27024.696889999999"/>
    <n v="23259.173149999999"/>
    <n v="20382.90957"/>
    <n v="0"/>
    <m/>
    <m/>
    <m/>
  </r>
  <r>
    <x v="1"/>
    <x v="0"/>
    <s v="Leav"/>
    <s v="TBA"/>
    <s v="Ash, Green"/>
    <x v="0"/>
    <x v="1"/>
    <x v="4"/>
    <x v="21"/>
    <n v="6.5600000000000006E-2"/>
    <n v="4.3290000000000002E-2"/>
    <n v="3.5950000000000003E-2"/>
    <n v="1.319E-2"/>
    <n v="1.0156099999999999"/>
    <n v="1.2290099999999999"/>
    <n v="1.2290000000000001E-2"/>
    <n v="5.3881699999999997"/>
    <n v="2.9845999999999999"/>
    <n v="4.4689699999999997"/>
    <n v="194.62737999999999"/>
    <n v="106.66231999999999"/>
    <n v="39.142139999999998"/>
    <n v="3013.4047999999998"/>
    <n v="3646.5749999999998"/>
    <n v="36.46575"/>
    <n v="15987.123540000001"/>
    <n v="8855.5304199999991"/>
    <n v="13259.78377"/>
    <n v="0"/>
    <m/>
    <m/>
    <m/>
  </r>
  <r>
    <x v="1"/>
    <x v="0"/>
    <s v="Leav"/>
    <s v="TBA"/>
    <s v="Oak, Laurel"/>
    <x v="2"/>
    <x v="0"/>
    <x v="2"/>
    <x v="2"/>
    <n v="3.0370000000000001E-2"/>
    <n v="0.12987000000000001"/>
    <n v="5.5570000000000001E-2"/>
    <n v="2.0389999999999998E-2"/>
    <n v="1.5700400000000001"/>
    <n v="1.89975"/>
    <n v="1.9E-2"/>
    <n v="11.79739"/>
    <n v="9.8234999999999992"/>
    <n v="10.139670000000001"/>
    <n v="90.114459999999994"/>
    <n v="164.87381999999999"/>
    <n v="60.504150000000003"/>
    <n v="4658.4395800000002"/>
    <n v="5636.7116800000003"/>
    <n v="56.36712"/>
    <n v="35003.749810000001"/>
    <n v="29147.0861"/>
    <n v="30085.169330000001"/>
    <n v="0"/>
    <m/>
    <m/>
    <m/>
  </r>
  <r>
    <x v="1"/>
    <x v="0"/>
    <s v="Leav"/>
    <s v="TBA"/>
    <s v="Elm, American"/>
    <x v="4"/>
    <x v="2"/>
    <x v="0"/>
    <x v="0"/>
    <n v="1.984E-2"/>
    <n v="4.3290000000000002E-2"/>
    <n v="3.986E-2"/>
    <n v="1.4630000000000001E-2"/>
    <n v="1.12616"/>
    <n v="1.3627100000000001"/>
    <n v="1.363E-2"/>
    <n v="0"/>
    <n v="0"/>
    <n v="0"/>
    <n v="58.874780000000001"/>
    <n v="118.26573"/>
    <n v="43.400269999999999"/>
    <n v="3341.4038799999998"/>
    <n v="4043.2728200000001"/>
    <n v="40.432729999999999"/>
    <n v="0"/>
    <n v="0"/>
    <n v="0"/>
    <n v="0"/>
    <m/>
    <m/>
    <m/>
  </r>
  <r>
    <x v="1"/>
    <x v="0"/>
    <s v="Leav"/>
    <s v="TBA"/>
    <s v="Sweetgum"/>
    <x v="7"/>
    <x v="0"/>
    <x v="5"/>
    <x v="5"/>
    <n v="0.12402000000000001"/>
    <n v="0.17316000000000001"/>
    <n v="0.10235"/>
    <n v="3.7560000000000003E-2"/>
    <n v="2.8917299999999999"/>
    <n v="3.4990000000000001"/>
    <n v="3.499E-2"/>
    <n v="18.992049999999999"/>
    <n v="12.796900000000001"/>
    <n v="16.883500000000002"/>
    <n v="367.96739000000002"/>
    <n v="303.66732999999999"/>
    <n v="111.43755"/>
    <n v="8579.9908300000006"/>
    <n v="10381.789049999999"/>
    <n v="103.81789000000001"/>
    <n v="56350.856039999999"/>
    <n v="37969.361420000001"/>
    <n v="50094.642399999997"/>
    <n v="0"/>
    <m/>
    <m/>
    <m/>
  </r>
  <r>
    <x v="1"/>
    <x v="0"/>
    <s v="Leav"/>
    <s v="TBA"/>
    <s v="Ash, Green"/>
    <x v="0"/>
    <x v="2"/>
    <x v="12"/>
    <x v="13"/>
    <n v="0.24296999999999999"/>
    <n v="0.25974000000000003"/>
    <n v="0.21743999999999999"/>
    <n v="7.979E-2"/>
    <n v="6.1431500000000003"/>
    <n v="7.4336900000000004"/>
    <n v="7.4340000000000003E-2"/>
    <n v="0"/>
    <n v="0"/>
    <n v="0"/>
    <n v="720.91570000000002"/>
    <n v="645.14742999999999"/>
    <n v="236.75135"/>
    <n v="18227.185860000001"/>
    <n v="22056.322359999998"/>
    <n v="220.56322"/>
    <n v="0"/>
    <n v="0"/>
    <n v="0"/>
    <n v="0"/>
    <m/>
    <m/>
    <m/>
  </r>
  <r>
    <x v="1"/>
    <x v="0"/>
    <s v="Leav"/>
    <s v="TBA"/>
    <s v="Ash, Green"/>
    <x v="0"/>
    <x v="2"/>
    <x v="7"/>
    <x v="7"/>
    <n v="1.6400000000000001E-2"/>
    <n v="4.3290000000000002E-2"/>
    <n v="3.6650000000000002E-2"/>
    <n v="1.345E-2"/>
    <n v="1.0355700000000001"/>
    <n v="1.2531000000000001"/>
    <n v="1.2529999999999999E-2"/>
    <n v="0"/>
    <n v="0"/>
    <n v="0"/>
    <n v="48.656840000000003"/>
    <n v="108.75254"/>
    <n v="39.909190000000002"/>
    <n v="3072.62363"/>
    <n v="3718.03548"/>
    <n v="37.180349999999997"/>
    <n v="0"/>
    <n v="0"/>
    <n v="0"/>
    <n v="0"/>
    <m/>
    <m/>
    <m/>
  </r>
  <r>
    <x v="1"/>
    <x v="0"/>
    <s v="Leav"/>
    <s v="TBA"/>
    <s v="Maple, Red"/>
    <x v="1"/>
    <x v="1"/>
    <x v="6"/>
    <x v="6"/>
    <n v="0.74409999999999998"/>
    <n v="0.25974000000000003"/>
    <n v="0.15165999999999999"/>
    <n v="5.5649999999999998E-2"/>
    <n v="4.4865500000000003"/>
    <n v="5.1849400000000001"/>
    <n v="5.185E-2"/>
    <n v="19.459949999999999"/>
    <n v="18.602530000000002"/>
    <n v="14.52599"/>
    <n v="2207.8043299999999"/>
    <n v="449.98534000000001"/>
    <n v="165.13222999999999"/>
    <n v="13311.92678"/>
    <n v="15384.114079999999"/>
    <n v="153.84114"/>
    <n v="57739.146959999998"/>
    <n v="55195.10817"/>
    <n v="43099.724150000002"/>
    <n v="0"/>
    <m/>
    <m/>
    <m/>
  </r>
  <r>
    <x v="1"/>
    <x v="0"/>
    <s v="Leav"/>
    <s v="TBA"/>
    <s v="Sweetgum"/>
    <x v="7"/>
    <x v="0"/>
    <x v="5"/>
    <x v="5"/>
    <n v="0.18603"/>
    <n v="0.25974000000000003"/>
    <n v="0.11137"/>
    <n v="4.0869999999999997E-2"/>
    <n v="3.1465800000000002"/>
    <n v="3.8073600000000001"/>
    <n v="3.807E-2"/>
    <n v="20.895969999999998"/>
    <n v="13.78753"/>
    <n v="17.92972"/>
    <n v="551.95108000000005"/>
    <n v="330.42962999999997"/>
    <n v="121.25857999999999"/>
    <n v="9336.1481100000001"/>
    <n v="11296.73933"/>
    <n v="112.96738999999999"/>
    <n v="61999.930509999998"/>
    <n v="40908.651709999998"/>
    <n v="53198.8465"/>
    <n v="0"/>
    <m/>
    <m/>
    <m/>
  </r>
  <r>
    <x v="1"/>
    <x v="0"/>
    <s v="Leav"/>
    <s v="TBA"/>
    <s v="Sweetgum"/>
    <x v="7"/>
    <x v="0"/>
    <x v="1"/>
    <x v="1"/>
    <n v="9.7989999999999994E-2"/>
    <n v="0.17316000000000001"/>
    <n v="0.10246"/>
    <n v="3.7600000000000001E-2"/>
    <n v="2.89507"/>
    <n v="3.5030299999999999"/>
    <n v="3.5029999999999999E-2"/>
    <n v="19.72362"/>
    <n v="14.258190000000001"/>
    <n v="17.604089999999999"/>
    <n v="290.73966000000001"/>
    <n v="304.01765999999998"/>
    <n v="111.56610999999999"/>
    <n v="8589.8891199999998"/>
    <n v="10393.76604"/>
    <n v="103.93765999999999"/>
    <n v="58521.467649999999"/>
    <n v="42305.139040000002"/>
    <n v="52232.667130000002"/>
    <n v="0"/>
    <m/>
    <m/>
    <m/>
  </r>
  <r>
    <x v="1"/>
    <x v="0"/>
    <s v="Leav"/>
    <s v="TBA"/>
    <s v="Ash, Green"/>
    <x v="0"/>
    <x v="0"/>
    <x v="1"/>
    <x v="1"/>
    <n v="0.39195000000000002"/>
    <n v="0.69264000000000003"/>
    <n v="0.40114"/>
    <n v="0.14721000000000001"/>
    <n v="11.333320000000001"/>
    <n v="13.714169999999999"/>
    <n v="0.13714000000000001"/>
    <n v="76.450040000000001"/>
    <n v="54.860959999999999"/>
    <n v="68.185490000000001"/>
    <n v="1162.95866"/>
    <n v="1190.2115799999999"/>
    <n v="436.77489000000003"/>
    <n v="33626.820339999998"/>
    <n v="40690.994120000003"/>
    <n v="406.90994000000001"/>
    <n v="226833.07602000001"/>
    <n v="162776.64468"/>
    <n v="202311.52194999999"/>
    <n v="0"/>
    <m/>
    <m/>
    <m/>
  </r>
  <r>
    <x v="1"/>
    <x v="0"/>
    <s v="Leav"/>
    <s v="TBA"/>
    <s v="Sycamore"/>
    <x v="17"/>
    <x v="0"/>
    <x v="0"/>
    <x v="0"/>
    <n v="3.9690000000000003E-2"/>
    <n v="8.6580000000000004E-2"/>
    <n v="3.6600000000000001E-2"/>
    <n v="1.3429999999999999E-2"/>
    <n v="1.0828"/>
    <n v="1.2513099999999999"/>
    <n v="1.251E-2"/>
    <n v="7.5953099999999996"/>
    <n v="5.4512900000000002"/>
    <n v="6.34124"/>
    <n v="117.74956"/>
    <n v="108.59766"/>
    <n v="39.852350000000001"/>
    <n v="3212.7555400000001"/>
    <n v="3712.7406299999998"/>
    <n v="37.127409999999998"/>
    <n v="22535.848829999999"/>
    <n v="16174.40574"/>
    <n v="18814.942520000001"/>
    <n v="0"/>
    <m/>
    <m/>
    <m/>
  </r>
  <r>
    <x v="1"/>
    <x v="0"/>
    <s v="Leav"/>
    <s v="TBA"/>
    <s v="Sweetgum"/>
    <x v="7"/>
    <x v="1"/>
    <x v="6"/>
    <x v="6"/>
    <n v="0.24803"/>
    <n v="8.6580000000000004E-2"/>
    <n v="5.9549999999999999E-2"/>
    <n v="2.1850000000000001E-2"/>
    <n v="1.6826300000000001"/>
    <n v="2.0359799999999999"/>
    <n v="2.036E-2"/>
    <n v="7.1606699999999996"/>
    <n v="7.4410100000000003"/>
    <n v="5.24749"/>
    <n v="735.93478000000005"/>
    <n v="176.69696999999999"/>
    <n v="64.842920000000007"/>
    <n v="4992.4973900000005"/>
    <n v="6040.9219000000003"/>
    <n v="60.409219999999998"/>
    <n v="21246.255089999999"/>
    <n v="22078.043269999998"/>
    <n v="15569.692639999999"/>
    <n v="0"/>
    <m/>
    <m/>
    <m/>
  </r>
  <r>
    <x v="1"/>
    <x v="0"/>
    <s v="Leav"/>
    <s v="TBA"/>
    <s v="Sweetgum"/>
    <x v="7"/>
    <x v="2"/>
    <x v="9"/>
    <x v="25"/>
    <n v="0.66142000000000001"/>
    <n v="0.12987000000000001"/>
    <n v="6.6369999999999998E-2"/>
    <n v="2.436E-2"/>
    <n v="1.87523"/>
    <n v="2.2690199999999998"/>
    <n v="2.2689999999999998E-2"/>
    <n v="0"/>
    <n v="0"/>
    <n v="0"/>
    <n v="1962.4927299999999"/>
    <n v="196.92169999999999"/>
    <n v="72.264840000000007"/>
    <n v="5563.9385700000003"/>
    <n v="6732.3657300000004"/>
    <n v="67.323660000000004"/>
    <n v="0"/>
    <n v="0"/>
    <n v="0"/>
    <n v="0"/>
    <m/>
    <m/>
    <m/>
  </r>
  <r>
    <x v="1"/>
    <x v="0"/>
    <s v="Leav"/>
    <s v="TBA"/>
    <s v="Ash, Green"/>
    <x v="0"/>
    <x v="0"/>
    <x v="12"/>
    <x v="13"/>
    <n v="1.1338699999999999"/>
    <n v="1.2121200000000001"/>
    <n v="0.51863000000000004"/>
    <n v="0.19031999999999999"/>
    <n v="14.653740000000001"/>
    <n v="17.731030000000001"/>
    <n v="0.17731"/>
    <n v="92.827669999999998"/>
    <n v="55.43723"/>
    <n v="78.771500000000003"/>
    <n v="3364.2732599999999"/>
    <n v="1538.8222900000001"/>
    <n v="564.70542999999998"/>
    <n v="43478.769439999996"/>
    <n v="52609.30904"/>
    <n v="526.09308999999996"/>
    <n v="275426.75757000002"/>
    <n v="164486.47343000001"/>
    <n v="233721.02497"/>
    <n v="0"/>
    <m/>
    <m/>
    <m/>
  </r>
  <r>
    <x v="1"/>
    <x v="0"/>
    <s v="Leav"/>
    <s v="TBA"/>
    <s v="Ash, Green"/>
    <x v="0"/>
    <x v="0"/>
    <x v="0"/>
    <x v="0"/>
    <n v="0.23810999999999999"/>
    <n v="0.51948000000000005"/>
    <n v="0.22227"/>
    <n v="8.1570000000000004E-2"/>
    <n v="6.2801799999999997"/>
    <n v="7.5990099999999998"/>
    <n v="7.5990000000000002E-2"/>
    <n v="44.227049999999998"/>
    <n v="32.613430000000001"/>
    <n v="37.95552"/>
    <n v="706.49738000000002"/>
    <n v="659.49531000000002"/>
    <n v="242.01662999999999"/>
    <n v="18633.7585"/>
    <n v="22546.848330000001"/>
    <n v="225.46848"/>
    <n v="131225.01978999999"/>
    <n v="96766.540919999999"/>
    <n v="112616.91832"/>
    <n v="0"/>
    <m/>
    <m/>
    <m/>
  </r>
  <r>
    <x v="1"/>
    <x v="0"/>
    <s v="Leav"/>
    <s v="TBA"/>
    <s v="Ash, Green"/>
    <x v="0"/>
    <x v="2"/>
    <x v="5"/>
    <x v="5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Sweetgum"/>
    <x v="7"/>
    <x v="1"/>
    <x v="6"/>
    <x v="6"/>
    <n v="0.24803"/>
    <n v="8.6580000000000004E-2"/>
    <n v="6.6159999999999997E-2"/>
    <n v="2.4279999999999999E-2"/>
    <n v="1.8693500000000001"/>
    <n v="2.2619099999999999"/>
    <n v="2.2620000000000001E-2"/>
    <n v="7.7583900000000003"/>
    <n v="8.6811799999999995"/>
    <n v="5.62608"/>
    <n v="735.93478000000005"/>
    <n v="196.30462"/>
    <n v="72.038390000000007"/>
    <n v="5546.5033899999999"/>
    <n v="6711.2691800000002"/>
    <n v="67.112690000000001"/>
    <n v="23019.74063"/>
    <n v="25757.717140000001"/>
    <n v="16693.00475"/>
    <n v="0"/>
    <m/>
    <m/>
    <m/>
  </r>
  <r>
    <x v="1"/>
    <x v="0"/>
    <s v="Leav"/>
    <s v="TBA"/>
    <s v="Maple, Red"/>
    <x v="1"/>
    <x v="0"/>
    <x v="16"/>
    <x v="27"/>
    <n v="4.96E-3"/>
    <n v="4.3290000000000002E-2"/>
    <n v="1.83E-2"/>
    <n v="6.7200000000000003E-3"/>
    <n v="0.54139999999999999"/>
    <n v="0.62565999999999999"/>
    <n v="6.2599999999999999E-3"/>
    <n v="4.23529"/>
    <n v="3.7352599999999998"/>
    <n v="3.5420799999999999"/>
    <n v="14.7187"/>
    <n v="54.298830000000002"/>
    <n v="19.926179999999999"/>
    <n v="1606.3777700000001"/>
    <n v="1856.37031"/>
    <n v="18.563700000000001"/>
    <n v="12566.43268"/>
    <n v="11082.79564"/>
    <n v="10509.61814"/>
    <n v="0"/>
    <m/>
    <m/>
    <m/>
  </r>
  <r>
    <x v="1"/>
    <x v="0"/>
    <s v="Leav"/>
    <s v="TBA"/>
    <s v="Sweetgum"/>
    <x v="7"/>
    <x v="0"/>
    <x v="12"/>
    <x v="18"/>
    <n v="7.0550000000000002E-2"/>
    <n v="8.6580000000000004E-2"/>
    <n v="3.712E-2"/>
    <n v="1.362E-2"/>
    <n v="1.0488599999999999"/>
    <n v="1.26912"/>
    <n v="1.269E-2"/>
    <n v="6.8210699999999997"/>
    <n v="4.3155400000000004"/>
    <n v="5.8381499999999997"/>
    <n v="209.33256"/>
    <n v="110.14319999999999"/>
    <n v="40.419519999999999"/>
    <n v="3112.0492800000002"/>
    <n v="3765.5796399999999"/>
    <n v="37.655799999999999"/>
    <n v="20238.618890000002"/>
    <n v="12804.534659999999"/>
    <n v="17322.235680000002"/>
    <n v="0"/>
    <m/>
    <m/>
    <m/>
  </r>
  <r>
    <x v="1"/>
    <x v="0"/>
    <s v="Leav"/>
    <s v="TBA"/>
    <s v="Sweetgum"/>
    <x v="7"/>
    <x v="0"/>
    <x v="12"/>
    <x v="18"/>
    <n v="3.5279999999999999E-2"/>
    <n v="4.3290000000000002E-2"/>
    <n v="2.5559999999999999E-2"/>
    <n v="9.3799999999999994E-3"/>
    <n v="0.72206999999999999"/>
    <n v="0.87370999999999999"/>
    <n v="8.7399999999999995E-3"/>
    <n v="4.6341799999999997"/>
    <n v="2.9841799999999998"/>
    <n v="4.1047900000000004"/>
    <n v="104.66628"/>
    <n v="75.82638"/>
    <n v="27.82619"/>
    <n v="2142.4420100000002"/>
    <n v="2592.3548500000002"/>
    <n v="25.923549999999999"/>
    <n v="13749.971219999999"/>
    <n v="8854.2850699999999"/>
    <n v="12179.216780000001"/>
    <n v="0"/>
    <m/>
    <m/>
    <m/>
  </r>
  <r>
    <x v="1"/>
    <x v="0"/>
    <s v="Leav"/>
    <s v="TBA"/>
    <s v="Oak, Laurel"/>
    <x v="2"/>
    <x v="1"/>
    <x v="4"/>
    <x v="4"/>
    <n v="0.31747999999999998"/>
    <n v="0.17316000000000001"/>
    <n v="0.11769"/>
    <n v="4.3189999999999999E-2"/>
    <n v="3.3250600000000001"/>
    <n v="4.0235500000000002"/>
    <n v="4.0239999999999998E-2"/>
    <n v="17.007429999999999"/>
    <n v="9.1546599999999998"/>
    <n v="13.83657"/>
    <n v="941.99650999999994"/>
    <n v="349.19157999999999"/>
    <n v="128.1437"/>
    <n v="9865.7102099999993"/>
    <n v="11938.17359"/>
    <n v="119.38173999999999"/>
    <n v="50462.349800000004"/>
    <n v="27162.566500000001"/>
    <n v="41054.168640000004"/>
    <n v="0"/>
    <m/>
    <m/>
    <m/>
  </r>
  <r>
    <x v="1"/>
    <x v="0"/>
    <s v="Leav"/>
    <s v="TBA"/>
    <s v="Persimmon"/>
    <x v="28"/>
    <x v="1"/>
    <x v="4"/>
    <x v="21"/>
    <n v="6.5600000000000006E-2"/>
    <n v="4.3290000000000002E-2"/>
    <n v="3.5950000000000003E-2"/>
    <n v="1.319E-2"/>
    <n v="1.0156099999999999"/>
    <n v="1.2290099999999999"/>
    <n v="1.2290000000000001E-2"/>
    <n v="5.3881699999999997"/>
    <n v="2.9845999999999999"/>
    <n v="4.4689699999999997"/>
    <n v="194.62737999999999"/>
    <n v="106.66231999999999"/>
    <n v="39.142139999999998"/>
    <n v="3013.4047999999998"/>
    <n v="3646.5749999999998"/>
    <n v="36.46575"/>
    <n v="15987.123540000001"/>
    <n v="8855.5304199999991"/>
    <n v="13259.78377"/>
    <n v="0"/>
    <m/>
    <m/>
    <m/>
  </r>
  <r>
    <x v="1"/>
    <x v="0"/>
    <s v="Leav"/>
    <s v="TBA"/>
    <s v="Ash, Green"/>
    <x v="0"/>
    <x v="0"/>
    <x v="8"/>
    <x v="15"/>
    <n v="9.393E-2"/>
    <n v="8.6580000000000004E-2"/>
    <n v="7.8310000000000005E-2"/>
    <n v="2.8740000000000002E-2"/>
    <n v="2.2126100000000002"/>
    <n v="2.6773199999999999"/>
    <n v="2.6769999999999999E-2"/>
    <n v="12.83746"/>
    <n v="6.97654"/>
    <n v="10.87077"/>
    <n v="278.69718999999998"/>
    <n v="232.35632000000001"/>
    <n v="85.268370000000004"/>
    <n v="6564.9941399999998"/>
    <n v="7943.8057099999996"/>
    <n v="79.438059999999993"/>
    <n v="38089.711840000004"/>
    <n v="20699.910209999998"/>
    <n v="32254.412530000001"/>
    <n v="0"/>
    <m/>
    <m/>
    <m/>
  </r>
  <r>
    <x v="1"/>
    <x v="0"/>
    <s v="Leav"/>
    <s v="TBA"/>
    <s v="Oak, Laurel"/>
    <x v="2"/>
    <x v="2"/>
    <x v="9"/>
    <x v="25"/>
    <n v="0.66142000000000001"/>
    <n v="0.12987000000000001"/>
    <n v="6.5970000000000001E-2"/>
    <n v="2.4209999999999999E-2"/>
    <n v="1.8636699999999999"/>
    <n v="2.2555000000000001"/>
    <n v="2.2550000000000001E-2"/>
    <n v="0"/>
    <n v="0"/>
    <n v="0"/>
    <n v="1962.4927299999999"/>
    <n v="195.74773999999999"/>
    <n v="71.834029999999998"/>
    <n v="5529.6393600000001"/>
    <n v="6692.2303899999997"/>
    <n v="66.922300000000007"/>
    <n v="0"/>
    <n v="0"/>
    <n v="0"/>
    <n v="0"/>
    <m/>
    <m/>
    <m/>
  </r>
  <r>
    <x v="1"/>
    <x v="0"/>
    <s v="Leav"/>
    <s v="TBA"/>
    <s v="Maple, Red"/>
    <x v="1"/>
    <x v="0"/>
    <x v="5"/>
    <x v="19"/>
    <n v="5.493E-2"/>
    <n v="8.6580000000000004E-2"/>
    <n v="3.6600000000000001E-2"/>
    <n v="1.3429999999999999E-2"/>
    <n v="1.0828"/>
    <n v="1.2513099999999999"/>
    <n v="1.251E-2"/>
    <n v="7.2863800000000003"/>
    <n v="4.8144299999999998"/>
    <n v="6.0600800000000001"/>
    <n v="162.97517999999999"/>
    <n v="108.59766"/>
    <n v="39.852350000000001"/>
    <n v="3212.7555499999999"/>
    <n v="3712.7405600000002"/>
    <n v="37.127409999999998"/>
    <n v="21619.254850000001"/>
    <n v="14284.77396"/>
    <n v="17980.72856"/>
    <n v="0"/>
    <m/>
    <m/>
    <m/>
  </r>
  <r>
    <x v="1"/>
    <x v="0"/>
    <s v="Leav"/>
    <s v="TBA"/>
    <s v="Oak, Laurel"/>
    <x v="2"/>
    <x v="0"/>
    <x v="12"/>
    <x v="13"/>
    <n v="0.32396000000000003"/>
    <n v="0.34632000000000002"/>
    <n v="0.14818000000000001"/>
    <n v="5.4379999999999998E-2"/>
    <n v="4.1867799999999997"/>
    <n v="5.0660100000000003"/>
    <n v="5.0659999999999997E-2"/>
    <n v="26.522189999999998"/>
    <n v="15.83921"/>
    <n v="22.506139999999998"/>
    <n v="961.22092999999995"/>
    <n v="439.66350999999997"/>
    <n v="161.34441000000001"/>
    <n v="12422.50555"/>
    <n v="15031.23115"/>
    <n v="150.31231"/>
    <n v="78693.35931"/>
    <n v="46996.135269999999"/>
    <n v="66777.435710000005"/>
    <n v="0"/>
    <m/>
    <m/>
    <m/>
  </r>
  <r>
    <x v="1"/>
    <x v="0"/>
    <s v="Leav"/>
    <s v="TBA"/>
    <s v="Oak, Laurel"/>
    <x v="2"/>
    <x v="0"/>
    <x v="5"/>
    <x v="5"/>
    <n v="6.2010000000000003E-2"/>
    <n v="8.6580000000000004E-2"/>
    <n v="5.0139999999999997E-2"/>
    <n v="1.84E-2"/>
    <n v="1.41673"/>
    <n v="1.7143600000000001"/>
    <n v="1.7139999999999999E-2"/>
    <n v="9.2140400000000007"/>
    <n v="6.1597200000000001"/>
    <n v="8.1856100000000005"/>
    <n v="183.98369"/>
    <n v="148.78396000000001"/>
    <n v="54.599620000000002"/>
    <n v="4203.5326800000003"/>
    <n v="5086.6310800000001"/>
    <n v="50.866309999999999"/>
    <n v="27338.764039999998"/>
    <n v="18276.358240000001"/>
    <n v="24287.338960000001"/>
    <n v="0"/>
    <m/>
    <m/>
    <m/>
  </r>
  <r>
    <x v="1"/>
    <x v="0"/>
    <s v="Leav"/>
    <s v="TBA"/>
    <s v="Maple, Red"/>
    <x v="1"/>
    <x v="2"/>
    <x v="5"/>
    <x v="5"/>
    <n v="0.12402000000000001"/>
    <n v="0.17316000000000001"/>
    <n v="0.14144000000000001"/>
    <n v="5.1900000000000002E-2"/>
    <n v="4.1840299999999999"/>
    <n v="4.8354499999999998"/>
    <n v="4.8349999999999997E-2"/>
    <n v="0"/>
    <n v="0"/>
    <n v="0"/>
    <n v="367.96739000000002"/>
    <n v="419.65386999999998"/>
    <n v="154.00142"/>
    <n v="12414.34571"/>
    <n v="14347.14084"/>
    <n v="143.47140999999999"/>
    <n v="0"/>
    <n v="0"/>
    <n v="0"/>
    <n v="0"/>
    <m/>
    <m/>
    <m/>
  </r>
  <r>
    <x v="1"/>
    <x v="0"/>
    <s v="Leav"/>
    <s v="TBA"/>
    <s v="Maple, Red"/>
    <x v="1"/>
    <x v="0"/>
    <x v="12"/>
    <x v="13"/>
    <n v="0.72892000000000001"/>
    <n v="0.77922000000000002"/>
    <n v="0.32940999999999998"/>
    <n v="0.12088"/>
    <n v="9.7452199999999998"/>
    <n v="11.26182"/>
    <n v="0.11262"/>
    <n v="61.605609999999999"/>
    <n v="35.759010000000004"/>
    <n v="50.771529999999998"/>
    <n v="2162.7471"/>
    <n v="977.37900000000002"/>
    <n v="358.67119000000002"/>
    <n v="28914.800500000001"/>
    <n v="33414.666570000001"/>
    <n v="334.14666999999997"/>
    <n v="182788.52053000001"/>
    <n v="106099.70561999999"/>
    <n v="150642.98801"/>
    <n v="0"/>
    <m/>
    <m/>
    <m/>
  </r>
  <r>
    <x v="1"/>
    <x v="0"/>
    <s v="Leav"/>
    <s v="TBA"/>
    <s v="Ash, Green"/>
    <x v="0"/>
    <x v="1"/>
    <x v="4"/>
    <x v="4"/>
    <n v="0.71433999999999997"/>
    <n v="0.38961000000000001"/>
    <n v="0.36989"/>
    <n v="0.13574"/>
    <n v="10.45072"/>
    <n v="12.645949999999999"/>
    <n v="0.12645999999999999"/>
    <n v="50.29392"/>
    <n v="34.884720000000002"/>
    <n v="37.524470000000001"/>
    <n v="2119.49215"/>
    <n v="1097.50386"/>
    <n v="402.75371000000001"/>
    <n v="31008.088670000001"/>
    <n v="37521.499389999997"/>
    <n v="375.21499"/>
    <n v="149225.88925000001"/>
    <n v="103505.6177"/>
    <n v="111337.9513"/>
    <n v="0"/>
    <m/>
    <m/>
    <m/>
  </r>
  <r>
    <x v="1"/>
    <x v="0"/>
    <s v="Leav"/>
    <s v="TBA"/>
    <s v="Ash, Green"/>
    <x v="0"/>
    <x v="0"/>
    <x v="8"/>
    <x v="8"/>
    <n v="0.22047"/>
    <n v="0.17316000000000001"/>
    <n v="0.16675000000000001"/>
    <n v="6.1190000000000001E-2"/>
    <n v="4.7111400000000003"/>
    <n v="5.7007199999999996"/>
    <n v="5.7009999999999998E-2"/>
    <n v="25.870349999999998"/>
    <n v="14.31122"/>
    <n v="21.0336"/>
    <n v="654.16423999999995"/>
    <n v="494.74808000000002"/>
    <n v="181.55893"/>
    <n v="13978.32195"/>
    <n v="16914.46442"/>
    <n v="169.14464000000001"/>
    <n v="76759.30373"/>
    <n v="42462.476739999998"/>
    <n v="62408.282229999997"/>
    <n v="0"/>
    <m/>
    <m/>
    <m/>
  </r>
  <r>
    <x v="1"/>
    <x v="0"/>
    <s v="Leav"/>
    <s v="TBA"/>
    <s v="Ash, Green"/>
    <x v="0"/>
    <x v="1"/>
    <x v="4"/>
    <x v="4"/>
    <n v="0.71433999999999997"/>
    <n v="0.38961000000000001"/>
    <n v="0.32230999999999999"/>
    <n v="0.11828"/>
    <n v="9.1057100000000002"/>
    <n v="11.01906"/>
    <n v="0.11019"/>
    <n v="45.097169999999998"/>
    <n v="27.741350000000001"/>
    <n v="36.077489999999997"/>
    <n v="2119.49215"/>
    <n v="956.31113000000005"/>
    <n v="350.93986000000001"/>
    <n v="27017.322889999999"/>
    <n v="32694.39746"/>
    <n v="326.94396999999998"/>
    <n v="133806.72086999999"/>
    <n v="82310.696160000007"/>
    <n v="107044.66321"/>
    <n v="0"/>
    <m/>
    <m/>
    <m/>
  </r>
  <r>
    <x v="1"/>
    <x v="0"/>
    <s v="Leav"/>
    <s v="TBA"/>
    <s v="Elm, American"/>
    <x v="4"/>
    <x v="0"/>
    <x v="8"/>
    <x v="8"/>
    <n v="0.22047"/>
    <n v="0.17316000000000001"/>
    <n v="0.13153999999999999"/>
    <n v="4.827E-2"/>
    <n v="3.7164000000000001"/>
    <n v="4.4971500000000004"/>
    <n v="4.4970000000000003E-2"/>
    <n v="21.04335"/>
    <n v="10.259790000000001"/>
    <n v="17.872920000000001"/>
    <n v="654.16423999999995"/>
    <n v="390.29442"/>
    <n v="143.22730999999999"/>
    <n v="11026.833720000001"/>
    <n v="13343.39913"/>
    <n v="133.43398999999999"/>
    <n v="62437.208460000002"/>
    <n v="30441.578119999998"/>
    <n v="53030.310709999998"/>
    <n v="0"/>
    <m/>
    <m/>
    <m/>
  </r>
  <r>
    <x v="1"/>
    <x v="0"/>
    <s v="Leav"/>
    <s v="TBA"/>
    <s v="Ash, Green"/>
    <x v="0"/>
    <x v="1"/>
    <x v="6"/>
    <x v="6"/>
    <n v="0.86812"/>
    <n v="0.30303000000000002"/>
    <n v="0.20548"/>
    <n v="7.5410000000000005E-2"/>
    <n v="5.8054100000000002"/>
    <n v="7.0250300000000001"/>
    <n v="7.0250000000000007E-2"/>
    <n v="24.425350000000002"/>
    <n v="26.04354"/>
    <n v="17.559370000000001"/>
    <n v="2575.77171"/>
    <n v="609.68104000000005"/>
    <n v="223.73616000000001"/>
    <n v="17225.103650000001"/>
    <n v="20843.796170000001"/>
    <n v="208.43796"/>
    <n v="72471.859549999994"/>
    <n v="77273.151429999998"/>
    <n v="52099.998010000003"/>
    <n v="0"/>
    <m/>
    <m/>
    <m/>
  </r>
  <r>
    <x v="1"/>
    <x v="0"/>
    <s v="Leav"/>
    <s v="TBA"/>
    <s v="Elm, American"/>
    <x v="4"/>
    <x v="0"/>
    <x v="12"/>
    <x v="13"/>
    <n v="0.20247999999999999"/>
    <n v="0.21645"/>
    <n v="9.2609999999999998E-2"/>
    <n v="3.3989999999999999E-2"/>
    <n v="2.6167400000000001"/>
    <n v="3.1662599999999999"/>
    <n v="3.1660000000000001E-2"/>
    <n v="16.576370000000001"/>
    <n v="9.8995099999999994"/>
    <n v="14.06634"/>
    <n v="600.76307999999995"/>
    <n v="274.78969000000001"/>
    <n v="100.84025"/>
    <n v="7764.0659699999997"/>
    <n v="9394.5194699999993"/>
    <n v="93.945189999999997"/>
    <n v="49183.349569999998"/>
    <n v="29372.58454"/>
    <n v="41735.897319999996"/>
    <n v="0"/>
    <m/>
    <m/>
    <m/>
  </r>
  <r>
    <x v="1"/>
    <x v="0"/>
    <s v="Leav"/>
    <s v="TBA"/>
    <s v="Ash, Green"/>
    <x v="0"/>
    <x v="0"/>
    <x v="3"/>
    <x v="3"/>
    <n v="2.3480000000000001E-2"/>
    <n v="8.6580000000000004E-2"/>
    <n v="5.0139999999999997E-2"/>
    <n v="1.84E-2"/>
    <n v="1.41652"/>
    <n v="1.7140599999999999"/>
    <n v="1.7139999999999999E-2"/>
    <n v="10.398949999999999"/>
    <n v="8.7364899999999999"/>
    <n v="9.3161400000000008"/>
    <n v="69.674300000000002"/>
    <n v="148.75828000000001"/>
    <n v="54.590200000000003"/>
    <n v="4202.9194399999997"/>
    <n v="5085.7532600000004"/>
    <n v="50.857529999999997"/>
    <n v="30854.485980000001"/>
    <n v="25921.838220000001"/>
    <n v="27641.708050000001"/>
    <n v="0"/>
    <m/>
    <m/>
    <m/>
  </r>
  <r>
    <x v="1"/>
    <x v="0"/>
    <s v="Leav"/>
    <s v="TBA"/>
    <s v="Maple, Red"/>
    <x v="1"/>
    <x v="2"/>
    <x v="7"/>
    <x v="7"/>
    <n v="1.6400000000000001E-2"/>
    <n v="4.3290000000000002E-2"/>
    <n v="3.8800000000000001E-2"/>
    <n v="1.4239999999999999E-2"/>
    <n v="1.1478600000000001"/>
    <n v="1.3265499999999999"/>
    <n v="1.3270000000000001E-2"/>
    <n v="0"/>
    <n v="0"/>
    <n v="0"/>
    <n v="48.656840000000003"/>
    <n v="115.12689"/>
    <n v="42.248399999999997"/>
    <n v="3405.7836000000002"/>
    <n v="3935.96209"/>
    <n v="39.35962"/>
    <n v="0"/>
    <n v="0"/>
    <n v="0"/>
    <n v="0"/>
    <m/>
    <m/>
    <m/>
  </r>
  <r>
    <x v="1"/>
    <x v="0"/>
    <s v="Leav"/>
    <s v="TBA"/>
    <s v="Elm, American"/>
    <x v="4"/>
    <x v="0"/>
    <x v="0"/>
    <x v="0"/>
    <n v="0.1389"/>
    <n v="0.30303000000000002"/>
    <n v="0.12966"/>
    <n v="4.7579999999999997E-2"/>
    <n v="3.66344"/>
    <n v="4.43276"/>
    <n v="4.4330000000000001E-2"/>
    <n v="25.799109999999999"/>
    <n v="19.0245"/>
    <n v="22.140720000000002"/>
    <n v="412.12347"/>
    <n v="384.7056"/>
    <n v="141.17636999999999"/>
    <n v="10869.69246"/>
    <n v="13152.32819"/>
    <n v="131.52328"/>
    <n v="76547.928209999998"/>
    <n v="56447.148869999997"/>
    <n v="65693.202359999996"/>
    <n v="0"/>
    <m/>
    <m/>
    <m/>
  </r>
  <r>
    <x v="1"/>
    <x v="0"/>
    <s v="Leav"/>
    <s v="TBA"/>
    <s v="Maple, Red"/>
    <x v="1"/>
    <x v="0"/>
    <x v="2"/>
    <x v="2"/>
    <n v="1.0120000000000001E-2"/>
    <n v="4.3290000000000002E-2"/>
    <n v="1.83E-2"/>
    <n v="6.7200000000000003E-3"/>
    <n v="0.54139999999999999"/>
    <n v="0.62565999999999999"/>
    <n v="6.2599999999999999E-3"/>
    <n v="4.0477299999999996"/>
    <n v="3.2831299999999999"/>
    <n v="3.38774"/>
    <n v="30.038150000000002"/>
    <n v="54.298830000000002"/>
    <n v="19.926179999999999"/>
    <n v="1606.37781"/>
    <n v="1856.3703599999999"/>
    <n v="18.563700000000001"/>
    <n v="12009.92966"/>
    <n v="9741.2969099999991"/>
    <n v="10051.68779"/>
    <n v="0"/>
    <m/>
    <m/>
    <m/>
  </r>
  <r>
    <x v="1"/>
    <x v="0"/>
    <s v="Leav"/>
    <s v="TBA"/>
    <s v="Maple, Red"/>
    <x v="1"/>
    <x v="0"/>
    <x v="3"/>
    <x v="3"/>
    <n v="3.5220000000000001E-2"/>
    <n v="0.12987000000000001"/>
    <n v="9.0870000000000006E-2"/>
    <n v="3.3349999999999998E-2"/>
    <n v="2.6882899999999998"/>
    <n v="3.1067999999999998"/>
    <n v="3.107E-2"/>
    <n v="19.698619999999998"/>
    <n v="16.18187"/>
    <n v="17.42315"/>
    <n v="104.51145"/>
    <n v="269.62954999999999"/>
    <n v="98.946619999999996"/>
    <n v="7976.3734000000004"/>
    <n v="9218.1041800000003"/>
    <n v="92.181039999999996"/>
    <n v="58447.311260000002"/>
    <n v="48012.842140000001"/>
    <n v="51695.811110000002"/>
    <n v="0"/>
    <m/>
    <m/>
    <m/>
  </r>
  <r>
    <x v="1"/>
    <x v="0"/>
    <s v="Leav"/>
    <s v="TBA"/>
    <s v="Maple, Red"/>
    <x v="1"/>
    <x v="0"/>
    <x v="13"/>
    <x v="20"/>
    <n v="1.7639999999999999E-2"/>
    <n v="8.6580000000000004E-2"/>
    <n v="3.6600000000000001E-2"/>
    <n v="1.3429999999999999E-2"/>
    <n v="1.0828"/>
    <n v="1.2513099999999999"/>
    <n v="1.251E-2"/>
    <n v="8.17882"/>
    <n v="6.7621700000000002"/>
    <n v="6.8453400000000002"/>
    <n v="52.33314"/>
    <n v="108.59766"/>
    <n v="39.852350000000001"/>
    <n v="3212.7555900000002"/>
    <n v="3712.74064"/>
    <n v="37.127409999999998"/>
    <n v="24267.193329999998"/>
    <n v="20063.861199999999"/>
    <n v="20310.63651"/>
    <n v="0"/>
    <m/>
    <m/>
    <m/>
  </r>
  <r>
    <x v="1"/>
    <x v="0"/>
    <s v="Leav"/>
    <s v="TBA"/>
    <s v="Maple, Red"/>
    <x v="1"/>
    <x v="0"/>
    <x v="7"/>
    <x v="7"/>
    <n v="0.11479"/>
    <n v="0.30303000000000002"/>
    <n v="0.12809999999999999"/>
    <n v="4.7010000000000003E-2"/>
    <n v="3.7898100000000001"/>
    <n v="4.3795999999999999"/>
    <n v="4.3799999999999999E-2"/>
    <n v="27.140560000000001"/>
    <n v="20.281839999999999"/>
    <n v="22.68777"/>
    <n v="340.59791000000001"/>
    <n v="380.09183000000002"/>
    <n v="139.48324"/>
    <n v="11244.64482"/>
    <n v="12994.59237"/>
    <n v="129.94592"/>
    <n v="80528.11825"/>
    <n v="60177.753579999997"/>
    <n v="67316.330619999993"/>
    <n v="0"/>
    <m/>
    <m/>
    <m/>
  </r>
  <r>
    <x v="1"/>
    <x v="0"/>
    <s v="Leav"/>
    <s v="TBA"/>
    <s v="Cypress, Bald"/>
    <x v="12"/>
    <x v="0"/>
    <x v="10"/>
    <x v="10"/>
    <n v="2.7560000000000001E-2"/>
    <n v="8.6580000000000004E-2"/>
    <n v="5.135E-2"/>
    <n v="1.8839999999999999E-2"/>
    <n v="1.45089"/>
    <n v="1.7555700000000001"/>
    <n v="1.7559999999999999E-2"/>
    <n v="10.595750000000001"/>
    <n v="8.7102900000000005"/>
    <n v="9.4977900000000002"/>
    <n v="81.770529999999994"/>
    <n v="152.36096000000001"/>
    <n v="55.912280000000003"/>
    <n v="4304.8938799999996"/>
    <n v="5208.9216399999996"/>
    <n v="52.089219999999997"/>
    <n v="31438.404989999999"/>
    <n v="25844.083559999999"/>
    <n v="28180.652969999999"/>
    <n v="0"/>
    <m/>
    <m/>
    <m/>
  </r>
  <r>
    <x v="1"/>
    <x v="0"/>
    <s v="Leav"/>
    <s v="TBA"/>
    <s v="Oak, Overcup"/>
    <x v="13"/>
    <x v="0"/>
    <x v="10"/>
    <x v="10"/>
    <n v="1.3780000000000001E-2"/>
    <n v="4.3290000000000002E-2"/>
    <n v="1.8519999999999998E-2"/>
    <n v="6.7999999999999996E-3"/>
    <n v="0.52334999999999998"/>
    <n v="0.63324999999999998"/>
    <n v="6.3299999999999997E-3"/>
    <n v="3.8296000000000001"/>
    <n v="3.0362399999999998"/>
    <n v="3.29108"/>
    <n v="40.885269999999998"/>
    <n v="54.957940000000001"/>
    <n v="20.168050000000001"/>
    <n v="1552.81323"/>
    <n v="1878.9039700000001"/>
    <n v="18.78904"/>
    <n v="11362.70911"/>
    <n v="9008.7484899999999"/>
    <n v="9764.8768500000006"/>
    <n v="0"/>
    <m/>
    <m/>
    <m/>
  </r>
  <r>
    <x v="1"/>
    <x v="0"/>
    <s v="Leav"/>
    <s v="TBA"/>
    <s v="Ash, Green"/>
    <x v="0"/>
    <x v="0"/>
    <x v="0"/>
    <x v="0"/>
    <n v="0.45638000000000001"/>
    <n v="0.99567000000000005"/>
    <n v="0.71343000000000001"/>
    <n v="0.26180999999999999"/>
    <n v="20.15653"/>
    <n v="24.390820000000001"/>
    <n v="0.24390999999999999"/>
    <n v="139.5258"/>
    <n v="103.60728"/>
    <n v="124.21711999999999"/>
    <n v="1354.1199899999999"/>
    <n v="2116.8053100000002"/>
    <n v="776.80929000000003"/>
    <n v="59805.960319999998"/>
    <n v="72369.41244"/>
    <n v="723.69412"/>
    <n v="413983.66781999997"/>
    <n v="307410.66810000001"/>
    <n v="368561.63435000001"/>
    <n v="0"/>
    <m/>
    <m/>
    <m/>
  </r>
  <r>
    <x v="1"/>
    <x v="0"/>
    <s v="Leav"/>
    <s v="TBA"/>
    <s v="Ash, Green"/>
    <x v="0"/>
    <x v="2"/>
    <x v="5"/>
    <x v="19"/>
    <n v="2.7459999999999998E-2"/>
    <n v="4.3290000000000002E-2"/>
    <n v="3.644E-2"/>
    <n v="1.337E-2"/>
    <n v="1.0294700000000001"/>
    <n v="1.2457199999999999"/>
    <n v="1.2460000000000001E-2"/>
    <n v="0"/>
    <n v="0"/>
    <n v="0"/>
    <n v="81.487589999999997"/>
    <n v="108.11252"/>
    <n v="39.674320000000002"/>
    <n v="3054.50621"/>
    <n v="3696.15452"/>
    <n v="36.961550000000003"/>
    <n v="0"/>
    <n v="0"/>
    <n v="0"/>
    <n v="0"/>
    <m/>
    <m/>
    <m/>
  </r>
  <r>
    <x v="1"/>
    <x v="0"/>
    <s v="Leav"/>
    <s v="TBA"/>
    <s v="Maple, Red"/>
    <x v="1"/>
    <x v="1"/>
    <x v="6"/>
    <x v="6"/>
    <n v="0.99212999999999996"/>
    <n v="0.34632000000000002"/>
    <n v="0.17297000000000001"/>
    <n v="6.3479999999999995E-2"/>
    <n v="5.1166"/>
    <n v="5.9136600000000001"/>
    <n v="5.9139999999999998E-2"/>
    <n v="22.739000000000001"/>
    <n v="19.842690000000001"/>
    <n v="17.174440000000001"/>
    <n v="2943.7390999999998"/>
    <n v="513.22864000000004"/>
    <n v="188.34078"/>
    <n v="15181.347449999999"/>
    <n v="17546.278259999999"/>
    <n v="175.46278000000001"/>
    <n v="67468.350489999997"/>
    <n v="58874.782050000002"/>
    <n v="50957.871950000001"/>
    <n v="0"/>
    <m/>
    <m/>
    <m/>
  </r>
  <r>
    <x v="1"/>
    <x v="0"/>
    <s v="Leav"/>
    <s v="TBA"/>
    <s v="Ash, Green"/>
    <x v="0"/>
    <x v="0"/>
    <x v="12"/>
    <x v="18"/>
    <n v="7.0550000000000002E-2"/>
    <n v="8.6580000000000004E-2"/>
    <n v="3.705E-2"/>
    <n v="1.359E-2"/>
    <n v="1.0467"/>
    <n v="1.2665"/>
    <n v="1.2670000000000001E-2"/>
    <n v="6.7951300000000003"/>
    <n v="4.2675900000000002"/>
    <n v="5.7869900000000003"/>
    <n v="209.33256"/>
    <n v="109.91588"/>
    <n v="40.336100000000002"/>
    <n v="3105.6264700000002"/>
    <n v="3757.808"/>
    <n v="37.57808"/>
    <n v="20161.672869999999"/>
    <n v="12662.27454"/>
    <n v="17170.451229999999"/>
    <n v="0"/>
    <m/>
    <m/>
    <m/>
  </r>
  <r>
    <x v="1"/>
    <x v="0"/>
    <s v="Leav"/>
    <s v="TBA"/>
    <s v="Maple, Red"/>
    <x v="1"/>
    <x v="2"/>
    <x v="5"/>
    <x v="5"/>
    <n v="6.2010000000000003E-2"/>
    <n v="8.6580000000000004E-2"/>
    <n v="7.6730000000000007E-2"/>
    <n v="2.8160000000000001E-2"/>
    <n v="2.26986"/>
    <n v="2.62324"/>
    <n v="2.623E-2"/>
    <n v="0"/>
    <n v="0"/>
    <n v="0"/>
    <n v="183.98369"/>
    <n v="227.6628"/>
    <n v="83.54598"/>
    <n v="6734.8361500000001"/>
    <n v="7783.3437100000001"/>
    <n v="77.833439999999996"/>
    <n v="0"/>
    <n v="0"/>
    <n v="0"/>
    <n v="0"/>
    <m/>
    <m/>
    <m/>
  </r>
  <r>
    <x v="1"/>
    <x v="0"/>
    <s v="Leav"/>
    <s v="TBA"/>
    <s v="Willow, Black"/>
    <x v="30"/>
    <x v="1"/>
    <x v="6"/>
    <x v="6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0"/>
    <s v="Leav"/>
    <s v="TBA"/>
    <s v="Willow, Black"/>
    <x v="30"/>
    <x v="1"/>
    <x v="6"/>
    <x v="6"/>
    <n v="0.12402000000000001"/>
    <n v="4.3290000000000002E-2"/>
    <n v="2.623E-2"/>
    <n v="9.6299999999999997E-3"/>
    <n v="0.74124000000000001"/>
    <n v="0.89690000000000003"/>
    <n v="8.9700000000000005E-3"/>
    <n v="3.2427800000000002"/>
    <n v="3.1004200000000002"/>
    <n v="2.5142500000000001"/>
    <n v="367.96739000000002"/>
    <n v="77.839230000000001"/>
    <n v="28.564859999999999"/>
    <n v="2199.3143100000002"/>
    <n v="2661.1703400000001"/>
    <n v="26.611699999999999"/>
    <n v="9621.5893599999999"/>
    <n v="9199.18469"/>
    <n v="7459.9677700000002"/>
    <n v="0"/>
    <m/>
    <m/>
    <m/>
  </r>
  <r>
    <x v="1"/>
    <x v="0"/>
    <s v="Leav"/>
    <s v="TBA"/>
    <s v="Tupelo, Water"/>
    <x v="19"/>
    <x v="2"/>
    <x v="9"/>
    <x v="9"/>
    <n v="0.32396000000000003"/>
    <n v="8.6580000000000004E-2"/>
    <n v="5.2260000000000001E-2"/>
    <n v="1.9179999999999999E-2"/>
    <n v="1.4765299999999999"/>
    <n v="1.78661"/>
    <n v="1.787E-2"/>
    <n v="0"/>
    <n v="0"/>
    <n v="0"/>
    <n v="961.22092999999995"/>
    <n v="155.05420000000001"/>
    <n v="56.900620000000004"/>
    <n v="4380.9902300000003"/>
    <n v="5300.9982300000001"/>
    <n v="53.009979999999999"/>
    <n v="0"/>
    <n v="0"/>
    <n v="0"/>
    <n v="0"/>
    <m/>
    <m/>
    <m/>
  </r>
  <r>
    <x v="1"/>
    <x v="0"/>
    <s v="Leav"/>
    <s v="TBA"/>
    <s v="Sycamore"/>
    <x v="17"/>
    <x v="0"/>
    <x v="1"/>
    <x v="1"/>
    <n v="0.14698"/>
    <n v="0.25974000000000003"/>
    <n v="0.18128"/>
    <n v="6.6530000000000006E-2"/>
    <n v="5.3627700000000003"/>
    <n v="6.1977500000000001"/>
    <n v="6.198E-2"/>
    <n v="35.953510000000001"/>
    <n v="24.702539999999999"/>
    <n v="31.26925"/>
    <n v="436.10950000000003"/>
    <n v="537.88364000000001"/>
    <n v="197.38848999999999"/>
    <n v="15911.76046"/>
    <n v="18389.18419"/>
    <n v="183.89184"/>
    <n v="106676.79532"/>
    <n v="73294.320479999995"/>
    <n v="92778.243329999998"/>
    <n v="0"/>
    <m/>
    <m/>
    <m/>
  </r>
  <r>
    <x v="1"/>
    <x v="0"/>
    <s v="Leav"/>
    <s v="TBA"/>
    <s v="Maple, Red"/>
    <x v="1"/>
    <x v="2"/>
    <x v="8"/>
    <x v="15"/>
    <n v="9.393E-2"/>
    <n v="8.6580000000000004E-2"/>
    <n v="6.4119999999999996E-2"/>
    <n v="2.3529999999999999E-2"/>
    <n v="1.89672"/>
    <n v="2.1920600000000001"/>
    <n v="2.1919999999999999E-2"/>
    <n v="0"/>
    <n v="0"/>
    <n v="0"/>
    <n v="278.69718999999998"/>
    <n v="190.24235999999999"/>
    <n v="69.81371"/>
    <n v="5627.7155000000002"/>
    <n v="6504.0121600000002"/>
    <n v="65.040120000000002"/>
    <n v="0"/>
    <n v="0"/>
    <n v="0"/>
    <n v="0"/>
    <m/>
    <m/>
    <m/>
  </r>
  <r>
    <x v="1"/>
    <x v="0"/>
    <s v="Leav"/>
    <s v="TBA"/>
    <s v="Ash, Green"/>
    <x v="0"/>
    <x v="2"/>
    <x v="6"/>
    <x v="12"/>
    <n v="9.7989999999999994E-2"/>
    <n v="4.3290000000000002E-2"/>
    <n v="2.938E-2"/>
    <n v="1.078E-2"/>
    <n v="0.83011000000000001"/>
    <n v="1.0045500000000001"/>
    <n v="1.005E-2"/>
    <n v="0"/>
    <n v="0"/>
    <n v="0"/>
    <n v="290.73966000000001"/>
    <n v="87.181929999999994"/>
    <n v="31.993369999999999"/>
    <n v="2463.0052300000002"/>
    <n v="2980.57881"/>
    <n v="29.805789999999998"/>
    <n v="0"/>
    <n v="0"/>
    <n v="0"/>
    <n v="0"/>
    <m/>
    <m/>
    <m/>
  </r>
  <r>
    <x v="1"/>
    <x v="0"/>
    <s v="Leav"/>
    <s v="TBA"/>
    <s v="Maple, Red"/>
    <x v="1"/>
    <x v="2"/>
    <x v="10"/>
    <x v="10"/>
    <n v="2.7560000000000001E-2"/>
    <n v="8.6580000000000004E-2"/>
    <n v="8.3960000000000007E-2"/>
    <n v="3.0810000000000001E-2"/>
    <n v="2.4839199999999999"/>
    <n v="2.8705799999999999"/>
    <n v="2.8709999999999999E-2"/>
    <n v="0"/>
    <n v="0"/>
    <n v="0"/>
    <n v="81.770529999999994"/>
    <n v="249.12862000000001"/>
    <n v="91.423349999999999"/>
    <n v="7369.9854500000001"/>
    <n v="8517.2176899999995"/>
    <n v="85.172179999999997"/>
    <n v="0"/>
    <n v="0"/>
    <n v="0"/>
    <n v="0"/>
    <m/>
    <m/>
    <m/>
  </r>
  <r>
    <x v="1"/>
    <x v="0"/>
    <s v="Leav"/>
    <s v="TBA"/>
    <s v="Maple, Red"/>
    <x v="1"/>
    <x v="2"/>
    <x v="1"/>
    <x v="1"/>
    <n v="4.8989999999999999E-2"/>
    <n v="8.6580000000000004E-2"/>
    <n v="8.2879999999999995E-2"/>
    <n v="3.041E-2"/>
    <n v="2.4518399999999998"/>
    <n v="2.83352"/>
    <n v="2.8340000000000001E-2"/>
    <n v="0"/>
    <n v="0"/>
    <n v="0"/>
    <n v="145.36983000000001"/>
    <n v="245.91266999999999"/>
    <n v="90.243179999999995"/>
    <n v="7274.7836699999998"/>
    <n v="8407.2706199999993"/>
    <n v="84.072710000000001"/>
    <n v="0"/>
    <n v="0"/>
    <n v="0"/>
    <n v="0"/>
    <m/>
    <m/>
    <m/>
  </r>
  <r>
    <x v="1"/>
    <x v="0"/>
    <s v="Leav"/>
    <s v="TBA"/>
    <s v="Maple, Red"/>
    <x v="1"/>
    <x v="2"/>
    <x v="8"/>
    <x v="8"/>
    <n v="0.16536000000000001"/>
    <n v="0.12987000000000001"/>
    <n v="9.6030000000000004E-2"/>
    <n v="3.524E-2"/>
    <n v="2.8408699999999998"/>
    <n v="3.2832499999999998"/>
    <n v="3.2829999999999998E-2"/>
    <n v="0"/>
    <n v="0"/>
    <n v="0"/>
    <n v="490.62317999999999"/>
    <n v="284.94314000000003"/>
    <n v="104.56629"/>
    <n v="8429.0911300000007"/>
    <n v="9741.6459400000003"/>
    <n v="97.416460000000001"/>
    <n v="0"/>
    <n v="0"/>
    <n v="0"/>
    <n v="0"/>
    <m/>
    <m/>
    <m/>
  </r>
  <r>
    <x v="1"/>
    <x v="0"/>
    <s v="Leav"/>
    <s v="TBA"/>
    <s v="Maple, Red"/>
    <x v="1"/>
    <x v="2"/>
    <x v="0"/>
    <x v="0"/>
    <n v="5.953E-2"/>
    <n v="0.12987000000000001"/>
    <n v="0.11605"/>
    <n v="4.2590000000000003E-2"/>
    <n v="3.4330599999999998"/>
    <n v="3.9674999999999998"/>
    <n v="3.9669999999999997E-2"/>
    <n v="0"/>
    <n v="0"/>
    <n v="0"/>
    <n v="176.62434999999999"/>
    <n v="344.327"/>
    <n v="126.35853"/>
    <n v="10186.145339999999"/>
    <n v="11771.863289999999"/>
    <n v="117.71863"/>
    <n v="0"/>
    <n v="0"/>
    <n v="0"/>
    <n v="0"/>
    <m/>
    <m/>
    <m/>
  </r>
  <r>
    <x v="1"/>
    <x v="0"/>
    <s v="Leav"/>
    <s v="TBA"/>
    <s v="Cottonwood, Eas"/>
    <x v="26"/>
    <x v="0"/>
    <x v="2"/>
    <x v="2"/>
    <n v="1.0120000000000001E-2"/>
    <n v="4.3290000000000002E-2"/>
    <n v="3.2849999999999997E-2"/>
    <n v="1.205E-2"/>
    <n v="0.88729000000000002"/>
    <n v="1.1229800000000001"/>
    <n v="1.123E-2"/>
    <n v="6.6652699999999996"/>
    <n v="5.7125399999999997"/>
    <n v="5.9907899999999996"/>
    <n v="30.038150000000002"/>
    <n v="97.4602"/>
    <n v="35.765210000000003"/>
    <n v="2632.6697300000001"/>
    <n v="3331.9725699999999"/>
    <n v="33.31973"/>
    <n v="19776.355390000001"/>
    <n v="16949.544190000001"/>
    <n v="17775.133720000002"/>
    <n v="0"/>
    <m/>
    <m/>
    <m/>
  </r>
  <r>
    <x v="1"/>
    <x v="0"/>
    <s v="Leav"/>
    <s v="TBA"/>
    <s v="Ash, Green"/>
    <x v="0"/>
    <x v="2"/>
    <x v="8"/>
    <x v="15"/>
    <n v="4.6960000000000002E-2"/>
    <n v="4.3290000000000002E-2"/>
    <n v="3.6150000000000002E-2"/>
    <n v="1.3270000000000001E-2"/>
    <n v="1.02146"/>
    <n v="1.2360500000000001"/>
    <n v="1.2359999999999999E-2"/>
    <n v="0"/>
    <n v="0"/>
    <n v="0"/>
    <n v="139.3486"/>
    <n v="107.273"/>
    <n v="39.366239999999998"/>
    <n v="3030.7438200000001"/>
    <n v="3667.4528700000001"/>
    <n v="36.674529999999997"/>
    <n v="0"/>
    <n v="0"/>
    <n v="0"/>
    <n v="0"/>
    <m/>
    <m/>
    <m/>
  </r>
  <r>
    <x v="1"/>
    <x v="0"/>
    <s v="Leav"/>
    <s v="TBA"/>
    <s v="Birch, River"/>
    <x v="15"/>
    <x v="2"/>
    <x v="4"/>
    <x v="4"/>
    <n v="0.15873999999999999"/>
    <n v="8.6580000000000004E-2"/>
    <n v="5.8819999999999997E-2"/>
    <n v="2.1590000000000002E-2"/>
    <n v="1.6618200000000001"/>
    <n v="2.0110100000000002"/>
    <n v="2.0109999999999999E-2"/>
    <n v="0"/>
    <n v="0"/>
    <n v="0"/>
    <n v="470.99826000000002"/>
    <n v="174.52959000000001"/>
    <n v="64.047560000000004"/>
    <n v="4930.7444800000003"/>
    <n v="5966.8235100000002"/>
    <n v="59.668239999999997"/>
    <n v="0"/>
    <n v="0"/>
    <n v="0"/>
    <n v="0"/>
    <m/>
    <m/>
    <m/>
  </r>
  <r>
    <x v="1"/>
    <x v="0"/>
    <s v="Leav"/>
    <s v="TBA"/>
    <s v="Sweetgum"/>
    <x v="7"/>
    <x v="2"/>
    <x v="9"/>
    <x v="9"/>
    <n v="0.16198000000000001"/>
    <n v="4.3290000000000002E-2"/>
    <n v="2.613E-2"/>
    <n v="9.5899999999999996E-3"/>
    <n v="0.73826999999999998"/>
    <n v="0.89329999999999998"/>
    <n v="8.9300000000000004E-3"/>
    <n v="0"/>
    <n v="0"/>
    <n v="0"/>
    <n v="480.61047000000002"/>
    <n v="77.527100000000004"/>
    <n v="28.450310000000002"/>
    <n v="2190.49512"/>
    <n v="2650.4991100000002"/>
    <n v="26.504989999999999"/>
    <n v="0"/>
    <n v="0"/>
    <n v="0"/>
    <n v="0"/>
    <m/>
    <m/>
    <m/>
  </r>
  <r>
    <x v="1"/>
    <x v="0"/>
    <s v="Leav"/>
    <s v="TBA"/>
    <s v="Gum, Black"/>
    <x v="27"/>
    <x v="1"/>
    <x v="6"/>
    <x v="12"/>
    <n v="9.7989999999999994E-2"/>
    <n v="4.3290000000000002E-2"/>
    <n v="4.5269999999999998E-2"/>
    <n v="1.661E-2"/>
    <n v="1.2044999999999999"/>
    <n v="1.5477300000000001"/>
    <n v="1.5480000000000001E-2"/>
    <n v="4.9929199999999998"/>
    <n v="4.4094899999999999"/>
    <n v="4.0556599999999996"/>
    <n v="290.73966000000001"/>
    <n v="134.32311000000001"/>
    <n v="49.292879999999997"/>
    <n v="3573.8562099999999"/>
    <n v="4592.2431200000001"/>
    <n v="45.922429999999999"/>
    <n v="14814.367410000001"/>
    <n v="13083.284900000001"/>
    <n v="12033.46506"/>
    <n v="0"/>
    <m/>
    <m/>
    <m/>
  </r>
  <r>
    <x v="1"/>
    <x v="0"/>
    <s v="Leav"/>
    <s v="TBA"/>
    <s v="Oak, Laurel"/>
    <x v="2"/>
    <x v="2"/>
    <x v="9"/>
    <x v="25"/>
    <n v="0.22047"/>
    <n v="4.3290000000000002E-2"/>
    <n v="2.5819999999999999E-2"/>
    <n v="9.4699999999999993E-3"/>
    <n v="0.72931999999999997"/>
    <n v="0.88263999999999998"/>
    <n v="8.8299999999999993E-3"/>
    <n v="0"/>
    <n v="0"/>
    <n v="0"/>
    <n v="654.16423999999995"/>
    <n v="76.601309999999998"/>
    <n v="28.110569999999999"/>
    <n v="2163.9441099999999"/>
    <n v="2618.8483500000002"/>
    <n v="26.188479999999998"/>
    <n v="0"/>
    <n v="0"/>
    <n v="0"/>
    <n v="0"/>
    <m/>
    <m/>
    <m/>
  </r>
  <r>
    <x v="1"/>
    <x v="0"/>
    <s v="Leav"/>
    <s v="TBA"/>
    <s v="Gum, Black"/>
    <x v="27"/>
    <x v="0"/>
    <x v="12"/>
    <x v="13"/>
    <n v="4.0500000000000001E-2"/>
    <n v="4.3290000000000002E-2"/>
    <n v="4.2110000000000002E-2"/>
    <n v="1.545E-2"/>
    <n v="1.16852"/>
    <n v="1.4395"/>
    <n v="1.44E-2"/>
    <n v="6.5408400000000002"/>
    <n v="4.0084999999999997"/>
    <n v="5.9693500000000004"/>
    <n v="120.15262"/>
    <n v="124.93012"/>
    <n v="45.84592"/>
    <n v="3467.09519"/>
    <n v="4271.1153400000003"/>
    <n v="42.711150000000004"/>
    <n v="19407.172020000002"/>
    <n v="11893.512640000001"/>
    <n v="17711.522799999999"/>
    <n v="0"/>
    <m/>
    <m/>
    <m/>
  </r>
  <r>
    <x v="1"/>
    <x v="0"/>
    <s v="Leav"/>
    <s v="TBA"/>
    <s v="Gum, Black"/>
    <x v="27"/>
    <x v="1"/>
    <x v="4"/>
    <x v="21"/>
    <n v="6.5600000000000006E-2"/>
    <n v="4.3290000000000002E-2"/>
    <n v="4.1919999999999999E-2"/>
    <n v="1.538E-2"/>
    <n v="1.13378"/>
    <n v="1.4331"/>
    <n v="1.4330000000000001E-2"/>
    <n v="5.5442600000000004"/>
    <n v="2.7521399999999998"/>
    <n v="4.8536400000000004"/>
    <n v="194.62737999999999"/>
    <n v="124.37408000000001"/>
    <n v="45.641860000000001"/>
    <n v="3364.0152699999999"/>
    <n v="4252.1051600000001"/>
    <n v="42.521050000000002"/>
    <n v="16450.228869999999"/>
    <n v="8165.8148099999999"/>
    <n v="14401.10405"/>
    <n v="0"/>
    <m/>
    <m/>
    <m/>
  </r>
  <r>
    <x v="1"/>
    <x v="0"/>
    <s v="Leav"/>
    <s v="TBA"/>
    <s v="Maple, Red"/>
    <x v="1"/>
    <x v="1"/>
    <x v="6"/>
    <x v="6"/>
    <n v="0.62007999999999996"/>
    <n v="0.21645"/>
    <n v="0.15858"/>
    <n v="5.8189999999999999E-2"/>
    <n v="4.6909900000000002"/>
    <n v="5.4215499999999999"/>
    <n v="5.4219999999999997E-2"/>
    <n v="19.319890000000001"/>
    <n v="21.702950000000001"/>
    <n v="13.12621"/>
    <n v="1839.8369399999999"/>
    <n v="470.51951000000003"/>
    <n v="172.66771"/>
    <n v="13918.510850000001"/>
    <n v="16086.137049999999"/>
    <n v="160.86136999999999"/>
    <n v="57323.59231"/>
    <n v="64394.292860000001"/>
    <n v="38946.469409999998"/>
    <n v="0"/>
    <m/>
    <m/>
    <m/>
  </r>
  <r>
    <x v="1"/>
    <x v="0"/>
    <s v="Leav"/>
    <s v="TBA"/>
    <s v="Tupelo, Water"/>
    <x v="19"/>
    <x v="2"/>
    <x v="9"/>
    <x v="9"/>
    <n v="0.32396000000000003"/>
    <n v="8.6580000000000004E-2"/>
    <n v="6.5299999999999997E-2"/>
    <n v="2.3959999999999999E-2"/>
    <n v="1.8450200000000001"/>
    <n v="2.2324700000000002"/>
    <n v="2.232E-2"/>
    <n v="0"/>
    <n v="0"/>
    <n v="0"/>
    <n v="961.22092999999995"/>
    <n v="193.74952999999999"/>
    <n v="71.100740000000002"/>
    <n v="5474.3101800000004"/>
    <n v="6623.9153999999999"/>
    <n v="66.239149999999995"/>
    <n v="0"/>
    <n v="0"/>
    <n v="0"/>
    <n v="0"/>
    <m/>
    <m/>
    <m/>
  </r>
  <r>
    <x v="1"/>
    <x v="0"/>
    <s v="Leav"/>
    <s v="TBA"/>
    <s v="Tupelo, Water"/>
    <x v="19"/>
    <x v="0"/>
    <x v="8"/>
    <x v="15"/>
    <n v="9.393E-2"/>
    <n v="8.6580000000000004E-2"/>
    <n v="7.3730000000000004E-2"/>
    <n v="2.7060000000000001E-2"/>
    <n v="2.08311"/>
    <n v="2.5205700000000002"/>
    <n v="2.521E-2"/>
    <n v="12.27904"/>
    <n v="6.5952799999999998"/>
    <n v="10.661989999999999"/>
    <n v="278.69718999999998"/>
    <n v="218.75243"/>
    <n v="80.276120000000006"/>
    <n v="6180.7565999999997"/>
    <n v="7478.7156000000004"/>
    <n v="74.78716"/>
    <n v="36432.848749999997"/>
    <n v="19568.69195"/>
    <n v="31634.935819999999"/>
    <n v="0"/>
    <m/>
    <m/>
    <m/>
  </r>
  <r>
    <x v="1"/>
    <x v="0"/>
    <s v="Leav"/>
    <s v="TBA"/>
    <s v="Oak, Laurel"/>
    <x v="2"/>
    <x v="1"/>
    <x v="4"/>
    <x v="4"/>
    <n v="0.23810999999999999"/>
    <n v="0.12987000000000001"/>
    <n v="9.826E-2"/>
    <n v="3.6060000000000002E-2"/>
    <n v="2.7762099999999998"/>
    <n v="3.35948"/>
    <n v="3.3590000000000002E-2"/>
    <n v="13.979799999999999"/>
    <n v="8.0565599999999993"/>
    <n v="11.24939"/>
    <n v="706.49738000000002"/>
    <n v="291.55945000000003"/>
    <n v="106.99429000000001"/>
    <n v="8237.2137899999998"/>
    <n v="9967.8445100000008"/>
    <n v="99.678449999999998"/>
    <n v="41479.12199"/>
    <n v="23904.411800000002"/>
    <n v="33377.782980000004"/>
    <n v="0"/>
    <m/>
    <m/>
    <m/>
  </r>
  <r>
    <x v="1"/>
    <x v="0"/>
    <s v="Leav"/>
    <s v="TBA"/>
    <s v="Maple, Red"/>
    <x v="1"/>
    <x v="2"/>
    <x v="12"/>
    <x v="13"/>
    <n v="0.16198000000000001"/>
    <n v="0.17316000000000001"/>
    <n v="0.11509999999999999"/>
    <n v="4.224E-2"/>
    <n v="3.4048099999999999"/>
    <n v="3.9349799999999999"/>
    <n v="3.9350000000000003E-2"/>
    <n v="0"/>
    <n v="0"/>
    <n v="0"/>
    <n v="480.61047000000002"/>
    <n v="341.50486000000001"/>
    <n v="125.32289"/>
    <n v="10102.333479999999"/>
    <n v="11675.379929999999"/>
    <n v="116.7538"/>
    <n v="0"/>
    <n v="0"/>
    <n v="0"/>
    <n v="0"/>
    <m/>
    <m/>
    <m/>
  </r>
  <r>
    <x v="1"/>
    <x v="0"/>
    <s v="Leav"/>
    <s v="TBA"/>
    <s v="Gum, Black"/>
    <x v="27"/>
    <x v="1"/>
    <x v="6"/>
    <x v="6"/>
    <n v="0.12402000000000001"/>
    <n v="4.3290000000000002E-2"/>
    <n v="3.5009999999999999E-2"/>
    <n v="1.285E-2"/>
    <n v="0.93598999999999999"/>
    <n v="1.19676"/>
    <n v="1.197E-2"/>
    <n v="3.5552700000000002"/>
    <n v="3.72051"/>
    <n v="2.8309199999999999"/>
    <n v="367.96739000000002"/>
    <n v="103.86342999999999"/>
    <n v="38.115020000000001"/>
    <n v="2777.1682099999998"/>
    <n v="3550.88661"/>
    <n v="35.508870000000002"/>
    <n v="10548.74625"/>
    <n v="11039.021629999999"/>
    <n v="8399.5471799999996"/>
    <n v="0"/>
    <m/>
    <m/>
    <m/>
  </r>
  <r>
    <x v="1"/>
    <x v="0"/>
    <s v="Leav"/>
    <s v="TBA"/>
    <s v="Cypress, Bald"/>
    <x v="12"/>
    <x v="0"/>
    <x v="1"/>
    <x v="1"/>
    <n v="0.17147999999999999"/>
    <n v="0.30303000000000002"/>
    <n v="0.22165000000000001"/>
    <n v="8.1339999999999996E-2"/>
    <n v="6.2626999999999997"/>
    <n v="7.5778699999999999"/>
    <n v="7.578E-2"/>
    <n v="42.272550000000003"/>
    <n v="29.151350000000001"/>
    <n v="36.824280000000002"/>
    <n v="508.79441000000003"/>
    <n v="657.66065000000003"/>
    <n v="241.34335999999999"/>
    <n v="18581.921149999998"/>
    <n v="22484.124889999999"/>
    <n v="224.84125"/>
    <n v="125425.85848"/>
    <n v="86494.267970000001"/>
    <n v="109260.43"/>
    <n v="0"/>
    <m/>
    <m/>
    <m/>
  </r>
  <r>
    <x v="1"/>
    <x v="0"/>
    <s v="Leav"/>
    <s v="TBA"/>
    <s v="Cypress, Bald"/>
    <x v="12"/>
    <x v="0"/>
    <x v="0"/>
    <x v="0"/>
    <n v="3.9690000000000003E-2"/>
    <n v="8.6580000000000004E-2"/>
    <n v="3.712E-2"/>
    <n v="1.362E-2"/>
    <n v="1.0488599999999999"/>
    <n v="1.26912"/>
    <n v="1.269E-2"/>
    <n v="7.3981000000000003"/>
    <n v="5.4896700000000003"/>
    <n v="6.3786100000000001"/>
    <n v="117.74956"/>
    <n v="110.14319999999999"/>
    <n v="40.419519999999999"/>
    <n v="3112.0492599999998"/>
    <n v="3765.5794999999998"/>
    <n v="37.655790000000003"/>
    <n v="21950.713350000002"/>
    <n v="16288.259840000001"/>
    <n v="18925.833480000001"/>
    <n v="0"/>
    <m/>
    <m/>
    <m/>
  </r>
  <r>
    <x v="1"/>
    <x v="0"/>
    <s v="Leav"/>
    <s v="TBA"/>
    <s v="Maple, Red"/>
    <x v="1"/>
    <x v="1"/>
    <x v="4"/>
    <x v="4"/>
    <n v="0.39684999999999998"/>
    <n v="0.21645"/>
    <n v="0.17408000000000001"/>
    <n v="6.3880000000000006E-2"/>
    <n v="5.1495699999999998"/>
    <n v="5.9515799999999999"/>
    <n v="5.9520000000000003E-2"/>
    <n v="25.558240000000001"/>
    <n v="15.43774"/>
    <n v="20.077999999999999"/>
    <n v="1177.4956400000001"/>
    <n v="516.51976999999999"/>
    <n v="189.54854"/>
    <n v="15279.15379"/>
    <n v="17658.79552"/>
    <n v="176.58796000000001"/>
    <n v="75833.246230000004"/>
    <n v="45804.955900000001"/>
    <n v="59572.946539999997"/>
    <n v="0"/>
    <m/>
    <m/>
    <m/>
  </r>
  <r>
    <x v="1"/>
    <x v="0"/>
    <s v="Leav"/>
    <s v="TBA"/>
    <s v="Oak, Laurel"/>
    <x v="2"/>
    <x v="0"/>
    <x v="5"/>
    <x v="5"/>
    <n v="0.37204999999999999"/>
    <n v="0.51948000000000005"/>
    <n v="0.22227"/>
    <n v="8.1570000000000004E-2"/>
    <n v="6.2801799999999997"/>
    <n v="7.5990099999999998"/>
    <n v="7.5990000000000002E-2"/>
    <n v="41.634860000000003"/>
    <n v="27.27816"/>
    <n v="35.550199999999997"/>
    <n v="1103.9021600000001"/>
    <n v="659.49528999999995"/>
    <n v="242.01661999999999"/>
    <n v="18633.75865"/>
    <n v="22546.847440000001"/>
    <n v="225.46847"/>
    <n v="123533.78092"/>
    <n v="80936.375029999996"/>
    <n v="105480.13862"/>
    <n v="0"/>
    <m/>
    <m/>
    <m/>
  </r>
  <r>
    <x v="1"/>
    <x v="0"/>
    <s v="Leav"/>
    <s v="TBA"/>
    <s v="Oak, Overcup"/>
    <x v="13"/>
    <x v="0"/>
    <x v="5"/>
    <x v="5"/>
    <n v="9.3009999999999995E-2"/>
    <n v="0.12987000000000001"/>
    <n v="5.5570000000000001E-2"/>
    <n v="2.0389999999999998E-2"/>
    <n v="1.5700400000000001"/>
    <n v="1.89975"/>
    <n v="1.9E-2"/>
    <n v="10.408709999999999"/>
    <n v="6.8195399999999999"/>
    <n v="8.8875499999999992"/>
    <n v="275.97554000000002"/>
    <n v="164.87381999999999"/>
    <n v="60.504150000000003"/>
    <n v="4658.43966"/>
    <n v="5636.7118600000003"/>
    <n v="56.36712"/>
    <n v="30883.445230000001"/>
    <n v="20234.09376"/>
    <n v="26370.034660000001"/>
    <n v="0"/>
    <m/>
    <m/>
    <m/>
  </r>
  <r>
    <x v="1"/>
    <x v="0"/>
    <s v="Leav"/>
    <s v="TBA"/>
    <s v="Oak, Overcup"/>
    <x v="13"/>
    <x v="0"/>
    <x v="0"/>
    <x v="0"/>
    <n v="3.9690000000000003E-2"/>
    <n v="8.6580000000000004E-2"/>
    <n v="6.2039999999999998E-2"/>
    <n v="2.2769999999999999E-2"/>
    <n v="1.75274"/>
    <n v="2.12094"/>
    <n v="2.121E-2"/>
    <n v="12.132680000000001"/>
    <n v="9.0093300000000003"/>
    <n v="10.801489999999999"/>
    <n v="117.74956"/>
    <n v="184.07003"/>
    <n v="67.548630000000003"/>
    <n v="5200.51829"/>
    <n v="6292.9923900000003"/>
    <n v="62.929920000000003"/>
    <n v="35998.579810000003"/>
    <n v="26731.362440000001"/>
    <n v="32048.837769999998"/>
    <n v="0"/>
    <m/>
    <m/>
    <m/>
  </r>
  <r>
    <x v="1"/>
    <x v="0"/>
    <s v="Leav"/>
    <s v="TBA"/>
    <s v="Sweetgum"/>
    <x v="7"/>
    <x v="0"/>
    <x v="8"/>
    <x v="8"/>
    <n v="0.11024"/>
    <n v="8.6580000000000004E-2"/>
    <n v="8.5809999999999997E-2"/>
    <n v="3.1489999999999997E-2"/>
    <n v="2.4243999999999999"/>
    <n v="2.9335300000000002"/>
    <n v="2.9340000000000001E-2"/>
    <n v="13.50445"/>
    <n v="7.3193200000000003"/>
    <n v="11.473879999999999"/>
    <n v="327.08211999999997"/>
    <n v="254.59195"/>
    <n v="93.428240000000002"/>
    <n v="7193.3869500000001"/>
    <n v="8703.9984399999994"/>
    <n v="87.03998"/>
    <n v="40068.7209"/>
    <n v="21716.976859999999"/>
    <n v="34043.868470000001"/>
    <n v="0"/>
    <m/>
    <m/>
    <m/>
  </r>
  <r>
    <x v="1"/>
    <x v="0"/>
    <s v="Leav"/>
    <s v="TBA"/>
    <s v="Tupelo, Water"/>
    <x v="19"/>
    <x v="1"/>
    <x v="4"/>
    <x v="4"/>
    <n v="0.15873999999999999"/>
    <n v="8.6580000000000004E-2"/>
    <n v="7.2849999999999998E-2"/>
    <n v="2.673E-2"/>
    <n v="2.0582699999999998"/>
    <n v="2.4904999999999999"/>
    <n v="2.4910000000000002E-2"/>
    <n v="10.306520000000001"/>
    <n v="6.2004000000000001"/>
    <n v="8.4340600000000006"/>
    <n v="470.99826000000002"/>
    <n v="216.14304999999999"/>
    <n v="79.318550000000002"/>
    <n v="6107.0298400000001"/>
    <n v="7389.5060100000001"/>
    <n v="73.895060000000001"/>
    <n v="30580.234229999998"/>
    <n v="18397.047170000002"/>
    <n v="25024.507900000001"/>
    <n v="0"/>
    <m/>
    <m/>
    <m/>
  </r>
  <r>
    <x v="1"/>
    <x v="0"/>
    <s v="Leav"/>
    <s v="TBA"/>
    <s v="Ash, Green"/>
    <x v="0"/>
    <x v="0"/>
    <x v="8"/>
    <x v="8"/>
    <n v="0.33071"/>
    <n v="0.25974000000000003"/>
    <n v="0.27843000000000001"/>
    <n v="0.10218000000000001"/>
    <n v="7.8663299999999996"/>
    <n v="9.5189000000000004"/>
    <n v="9.5189999999999997E-2"/>
    <n v="42.368940000000002"/>
    <n v="25.61721"/>
    <n v="33.708689999999997"/>
    <n v="981.24636999999996"/>
    <n v="826.11681999999996"/>
    <n v="303.16214000000002"/>
    <n v="23339.999159999999"/>
    <n v="28243.310079999999"/>
    <n v="282.43310000000002"/>
    <n v="125711.86758999999"/>
    <n v="76008.202120000002"/>
    <n v="100016.25425"/>
    <n v="0"/>
    <m/>
    <m/>
    <m/>
  </r>
  <r>
    <x v="1"/>
    <x v="0"/>
    <s v="Leav"/>
    <s v="TBA"/>
    <s v="Ash, Green"/>
    <x v="0"/>
    <x v="0"/>
    <x v="8"/>
    <x v="8"/>
    <n v="0.33071"/>
    <n v="0.25974000000000003"/>
    <n v="0.29087000000000002"/>
    <n v="0.10674"/>
    <n v="8.2183700000000002"/>
    <n v="9.9443699999999993"/>
    <n v="9.9440000000000001E-2"/>
    <n v="43.981740000000002"/>
    <n v="27.775980000000001"/>
    <n v="34.126429999999999"/>
    <n v="981.24636999999996"/>
    <n v="863.04214999999999"/>
    <n v="316.71271000000002"/>
    <n v="24384.534739999999"/>
    <n v="29505.714400000001"/>
    <n v="295.05714"/>
    <n v="130497.17817"/>
    <n v="82413.436549999999"/>
    <n v="101255.7154"/>
    <n v="0"/>
    <m/>
    <m/>
    <m/>
  </r>
  <r>
    <x v="1"/>
    <x v="0"/>
    <s v="Leav"/>
    <s v="TBA"/>
    <s v="Elder, Box"/>
    <x v="3"/>
    <x v="2"/>
    <x v="1"/>
    <x v="1"/>
    <n v="2.4500000000000001E-2"/>
    <n v="4.3290000000000002E-2"/>
    <n v="2.9530000000000001E-2"/>
    <n v="1.0840000000000001E-2"/>
    <n v="0.83421000000000001"/>
    <n v="1.00945"/>
    <n v="1.009E-2"/>
    <n v="0"/>
    <n v="0"/>
    <n v="0"/>
    <n v="72.684920000000005"/>
    <n v="87.607339999999994"/>
    <n v="32.149479999999997"/>
    <n v="2475.1595699999998"/>
    <n v="2995.1227399999998"/>
    <n v="29.951229999999999"/>
    <n v="0"/>
    <n v="0"/>
    <n v="0"/>
    <n v="0"/>
    <m/>
    <m/>
    <m/>
  </r>
  <r>
    <x v="1"/>
    <x v="0"/>
    <s v="Leav"/>
    <s v="TBA"/>
    <s v="Elm, American"/>
    <x v="4"/>
    <x v="2"/>
    <x v="5"/>
    <x v="5"/>
    <n v="6.2010000000000003E-2"/>
    <n v="8.6580000000000004E-2"/>
    <n v="7.2760000000000005E-2"/>
    <n v="2.6700000000000002E-2"/>
    <n v="2.0556299999999998"/>
    <n v="2.48746"/>
    <n v="2.487E-2"/>
    <n v="0"/>
    <n v="0"/>
    <n v="0"/>
    <n v="183.98369"/>
    <n v="215.87897000000001"/>
    <n v="79.221639999999994"/>
    <n v="6099.2165699999996"/>
    <n v="7380.4774699999998"/>
    <n v="73.804770000000005"/>
    <n v="0"/>
    <n v="0"/>
    <n v="0"/>
    <n v="0"/>
    <m/>
    <m/>
    <m/>
  </r>
  <r>
    <x v="1"/>
    <x v="0"/>
    <s v="Leav"/>
    <s v="TBA"/>
    <s v="Elm, American"/>
    <x v="4"/>
    <x v="2"/>
    <x v="9"/>
    <x v="25"/>
    <n v="0.22047"/>
    <n v="4.3290000000000002E-2"/>
    <n v="1.7559999999999999E-2"/>
    <n v="6.45E-3"/>
    <n v="0.49625999999999998"/>
    <n v="0.60048000000000001"/>
    <n v="6.0000000000000001E-3"/>
    <n v="0"/>
    <n v="0"/>
    <n v="0"/>
    <n v="654.16423999999995"/>
    <n v="52.113639999999997"/>
    <n v="19.124269999999999"/>
    <n v="1472.4486300000001"/>
    <n v="1781.6629"/>
    <n v="17.81663"/>
    <n v="0"/>
    <n v="0"/>
    <n v="0"/>
    <n v="0"/>
    <m/>
    <m/>
    <m/>
  </r>
  <r>
    <x v="1"/>
    <x v="0"/>
    <s v="Leav"/>
    <s v="TBA"/>
    <s v="Elm, American"/>
    <x v="4"/>
    <x v="1"/>
    <x v="6"/>
    <x v="6"/>
    <n v="0.37204999999999999"/>
    <n v="0.12987000000000001"/>
    <n v="6.5989999999999993E-2"/>
    <n v="2.4219999999999998E-2"/>
    <n v="1.86422"/>
    <n v="2.2560199999999999"/>
    <n v="2.256E-2"/>
    <n v="8.2413900000000009"/>
    <n v="7.4410100000000003"/>
    <n v="6.4204600000000003"/>
    <n v="1103.9021600000001"/>
    <n v="195.79288"/>
    <n v="71.8506"/>
    <n v="5531.2872799999996"/>
    <n v="6693.7735700000003"/>
    <n v="66.937740000000005"/>
    <n v="24452.830290000002"/>
    <n v="22078.043269999998"/>
    <n v="19049.979749999999"/>
    <n v="0"/>
    <m/>
    <m/>
    <m/>
  </r>
  <r>
    <x v="1"/>
    <x v="0"/>
    <s v="Leav"/>
    <s v="TBA"/>
    <s v="Elm, American"/>
    <x v="4"/>
    <x v="0"/>
    <x v="10"/>
    <x v="10"/>
    <n v="6.8900000000000003E-2"/>
    <n v="0.21645"/>
    <n v="9.2609999999999998E-2"/>
    <n v="3.3989999999999999E-2"/>
    <n v="2.6167400000000001"/>
    <n v="3.1662599999999999"/>
    <n v="3.1660000000000001E-2"/>
    <n v="19.14799"/>
    <n v="15.181190000000001"/>
    <n v="16.455390000000001"/>
    <n v="204.42633000000001"/>
    <n v="274.78971000000001"/>
    <n v="100.84026"/>
    <n v="7764.0661300000002"/>
    <n v="9394.5198400000008"/>
    <n v="93.9452"/>
    <n v="56813.545530000003"/>
    <n v="45043.742469999997"/>
    <n v="48824.384239999999"/>
    <n v="0"/>
    <m/>
    <m/>
    <m/>
  </r>
  <r>
    <x v="1"/>
    <x v="0"/>
    <s v="Leav"/>
    <s v="TBA"/>
    <s v="Maple, Red"/>
    <x v="1"/>
    <x v="0"/>
    <x v="5"/>
    <x v="5"/>
    <n v="0.58908000000000005"/>
    <n v="0.82250999999999996"/>
    <n v="0.34771000000000002"/>
    <n v="0.12759999999999999"/>
    <n v="10.286619999999999"/>
    <n v="11.88747"/>
    <n v="0.11887"/>
    <n v="67.997839999999997"/>
    <n v="43.327030000000001"/>
    <n v="56.430169999999997"/>
    <n v="1747.84509"/>
    <n v="1031.6778899999999"/>
    <n v="378.59739000000002"/>
    <n v="30521.180240000002"/>
    <n v="35271.039040000003"/>
    <n v="352.71039000000002"/>
    <n v="201754.75248"/>
    <n v="128554.58583"/>
    <n v="167432.59289"/>
    <n v="0"/>
    <m/>
    <m/>
    <m/>
  </r>
  <r>
    <x v="1"/>
    <x v="0"/>
    <s v="Leav"/>
    <s v="TBA"/>
    <s v="Sycamore"/>
    <x v="17"/>
    <x v="0"/>
    <x v="5"/>
    <x v="5"/>
    <n v="6.2010000000000003E-2"/>
    <n v="8.6580000000000004E-2"/>
    <n v="3.6600000000000001E-2"/>
    <n v="1.3429999999999999E-2"/>
    <n v="1.0828"/>
    <n v="1.2513099999999999"/>
    <n v="1.251E-2"/>
    <n v="7.1576700000000004"/>
    <n v="4.56074"/>
    <n v="5.9400199999999996"/>
    <n v="183.98369"/>
    <n v="108.59766999999999"/>
    <n v="39.852359999999997"/>
    <n v="3212.7558100000001"/>
    <n v="3712.7409499999999"/>
    <n v="37.127409999999998"/>
    <n v="21237.342369999998"/>
    <n v="13532.061669999999"/>
    <n v="17624.483459999999"/>
    <n v="0"/>
    <m/>
    <m/>
    <m/>
  </r>
  <r>
    <x v="1"/>
    <x v="0"/>
    <s v="Leav"/>
    <s v="TBA"/>
    <s v="Ash, Green"/>
    <x v="0"/>
    <x v="2"/>
    <x v="9"/>
    <x v="25"/>
    <n v="0.88190000000000002"/>
    <n v="0.17316000000000001"/>
    <n v="8.7959999999999997E-2"/>
    <n v="3.2280000000000003E-2"/>
    <n v="2.48489"/>
    <n v="3.0073300000000001"/>
    <n v="3.007E-2"/>
    <n v="0"/>
    <n v="0"/>
    <n v="0"/>
    <n v="2616.6569800000002"/>
    <n v="260.99698999999998"/>
    <n v="95.778710000000004"/>
    <n v="7372.8524799999996"/>
    <n v="8922.9738500000003"/>
    <n v="89.229740000000007"/>
    <n v="0"/>
    <n v="0"/>
    <n v="0"/>
    <n v="0"/>
    <m/>
    <m/>
    <m/>
  </r>
  <r>
    <x v="1"/>
    <x v="0"/>
    <s v="Leav"/>
    <s v="TBA"/>
    <s v="Cottonwood, Swa"/>
    <x v="18"/>
    <x v="0"/>
    <x v="8"/>
    <x v="8"/>
    <n v="5.5120000000000002E-2"/>
    <n v="4.3290000000000002E-2"/>
    <n v="4.8419999999999998E-2"/>
    <n v="1.7770000000000001E-2"/>
    <n v="1.3080700000000001"/>
    <n v="1.6555299999999999"/>
    <n v="1.6559999999999998E-2"/>
    <n v="7.0778100000000004"/>
    <n v="4.20174"/>
    <n v="5.9767900000000003"/>
    <n v="163.54105999999999"/>
    <n v="143.67830000000001"/>
    <n v="52.72598"/>
    <n v="3881.14867"/>
    <n v="4912.0786399999997"/>
    <n v="49.12079"/>
    <n v="21000.397570000001"/>
    <n v="12466.89292"/>
    <n v="17733.595000000001"/>
    <n v="0"/>
    <m/>
    <m/>
    <m/>
  </r>
  <r>
    <x v="1"/>
    <x v="0"/>
    <s v="Leav"/>
    <s v="TBA"/>
    <s v="Cottonwood, Swa"/>
    <x v="18"/>
    <x v="1"/>
    <x v="4"/>
    <x v="4"/>
    <n v="0.15873999999999999"/>
    <n v="8.6580000000000004E-2"/>
    <n v="8.0229999999999996E-2"/>
    <n v="2.9440000000000001E-2"/>
    <n v="2.1671100000000001"/>
    <n v="2.74275"/>
    <n v="2.743E-2"/>
    <n v="10.639849999999999"/>
    <n v="6.9785700000000004"/>
    <n v="8.6192399999999996"/>
    <n v="470.99826000000002"/>
    <n v="238.03493"/>
    <n v="87.352270000000004"/>
    <n v="6429.9823900000001"/>
    <n v="8137.9464399999997"/>
    <n v="81.379459999999995"/>
    <n v="31569.239979999998"/>
    <n v="20705.955709999998"/>
    <n v="25573.951700000001"/>
    <n v="0"/>
    <m/>
    <m/>
    <m/>
  </r>
  <r>
    <x v="1"/>
    <x v="0"/>
    <s v="Leav"/>
    <s v="TBA"/>
    <s v="Cottonwood, Swa"/>
    <x v="18"/>
    <x v="0"/>
    <x v="5"/>
    <x v="5"/>
    <n v="6.2010000000000003E-2"/>
    <n v="8.6580000000000004E-2"/>
    <n v="3.7560000000000003E-2"/>
    <n v="1.379E-2"/>
    <n v="1.0147200000000001"/>
    <n v="1.28426"/>
    <n v="1.2840000000000001E-2"/>
    <n v="6.7564599999999997"/>
    <n v="4.5743"/>
    <n v="5.9541399999999998"/>
    <n v="183.98369"/>
    <n v="111.45701"/>
    <n v="40.90166"/>
    <n v="3010.7624500000002"/>
    <n v="3810.4961800000001"/>
    <n v="38.104959999999998"/>
    <n v="20046.921030000001"/>
    <n v="13572.296120000001"/>
    <n v="17666.394660000002"/>
    <n v="0"/>
    <m/>
    <m/>
    <m/>
  </r>
  <r>
    <x v="1"/>
    <x v="0"/>
    <s v="Leav"/>
    <s v="TBA"/>
    <s v="Cottonwood, Swa"/>
    <x v="18"/>
    <x v="0"/>
    <x v="8"/>
    <x v="8"/>
    <n v="5.5120000000000002E-2"/>
    <n v="4.3290000000000002E-2"/>
    <n v="3.4660000000000003E-2"/>
    <n v="1.272E-2"/>
    <n v="0.93625999999999998"/>
    <n v="1.1849499999999999"/>
    <n v="1.1849999999999999E-2"/>
    <n v="5.3629300000000004"/>
    <n v="2.7235200000000002"/>
    <n v="4.6787400000000003"/>
    <n v="163.54105999999999"/>
    <n v="102.83833"/>
    <n v="37.738840000000003"/>
    <n v="2777.9479000000001"/>
    <n v="3515.8401899999999"/>
    <n v="35.1584"/>
    <n v="15912.22213"/>
    <n v="8080.8903"/>
    <n v="13882.18534"/>
    <n v="0"/>
    <m/>
    <m/>
    <m/>
  </r>
  <r>
    <x v="1"/>
    <x v="0"/>
    <s v="Leav"/>
    <s v="TBA"/>
    <s v="Elder, Box"/>
    <x v="3"/>
    <x v="2"/>
    <x v="9"/>
    <x v="25"/>
    <n v="0.44095000000000001"/>
    <n v="8.6580000000000004E-2"/>
    <n v="3.5130000000000002E-2"/>
    <n v="1.289E-2"/>
    <n v="0.99253000000000002"/>
    <n v="1.20096"/>
    <n v="1.201E-2"/>
    <n v="0"/>
    <n v="0"/>
    <n v="0"/>
    <n v="1308.3284900000001"/>
    <n v="104.22727999999999"/>
    <n v="38.248539999999998"/>
    <n v="2944.8972699999999"/>
    <n v="3563.3258000000001"/>
    <n v="35.63326"/>
    <n v="0"/>
    <n v="0"/>
    <n v="0"/>
    <n v="0"/>
    <m/>
    <m/>
    <m/>
  </r>
  <r>
    <x v="1"/>
    <x v="0"/>
    <s v="Leav"/>
    <s v="TBA"/>
    <s v="Hickory, Bitter"/>
    <x v="8"/>
    <x v="2"/>
    <x v="9"/>
    <x v="25"/>
    <n v="0.66142000000000001"/>
    <n v="0.12987000000000001"/>
    <n v="5.8770000000000003E-2"/>
    <n v="2.1569999999999999E-2"/>
    <n v="1.5446200000000001"/>
    <n v="2.0091800000000002"/>
    <n v="2.009E-2"/>
    <n v="0"/>
    <n v="0"/>
    <n v="0"/>
    <n v="1962.4927299999999"/>
    <n v="174.37038000000001"/>
    <n v="63.989130000000003"/>
    <n v="4583.0009700000001"/>
    <n v="5961.3806699999996"/>
    <n v="59.613810000000001"/>
    <n v="0"/>
    <n v="0"/>
    <n v="0"/>
    <n v="0"/>
    <m/>
    <m/>
    <m/>
  </r>
  <r>
    <x v="1"/>
    <x v="0"/>
    <s v="Leav"/>
    <s v="TBA"/>
    <s v="Oak, Laurel"/>
    <x v="2"/>
    <x v="2"/>
    <x v="9"/>
    <x v="25"/>
    <n v="1.98427"/>
    <n v="0.38961000000000001"/>
    <n v="0.15808"/>
    <n v="5.8009999999999999E-2"/>
    <n v="4.4663599999999999"/>
    <n v="5.4043000000000001"/>
    <n v="5.4039999999999998E-2"/>
    <n v="0"/>
    <n v="0"/>
    <n v="0"/>
    <n v="5887.4781999999996"/>
    <n v="469.02276000000001"/>
    <n v="172.11843999999999"/>
    <n v="13252.037700000001"/>
    <n v="16034.966119999999"/>
    <n v="160.34966"/>
    <n v="0"/>
    <n v="0"/>
    <n v="0"/>
    <n v="0"/>
    <m/>
    <m/>
    <m/>
  </r>
  <r>
    <x v="1"/>
    <x v="0"/>
    <s v="Leav"/>
    <s v="TBA"/>
    <s v="Tupelo, Water"/>
    <x v="19"/>
    <x v="0"/>
    <x v="1"/>
    <x v="1"/>
    <n v="0.17147999999999999"/>
    <n v="0.30303000000000002"/>
    <n v="0.22165000000000001"/>
    <n v="8.1339999999999996E-2"/>
    <n v="6.2626999999999997"/>
    <n v="7.5778699999999999"/>
    <n v="7.578E-2"/>
    <n v="42.272550000000003"/>
    <n v="29.151350000000001"/>
    <n v="36.824280000000002"/>
    <n v="508.79441000000003"/>
    <n v="657.66065000000003"/>
    <n v="241.34335999999999"/>
    <n v="18581.921149999998"/>
    <n v="22484.124889999999"/>
    <n v="224.84125"/>
    <n v="125425.85848"/>
    <n v="86494.267970000001"/>
    <n v="109260.43"/>
    <n v="0"/>
    <m/>
    <m/>
    <m/>
  </r>
  <r>
    <x v="1"/>
    <x v="0"/>
    <s v="Leav"/>
    <s v="TBA"/>
    <s v="Tupelo, Water"/>
    <x v="19"/>
    <x v="0"/>
    <x v="10"/>
    <x v="10"/>
    <n v="1.3780000000000001E-2"/>
    <n v="4.3290000000000002E-2"/>
    <n v="1.856E-2"/>
    <n v="6.8100000000000001E-3"/>
    <n v="0.52442999999999995"/>
    <n v="0.63456000000000001"/>
    <n v="6.3499999999999997E-3"/>
    <n v="3.8433099999999998"/>
    <n v="3.0648200000000001"/>
    <n v="3.3178100000000001"/>
    <n v="40.885269999999998"/>
    <n v="55.071599999999997"/>
    <n v="20.209759999999999"/>
    <n v="1556.02469"/>
    <n v="1882.78991"/>
    <n v="18.8279"/>
    <n v="11403.380569999999"/>
    <n v="9093.5606100000005"/>
    <n v="9844.1908700000004"/>
    <n v="0"/>
    <m/>
    <m/>
    <m/>
  </r>
  <r>
    <x v="1"/>
    <x v="0"/>
    <s v="Leav"/>
    <s v="TBA"/>
    <s v="Ash, Green"/>
    <x v="0"/>
    <x v="0"/>
    <x v="1"/>
    <x v="1"/>
    <n v="0.63693"/>
    <n v="1.12554"/>
    <n v="0.80581000000000003"/>
    <n v="0.29570999999999997"/>
    <n v="22.76632"/>
    <n v="27.549019999999999"/>
    <n v="0.27549000000000001"/>
    <n v="152.91722999999999"/>
    <n v="106.84772"/>
    <n v="135.30287000000001"/>
    <n v="1889.80782"/>
    <n v="2390.8957300000002"/>
    <n v="877.39292999999998"/>
    <n v="67549.404009999998"/>
    <n v="81740.024789999996"/>
    <n v="817.40025000000003"/>
    <n v="453717.03651000001"/>
    <n v="317025.31779"/>
    <n v="401453.89637999999"/>
    <n v="0"/>
    <m/>
    <m/>
    <m/>
  </r>
  <r>
    <x v="1"/>
    <x v="0"/>
    <s v="Leav"/>
    <s v="TBA"/>
    <s v="Elm, American"/>
    <x v="4"/>
    <x v="0"/>
    <x v="7"/>
    <x v="7"/>
    <n v="0.16399"/>
    <n v="0.43290000000000001"/>
    <n v="0.18523000000000001"/>
    <n v="6.7970000000000003E-2"/>
    <n v="5.2334800000000001"/>
    <n v="6.3325100000000001"/>
    <n v="6.3329999999999997E-2"/>
    <n v="37.641390000000001"/>
    <n v="28.89301"/>
    <n v="32.3339"/>
    <n v="486.56844999999998"/>
    <n v="549.57941000000005"/>
    <n v="201.68052"/>
    <n v="15528.13207"/>
    <n v="18789.039519999998"/>
    <n v="187.8904"/>
    <n v="111684.86148000001"/>
    <n v="85727.763609999995"/>
    <n v="95937.124790000002"/>
    <n v="0"/>
    <m/>
    <m/>
    <m/>
  </r>
  <r>
    <x v="1"/>
    <x v="0"/>
    <s v="Leav"/>
    <s v="TBA"/>
    <s v="Maple, Red"/>
    <x v="1"/>
    <x v="0"/>
    <x v="1"/>
    <x v="1"/>
    <n v="0.22047"/>
    <n v="0.38961000000000001"/>
    <n v="0.22103"/>
    <n v="8.1110000000000002E-2"/>
    <n v="6.5385"/>
    <n v="7.5565199999999999"/>
    <n v="7.5569999999999998E-2"/>
    <n v="44.000520000000002"/>
    <n v="30.927350000000001"/>
    <n v="38.422600000000003"/>
    <n v="654.16423999999995"/>
    <n v="655.80748000000006"/>
    <n v="240.66329999999999"/>
    <n v="19400.241119999999"/>
    <n v="22420.76871"/>
    <n v="224.20769000000001"/>
    <n v="130552.901"/>
    <n v="91763.810270000002"/>
    <n v="114002.78581"/>
    <n v="0"/>
    <m/>
    <m/>
    <m/>
  </r>
  <r>
    <x v="1"/>
    <x v="0"/>
    <s v="Leav"/>
    <s v="TBA"/>
    <s v="Oak, Laurel"/>
    <x v="2"/>
    <x v="1"/>
    <x v="6"/>
    <x v="6"/>
    <n v="0.62007999999999996"/>
    <n v="0.21645"/>
    <n v="8.7819999999999995E-2"/>
    <n v="3.2230000000000002E-2"/>
    <n v="2.4813999999999998"/>
    <n v="3.0024899999999999"/>
    <n v="3.0020000000000002E-2"/>
    <n v="11.42741"/>
    <n v="9.3012599999999992"/>
    <n v="8.8750400000000003"/>
    <n v="1839.8369399999999"/>
    <n v="260.57745"/>
    <n v="95.624750000000006"/>
    <n v="7362.5050600000004"/>
    <n v="8908.6308700000009"/>
    <n v="89.086309999999997"/>
    <n v="33905.998800000001"/>
    <n v="27597.554080000002"/>
    <n v="26332.90782"/>
    <n v="0"/>
    <m/>
    <m/>
    <m/>
  </r>
  <r>
    <x v="1"/>
    <x v="0"/>
    <s v="Leav"/>
    <s v="TBA"/>
    <s v="Sycamore"/>
    <x v="17"/>
    <x v="0"/>
    <x v="1"/>
    <x v="1"/>
    <n v="4.8989999999999999E-2"/>
    <n v="8.6580000000000004E-2"/>
    <n v="4.9119999999999997E-2"/>
    <n v="1.8020000000000001E-2"/>
    <n v="1.4530000000000001"/>
    <n v="1.67923"/>
    <n v="1.6789999999999999E-2"/>
    <n v="9.7778899999999993"/>
    <n v="6.8727499999999999"/>
    <n v="8.5383600000000008"/>
    <n v="145.36983000000001"/>
    <n v="145.73500000000001"/>
    <n v="53.480730000000001"/>
    <n v="4311.1646899999996"/>
    <n v="4982.3930499999997"/>
    <n v="49.823929999999997"/>
    <n v="29011.75578"/>
    <n v="20391.957839999999"/>
    <n v="25333.952399999998"/>
    <n v="0"/>
    <m/>
    <m/>
    <m/>
  </r>
  <r>
    <x v="1"/>
    <x v="0"/>
    <s v="Leav"/>
    <s v="TBA"/>
    <s v="Sycamore"/>
    <x v="17"/>
    <x v="0"/>
    <x v="12"/>
    <x v="13"/>
    <n v="0.24296999999999999"/>
    <n v="0.25974000000000003"/>
    <n v="0.10979999999999999"/>
    <n v="4.0289999999999999E-2"/>
    <n v="3.2484099999999998"/>
    <n v="3.7539400000000001"/>
    <n v="3.7539999999999997E-2"/>
    <n v="20.5352"/>
    <n v="11.91967"/>
    <n v="16.923839999999998"/>
    <n v="720.91570000000002"/>
    <n v="325.79300000000001"/>
    <n v="119.55706000000001"/>
    <n v="9638.2668300000005"/>
    <n v="11138.22219"/>
    <n v="111.38222"/>
    <n v="60929.506840000002"/>
    <n v="35366.56854"/>
    <n v="50214.329339999997"/>
    <n v="0"/>
    <m/>
    <m/>
    <m/>
  </r>
  <r>
    <x v="1"/>
    <x v="0"/>
    <s v="Leav"/>
    <s v="TBA"/>
    <s v="Tupelo, Water"/>
    <x v="19"/>
    <x v="0"/>
    <x v="13"/>
    <x v="20"/>
    <n v="8.8199999999999997E-3"/>
    <n v="4.3290000000000002E-2"/>
    <n v="3.2059999999999998E-2"/>
    <n v="1.176E-2"/>
    <n v="0.90573000000000004"/>
    <n v="1.0959399999999999"/>
    <n v="1.0959999999999999E-2"/>
    <n v="6.8648100000000003"/>
    <n v="5.9301899999999996"/>
    <n v="6.0894599999999999"/>
    <n v="26.16657"/>
    <n v="95.112899999999996"/>
    <n v="34.903820000000003"/>
    <n v="2687.37444"/>
    <n v="3251.7231000000002"/>
    <n v="32.517229999999998"/>
    <n v="20368.408210000001"/>
    <n v="17595.310580000001"/>
    <n v="18067.876950000002"/>
    <n v="0"/>
    <m/>
    <m/>
    <m/>
  </r>
  <r>
    <x v="1"/>
    <x v="0"/>
    <s v="Leav"/>
    <s v="TBA"/>
    <s v="Ash, Green"/>
    <x v="0"/>
    <x v="0"/>
    <x v="7"/>
    <x v="7"/>
    <n v="0.27877999999999997"/>
    <n v="0.73592999999999997"/>
    <n v="0.52768000000000004"/>
    <n v="0.19364999999999999"/>
    <n v="14.9087"/>
    <n v="18.040489999999998"/>
    <n v="0.1804"/>
    <n v="105.70432"/>
    <n v="82.313299999999998"/>
    <n v="94.511989999999997"/>
    <n v="827.16636000000005"/>
    <n v="1565.6793399999999"/>
    <n v="574.56122000000005"/>
    <n v="44235.259639999997"/>
    <n v="53527.498670000001"/>
    <n v="535.27499"/>
    <n v="313632.75195000001"/>
    <n v="244229.83301"/>
    <n v="280424.26776000002"/>
    <n v="0"/>
    <m/>
    <m/>
    <m/>
  </r>
  <r>
    <x v="1"/>
    <x v="0"/>
    <s v="Leav"/>
    <s v="TBA"/>
    <s v="Elm, American"/>
    <x v="4"/>
    <x v="0"/>
    <x v="3"/>
    <x v="3"/>
    <n v="1.174E-2"/>
    <n v="4.3290000000000002E-2"/>
    <n v="2.5069999999999999E-2"/>
    <n v="9.1999999999999998E-3"/>
    <n v="0.70826"/>
    <n v="0.85702999999999996"/>
    <n v="8.5699999999999995E-3"/>
    <n v="5.1994800000000003"/>
    <n v="4.3682499999999997"/>
    <n v="4.6580700000000004"/>
    <n v="34.837150000000001"/>
    <n v="74.379140000000007"/>
    <n v="27.295100000000001"/>
    <n v="2101.4597199999998"/>
    <n v="2542.8766300000002"/>
    <n v="25.42877"/>
    <n v="15427.242990000001"/>
    <n v="12960.919110000001"/>
    <n v="13820.85403"/>
    <n v="0"/>
    <m/>
    <m/>
    <m/>
  </r>
  <r>
    <x v="1"/>
    <x v="0"/>
    <s v="Leav"/>
    <s v="TBA"/>
    <s v="Elm, American"/>
    <x v="4"/>
    <x v="0"/>
    <x v="7"/>
    <x v="7"/>
    <n v="4.9200000000000001E-2"/>
    <n v="0.12987000000000001"/>
    <n v="0.11002000000000001"/>
    <n v="4.0370000000000003E-2"/>
    <n v="3.1082800000000002"/>
    <n v="3.7612100000000002"/>
    <n v="3.7609999999999998E-2"/>
    <n v="21.975619999999999"/>
    <n v="17.231809999999999"/>
    <n v="19.94462"/>
    <n v="145.97053"/>
    <n v="326.42446000000001"/>
    <n v="119.78879000000001"/>
    <n v="9222.4929499999998"/>
    <n v="11159.810439999999"/>
    <n v="111.5981"/>
    <n v="65203.343999999997"/>
    <n v="51128.076589999997"/>
    <n v="59177.192710000003"/>
    <n v="0"/>
    <m/>
    <m/>
    <m/>
  </r>
  <r>
    <x v="1"/>
    <x v="0"/>
    <s v="Leav"/>
    <s v="TBA"/>
    <s v="Maple, Red"/>
    <x v="1"/>
    <x v="0"/>
    <x v="1"/>
    <x v="1"/>
    <n v="0.24496999999999999"/>
    <n v="0.43290000000000001"/>
    <n v="0.183"/>
    <n v="6.7159999999999997E-2"/>
    <n v="5.4140100000000002"/>
    <n v="6.25657"/>
    <n v="6.2570000000000001E-2"/>
    <n v="37.003999999999998"/>
    <n v="25.228470000000002"/>
    <n v="30.826840000000001"/>
    <n v="726.84915999999998"/>
    <n v="542.98837000000003"/>
    <n v="199.26178999999999"/>
    <n v="16063.778829999999"/>
    <n v="18563.705020000001"/>
    <n v="185.63704999999999"/>
    <n v="109793.67845000001"/>
    <n v="74854.783150000003"/>
    <n v="91465.590490000002"/>
    <n v="0"/>
    <m/>
    <m/>
    <m/>
  </r>
  <r>
    <x v="1"/>
    <x v="0"/>
    <s v="Leav"/>
    <s v="TBA"/>
    <s v="Oak, Laurel"/>
    <x v="2"/>
    <x v="0"/>
    <x v="1"/>
    <x v="1"/>
    <n v="7.349E-2"/>
    <n v="0.12987000000000001"/>
    <n v="0.10952000000000001"/>
    <n v="4.0189999999999997E-2"/>
    <n v="3.0941399999999999"/>
    <n v="3.7441399999999998"/>
    <n v="3.7440000000000001E-2"/>
    <n v="20.662600000000001"/>
    <n v="14.479139999999999"/>
    <n v="18.54476"/>
    <n v="218.05475000000001"/>
    <n v="324.94281999999998"/>
    <n v="119.24507"/>
    <n v="9180.5344000000005"/>
    <n v="11109.15632"/>
    <n v="111.09156"/>
    <n v="61307.505469999996"/>
    <n v="42960.706910000001"/>
    <n v="55023.715700000001"/>
    <n v="0"/>
    <m/>
    <m/>
    <m/>
  </r>
  <r>
    <x v="1"/>
    <x v="0"/>
    <s v="Leav"/>
    <s v="TBA"/>
    <s v="Ash, Green"/>
    <x v="0"/>
    <x v="0"/>
    <x v="2"/>
    <x v="2"/>
    <n v="2.0250000000000001E-2"/>
    <n v="8.6580000000000004E-2"/>
    <n v="7.3669999999999999E-2"/>
    <n v="2.7040000000000002E-2"/>
    <n v="2.0814499999999998"/>
    <n v="2.5186600000000001"/>
    <n v="2.5190000000000001E-2"/>
    <n v="15.502319999999999"/>
    <n v="13.41699"/>
    <n v="14.177199999999999"/>
    <n v="60.076309999999999"/>
    <n v="218.58717999999999"/>
    <n v="80.215479999999999"/>
    <n v="6175.8247799999999"/>
    <n v="7473.0658299999996"/>
    <n v="74.73066"/>
    <n v="45996.549650000001"/>
    <n v="39809.239000000001"/>
    <n v="42064.843939999999"/>
    <n v="0"/>
    <m/>
    <m/>
    <m/>
  </r>
  <r>
    <x v="1"/>
    <x v="0"/>
    <s v="Leav"/>
    <s v="TBA"/>
    <s v="Ash, Green"/>
    <x v="0"/>
    <x v="2"/>
    <x v="12"/>
    <x v="13"/>
    <n v="4.0500000000000001E-2"/>
    <n v="4.3290000000000002E-2"/>
    <n v="2.196E-2"/>
    <n v="8.0599999999999995E-3"/>
    <n v="0.62029000000000001"/>
    <n v="0.75061999999999995"/>
    <n v="7.5100000000000002E-3"/>
    <n v="0"/>
    <n v="0"/>
    <n v="0"/>
    <n v="120.15262"/>
    <n v="65.144090000000006"/>
    <n v="23.906089999999999"/>
    <n v="1840.45865"/>
    <n v="2227.1483600000001"/>
    <n v="22.27148"/>
    <n v="0"/>
    <n v="0"/>
    <n v="0"/>
    <n v="0"/>
    <m/>
    <m/>
    <m/>
  </r>
  <r>
    <x v="1"/>
    <x v="0"/>
    <s v="Leav"/>
    <s v="TBA"/>
    <s v="Ash, Green"/>
    <x v="0"/>
    <x v="0"/>
    <x v="0"/>
    <x v="0"/>
    <n v="0.23810999999999999"/>
    <n v="0.51948000000000005"/>
    <n v="0.43915999999999999"/>
    <n v="0.16116"/>
    <n v="12.40751"/>
    <n v="15.013960000000001"/>
    <n v="0.15014"/>
    <n v="85.532920000000004"/>
    <n v="63.847329999999999"/>
    <n v="77.273709999999994"/>
    <n v="706.49738000000002"/>
    <n v="1303.0164600000001"/>
    <n v="478.17117999999999"/>
    <n v="36814.036359999998"/>
    <n v="44547.571219999998"/>
    <n v="445.47570999999999"/>
    <n v="253782.68839"/>
    <n v="189439.87805"/>
    <n v="229276.95920000001"/>
    <n v="0"/>
    <m/>
    <m/>
    <m/>
  </r>
  <r>
    <x v="1"/>
    <x v="0"/>
    <s v="Leav"/>
    <s v="TBA"/>
    <s v="Elm, American"/>
    <x v="4"/>
    <x v="0"/>
    <x v="10"/>
    <x v="10"/>
    <n v="4.1340000000000002E-2"/>
    <n v="0.12987000000000001"/>
    <n v="0.11021"/>
    <n v="4.0439999999999997E-2"/>
    <n v="3.1136499999999998"/>
    <n v="3.7677"/>
    <n v="3.7679999999999998E-2"/>
    <n v="22.4712"/>
    <n v="18.32921"/>
    <n v="20.461760000000002"/>
    <n v="122.6558"/>
    <n v="326.98757999999998"/>
    <n v="119.99544"/>
    <n v="9238.4410000000007"/>
    <n v="11179.062679999999"/>
    <n v="111.79062999999999"/>
    <n v="66673.752099999998"/>
    <n v="54384.14903"/>
    <n v="60711.592519999998"/>
    <n v="0"/>
    <m/>
    <m/>
    <m/>
  </r>
  <r>
    <x v="1"/>
    <x v="0"/>
    <s v="Leav"/>
    <s v="TBA"/>
    <s v="Elm, American"/>
    <x v="4"/>
    <x v="0"/>
    <x v="1"/>
    <x v="1"/>
    <n v="0.14698"/>
    <n v="0.25974000000000003"/>
    <n v="0.18595999999999999"/>
    <n v="6.8239999999999995E-2"/>
    <n v="5.2537700000000003"/>
    <n v="6.3574700000000002"/>
    <n v="6.3570000000000002E-2"/>
    <n v="35.288589999999999"/>
    <n v="24.657170000000001"/>
    <n v="31.223739999999999"/>
    <n v="436.10950000000003"/>
    <n v="551.74517000000003"/>
    <n v="202.47529"/>
    <n v="15588.324000000001"/>
    <n v="18863.082640000001"/>
    <n v="188.63083"/>
    <n v="104703.93150000001"/>
    <n v="73159.688720000006"/>
    <n v="92643.206860000006"/>
    <n v="0"/>
    <m/>
    <m/>
    <m/>
  </r>
  <r>
    <x v="1"/>
    <x v="0"/>
    <s v="Leav"/>
    <s v="TBA"/>
    <s v="Elm, Slippery"/>
    <x v="14"/>
    <x v="1"/>
    <x v="6"/>
    <x v="6"/>
    <n v="0.12402000000000001"/>
    <n v="4.3290000000000002E-2"/>
    <n v="2.1250000000000002E-2"/>
    <n v="7.7999999999999996E-3"/>
    <n v="0.65902000000000005"/>
    <n v="0.72665999999999997"/>
    <n v="7.2700000000000004E-3"/>
    <n v="2.9445700000000001"/>
    <n v="2.48034"/>
    <n v="2.1537899999999999"/>
    <n v="367.96739000000002"/>
    <n v="63.064689999999999"/>
    <n v="23.143000000000001"/>
    <n v="1955.3554999999999"/>
    <n v="2156.0577199999998"/>
    <n v="21.560580000000002"/>
    <n v="8736.7654700000003"/>
    <n v="7359.3477599999997"/>
    <n v="6390.44416"/>
    <n v="0"/>
    <m/>
    <m/>
    <m/>
  </r>
  <r>
    <x v="1"/>
    <x v="0"/>
    <s v="Leav"/>
    <s v="TBA"/>
    <s v="Elm, Slippery"/>
    <x v="14"/>
    <x v="0"/>
    <x v="8"/>
    <x v="8"/>
    <n v="5.5120000000000002E-2"/>
    <n v="4.3290000000000002E-2"/>
    <n v="2.4750000000000001E-2"/>
    <n v="9.0799999999999995E-3"/>
    <n v="0.76732"/>
    <n v="0.84599000000000002"/>
    <n v="8.4600000000000005E-3"/>
    <n v="4.4292299999999996"/>
    <n v="2.2078199999999999"/>
    <n v="3.6720899999999999"/>
    <n v="163.54105999999999"/>
    <n v="73.420490000000001"/>
    <n v="26.943300000000001"/>
    <n v="2276.6861800000001"/>
    <n v="2510.1022200000002"/>
    <n v="25.101019999999998"/>
    <n v="13141.868469999999"/>
    <n v="6550.7557500000003"/>
    <n v="10895.360259999999"/>
    <n v="0"/>
    <m/>
    <m/>
    <m/>
  </r>
  <r>
    <x v="1"/>
    <x v="0"/>
    <s v="Leav"/>
    <s v="TBA"/>
    <s v="Maple, Red"/>
    <x v="1"/>
    <x v="2"/>
    <x v="1"/>
    <x v="1"/>
    <n v="2.4500000000000001E-2"/>
    <n v="4.3290000000000002E-2"/>
    <n v="4.9090000000000002E-2"/>
    <n v="1.8010000000000002E-2"/>
    <n v="1.4521999999999999"/>
    <n v="1.67825"/>
    <n v="1.678E-2"/>
    <n v="0"/>
    <n v="0"/>
    <n v="0"/>
    <n v="72.684920000000005"/>
    <n v="145.64984999999999"/>
    <n v="53.449489999999997"/>
    <n v="4308.7961400000004"/>
    <n v="4979.4819600000001"/>
    <n v="49.794820000000001"/>
    <n v="0"/>
    <n v="0"/>
    <n v="0"/>
    <n v="0"/>
    <m/>
    <m/>
    <m/>
  </r>
  <r>
    <x v="1"/>
    <x v="0"/>
    <s v="Leav"/>
    <s v="TBA"/>
    <s v="Oak, Laurel"/>
    <x v="2"/>
    <x v="0"/>
    <x v="3"/>
    <x v="3"/>
    <n v="1.174E-2"/>
    <n v="4.3290000000000002E-2"/>
    <n v="1.8519999999999998E-2"/>
    <n v="6.7999999999999996E-3"/>
    <n v="0.52334999999999998"/>
    <n v="0.63324999999999998"/>
    <n v="6.3299999999999997E-3"/>
    <n v="3.8849900000000002"/>
    <n v="3.1634199999999999"/>
    <n v="3.3391799999999998"/>
    <n v="34.837150000000001"/>
    <n v="54.957940000000001"/>
    <n v="20.168050000000001"/>
    <n v="1552.8131800000001"/>
    <n v="1878.9039499999999"/>
    <n v="18.78904"/>
    <n v="11527.051079999999"/>
    <n v="9386.0932900000007"/>
    <n v="9907.5968799999991"/>
    <n v="0"/>
    <m/>
    <m/>
    <m/>
  </r>
  <r>
    <x v="1"/>
    <x v="0"/>
    <s v="Leav"/>
    <s v="TBA"/>
    <s v="Ash, Green"/>
    <x v="0"/>
    <x v="0"/>
    <x v="7"/>
    <x v="7"/>
    <n v="6.5600000000000006E-2"/>
    <n v="0.17316000000000001"/>
    <n v="0.18703"/>
    <n v="6.8640000000000007E-2"/>
    <n v="5.2842900000000004"/>
    <n v="6.3943099999999999"/>
    <n v="6.3939999999999997E-2"/>
    <n v="37.044449999999998"/>
    <n v="28.31926"/>
    <n v="33.387009999999997"/>
    <n v="194.62737999999999"/>
    <n v="554.94286"/>
    <n v="203.64876000000001"/>
    <n v="15678.8845"/>
    <n v="18972.405449999998"/>
    <n v="189.72405000000001"/>
    <n v="109913.7066"/>
    <n v="84025.407179999995"/>
    <n v="99061.793730000005"/>
    <n v="0"/>
    <m/>
    <m/>
    <m/>
  </r>
  <r>
    <x v="1"/>
    <x v="0"/>
    <s v="Leav"/>
    <s v="TBA"/>
    <s v="Cottonwood, Swa"/>
    <x v="18"/>
    <x v="0"/>
    <x v="5"/>
    <x v="5"/>
    <n v="9.3009999999999995E-2"/>
    <n v="0.12987000000000001"/>
    <n v="0.12973999999999999"/>
    <n v="4.761E-2"/>
    <n v="3.5047000000000001"/>
    <n v="4.4356400000000002"/>
    <n v="4.4359999999999997E-2"/>
    <n v="22.40483"/>
    <n v="14.16817"/>
    <n v="19.813120000000001"/>
    <n v="275.97554000000002"/>
    <n v="384.95542"/>
    <n v="141.26804999999999"/>
    <n v="10398.71154"/>
    <n v="13160.86916"/>
    <n v="131.60869"/>
    <n v="66476.820290000003"/>
    <n v="42038.048269999999"/>
    <n v="58787.030070000001"/>
    <n v="0"/>
    <m/>
    <m/>
    <m/>
  </r>
  <r>
    <x v="1"/>
    <x v="0"/>
    <s v="Leav"/>
    <s v="TBA"/>
    <s v="Cottonwood, Swa"/>
    <x v="18"/>
    <x v="0"/>
    <x v="0"/>
    <x v="0"/>
    <n v="0.1389"/>
    <n v="0.30303000000000002"/>
    <n v="0.22808999999999999"/>
    <n v="8.3699999999999997E-2"/>
    <n v="6.1612099999999996"/>
    <n v="7.79779"/>
    <n v="7.7979999999999994E-2"/>
    <n v="42.957239999999999"/>
    <n v="31.94567"/>
    <n v="38.22045"/>
    <n v="412.12347"/>
    <n v="676.74626000000001"/>
    <n v="248.34725"/>
    <n v="18280.789290000001"/>
    <n v="23136.624250000001"/>
    <n v="231.36624"/>
    <n v="127457.41134999999"/>
    <n v="94785.22997"/>
    <n v="113402.99490000001"/>
    <n v="0"/>
    <m/>
    <m/>
    <m/>
  </r>
  <r>
    <x v="1"/>
    <x v="0"/>
    <s v="Leav"/>
    <s v="TBA"/>
    <s v="Cottonwood, Swa"/>
    <x v="18"/>
    <x v="0"/>
    <x v="8"/>
    <x v="8"/>
    <n v="0.11024"/>
    <n v="8.6580000000000004E-2"/>
    <n v="0.10112"/>
    <n v="3.7109999999999997E-2"/>
    <n v="2.7315299999999998"/>
    <n v="3.45709"/>
    <n v="3.4569999999999997E-2"/>
    <n v="14.31944"/>
    <n v="9.5058600000000002"/>
    <n v="11.67005"/>
    <n v="327.08211999999997"/>
    <n v="300.03048000000001"/>
    <n v="110.10293"/>
    <n v="8104.6536800000003"/>
    <n v="10257.452139999999"/>
    <n v="102.57452000000001"/>
    <n v="42486.878620000003"/>
    <n v="28204.607059999998"/>
    <n v="34625.936710000002"/>
    <n v="0"/>
    <m/>
    <m/>
    <m/>
  </r>
  <r>
    <x v="1"/>
    <x v="0"/>
    <s v="Leav"/>
    <s v="TBA"/>
    <s v="Hickory, Bitter"/>
    <x v="8"/>
    <x v="1"/>
    <x v="6"/>
    <x v="6"/>
    <n v="0.12402000000000001"/>
    <n v="4.3290000000000002E-2"/>
    <n v="4.6850000000000003E-2"/>
    <n v="1.719E-2"/>
    <n v="1.2632399999999999"/>
    <n v="1.60178"/>
    <n v="1.602E-2"/>
    <n v="4.80002"/>
    <n v="6.2008400000000004"/>
    <n v="3.5954100000000002"/>
    <n v="367.96739000000002"/>
    <n v="139.01329999999999"/>
    <n v="51.014049999999997"/>
    <n v="3748.1309200000001"/>
    <n v="4752.5914400000001"/>
    <n v="47.525910000000003"/>
    <n v="14242.0149"/>
    <n v="18398.36939"/>
    <n v="10667.844289999999"/>
    <n v="0"/>
    <m/>
    <m/>
    <m/>
  </r>
  <r>
    <x v="1"/>
    <x v="0"/>
    <s v="Leav"/>
    <s v="TBA"/>
    <s v="Maple, Red"/>
    <x v="1"/>
    <x v="0"/>
    <x v="8"/>
    <x v="8"/>
    <n v="0.11024"/>
    <n v="8.6580000000000004E-2"/>
    <n v="8.5559999999999997E-2"/>
    <n v="3.1399999999999997E-2"/>
    <n v="2.53104"/>
    <n v="2.92509"/>
    <n v="2.9250000000000002E-2"/>
    <n v="13.772019999999999"/>
    <n v="7.8506499999999999"/>
    <n v="11.0145"/>
    <n v="327.08211999999997"/>
    <n v="253.86008000000001"/>
    <n v="93.159660000000002"/>
    <n v="7509.7815300000002"/>
    <n v="8678.9770599999993"/>
    <n v="86.789770000000004"/>
    <n v="40862.6181"/>
    <n v="23293.483840000001"/>
    <n v="32680.867450000002"/>
    <n v="0"/>
    <m/>
    <m/>
    <m/>
  </r>
  <r>
    <x v="1"/>
    <x v="0"/>
    <s v="Leav"/>
    <s v="TBA"/>
    <s v="Oak, Laurel"/>
    <x v="2"/>
    <x v="0"/>
    <x v="1"/>
    <x v="1"/>
    <n v="0.22047"/>
    <n v="0.38961000000000001"/>
    <n v="0.16669999999999999"/>
    <n v="6.1179999999999998E-2"/>
    <n v="4.7101300000000004"/>
    <n v="5.6992599999999998"/>
    <n v="5.6989999999999999E-2"/>
    <n v="32.306220000000003"/>
    <n v="22.637560000000001"/>
    <n v="27.675889999999999"/>
    <n v="654.16423999999995"/>
    <n v="494.62146000000001"/>
    <n v="181.51246"/>
    <n v="13975.31803"/>
    <n v="16910.135419999999"/>
    <n v="169.10135"/>
    <n v="95855.014869999999"/>
    <n v="67167.357199999999"/>
    <n v="82116.476729999995"/>
    <n v="0"/>
    <m/>
    <m/>
    <m/>
  </r>
  <r>
    <x v="1"/>
    <x v="0"/>
    <s v="Leav"/>
    <s v="TBA"/>
    <s v="Oak, Laurel"/>
    <x v="2"/>
    <x v="0"/>
    <x v="8"/>
    <x v="8"/>
    <n v="5.5120000000000002E-2"/>
    <n v="4.3290000000000002E-2"/>
    <n v="3.8989999999999997E-2"/>
    <n v="1.431E-2"/>
    <n v="1.10172"/>
    <n v="1.33311"/>
    <n v="1.333E-2"/>
    <n v="6.1104000000000003"/>
    <n v="3.2445599999999999"/>
    <n v="5.0690200000000001"/>
    <n v="163.54105999999999"/>
    <n v="115.69619"/>
    <n v="42.457320000000003"/>
    <n v="3268.8754899999999"/>
    <n v="3955.42544"/>
    <n v="39.554250000000003"/>
    <n v="18130.012269999999"/>
    <n v="9626.8466000000008"/>
    <n v="15040.17988"/>
    <n v="0"/>
    <m/>
    <m/>
    <m/>
  </r>
  <r>
    <x v="1"/>
    <x v="0"/>
    <s v="Leav"/>
    <s v="TBA"/>
    <s v="Oak, Laurel"/>
    <x v="2"/>
    <x v="0"/>
    <x v="0"/>
    <x v="0"/>
    <n v="7.9369999999999996E-2"/>
    <n v="0.17316000000000001"/>
    <n v="0.14638999999999999"/>
    <n v="5.3719999999999997E-2"/>
    <n v="4.13584"/>
    <n v="5.0046499999999998"/>
    <n v="5.0049999999999997E-2"/>
    <n v="28.51097"/>
    <n v="21.282440000000001"/>
    <n v="25.757899999999999"/>
    <n v="235.49913000000001"/>
    <n v="434.33882"/>
    <n v="159.39039"/>
    <n v="12271.345450000001"/>
    <n v="14849.190409999999"/>
    <n v="148.49189999999999"/>
    <n v="84594.229460000002"/>
    <n v="63146.626020000003"/>
    <n v="76425.65307"/>
    <n v="0"/>
    <m/>
    <m/>
    <m/>
  </r>
  <r>
    <x v="1"/>
    <x v="0"/>
    <s v="Leav"/>
    <s v="TBA"/>
    <s v="Oak, Overcup"/>
    <x v="13"/>
    <x v="0"/>
    <x v="7"/>
    <x v="7"/>
    <n v="4.9200000000000001E-2"/>
    <n v="0.12987000000000001"/>
    <n v="7.5209999999999999E-2"/>
    <n v="2.76E-2"/>
    <n v="2.12487"/>
    <n v="2.5712199999999998"/>
    <n v="2.571E-2"/>
    <n v="15.081239999999999"/>
    <n v="11.91029"/>
    <n v="13.49743"/>
    <n v="145.97053"/>
    <n v="223.14849000000001"/>
    <n v="81.889359999999996"/>
    <n v="6304.6427800000001"/>
    <n v="7629.0083000000004"/>
    <n v="76.290080000000003"/>
    <n v="44747.173759999998"/>
    <n v="35338.741560000002"/>
    <n v="40047.88738"/>
    <n v="0"/>
    <m/>
    <m/>
    <m/>
  </r>
  <r>
    <x v="1"/>
    <x v="0"/>
    <s v="Leav"/>
    <s v="TBA"/>
    <s v="Sweetgum"/>
    <x v="7"/>
    <x v="0"/>
    <x v="0"/>
    <x v="0"/>
    <n v="0.1389"/>
    <n v="0.30303000000000002"/>
    <n v="0.26379999999999998"/>
    <n v="9.6809999999999993E-2"/>
    <n v="7.4535099999999996"/>
    <n v="9.0187500000000007"/>
    <n v="9.0190000000000006E-2"/>
    <n v="51.740580000000001"/>
    <n v="38.743879999999997"/>
    <n v="46.592359999999999"/>
    <n v="412.12347"/>
    <n v="782.70991000000004"/>
    <n v="287.23298999999997"/>
    <n v="22115.134719999998"/>
    <n v="26759.312999999998"/>
    <n v="267.59312999999997"/>
    <n v="153518.24096"/>
    <n v="114956.04587"/>
    <n v="138243.06187000001"/>
    <n v="0"/>
    <m/>
    <m/>
    <m/>
  </r>
  <r>
    <x v="1"/>
    <x v="0"/>
    <s v="Leav"/>
    <s v="TBA"/>
    <s v="Tupelo, Water"/>
    <x v="19"/>
    <x v="0"/>
    <x v="1"/>
    <x v="1"/>
    <n v="0.14698"/>
    <n v="0.25974000000000003"/>
    <n v="0.22525000000000001"/>
    <n v="8.2659999999999997E-2"/>
    <n v="6.3643900000000002"/>
    <n v="7.70092"/>
    <n v="7.7009999999999995E-2"/>
    <n v="42.823189999999997"/>
    <n v="30.19584"/>
    <n v="38.389470000000003"/>
    <n v="436.10950000000003"/>
    <n v="668.33919000000003"/>
    <n v="245.26209"/>
    <n v="18883.63896"/>
    <n v="22849.203140000001"/>
    <n v="228.49203"/>
    <n v="127059.66955000001"/>
    <n v="89593.338799999998"/>
    <n v="113904.46516000001"/>
    <n v="0"/>
    <m/>
    <m/>
    <m/>
  </r>
  <r>
    <x v="1"/>
    <x v="0"/>
    <s v="Leav"/>
    <s v="TBA"/>
    <s v="Tupelo, Water"/>
    <x v="19"/>
    <x v="0"/>
    <x v="12"/>
    <x v="13"/>
    <n v="0.32396000000000003"/>
    <n v="0.34632000000000002"/>
    <n v="0.14849000000000001"/>
    <n v="5.4489999999999997E-2"/>
    <n v="4.1954399999999996"/>
    <n v="5.0764899999999997"/>
    <n v="5.076E-2"/>
    <n v="26.6248"/>
    <n v="16.023969999999998"/>
    <n v="22.709009999999999"/>
    <n v="961.22092999999995"/>
    <n v="440.57281999999998"/>
    <n v="161.6781"/>
    <n v="12448.19715"/>
    <n v="15062.318670000001"/>
    <n v="150.62318999999999"/>
    <n v="78997.799010000002"/>
    <n v="47544.337449999999"/>
    <n v="67379.370490000001"/>
    <n v="0"/>
    <m/>
    <m/>
    <m/>
  </r>
  <r>
    <x v="1"/>
    <x v="0"/>
    <s v="Leav"/>
    <s v="TBA"/>
    <s v="Tupelo, Water"/>
    <x v="19"/>
    <x v="0"/>
    <x v="1"/>
    <x v="1"/>
    <n v="9.7989999999999994E-2"/>
    <n v="0.17316000000000001"/>
    <n v="0.10246"/>
    <n v="3.7600000000000001E-2"/>
    <n v="2.89507"/>
    <n v="3.5030299999999999"/>
    <n v="3.5029999999999999E-2"/>
    <n v="19.72362"/>
    <n v="14.258190000000001"/>
    <n v="17.604089999999999"/>
    <n v="290.73966000000001"/>
    <n v="304.01765999999998"/>
    <n v="111.56610999999999"/>
    <n v="8589.8891199999998"/>
    <n v="10393.76604"/>
    <n v="103.93765999999999"/>
    <n v="58521.467649999999"/>
    <n v="42305.139040000002"/>
    <n v="52232.667130000002"/>
    <n v="0"/>
    <m/>
    <m/>
    <m/>
  </r>
  <r>
    <x v="1"/>
    <x v="0"/>
    <s v="Leav"/>
    <s v="TBA"/>
    <s v="Ash, Green"/>
    <x v="0"/>
    <x v="0"/>
    <x v="8"/>
    <x v="8"/>
    <n v="0.60629999999999995"/>
    <n v="0.47619"/>
    <n v="0.45855000000000001"/>
    <n v="0.16828000000000001"/>
    <n v="12.95565"/>
    <n v="15.67698"/>
    <n v="0.15676999999999999"/>
    <n v="71.143469999999994"/>
    <n v="39.355849999999997"/>
    <n v="57.842390000000002"/>
    <n v="1798.9516699999999"/>
    <n v="1360.5572299999999"/>
    <n v="499.28706"/>
    <n v="38440.38536"/>
    <n v="46514.777150000002"/>
    <n v="465.14776999999998"/>
    <n v="211088.08527000001"/>
    <n v="116771.81103"/>
    <n v="171622.77614"/>
    <n v="0"/>
    <m/>
    <m/>
    <m/>
  </r>
  <r>
    <x v="1"/>
    <x v="0"/>
    <s v="Leav"/>
    <s v="TBA"/>
    <s v="Elm, American"/>
    <x v="4"/>
    <x v="0"/>
    <x v="10"/>
    <x v="10"/>
    <n v="2.7560000000000001E-2"/>
    <n v="8.6580000000000004E-2"/>
    <n v="8.4110000000000004E-2"/>
    <n v="3.0870000000000002E-2"/>
    <n v="2.3764799999999999"/>
    <n v="2.87568"/>
    <n v="2.8760000000000001E-2"/>
    <n v="17.10032"/>
    <n v="13.65507"/>
    <n v="15.390739999999999"/>
    <n v="81.770529999999994"/>
    <n v="249.57158000000001"/>
    <n v="91.585899999999995"/>
    <n v="7051.1966199999997"/>
    <n v="8532.3616899999997"/>
    <n v="85.323620000000005"/>
    <n v="50737.962500000001"/>
    <n v="40515.623460000003"/>
    <n v="45665.498979999997"/>
    <n v="0"/>
    <m/>
    <m/>
    <m/>
  </r>
  <r>
    <x v="1"/>
    <x v="0"/>
    <s v="Leav"/>
    <s v="TBA"/>
    <s v="Maple, Red"/>
    <x v="1"/>
    <x v="0"/>
    <x v="2"/>
    <x v="2"/>
    <n v="1.0120000000000001E-2"/>
    <n v="4.3290000000000002E-2"/>
    <n v="2.4559999999999998E-2"/>
    <n v="9.0100000000000006E-3"/>
    <n v="0.72641999999999995"/>
    <n v="0.83950000000000002"/>
    <n v="8.3899999999999999E-3"/>
    <n v="5.3824899999999998"/>
    <n v="4.5385299999999997"/>
    <n v="4.7271299999999998"/>
    <n v="30.038150000000002"/>
    <n v="72.85745"/>
    <n v="26.73668"/>
    <n v="2155.3315899999998"/>
    <n v="2490.85302"/>
    <n v="24.908529999999999"/>
    <n v="15970.24314"/>
    <n v="13466.171770000001"/>
    <n v="14025.74012"/>
    <n v="0"/>
    <m/>
    <m/>
    <m/>
  </r>
  <r>
    <x v="1"/>
    <x v="0"/>
    <s v="Leav"/>
    <s v="TBA"/>
    <s v="Maple, Red"/>
    <x v="1"/>
    <x v="0"/>
    <x v="1"/>
    <x v="1"/>
    <n v="9.7989999999999994E-2"/>
    <n v="0.17316000000000001"/>
    <n v="0.12086"/>
    <n v="4.4350000000000001E-2"/>
    <n v="3.57518"/>
    <n v="4.1318299999999999"/>
    <n v="4.1320000000000003E-2"/>
    <n v="23.969010000000001"/>
    <n v="16.468360000000001"/>
    <n v="20.846170000000001"/>
    <n v="290.73966000000001"/>
    <n v="358.58909"/>
    <n v="131.59233"/>
    <n v="10607.8403"/>
    <n v="12259.45613"/>
    <n v="122.59456"/>
    <n v="71117.863549999995"/>
    <n v="48862.880319999997"/>
    <n v="61852.162219999998"/>
    <n v="0"/>
    <m/>
    <m/>
    <m/>
  </r>
  <r>
    <x v="1"/>
    <x v="0"/>
    <s v="Leav"/>
    <s v="TBA"/>
    <s v="Maple, Red"/>
    <x v="1"/>
    <x v="0"/>
    <x v="0"/>
    <x v="0"/>
    <n v="0.19843"/>
    <n v="0.43290000000000001"/>
    <n v="0.183"/>
    <n v="6.7159999999999997E-2"/>
    <n v="5.4140100000000002"/>
    <n v="6.2565600000000003"/>
    <n v="6.2570000000000001E-2"/>
    <n v="37.976529999999997"/>
    <n v="27.25647"/>
    <n v="31.706199999999999"/>
    <n v="588.74782000000005"/>
    <n v="542.98832000000004"/>
    <n v="199.26177000000001"/>
    <n v="16063.77772"/>
    <n v="18563.703140000001"/>
    <n v="185.63703000000001"/>
    <n v="112679.24413000001"/>
    <n v="80872.028709999999"/>
    <n v="94074.712599999999"/>
    <n v="0"/>
    <m/>
    <m/>
    <m/>
  </r>
  <r>
    <x v="1"/>
    <x v="0"/>
    <s v="Leav"/>
    <s v="TBA"/>
    <s v="Maple, Red"/>
    <x v="1"/>
    <x v="0"/>
    <x v="2"/>
    <x v="2"/>
    <n v="4.0500000000000001E-2"/>
    <n v="0.17316000000000001"/>
    <n v="0.12121999999999999"/>
    <n v="4.4479999999999999E-2"/>
    <n v="3.58589"/>
    <n v="4.1441100000000004"/>
    <n v="4.1439999999999998E-2"/>
    <n v="26.635110000000001"/>
    <n v="22.463159999999998"/>
    <n v="23.603560000000002"/>
    <n v="120.15262"/>
    <n v="359.65517"/>
    <n v="131.98355000000001"/>
    <n v="10639.60814"/>
    <n v="12295.903350000001"/>
    <n v="122.95903"/>
    <n v="79028.386369999993"/>
    <n v="66649.906789999994"/>
    <n v="70033.564700000003"/>
    <n v="0"/>
    <m/>
    <m/>
    <m/>
  </r>
  <r>
    <x v="1"/>
    <x v="0"/>
    <s v="Leav"/>
    <s v="TBA"/>
    <s v="Sweetgum"/>
    <x v="7"/>
    <x v="0"/>
    <x v="13"/>
    <x v="20"/>
    <n v="5.2909999999999999E-2"/>
    <n v="0.25974000000000003"/>
    <n v="0.26125999999999999"/>
    <n v="9.5869999999999997E-2"/>
    <n v="7.3816699999999997"/>
    <n v="8.9318200000000001"/>
    <n v="8.9319999999999997E-2"/>
    <n v="55.786470000000001"/>
    <n v="48.41431"/>
    <n v="50.251930000000002"/>
    <n v="156.99941999999999"/>
    <n v="775.16575999999998"/>
    <n v="284.46449999999999"/>
    <n v="21901.978179999998"/>
    <n v="26501.393599999999"/>
    <n v="265.01393999999999"/>
    <n v="165522.68499000001"/>
    <n v="143648.93354"/>
    <n v="149101.30772000001"/>
    <n v="0"/>
    <m/>
    <m/>
    <m/>
  </r>
  <r>
    <x v="1"/>
    <x v="0"/>
    <s v="Leav"/>
    <s v="TBA"/>
    <s v="Sweetgum"/>
    <x v="7"/>
    <x v="0"/>
    <x v="7"/>
    <x v="7"/>
    <n v="3.2800000000000003E-2"/>
    <n v="8.6580000000000004E-2"/>
    <n v="5.1319999999999998E-2"/>
    <n v="1.883E-2"/>
    <n v="1.44997"/>
    <n v="1.7544599999999999"/>
    <n v="1.754E-2"/>
    <n v="10.39527"/>
    <n v="8.2631999999999994"/>
    <n v="9.3113200000000003"/>
    <n v="97.313689999999994"/>
    <n v="152.26468"/>
    <n v="55.876950000000001"/>
    <n v="4302.1736199999996"/>
    <n v="5205.6301000000003"/>
    <n v="52.0563"/>
    <n v="30843.560239999999"/>
    <n v="24517.536599999999"/>
    <n v="27627.39948"/>
    <n v="0"/>
    <m/>
    <m/>
    <m/>
  </r>
  <r>
    <x v="1"/>
    <x v="0"/>
    <s v="Leav"/>
    <s v="TBA"/>
    <s v="Maple, Red"/>
    <x v="1"/>
    <x v="0"/>
    <x v="8"/>
    <x v="8"/>
    <n v="0.22047"/>
    <n v="0.17316000000000001"/>
    <n v="0.16170999999999999"/>
    <n v="5.9339999999999997E-2"/>
    <n v="4.7838200000000004"/>
    <n v="5.5285200000000003"/>
    <n v="5.5289999999999999E-2"/>
    <n v="26.288709999999998"/>
    <n v="14.3355"/>
    <n v="21.062449999999998"/>
    <n v="654.16423999999995"/>
    <n v="479.80358999999999"/>
    <n v="176.07471000000001"/>
    <n v="14193.94512"/>
    <n v="16403.541519999999"/>
    <n v="164.03541999999999"/>
    <n v="78000.60385"/>
    <n v="42534.531410000003"/>
    <n v="62493.883699999998"/>
    <n v="0"/>
    <m/>
    <m/>
    <m/>
  </r>
  <r>
    <x v="1"/>
    <x v="0"/>
    <s v="Leav"/>
    <s v="TBA"/>
    <s v="Maple, Red"/>
    <x v="1"/>
    <x v="2"/>
    <x v="9"/>
    <x v="25"/>
    <n v="1.1023700000000001"/>
    <n v="0.21645"/>
    <n v="0.10809000000000001"/>
    <n v="3.9669999999999997E-2"/>
    <n v="3.1970700000000001"/>
    <n v="3.6953499999999999"/>
    <n v="3.6949999999999997E-2"/>
    <n v="0"/>
    <n v="0"/>
    <n v="0"/>
    <n v="3270.8212199999998"/>
    <n v="320.70817"/>
    <n v="117.69107"/>
    <n v="9485.9548099999993"/>
    <n v="10964.381880000001"/>
    <n v="109.64382000000001"/>
    <n v="0"/>
    <n v="0"/>
    <n v="0"/>
    <n v="0"/>
    <m/>
    <m/>
    <m/>
  </r>
  <r>
    <x v="1"/>
    <x v="0"/>
    <s v="Leav"/>
    <s v="TBA"/>
    <s v="Oak, Laurel"/>
    <x v="2"/>
    <x v="0"/>
    <x v="8"/>
    <x v="8"/>
    <n v="0.16536000000000001"/>
    <n v="0.12987000000000001"/>
    <n v="0.13245000000000001"/>
    <n v="4.8599999999999997E-2"/>
    <n v="3.7420499999999999"/>
    <n v="4.5281399999999996"/>
    <n v="4.5280000000000001E-2"/>
    <n v="20.344249999999999"/>
    <n v="11.757770000000001"/>
    <n v="16.500119999999999"/>
    <n v="490.62317999999999"/>
    <n v="392.98363999999998"/>
    <n v="144.21418"/>
    <n v="11102.954750000001"/>
    <n v="13435.33828"/>
    <n v="134.35337999999999"/>
    <n v="60362.950770000003"/>
    <n v="34886.184759999996"/>
    <n v="48957.100059999997"/>
    <n v="0"/>
    <m/>
    <m/>
    <m/>
  </r>
  <r>
    <x v="1"/>
    <x v="0"/>
    <s v="Leav"/>
    <s v="TBA"/>
    <s v="Sweetgum"/>
    <x v="7"/>
    <x v="0"/>
    <x v="0"/>
    <x v="0"/>
    <n v="0.19843"/>
    <n v="0.43290000000000001"/>
    <n v="0.31762000000000001"/>
    <n v="0.11656"/>
    <n v="8.9741400000000002"/>
    <n v="10.85871"/>
    <n v="0.10859000000000001"/>
    <n v="62.439190000000004"/>
    <n v="45.754420000000003"/>
    <n v="54.715319999999998"/>
    <n v="588.74782000000005"/>
    <n v="942.39453000000003"/>
    <n v="345.83285000000001"/>
    <n v="26626.95638"/>
    <n v="32218.61634"/>
    <n v="322.18615999999997"/>
    <n v="185261.83812999999"/>
    <n v="135756.83846999999"/>
    <n v="162344.50984000001"/>
    <n v="0"/>
    <m/>
    <m/>
    <m/>
  </r>
  <r>
    <x v="1"/>
    <x v="0"/>
    <s v="Leav"/>
    <s v="TBA"/>
    <s v="Ash, Green"/>
    <x v="0"/>
    <x v="0"/>
    <x v="1"/>
    <x v="1"/>
    <n v="0.12249"/>
    <n v="0.21645"/>
    <n v="0.20782"/>
    <n v="7.6259999999999994E-2"/>
    <n v="5.8715200000000003"/>
    <n v="7.1049800000000003"/>
    <n v="7.1050000000000002E-2"/>
    <n v="38.947110000000002"/>
    <n v="26.30105"/>
    <n v="34.227890000000002"/>
    <n v="363.42457999999999"/>
    <n v="616.61941000000002"/>
    <n v="226.28235000000001"/>
    <n v="17421.23906"/>
    <n v="21081.005509999999"/>
    <n v="210.81005999999999"/>
    <n v="115559.04707"/>
    <n v="78037.226649999997"/>
    <n v="101556.73861"/>
    <n v="0"/>
    <m/>
    <m/>
    <m/>
  </r>
  <r>
    <x v="1"/>
    <x v="0"/>
    <s v="Leav"/>
    <s v="TBA"/>
    <s v="Elder, Box"/>
    <x v="3"/>
    <x v="1"/>
    <x v="6"/>
    <x v="6"/>
    <n v="0.37204999999999999"/>
    <n v="0.12987000000000001"/>
    <n v="6.5989999999999993E-2"/>
    <n v="2.4219999999999998E-2"/>
    <n v="1.86422"/>
    <n v="2.2560199999999999"/>
    <n v="2.256E-2"/>
    <n v="8.2413900000000009"/>
    <n v="7.4410100000000003"/>
    <n v="6.4204600000000003"/>
    <n v="1103.9021600000001"/>
    <n v="195.79288"/>
    <n v="71.8506"/>
    <n v="5531.2872799999996"/>
    <n v="6693.7735700000003"/>
    <n v="66.937740000000005"/>
    <n v="24452.830290000002"/>
    <n v="22078.043269999998"/>
    <n v="19049.979749999999"/>
    <n v="0"/>
    <m/>
    <m/>
    <m/>
  </r>
  <r>
    <x v="1"/>
    <x v="0"/>
    <s v="Leav"/>
    <s v="TBA"/>
    <s v="Elm, American"/>
    <x v="4"/>
    <x v="1"/>
    <x v="6"/>
    <x v="6"/>
    <n v="0.24803"/>
    <n v="8.6580000000000004E-2"/>
    <n v="3.5130000000000002E-2"/>
    <n v="1.289E-2"/>
    <n v="0.99256"/>
    <n v="1.2010000000000001"/>
    <n v="1.201E-2"/>
    <n v="4.5709600000000004"/>
    <n v="3.72051"/>
    <n v="3.5500099999999999"/>
    <n v="735.93478000000005"/>
    <n v="104.23098"/>
    <n v="38.249899999999997"/>
    <n v="2945.0020199999999"/>
    <n v="3563.45235"/>
    <n v="35.634520000000002"/>
    <n v="13562.399520000001"/>
    <n v="11039.021629999999"/>
    <n v="10533.163130000001"/>
    <n v="0"/>
    <m/>
    <m/>
    <m/>
  </r>
  <r>
    <x v="1"/>
    <x v="0"/>
    <s v="Leav"/>
    <s v="TBA"/>
    <s v="Elm, American"/>
    <x v="4"/>
    <x v="0"/>
    <x v="0"/>
    <x v="0"/>
    <n v="0.1389"/>
    <n v="0.30303000000000002"/>
    <n v="0.21712999999999999"/>
    <n v="7.9680000000000001E-2"/>
    <n v="6.1345999999999998"/>
    <n v="7.4232899999999997"/>
    <n v="7.4230000000000004E-2"/>
    <n v="42.464379999999998"/>
    <n v="31.53265"/>
    <n v="37.805210000000002"/>
    <n v="412.12347"/>
    <n v="644.24509999999998"/>
    <n v="236.42022"/>
    <n v="18201.814009999998"/>
    <n v="22025.47335"/>
    <n v="220.25473"/>
    <n v="125995.02933999999"/>
    <n v="93559.768549999993"/>
    <n v="112170.93219000001"/>
    <n v="0"/>
    <m/>
    <m/>
    <m/>
  </r>
  <r>
    <x v="1"/>
    <x v="0"/>
    <s v="Leav"/>
    <s v="TBA"/>
    <s v="Maple, Red"/>
    <x v="1"/>
    <x v="1"/>
    <x v="4"/>
    <x v="4"/>
    <n v="7.9369999999999996E-2"/>
    <n v="4.3290000000000002E-2"/>
    <n v="2.528E-2"/>
    <n v="9.2800000000000001E-3"/>
    <n v="0.74782999999999999"/>
    <n v="0.86423000000000005"/>
    <n v="8.6400000000000001E-3"/>
    <n v="3.8874200000000001"/>
    <n v="1.89699"/>
    <n v="3.1868599999999998"/>
    <n v="235.49913000000001"/>
    <n v="75.003799999999998"/>
    <n v="27.524329999999999"/>
    <n v="2218.85365"/>
    <n v="2564.23245"/>
    <n v="25.642320000000002"/>
    <n v="11534.276459999999"/>
    <n v="5628.5042599999997"/>
    <n v="9455.6449100000009"/>
    <n v="0"/>
    <m/>
    <m/>
    <m/>
  </r>
  <r>
    <x v="1"/>
    <x v="0"/>
    <s v="Leav"/>
    <s v="TBA"/>
    <s v="Sweetgum"/>
    <x v="7"/>
    <x v="0"/>
    <x v="0"/>
    <x v="0"/>
    <n v="5.953E-2"/>
    <n v="0.12987000000000001"/>
    <n v="0.14305000000000001"/>
    <n v="5.2499999999999998E-2"/>
    <n v="4.04183"/>
    <n v="4.8906200000000002"/>
    <n v="4.8910000000000002E-2"/>
    <n v="27.746310000000001"/>
    <n v="20.398720000000001"/>
    <n v="25.038460000000001"/>
    <n v="176.62434999999999"/>
    <n v="424.44179000000003"/>
    <n v="155.75846000000001"/>
    <n v="11992.42194"/>
    <n v="14510.83044"/>
    <n v="145.10830000000001"/>
    <n v="82325.410409999997"/>
    <n v="60524.55515"/>
    <n v="74291.006049999996"/>
    <n v="0"/>
    <m/>
    <m/>
    <m/>
  </r>
  <r>
    <x v="1"/>
    <x v="0"/>
    <s v="Leav"/>
    <s v="TBA"/>
    <s v="Sycamore"/>
    <x v="17"/>
    <x v="0"/>
    <x v="8"/>
    <x v="8"/>
    <n v="0.11024"/>
    <n v="8.6580000000000004E-2"/>
    <n v="9.7559999999999994E-2"/>
    <n v="3.5799999999999998E-2"/>
    <n v="2.88611"/>
    <n v="3.33534"/>
    <n v="3.3349999999999998E-2"/>
    <n v="15.401590000000001"/>
    <n v="10.01092"/>
    <n v="11.88495"/>
    <n v="327.08211999999997"/>
    <n v="289.46413999999999"/>
    <n v="106.22537"/>
    <n v="8563.3180499999999"/>
    <n v="9896.2100499999997"/>
    <n v="98.962100000000007"/>
    <n v="45697.674379999997"/>
    <n v="29703.159070000002"/>
    <n v="35263.53991"/>
    <n v="0"/>
    <m/>
    <m/>
    <m/>
  </r>
  <r>
    <x v="1"/>
    <x v="0"/>
    <s v="Leav"/>
    <s v="TBA"/>
    <s v="Sycamore"/>
    <x v="17"/>
    <x v="1"/>
    <x v="6"/>
    <x v="6"/>
    <n v="0.12402000000000001"/>
    <n v="4.3290000000000002E-2"/>
    <n v="4.1050000000000003E-2"/>
    <n v="1.506E-2"/>
    <n v="1.2143999999999999"/>
    <n v="1.40347"/>
    <n v="1.4030000000000001E-2"/>
    <n v="4.62209"/>
    <n v="6.8209299999999997"/>
    <n v="2.9053499999999999"/>
    <n v="367.96739000000002"/>
    <n v="121.80307000000001"/>
    <n v="44.698369999999997"/>
    <n v="3603.2070800000001"/>
    <n v="4164.20741"/>
    <n v="41.642069999999997"/>
    <n v="13714.08446"/>
    <n v="20238.206330000001"/>
    <n v="8620.4007700000002"/>
    <n v="0"/>
    <m/>
    <m/>
    <m/>
  </r>
  <r>
    <x v="1"/>
    <x v="0"/>
    <s v="Leav"/>
    <s v="TBA"/>
    <s v="Ash, Green"/>
    <x v="0"/>
    <x v="0"/>
    <x v="10"/>
    <x v="10"/>
    <n v="0.11024"/>
    <n v="0.34632000000000002"/>
    <n v="0.24847"/>
    <n v="9.1179999999999997E-2"/>
    <n v="7.0199600000000002"/>
    <n v="8.4945599999999999"/>
    <n v="8.4949999999999998E-2"/>
    <n v="50.755130000000001"/>
    <n v="41.061300000000003"/>
    <n v="45.522550000000003"/>
    <n v="327.08211999999997"/>
    <n v="737.21756000000005"/>
    <n v="270.53854999999999"/>
    <n v="20828.75272"/>
    <n v="25204.019"/>
    <n v="252.04019"/>
    <n v="150594.33134"/>
    <n v="121831.99015"/>
    <n v="135068.87173000001"/>
    <n v="0"/>
    <m/>
    <m/>
    <m/>
  </r>
  <r>
    <x v="1"/>
    <x v="0"/>
    <s v="Leav"/>
    <s v="TBA"/>
    <s v="Elder, Box"/>
    <x v="3"/>
    <x v="1"/>
    <x v="4"/>
    <x v="4"/>
    <n v="7.9369999999999996E-2"/>
    <n v="4.3290000000000002E-2"/>
    <n v="3.2750000000000001E-2"/>
    <n v="1.2019999999999999E-2"/>
    <n v="0.9254"/>
    <n v="1.1198300000000001"/>
    <n v="1.12E-2"/>
    <n v="4.6599300000000001"/>
    <n v="2.6855199999999999"/>
    <n v="3.7498"/>
    <n v="235.49913000000001"/>
    <n v="97.186480000000003"/>
    <n v="35.664760000000001"/>
    <n v="2745.7379299999998"/>
    <n v="3322.6148400000002"/>
    <n v="33.226149999999997"/>
    <n v="13826.374"/>
    <n v="7968.1372700000002"/>
    <n v="11125.927659999999"/>
    <n v="0"/>
    <m/>
    <m/>
    <m/>
  </r>
  <r>
    <x v="1"/>
    <x v="0"/>
    <s v="Leav"/>
    <s v="TBA"/>
    <s v="Elm, American"/>
    <x v="4"/>
    <x v="2"/>
    <x v="1"/>
    <x v="1"/>
    <n v="2.4500000000000001E-2"/>
    <n v="4.3290000000000002E-2"/>
    <n v="3.6490000000000002E-2"/>
    <n v="1.3390000000000001E-2"/>
    <n v="1.03094"/>
    <n v="1.2475099999999999"/>
    <n v="1.248E-2"/>
    <n v="0"/>
    <n v="0"/>
    <n v="0"/>
    <n v="72.684920000000005"/>
    <n v="108.26741"/>
    <n v="39.731160000000003"/>
    <n v="3058.8906000000002"/>
    <n v="3701.4497799999999"/>
    <n v="37.014499999999998"/>
    <n v="0"/>
    <n v="0"/>
    <n v="0"/>
    <n v="0"/>
    <m/>
    <m/>
    <m/>
  </r>
  <r>
    <x v="1"/>
    <x v="0"/>
    <s v="Leav"/>
    <s v="TBA"/>
    <s v="Elm, American"/>
    <x v="4"/>
    <x v="2"/>
    <x v="12"/>
    <x v="13"/>
    <n v="8.0990000000000006E-2"/>
    <n v="8.6580000000000004E-2"/>
    <n v="8.4260000000000002E-2"/>
    <n v="3.092E-2"/>
    <n v="2.3806699999999998"/>
    <n v="2.8807499999999999"/>
    <n v="2.8809999999999999E-2"/>
    <n v="0"/>
    <n v="0"/>
    <n v="0"/>
    <n v="240.30522999999999"/>
    <n v="250.01183"/>
    <n v="91.747460000000004"/>
    <n v="7063.6179899999997"/>
    <n v="8547.4129699999994"/>
    <n v="85.474130000000002"/>
    <n v="0"/>
    <n v="0"/>
    <n v="0"/>
    <n v="0"/>
    <m/>
    <m/>
    <m/>
  </r>
  <r>
    <x v="1"/>
    <x v="0"/>
    <s v="Leav"/>
    <s v="TBA"/>
    <s v="Oak, Laurel"/>
    <x v="2"/>
    <x v="0"/>
    <x v="2"/>
    <x v="2"/>
    <n v="3.0370000000000001E-2"/>
    <n v="0.12987000000000001"/>
    <n v="7.5200000000000003E-2"/>
    <n v="2.76E-2"/>
    <n v="2.1247400000000001"/>
    <n v="2.57104"/>
    <n v="2.571E-2"/>
    <n v="15.80165"/>
    <n v="13.58971"/>
    <n v="14.157819999999999"/>
    <n v="90.114459999999994"/>
    <n v="223.13310999999999"/>
    <n v="81.883709999999994"/>
    <n v="6304.2767199999998"/>
    <n v="7628.4823100000003"/>
    <n v="76.284819999999996"/>
    <n v="46884.687740000001"/>
    <n v="40321.70796"/>
    <n v="42007.323790000002"/>
    <n v="0"/>
    <m/>
    <m/>
    <m/>
  </r>
  <r>
    <x v="1"/>
    <x v="0"/>
    <s v="Leav"/>
    <s v="TBA"/>
    <s v="Sweetgum"/>
    <x v="7"/>
    <x v="0"/>
    <x v="7"/>
    <x v="7"/>
    <n v="9.8390000000000005E-2"/>
    <n v="0.25974000000000003"/>
    <n v="0.25645000000000001"/>
    <n v="9.4109999999999999E-2"/>
    <n v="7.2459199999999999"/>
    <n v="8.7675599999999996"/>
    <n v="8.7679999999999994E-2"/>
    <n v="51.237160000000003"/>
    <n v="39.208150000000003"/>
    <n v="45.720599999999997"/>
    <n v="291.94107000000002"/>
    <n v="760.91020000000003"/>
    <n v="279.23309999999998"/>
    <n v="21499.193569999999"/>
    <n v="26014.0239"/>
    <n v="260.14024000000001"/>
    <n v="152024.53544000001"/>
    <n v="116333.56203"/>
    <n v="135656.49004"/>
    <n v="0"/>
    <m/>
    <m/>
    <m/>
  </r>
  <r>
    <x v="1"/>
    <x v="0"/>
    <s v="Leav"/>
    <s v="TBA"/>
    <s v="Misc HDWD"/>
    <x v="31"/>
    <x v="0"/>
    <x v="1"/>
    <x v="1"/>
    <n v="2.4500000000000001E-2"/>
    <n v="4.3290000000000002E-2"/>
    <n v="1.9859999999999999E-2"/>
    <n v="7.2899999999999996E-3"/>
    <n v="0.56111"/>
    <n v="0.67893999999999999"/>
    <n v="6.79E-3"/>
    <n v="4.0542999999999996"/>
    <n v="3.45316"/>
    <n v="4.00014"/>
    <n v="72.684920000000005"/>
    <n v="58.923310000000001"/>
    <n v="21.62323"/>
    <n v="1664.8529699999999"/>
    <n v="2014.4721500000001"/>
    <n v="20.14472"/>
    <n v="12029.430700000001"/>
    <n v="10245.786120000001"/>
    <n v="11868.71198"/>
    <n v="0"/>
    <m/>
    <m/>
    <m/>
  </r>
  <r>
    <x v="1"/>
    <x v="0"/>
    <s v="Leav"/>
    <s v="TBA"/>
    <s v="Misc HDWD"/>
    <x v="31"/>
    <x v="2"/>
    <x v="9"/>
    <x v="25"/>
    <n v="0.44095000000000001"/>
    <n v="8.6580000000000004E-2"/>
    <n v="3.7330000000000002E-2"/>
    <n v="1.37E-2"/>
    <n v="1.0547200000000001"/>
    <n v="1.2762100000000001"/>
    <n v="1.2760000000000001E-2"/>
    <n v="0"/>
    <n v="0"/>
    <n v="0"/>
    <n v="1308.3284900000001"/>
    <n v="110.75817000000001"/>
    <n v="40.645200000000003"/>
    <n v="3129.4249199999999"/>
    <n v="3786.6041"/>
    <n v="37.866039999999998"/>
    <n v="0"/>
    <n v="0"/>
    <n v="0"/>
    <n v="0"/>
    <m/>
    <m/>
    <m/>
  </r>
  <r>
    <x v="1"/>
    <x v="0"/>
    <s v="Leav"/>
    <s v="TBA"/>
    <s v="Ash, Green"/>
    <x v="0"/>
    <x v="0"/>
    <x v="10"/>
    <x v="10"/>
    <n v="9.6460000000000004E-2"/>
    <n v="0.30303000000000002"/>
    <n v="0.12966"/>
    <n v="4.7579999999999997E-2"/>
    <n v="3.66344"/>
    <n v="4.43276"/>
    <n v="4.4330000000000001E-2"/>
    <n v="26.807189999999999"/>
    <n v="21.25366"/>
    <n v="23.03754"/>
    <n v="286.19686000000002"/>
    <n v="384.70558999999997"/>
    <n v="141.17635999999999"/>
    <n v="10869.692580000001"/>
    <n v="13152.32777"/>
    <n v="131.52328"/>
    <n v="79538.963740000007"/>
    <n v="63061.239459999997"/>
    <n v="68354.137940000001"/>
    <n v="0"/>
    <m/>
    <m/>
    <m/>
  </r>
  <r>
    <x v="1"/>
    <x v="0"/>
    <s v="Leav"/>
    <s v="TBA"/>
    <s v="Ash, Green"/>
    <x v="0"/>
    <x v="0"/>
    <x v="1"/>
    <x v="1"/>
    <n v="0.34295999999999999"/>
    <n v="0.60606000000000004"/>
    <n v="0.51107999999999998"/>
    <n v="0.18754999999999999"/>
    <n v="14.439299999999999"/>
    <n v="17.472670000000001"/>
    <n v="0.17473"/>
    <n v="96.425470000000004"/>
    <n v="67.569320000000005"/>
    <n v="86.54222"/>
    <n v="1017.58883"/>
    <n v="1516.39984"/>
    <n v="556.47699999999998"/>
    <n v="42842.493860000002"/>
    <n v="51842.729489999998"/>
    <n v="518.42728999999997"/>
    <n v="286101.69218000001"/>
    <n v="200483.29891000001"/>
    <n v="256777.33992999999"/>
    <n v="0"/>
    <m/>
    <m/>
    <m/>
  </r>
  <r>
    <x v="1"/>
    <x v="0"/>
    <s v="Leav"/>
    <s v="TBA"/>
    <s v="Ash, Green"/>
    <x v="0"/>
    <x v="0"/>
    <x v="5"/>
    <x v="5"/>
    <n v="0.52707000000000004"/>
    <n v="0.73592999999999997"/>
    <n v="0.42623"/>
    <n v="0.15642"/>
    <n v="12.04217"/>
    <n v="14.572039999999999"/>
    <n v="0.14571999999999999"/>
    <n v="78.319360000000003"/>
    <n v="52.357619999999997"/>
    <n v="69.577719999999999"/>
    <n v="1563.8614"/>
    <n v="1264.66365"/>
    <n v="464.09674999999999"/>
    <n v="35730.027739999998"/>
    <n v="43236.36419"/>
    <n v="432.36363999999998"/>
    <n v="232379.49432"/>
    <n v="155349.04501999999"/>
    <n v="206442.38115999999"/>
    <n v="0"/>
    <m/>
    <m/>
    <m/>
  </r>
  <r>
    <x v="1"/>
    <x v="0"/>
    <s v="Leav"/>
    <s v="TBA"/>
    <s v="Ash, Green"/>
    <x v="0"/>
    <x v="0"/>
    <x v="7"/>
    <x v="7"/>
    <n v="0.27877999999999997"/>
    <n v="0.73592999999999997"/>
    <n v="0.62341999999999997"/>
    <n v="0.22878000000000001"/>
    <n v="17.613569999999999"/>
    <n v="21.313549999999999"/>
    <n v="0.21314"/>
    <n v="124.52853"/>
    <n v="97.646900000000002"/>
    <n v="113.01949"/>
    <n v="827.16636000000005"/>
    <n v="1849.73858"/>
    <n v="678.80314999999996"/>
    <n v="52260.793369999999"/>
    <n v="63238.925810000001"/>
    <n v="632.38926000000004"/>
    <n v="369485.61598"/>
    <n v="289725.76731999998"/>
    <n v="335337.42534999998"/>
    <n v="0"/>
    <m/>
    <m/>
    <m/>
  </r>
  <r>
    <x v="1"/>
    <x v="0"/>
    <s v="Leav"/>
    <s v="TBA"/>
    <s v="Ash, Green"/>
    <x v="0"/>
    <x v="1"/>
    <x v="6"/>
    <x v="6"/>
    <n v="0.24803"/>
    <n v="8.6580000000000004E-2"/>
    <n v="3.5130000000000002E-2"/>
    <n v="1.289E-2"/>
    <n v="0.99256"/>
    <n v="1.2010000000000001"/>
    <n v="1.201E-2"/>
    <n v="4.5709600000000004"/>
    <n v="3.72051"/>
    <n v="3.5500099999999999"/>
    <n v="735.93478000000005"/>
    <n v="104.23098"/>
    <n v="38.249899999999997"/>
    <n v="2945.0020199999999"/>
    <n v="3563.45235"/>
    <n v="35.634520000000002"/>
    <n v="13562.399520000001"/>
    <n v="11039.021629999999"/>
    <n v="10533.163130000001"/>
    <n v="0"/>
    <m/>
    <m/>
    <m/>
  </r>
  <r>
    <x v="1"/>
    <x v="0"/>
    <s v="Leav"/>
    <s v="TBA"/>
    <s v="Elm, American"/>
    <x v="4"/>
    <x v="0"/>
    <x v="8"/>
    <x v="8"/>
    <n v="0.11024"/>
    <n v="8.6580000000000004E-2"/>
    <n v="7.7990000000000004E-2"/>
    <n v="2.862E-2"/>
    <n v="2.20343"/>
    <n v="2.66621"/>
    <n v="2.666E-2"/>
    <n v="12.220789999999999"/>
    <n v="6.4891100000000002"/>
    <n v="10.13805"/>
    <n v="327.08211999999997"/>
    <n v="231.39239000000001"/>
    <n v="84.914640000000006"/>
    <n v="6537.7509799999998"/>
    <n v="7910.8508899999997"/>
    <n v="79.108509999999995"/>
    <n v="36260.024539999999"/>
    <n v="19253.693200000002"/>
    <n v="30080.359759999999"/>
    <n v="0"/>
    <m/>
    <m/>
    <m/>
  </r>
  <r>
    <x v="1"/>
    <x v="0"/>
    <s v="Leav"/>
    <s v="TBA"/>
    <s v="Elm, American"/>
    <x v="4"/>
    <x v="0"/>
    <x v="0"/>
    <x v="0"/>
    <n v="1.984E-2"/>
    <n v="4.3290000000000002E-2"/>
    <n v="3.6600000000000001E-2"/>
    <n v="1.3429999999999999E-2"/>
    <n v="1.03396"/>
    <n v="1.25116"/>
    <n v="1.251E-2"/>
    <n v="7.1277400000000002"/>
    <n v="5.3206100000000003"/>
    <n v="6.4394799999999996"/>
    <n v="58.874780000000001"/>
    <n v="108.5847"/>
    <n v="39.8476"/>
    <n v="3067.8363599999998"/>
    <n v="3712.2975999999999"/>
    <n v="37.122979999999998"/>
    <n v="21148.557369999999"/>
    <n v="15786.656499999999"/>
    <n v="19106.413270000001"/>
    <n v="0"/>
    <m/>
    <m/>
    <m/>
  </r>
  <r>
    <x v="1"/>
    <x v="0"/>
    <s v="Leav"/>
    <s v="TBA"/>
    <s v="Elm, American"/>
    <x v="4"/>
    <x v="0"/>
    <x v="8"/>
    <x v="8"/>
    <n v="5.5120000000000002E-2"/>
    <n v="4.3290000000000002E-2"/>
    <n v="2.198E-2"/>
    <n v="8.0700000000000008E-3"/>
    <n v="0.62111000000000005"/>
    <n v="0.75161"/>
    <n v="7.5199999999999998E-3"/>
    <n v="3.6154299999999999"/>
    <n v="1.91096"/>
    <n v="3.11816"/>
    <n v="163.54105999999999"/>
    <n v="65.229979999999998"/>
    <n v="23.937609999999999"/>
    <n v="1842.8777500000001"/>
    <n v="2230.08493"/>
    <n v="22.300850000000001"/>
    <n v="10727.24439"/>
    <n v="5669.9629299999997"/>
    <n v="9251.8164300000008"/>
    <n v="0"/>
    <m/>
    <m/>
    <m/>
  </r>
  <r>
    <x v="1"/>
    <x v="0"/>
    <s v="Leav"/>
    <s v="TBA"/>
    <s v="Maple, Red"/>
    <x v="1"/>
    <x v="0"/>
    <x v="8"/>
    <x v="8"/>
    <n v="0.27559"/>
    <n v="0.21645"/>
    <n v="0.18928"/>
    <n v="6.9459999999999994E-2"/>
    <n v="5.5994200000000003"/>
    <n v="6.4709700000000003"/>
    <n v="6.4710000000000004E-2"/>
    <n v="31.074929999999998"/>
    <n v="16.253139999999998"/>
    <n v="25.381180000000001"/>
    <n v="817.70531000000005"/>
    <n v="561.59581000000003"/>
    <n v="206.09021000000001"/>
    <n v="16613.906429999999"/>
    <n v="19199.85673"/>
    <n v="191.99857"/>
    <n v="92201.686660000007"/>
    <n v="48224.295019999998"/>
    <n v="75307.892879999999"/>
    <n v="0"/>
    <m/>
    <m/>
    <m/>
  </r>
  <r>
    <x v="1"/>
    <x v="0"/>
    <s v="Leav"/>
    <s v="TBA"/>
    <s v="Maple, Red"/>
    <x v="1"/>
    <x v="0"/>
    <x v="7"/>
    <x v="7"/>
    <n v="1.6400000000000001E-2"/>
    <n v="4.3290000000000002E-2"/>
    <n v="4.5269999999999998E-2"/>
    <n v="1.661E-2"/>
    <n v="1.33924"/>
    <n v="1.5477399999999999"/>
    <n v="1.5480000000000001E-2"/>
    <n v="9.3742000000000001"/>
    <n v="7.0879200000000004"/>
    <n v="8.3544699999999992"/>
    <n v="48.656840000000003"/>
    <n v="134.32332"/>
    <n v="49.292960000000001"/>
    <n v="3973.6266900000001"/>
    <n v="4592.2502800000002"/>
    <n v="45.922499999999999"/>
    <n v="27813.95465"/>
    <n v="21030.39543"/>
    <n v="24788.35267"/>
    <n v="0"/>
    <m/>
    <m/>
    <m/>
  </r>
  <r>
    <x v="1"/>
    <x v="0"/>
    <s v="Leav"/>
    <s v="TBA"/>
    <s v="Oak, Laurel"/>
    <x v="2"/>
    <x v="1"/>
    <x v="4"/>
    <x v="4"/>
    <n v="0.31747999999999998"/>
    <n v="0.17316000000000001"/>
    <n v="0.14324999999999999"/>
    <n v="5.2569999999999999E-2"/>
    <n v="4.0469799999999996"/>
    <n v="4.8973599999999999"/>
    <n v="4.897E-2"/>
    <n v="20.043189999999999"/>
    <n v="12.32949"/>
    <n v="16.03444"/>
    <n v="941.99650999999994"/>
    <n v="425.02717000000001"/>
    <n v="155.97327000000001"/>
    <n v="12007.699060000001"/>
    <n v="14530.84332"/>
    <n v="145.30842999999999"/>
    <n v="59469.653720000002"/>
    <n v="36582.531629999998"/>
    <n v="47575.405870000002"/>
    <n v="0"/>
    <m/>
    <m/>
    <m/>
  </r>
  <r>
    <x v="1"/>
    <x v="0"/>
    <s v="Leav"/>
    <s v="TBA"/>
    <s v="Sycamore"/>
    <x v="17"/>
    <x v="0"/>
    <x v="10"/>
    <x v="10"/>
    <n v="4.1340000000000002E-2"/>
    <n v="0.12987000000000001"/>
    <n v="0.12234"/>
    <n v="4.4900000000000002E-2"/>
    <n v="3.6192199999999999"/>
    <n v="4.1826699999999999"/>
    <n v="4.1829999999999999E-2"/>
    <n v="25.992290000000001"/>
    <n v="20.507529999999999"/>
    <n v="23.10943"/>
    <n v="122.6558"/>
    <n v="363.00088"/>
    <n v="133.21133"/>
    <n v="10738.512479999999"/>
    <n v="12410.286330000001"/>
    <n v="124.10286000000001"/>
    <n v="77121.097989999995"/>
    <n v="60847.391660000001"/>
    <n v="68567.428440000003"/>
    <n v="0"/>
    <m/>
    <m/>
    <m/>
  </r>
  <r>
    <x v="1"/>
    <x v="0"/>
    <s v="Leav"/>
    <s v="TBA"/>
    <s v="Elder, Box"/>
    <x v="3"/>
    <x v="1"/>
    <x v="4"/>
    <x v="4"/>
    <n v="0.15873999999999999"/>
    <n v="8.6580000000000004E-2"/>
    <n v="5.8840000000000003E-2"/>
    <n v="2.1590000000000002E-2"/>
    <n v="1.6625300000000001"/>
    <n v="2.0117699999999998"/>
    <n v="2.0119999999999999E-2"/>
    <n v="8.5037199999999995"/>
    <n v="4.5773299999999999"/>
    <n v="6.9182899999999998"/>
    <n v="470.99826000000002"/>
    <n v="174.59578999999999"/>
    <n v="64.071849999999998"/>
    <n v="4932.8551100000004"/>
    <n v="5969.0868"/>
    <n v="59.690869999999997"/>
    <n v="25231.174900000002"/>
    <n v="13581.28325"/>
    <n v="20527.084320000002"/>
    <n v="0"/>
    <m/>
    <m/>
    <m/>
  </r>
  <r>
    <x v="1"/>
    <x v="0"/>
    <s v="Leav"/>
    <s v="TBA"/>
    <s v="Elm, American"/>
    <x v="4"/>
    <x v="1"/>
    <x v="6"/>
    <x v="6"/>
    <n v="0.24803"/>
    <n v="8.6580000000000004E-2"/>
    <n v="5.1650000000000001E-2"/>
    <n v="1.8950000000000002E-2"/>
    <n v="1.4591799999999999"/>
    <n v="1.7656700000000001"/>
    <n v="1.7659999999999999E-2"/>
    <n v="6.2961600000000004"/>
    <n v="6.2008400000000004"/>
    <n v="4.8286899999999999"/>
    <n v="735.93478000000005"/>
    <n v="153.23701"/>
    <n v="56.23377"/>
    <n v="4329.4969199999996"/>
    <n v="5238.8721400000004"/>
    <n v="52.388719999999999"/>
    <n v="18681.181560000001"/>
    <n v="18398.36939"/>
    <n v="14327.093220000001"/>
    <n v="0"/>
    <m/>
    <m/>
    <m/>
  </r>
  <r>
    <x v="1"/>
    <x v="0"/>
    <s v="Leav"/>
    <s v="TBA"/>
    <s v="Hornbeam, Am"/>
    <x v="32"/>
    <x v="2"/>
    <x v="9"/>
    <x v="25"/>
    <n v="0.22047"/>
    <n v="4.3290000000000002E-2"/>
    <n v="2.1250000000000002E-2"/>
    <n v="7.7999999999999996E-3"/>
    <n v="0.65888000000000002"/>
    <n v="0.72655000000000003"/>
    <n v="7.2700000000000004E-3"/>
    <n v="0"/>
    <n v="0"/>
    <n v="0"/>
    <n v="654.16423999999995"/>
    <n v="63.055489999999999"/>
    <n v="23.13963"/>
    <n v="1954.9463499999999"/>
    <n v="2155.7433999999998"/>
    <n v="21.55743"/>
    <n v="0"/>
    <n v="0"/>
    <n v="0"/>
    <n v="0"/>
    <m/>
    <m/>
    <m/>
  </r>
  <r>
    <x v="1"/>
    <x v="0"/>
    <s v="Leav"/>
    <s v="TBA"/>
    <s v="Oak, Laurel"/>
    <x v="2"/>
    <x v="0"/>
    <x v="10"/>
    <x v="10"/>
    <n v="4.1340000000000002E-2"/>
    <n v="0.12987000000000001"/>
    <n v="0.11021"/>
    <n v="4.0439999999999997E-2"/>
    <n v="3.1136499999999998"/>
    <n v="3.7677"/>
    <n v="3.7679999999999998E-2"/>
    <n v="22.4712"/>
    <n v="18.32921"/>
    <n v="20.461760000000002"/>
    <n v="122.6558"/>
    <n v="326.98757999999998"/>
    <n v="119.99544"/>
    <n v="9238.4410000000007"/>
    <n v="11179.062679999999"/>
    <n v="111.79062999999999"/>
    <n v="66673.752099999998"/>
    <n v="54384.14903"/>
    <n v="60711.592519999998"/>
    <n v="0"/>
    <m/>
    <m/>
    <m/>
  </r>
  <r>
    <x v="1"/>
    <x v="0"/>
    <s v="Leav"/>
    <s v="TBA"/>
    <s v="Sweetgum"/>
    <x v="7"/>
    <x v="0"/>
    <x v="0"/>
    <x v="0"/>
    <n v="0.1389"/>
    <n v="0.30303000000000002"/>
    <n v="0.29770999999999997"/>
    <n v="0.10925"/>
    <n v="8.4117700000000006"/>
    <n v="10.17825"/>
    <n v="0.10178"/>
    <n v="57.954419999999999"/>
    <n v="42.163989999999998"/>
    <n v="51.482340000000001"/>
    <n v="412.12347"/>
    <n v="883.33915999999999"/>
    <n v="324.16116"/>
    <n v="24958.371469999998"/>
    <n v="30199.629430000001"/>
    <n v="301.99628999999999"/>
    <n v="171955.17337"/>
    <n v="125103.76883"/>
    <n v="152752.02692999999"/>
    <n v="0"/>
    <m/>
    <m/>
    <m/>
  </r>
  <r>
    <x v="1"/>
    <x v="0"/>
    <s v="Leav"/>
    <s v="TBA"/>
    <s v="Sweetgum"/>
    <x v="7"/>
    <x v="0"/>
    <x v="3"/>
    <x v="3"/>
    <n v="0.14088999999999999"/>
    <n v="0.51948000000000005"/>
    <n v="0.38357999999999998"/>
    <n v="0.14076"/>
    <n v="10.83789"/>
    <n v="13.113849999999999"/>
    <n v="0.13114000000000001"/>
    <n v="80.073800000000006"/>
    <n v="65.926479999999998"/>
    <n v="70.820340000000002"/>
    <n v="418.04579000000001"/>
    <n v="1138.11123"/>
    <n v="417.65550000000002"/>
    <n v="32156.847259999999"/>
    <n v="38909.785640000002"/>
    <n v="389.09786000000003"/>
    <n v="237585.05476"/>
    <n v="195608.86895"/>
    <n v="210129.34497999999"/>
    <n v="0"/>
    <m/>
    <m/>
    <m/>
  </r>
  <r>
    <x v="1"/>
    <x v="0"/>
    <s v="Leav"/>
    <s v="TBA"/>
    <s v="Misc HDWD"/>
    <x v="31"/>
    <x v="1"/>
    <x v="4"/>
    <x v="4"/>
    <n v="7.9369999999999996E-2"/>
    <n v="4.3290000000000002E-2"/>
    <n v="3.449E-2"/>
    <n v="1.2659999999999999E-2"/>
    <n v="0.97441999999999995"/>
    <n v="1.1790499999999999"/>
    <n v="1.179E-2"/>
    <n v="5.4276"/>
    <n v="2.7652899999999998"/>
    <n v="5.0254700000000003"/>
    <n v="235.49913000000001"/>
    <n v="102.32629"/>
    <n v="37.550930000000001"/>
    <n v="2891.18561"/>
    <n v="3498.33457"/>
    <n v="34.983350000000002"/>
    <n v="16104.102440000001"/>
    <n v="8204.8248199999998"/>
    <n v="14910.94857"/>
    <n v="0"/>
    <m/>
    <m/>
    <m/>
  </r>
  <r>
    <x v="1"/>
    <x v="0"/>
    <s v="Leav"/>
    <s v="TBA"/>
    <s v="Misc HDWD"/>
    <x v="31"/>
    <x v="0"/>
    <x v="0"/>
    <x v="0"/>
    <n v="1.984E-2"/>
    <n v="4.3290000000000002E-2"/>
    <n v="3.687E-2"/>
    <n v="1.353E-2"/>
    <n v="1.0416099999999999"/>
    <n v="1.2603500000000001"/>
    <n v="1.26E-2"/>
    <n v="7.5716400000000004"/>
    <n v="6.3620900000000002"/>
    <n v="7.2151500000000004"/>
    <n v="58.874780000000001"/>
    <n v="109.38218000000001"/>
    <n v="40.140250000000002"/>
    <n v="3090.5468700000001"/>
    <n v="3739.5617200000002"/>
    <n v="37.395620000000001"/>
    <n v="22465.617030000001"/>
    <n v="18876.812900000001"/>
    <n v="21407.906790000001"/>
    <n v="0"/>
    <m/>
    <m/>
    <m/>
  </r>
  <r>
    <x v="1"/>
    <x v="0"/>
    <s v="Leav"/>
    <s v="TBA"/>
    <s v="Elm, American"/>
    <x v="4"/>
    <x v="0"/>
    <x v="14"/>
    <x v="24"/>
    <n v="5.4999999999999997E-3"/>
    <n v="4.3290000000000002E-2"/>
    <n v="2.5069999999999999E-2"/>
    <n v="9.1999999999999998E-3"/>
    <n v="0.70821000000000001"/>
    <n v="0.85696000000000006"/>
    <n v="8.5699999999999995E-3"/>
    <n v="5.4989999999999997"/>
    <n v="5.1052999999999997"/>
    <n v="4.9233700000000002"/>
    <n v="16.308800000000002"/>
    <n v="74.372839999999997"/>
    <n v="27.29278"/>
    <n v="2101.3102399999998"/>
    <n v="2542.6610599999999"/>
    <n v="25.42661"/>
    <n v="16315.949850000001"/>
    <n v="15147.817069999999"/>
    <n v="14608.006240000001"/>
    <n v="0"/>
    <m/>
    <m/>
    <m/>
  </r>
  <r>
    <x v="1"/>
    <x v="0"/>
    <s v="Leav"/>
    <s v="TBA"/>
    <s v="Elm, American"/>
    <x v="4"/>
    <x v="0"/>
    <x v="10"/>
    <x v="10"/>
    <n v="4.1340000000000002E-2"/>
    <n v="0.12987000000000001"/>
    <n v="9.3170000000000003E-2"/>
    <n v="3.4189999999999998E-2"/>
    <n v="2.6324800000000002"/>
    <n v="3.18546"/>
    <n v="3.1850000000000003E-2"/>
    <n v="19.033169999999998"/>
    <n v="15.39799"/>
    <n v="17.070959999999999"/>
    <n v="122.6558"/>
    <n v="276.45657999999997"/>
    <n v="101.45196"/>
    <n v="7810.7822699999997"/>
    <n v="9451.5071200000002"/>
    <n v="94.515069999999994"/>
    <n v="56472.874250000001"/>
    <n v="45686.996310000002"/>
    <n v="50650.8269"/>
    <n v="0"/>
    <m/>
    <m/>
    <m/>
  </r>
  <r>
    <x v="1"/>
    <x v="0"/>
    <s v="Leav"/>
    <s v="TBA"/>
    <s v="Oak, Laurel"/>
    <x v="2"/>
    <x v="0"/>
    <x v="18"/>
    <x v="30"/>
    <n v="8.2000000000000007E-3"/>
    <n v="8.6580000000000004E-2"/>
    <n v="3.705E-2"/>
    <n v="1.359E-2"/>
    <n v="1.0467"/>
    <n v="1.2665"/>
    <n v="1.2670000000000001E-2"/>
    <n v="8.3137899999999991"/>
    <n v="7.6511800000000001"/>
    <n v="7.13171"/>
    <n v="24.328420000000001"/>
    <n v="109.91588"/>
    <n v="40.336100000000002"/>
    <n v="3105.6264099999999"/>
    <n v="3757.8078999999998"/>
    <n v="37.57808"/>
    <n v="24667.649949999999"/>
    <n v="22701.620019999998"/>
    <n v="21160.323919999999"/>
    <n v="0"/>
    <m/>
    <m/>
    <m/>
  </r>
  <r>
    <x v="1"/>
    <x v="0"/>
    <s v="Leav"/>
    <s v="TBA"/>
    <s v="Oak, Swamp Ches"/>
    <x v="10"/>
    <x v="1"/>
    <x v="6"/>
    <x v="6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0"/>
    <s v="Leav"/>
    <s v="TBA"/>
    <s v="Sweetgum"/>
    <x v="7"/>
    <x v="0"/>
    <x v="1"/>
    <x v="1"/>
    <n v="0.14698"/>
    <n v="0.25974000000000003"/>
    <n v="0.25364999999999999"/>
    <n v="9.3079999999999996E-2"/>
    <n v="7.1666400000000001"/>
    <n v="8.6716300000000004"/>
    <n v="8.6720000000000005E-2"/>
    <n v="47.781030000000001"/>
    <n v="32.574669999999998"/>
    <n v="42.166710000000002"/>
    <n v="436.10950000000003"/>
    <n v="752.58479"/>
    <n v="276.17790000000002"/>
    <n v="21263.96228"/>
    <n v="25729.394370000002"/>
    <n v="257.29394000000002"/>
    <n v="141769.93929000001"/>
    <n v="96651.533670000004"/>
    <n v="125111.83464"/>
    <n v="0"/>
    <m/>
    <m/>
    <m/>
  </r>
  <r>
    <x v="1"/>
    <x v="0"/>
    <s v="Leav"/>
    <s v="TBA"/>
    <s v="Sweetgum"/>
    <x v="7"/>
    <x v="0"/>
    <x v="7"/>
    <x v="7"/>
    <n v="4.9200000000000001E-2"/>
    <n v="0.12987000000000001"/>
    <n v="0.14424999999999999"/>
    <n v="5.2940000000000001E-2"/>
    <n v="4.0757000000000003"/>
    <n v="4.9315899999999999"/>
    <n v="4.9320000000000003E-2"/>
    <n v="28.746749999999999"/>
    <n v="22.253620000000002"/>
    <n v="26.05255"/>
    <n v="145.97053"/>
    <n v="427.9982"/>
    <n v="157.06356"/>
    <n v="12092.907069999999"/>
    <n v="14632.41719"/>
    <n v="146.32417000000001"/>
    <n v="85293.784310000003"/>
    <n v="66028.171700000006"/>
    <n v="77299.900460000004"/>
    <n v="0"/>
    <m/>
    <m/>
    <m/>
  </r>
  <r>
    <x v="1"/>
    <x v="0"/>
    <s v="Leav"/>
    <s v="TBA"/>
    <s v="Misc HDWD"/>
    <x v="31"/>
    <x v="1"/>
    <x v="4"/>
    <x v="4"/>
    <n v="0.15873999999999999"/>
    <n v="8.6580000000000004E-2"/>
    <n v="3.7330000000000002E-2"/>
    <n v="1.37E-2"/>
    <n v="1.0547200000000001"/>
    <n v="1.2762100000000001"/>
    <n v="1.2760000000000001E-2"/>
    <n v="6.1030899999999999"/>
    <n v="3.4875099999999999"/>
    <n v="5.9626200000000003"/>
    <n v="470.99826000000002"/>
    <n v="110.75834999999999"/>
    <n v="40.645269999999996"/>
    <n v="3129.42994"/>
    <n v="3786.6101800000001"/>
    <n v="37.866100000000003"/>
    <n v="18108.32302"/>
    <n v="10347.71394"/>
    <n v="17691.534749999999"/>
    <n v="0"/>
    <m/>
    <m/>
    <m/>
  </r>
  <r>
    <x v="1"/>
    <x v="0"/>
    <s v="Leav"/>
    <s v="TBA"/>
    <s v="Ash, Green"/>
    <x v="0"/>
    <x v="1"/>
    <x v="4"/>
    <x v="4"/>
    <n v="0.39684999999999998"/>
    <n v="0.21645"/>
    <n v="0.16377"/>
    <n v="6.0100000000000001E-2"/>
    <n v="4.6270100000000003"/>
    <n v="5.5991400000000002"/>
    <n v="5.5989999999999998E-2"/>
    <n v="23.299659999999999"/>
    <n v="13.42759"/>
    <n v="18.74898"/>
    <n v="1177.4956400000001"/>
    <n v="485.93241999999998"/>
    <n v="178.32382000000001"/>
    <n v="13728.68965"/>
    <n v="16613.074189999999"/>
    <n v="166.13074"/>
    <n v="69131.869990000007"/>
    <n v="39840.686329999997"/>
    <n v="55629.638299999999"/>
    <n v="0"/>
    <m/>
    <m/>
    <m/>
  </r>
  <r>
    <x v="1"/>
    <x v="0"/>
    <s v="Leav"/>
    <s v="TBA"/>
    <s v="Cottonwood, Swa"/>
    <x v="18"/>
    <x v="0"/>
    <x v="3"/>
    <x v="3"/>
    <n v="1.174E-2"/>
    <n v="4.3290000000000002E-2"/>
    <n v="5.0160000000000003E-2"/>
    <n v="1.8409999999999999E-2"/>
    <n v="1.3550599999999999"/>
    <n v="1.71499"/>
    <n v="1.7149999999999999E-2"/>
    <n v="9.9604400000000002"/>
    <n v="8.3783899999999996"/>
    <n v="9.1579700000000006"/>
    <n v="34.837150000000001"/>
    <n v="148.83904999999999"/>
    <n v="54.619840000000003"/>
    <n v="4020.5547999999999"/>
    <n v="5088.5146199999999"/>
    <n v="50.885150000000003"/>
    <n v="29553.384300000002"/>
    <n v="24859.30589"/>
    <n v="27172.398730000001"/>
    <n v="0"/>
    <m/>
    <m/>
    <m/>
  </r>
  <r>
    <x v="1"/>
    <x v="0"/>
    <s v="Leav"/>
    <s v="TBA"/>
    <s v="Cottonwood, Swa"/>
    <x v="18"/>
    <x v="0"/>
    <x v="8"/>
    <x v="8"/>
    <n v="0.11024"/>
    <n v="8.6580000000000004E-2"/>
    <n v="9.3060000000000004E-2"/>
    <n v="3.415E-2"/>
    <n v="2.5138500000000001"/>
    <n v="3.1815899999999999"/>
    <n v="3.1820000000000001E-2"/>
    <n v="13.802"/>
    <n v="7.8522999999999996"/>
    <n v="11.846500000000001"/>
    <n v="327.08211999999997"/>
    <n v="276.12022999999999"/>
    <n v="101.32852"/>
    <n v="7458.7717400000001"/>
    <n v="9440.0077000000001"/>
    <n v="94.400080000000003"/>
    <n v="40951.590459999999"/>
    <n v="23298.375230000001"/>
    <n v="35149.456270000002"/>
    <n v="0"/>
    <m/>
    <m/>
    <m/>
  </r>
  <r>
    <x v="1"/>
    <x v="0"/>
    <s v="Leav"/>
    <s v="TBA"/>
    <s v="Cottonwood, Swa"/>
    <x v="18"/>
    <x v="0"/>
    <x v="3"/>
    <x v="3"/>
    <n v="2.3480000000000001E-2"/>
    <n v="8.6580000000000004E-2"/>
    <n v="7.843E-2"/>
    <n v="2.878E-2"/>
    <n v="2.11849"/>
    <n v="2.6812200000000002"/>
    <n v="2.681E-2"/>
    <n v="15.686389999999999"/>
    <n v="13.370950000000001"/>
    <n v="14.415380000000001"/>
    <n v="69.674300000000002"/>
    <n v="232.69474"/>
    <n v="85.392570000000006"/>
    <n v="6285.7289700000001"/>
    <n v="7955.3757500000002"/>
    <n v="79.553759999999997"/>
    <n v="46542.711779999998"/>
    <n v="39672.624109999997"/>
    <n v="42771.525020000001"/>
    <n v="0"/>
    <m/>
    <m/>
    <m/>
  </r>
  <r>
    <x v="1"/>
    <x v="0"/>
    <s v="Leav"/>
    <s v="TBA"/>
    <s v="Cottonwood, Swa"/>
    <x v="18"/>
    <x v="0"/>
    <x v="7"/>
    <x v="7"/>
    <n v="1.6400000000000001E-2"/>
    <n v="4.3290000000000002E-2"/>
    <n v="4.9660000000000003E-2"/>
    <n v="1.822E-2"/>
    <n v="1.3413299999999999"/>
    <n v="1.6976100000000001"/>
    <n v="1.6979999999999999E-2"/>
    <n v="9.4740800000000007"/>
    <n v="7.4057300000000001"/>
    <n v="8.6726299999999998"/>
    <n v="48.656840000000003"/>
    <n v="147.33087"/>
    <n v="54.066369999999999"/>
    <n v="3979.8144699999998"/>
    <n v="5036.9526599999999"/>
    <n v="50.369529999999997"/>
    <n v="28110.324949999998"/>
    <n v="21973.371630000001"/>
    <n v="25732.33913"/>
    <n v="0"/>
    <m/>
    <m/>
    <m/>
  </r>
  <r>
    <x v="1"/>
    <x v="0"/>
    <s v="Leav"/>
    <s v="TBA"/>
    <s v="Cottonwood, Swa"/>
    <x v="18"/>
    <x v="0"/>
    <x v="0"/>
    <x v="0"/>
    <n v="5.953E-2"/>
    <n v="0.12987000000000001"/>
    <n v="0.13153999999999999"/>
    <n v="4.827E-2"/>
    <n v="3.5533199999999998"/>
    <n v="4.4971800000000002"/>
    <n v="4.4970000000000003E-2"/>
    <n v="24.516100000000002"/>
    <n v="18.034960000000002"/>
    <n v="22.02946"/>
    <n v="176.62434999999999"/>
    <n v="390.29624000000001"/>
    <n v="143.22798"/>
    <n v="10542.981589999999"/>
    <n v="13343.4611"/>
    <n v="133.43460999999999"/>
    <n v="72741.124660000001"/>
    <n v="53511.087950000001"/>
    <n v="65363.081989999999"/>
    <n v="0"/>
    <m/>
    <m/>
    <m/>
  </r>
  <r>
    <x v="1"/>
    <x v="0"/>
    <s v="Leav"/>
    <s v="TBA"/>
    <s v="Hickory, Bitter"/>
    <x v="8"/>
    <x v="0"/>
    <x v="8"/>
    <x v="8"/>
    <n v="5.5120000000000002E-2"/>
    <n v="4.3290000000000002E-2"/>
    <n v="3.243E-2"/>
    <n v="1.1900000000000001E-2"/>
    <n v="0.88178000000000001"/>
    <n v="1.1088"/>
    <n v="1.1089999999999999E-2"/>
    <n v="4.7686799999999998"/>
    <n v="2.46855"/>
    <n v="4.1815899999999999"/>
    <n v="163.54105999999999"/>
    <n v="96.229309999999998"/>
    <n v="35.313510000000001"/>
    <n v="2616.29819"/>
    <n v="3289.8909800000001"/>
    <n v="32.898910000000001"/>
    <n v="14149.038490000001"/>
    <n v="7324.3687099999997"/>
    <n v="12407.08591"/>
    <n v="0"/>
    <m/>
    <m/>
    <m/>
  </r>
  <r>
    <x v="1"/>
    <x v="0"/>
    <s v="Leav"/>
    <s v="TBA"/>
    <s v="Maple, Red"/>
    <x v="1"/>
    <x v="0"/>
    <x v="13"/>
    <x v="20"/>
    <n v="8.8199999999999997E-3"/>
    <n v="4.3290000000000002E-2"/>
    <n v="3.5830000000000001E-2"/>
    <n v="1.315E-2"/>
    <n v="1.0600400000000001"/>
    <n v="1.22506"/>
    <n v="1.225E-2"/>
    <n v="7.9716699999999996"/>
    <n v="6.96495"/>
    <n v="7.2027099999999997"/>
    <n v="26.16657"/>
    <n v="106.31892999999999"/>
    <n v="39.016120000000001"/>
    <n v="3145.2182400000002"/>
    <n v="3634.8353200000001"/>
    <n v="36.348350000000003"/>
    <n v="23652.540529999998"/>
    <n v="20665.532070000001"/>
    <n v="21370.995780000001"/>
    <n v="0"/>
    <m/>
    <m/>
    <m/>
  </r>
  <r>
    <x v="1"/>
    <x v="0"/>
    <s v="Leav"/>
    <s v="TBA"/>
    <s v="Oak, Laurel"/>
    <x v="2"/>
    <x v="0"/>
    <x v="11"/>
    <x v="11"/>
    <n v="6.1199999999999996E-3"/>
    <n v="4.3290000000000002E-2"/>
    <n v="4.2569999999999997E-2"/>
    <n v="1.562E-2"/>
    <n v="1.2027699999999999"/>
    <n v="1.4554100000000001"/>
    <n v="1.455E-2"/>
    <n v="9.3295899999999996"/>
    <n v="8.6270699999999998"/>
    <n v="8.5392100000000006"/>
    <n v="18.171230000000001"/>
    <n v="126.31021"/>
    <n v="46.352370000000001"/>
    <n v="3568.7209899999998"/>
    <n v="4318.2977499999997"/>
    <n v="43.182980000000001"/>
    <n v="27681.609560000001"/>
    <n v="25597.179390000001"/>
    <n v="25336.476309999998"/>
    <n v="0"/>
    <m/>
    <m/>
    <m/>
  </r>
  <r>
    <x v="1"/>
    <x v="0"/>
    <s v="Leav"/>
    <s v="TBA"/>
    <s v="Oak, Overcup"/>
    <x v="13"/>
    <x v="0"/>
    <x v="3"/>
    <x v="3"/>
    <n v="1.174E-2"/>
    <n v="4.3290000000000002E-2"/>
    <n v="4.7199999999999999E-2"/>
    <n v="1.7319999999999999E-2"/>
    <n v="1.3334999999999999"/>
    <n v="1.6135999999999999"/>
    <n v="1.6140000000000002E-2"/>
    <n v="9.7396700000000003"/>
    <n v="8.0766299999999998"/>
    <n v="8.8721700000000006"/>
    <n v="34.837150000000001"/>
    <n v="140.03954999999999"/>
    <n v="51.390659999999997"/>
    <n v="3956.5837200000001"/>
    <n v="4787.6769899999999"/>
    <n v="47.87677"/>
    <n v="28898.33108"/>
    <n v="23963.986339999999"/>
    <n v="26324.404620000001"/>
    <n v="0"/>
    <m/>
    <m/>
    <m/>
  </r>
  <r>
    <x v="1"/>
    <x v="0"/>
    <s v="Leav"/>
    <s v="TBA"/>
    <s v="Sweetgum"/>
    <x v="7"/>
    <x v="0"/>
    <x v="10"/>
    <x v="10"/>
    <n v="9.6460000000000004E-2"/>
    <n v="0.30303000000000002"/>
    <n v="0.30142999999999998"/>
    <n v="0.11062"/>
    <n v="8.5167900000000003"/>
    <n v="10.30531"/>
    <n v="0.10305"/>
    <n v="61.538600000000002"/>
    <n v="49.09357"/>
    <n v="55.117629999999998"/>
    <n v="286.19686000000002"/>
    <n v="894.36677999999995"/>
    <n v="328.20799"/>
    <n v="25269.95175"/>
    <n v="30576.642110000001"/>
    <n v="305.76641999999998"/>
    <n v="182589.71207000001"/>
    <n v="145664.35464999999"/>
    <n v="163538.19026999999"/>
    <n v="0"/>
    <m/>
    <m/>
    <m/>
  </r>
  <r>
    <x v="1"/>
    <x v="0"/>
    <s v="Leav"/>
    <s v="TBA"/>
    <s v="Sweetgum"/>
    <x v="7"/>
    <x v="0"/>
    <x v="12"/>
    <x v="13"/>
    <n v="0.36446000000000001"/>
    <n v="0.38961000000000001"/>
    <n v="0.16705"/>
    <n v="6.13E-2"/>
    <n v="4.7198700000000002"/>
    <n v="5.7110500000000002"/>
    <n v="5.7110000000000001E-2"/>
    <n v="29.9529"/>
    <n v="18.026969999999999"/>
    <n v="25.547640000000001"/>
    <n v="1081.37355"/>
    <n v="495.64442000000003"/>
    <n v="181.88785999999999"/>
    <n v="14004.22179"/>
    <n v="16945.108499999998"/>
    <n v="169.45108999999999"/>
    <n v="88872.523879999993"/>
    <n v="53487.379639999999"/>
    <n v="75801.791800000006"/>
    <n v="0"/>
    <m/>
    <m/>
    <m/>
  </r>
  <r>
    <x v="1"/>
    <x v="0"/>
    <s v="Leav"/>
    <s v="TBA"/>
    <s v="Sweetgum"/>
    <x v="7"/>
    <x v="0"/>
    <x v="8"/>
    <x v="8"/>
    <n v="0.11024"/>
    <n v="8.6580000000000004E-2"/>
    <n v="9.3810000000000004E-2"/>
    <n v="3.4430000000000002E-2"/>
    <n v="2.65063"/>
    <n v="3.2072600000000002"/>
    <n v="3.2070000000000001E-2"/>
    <n v="14.355359999999999"/>
    <n v="8.4216899999999999"/>
    <n v="11.97518"/>
    <n v="327.08211999999997"/>
    <n v="278.34807000000001"/>
    <n v="102.14608"/>
    <n v="7864.6058999999996"/>
    <n v="9516.1733800000002"/>
    <n v="95.161730000000006"/>
    <n v="42593.451780000003"/>
    <n v="24987.79809"/>
    <n v="35531.269339999999"/>
    <n v="0"/>
    <m/>
    <m/>
    <m/>
  </r>
  <r>
    <x v="1"/>
    <x v="0"/>
    <s v="Leav"/>
    <s v="TBA"/>
    <s v="Sweetgum"/>
    <x v="7"/>
    <x v="1"/>
    <x v="4"/>
    <x v="4"/>
    <n v="0.31747999999999998"/>
    <n v="0.17316000000000001"/>
    <n v="0.15584000000000001"/>
    <n v="5.7189999999999998E-2"/>
    <n v="4.4031799999999999"/>
    <n v="5.3278499999999998"/>
    <n v="5.3280000000000001E-2"/>
    <n v="21.66459"/>
    <n v="13.98821"/>
    <n v="17.280349999999999"/>
    <n v="941.99650999999994"/>
    <n v="462.38823000000002"/>
    <n v="169.68376000000001"/>
    <n v="13064.582560000001"/>
    <n v="15808.14473"/>
    <n v="158.08144999999999"/>
    <n v="64280.490570000002"/>
    <n v="41504.076889999997"/>
    <n v="51272.103609999998"/>
    <n v="0"/>
    <m/>
    <m/>
    <m/>
  </r>
  <r>
    <x v="1"/>
    <x v="0"/>
    <s v="Leav"/>
    <s v="TBA"/>
    <s v="Sweetgum"/>
    <x v="7"/>
    <x v="1"/>
    <x v="4"/>
    <x v="4"/>
    <n v="0.55559999999999998"/>
    <n v="0.30303000000000002"/>
    <n v="0.25496999999999997"/>
    <n v="9.357E-2"/>
    <n v="7.2039299999999997"/>
    <n v="8.7167499999999993"/>
    <n v="8.7169999999999997E-2"/>
    <n v="36.072830000000003"/>
    <n v="21.70139"/>
    <n v="29.519220000000001"/>
    <n v="1648.4938999999999"/>
    <n v="756.50067999999999"/>
    <n v="277.61493000000002"/>
    <n v="21374.604449999999"/>
    <n v="25863.27103"/>
    <n v="258.63270999999997"/>
    <n v="107030.81981"/>
    <n v="64389.665079999999"/>
    <n v="87585.777650000004"/>
    <n v="0"/>
    <m/>
    <m/>
    <m/>
  </r>
  <r>
    <x v="1"/>
    <x v="0"/>
    <s v="Leav"/>
    <s v="TBA"/>
    <s v="Sweetgum"/>
    <x v="7"/>
    <x v="1"/>
    <x v="4"/>
    <x v="4"/>
    <n v="0.23810999999999999"/>
    <n v="0.12987000000000001"/>
    <n v="0.11688"/>
    <n v="4.2889999999999998E-2"/>
    <n v="3.3023899999999999"/>
    <n v="3.9958900000000002"/>
    <n v="3.9960000000000002E-2"/>
    <n v="16.248439999999999"/>
    <n v="10.491160000000001"/>
    <n v="12.96026"/>
    <n v="706.49738000000002"/>
    <n v="346.79118"/>
    <n v="127.26282"/>
    <n v="9798.4369200000001"/>
    <n v="11856.108550000001"/>
    <n v="118.56108999999999"/>
    <n v="48210.36793"/>
    <n v="31128.057669999998"/>
    <n v="38454.077709999998"/>
    <n v="0"/>
    <m/>
    <m/>
    <m/>
  </r>
  <r>
    <x v="1"/>
    <x v="0"/>
    <s v="Leav"/>
    <s v="TBA"/>
    <s v="Cottonwood, Swa"/>
    <x v="18"/>
    <x v="0"/>
    <x v="2"/>
    <x v="2"/>
    <n v="3.0370000000000001E-2"/>
    <n v="0.12987000000000001"/>
    <n v="0.11817"/>
    <n v="4.3369999999999999E-2"/>
    <n v="3.1921599999999999"/>
    <n v="4.0400799999999997"/>
    <n v="4.0399999999999998E-2"/>
    <n v="23.986599999999999"/>
    <n v="21.015969999999999"/>
    <n v="22.092669999999998"/>
    <n v="90.114459999999994"/>
    <n v="350.62641000000002"/>
    <n v="128.67024000000001"/>
    <n v="9471.3897699999998"/>
    <n v="11987.227709999999"/>
    <n v="119.87228"/>
    <n v="71170.054260000004"/>
    <n v="62355.98906"/>
    <n v="65550.646089999995"/>
    <n v="0"/>
    <m/>
    <m/>
    <m/>
  </r>
  <r>
    <x v="1"/>
    <x v="0"/>
    <s v="Leav"/>
    <s v="TBA"/>
    <s v="Cypress, Bald"/>
    <x v="12"/>
    <x v="0"/>
    <x v="13"/>
    <x v="20"/>
    <n v="1.7639999999999999E-2"/>
    <n v="8.6580000000000004E-2"/>
    <n v="8.7090000000000001E-2"/>
    <n v="3.1960000000000002E-2"/>
    <n v="2.4605600000000001"/>
    <n v="2.9772699999999999"/>
    <n v="2.9770000000000001E-2"/>
    <n v="18.595490000000002"/>
    <n v="16.138100000000001"/>
    <n v="16.750640000000001"/>
    <n v="52.33314"/>
    <n v="258.38859000000002"/>
    <n v="94.8215"/>
    <n v="7300.6593899999998"/>
    <n v="8833.7978700000003"/>
    <n v="88.337980000000002"/>
    <n v="55174.228329999998"/>
    <n v="47882.977850000003"/>
    <n v="49700.43591"/>
    <n v="0"/>
    <m/>
    <m/>
    <m/>
  </r>
  <r>
    <x v="1"/>
    <x v="0"/>
    <s v="Leav"/>
    <s v="TBA"/>
    <s v="Cypress, Bald"/>
    <x v="12"/>
    <x v="0"/>
    <x v="1"/>
    <x v="1"/>
    <n v="9.7989999999999994E-2"/>
    <n v="0.17316000000000001"/>
    <n v="0.1691"/>
    <n v="6.2050000000000001E-2"/>
    <n v="4.7777599999999998"/>
    <n v="5.7810899999999998"/>
    <n v="5.781E-2"/>
    <n v="31.854019999999998"/>
    <n v="21.716449999999998"/>
    <n v="28.111139999999999"/>
    <n v="290.73966000000001"/>
    <n v="501.72318999999999"/>
    <n v="184.11859999999999"/>
    <n v="14175.974850000001"/>
    <n v="17152.92958"/>
    <n v="171.52930000000001"/>
    <n v="94513.292860000001"/>
    <n v="64434.355779999998"/>
    <n v="83407.889760000005"/>
    <n v="0"/>
    <m/>
    <m/>
    <m/>
  </r>
  <r>
    <x v="1"/>
    <x v="0"/>
    <s v="Leav"/>
    <s v="TBA"/>
    <s v="Cypress, Bald"/>
    <x v="12"/>
    <x v="0"/>
    <x v="8"/>
    <x v="8"/>
    <n v="0.11024"/>
    <n v="8.6580000000000004E-2"/>
    <n v="9.3810000000000004E-2"/>
    <n v="3.4430000000000002E-2"/>
    <n v="2.65063"/>
    <n v="3.2072600000000002"/>
    <n v="3.2070000000000001E-2"/>
    <n v="14.355359999999999"/>
    <n v="8.4216899999999999"/>
    <n v="11.97518"/>
    <n v="327.08211999999997"/>
    <n v="278.34807000000001"/>
    <n v="102.14608"/>
    <n v="7864.6058999999996"/>
    <n v="9516.1733800000002"/>
    <n v="95.161730000000006"/>
    <n v="42593.451780000003"/>
    <n v="24987.79809"/>
    <n v="35531.269339999999"/>
    <n v="0"/>
    <m/>
    <m/>
    <m/>
  </r>
  <r>
    <x v="1"/>
    <x v="0"/>
    <s v="Leav"/>
    <s v="TBA"/>
    <s v="Cypress, Bald"/>
    <x v="12"/>
    <x v="0"/>
    <x v="10"/>
    <x v="10"/>
    <n v="9.6460000000000004E-2"/>
    <n v="0.30303000000000002"/>
    <n v="0.26617000000000002"/>
    <n v="9.7680000000000003E-2"/>
    <n v="7.5206200000000001"/>
    <n v="9.0999499999999998"/>
    <n v="9.0999999999999998E-2"/>
    <n v="54.644550000000002"/>
    <n v="44.644329999999997"/>
    <n v="49.544629999999998"/>
    <n v="286.19686000000002"/>
    <n v="789.75717999999995"/>
    <n v="289.81914999999998"/>
    <n v="22314.251980000001"/>
    <n v="27000.24539"/>
    <n v="270.00245000000001"/>
    <n v="162134.53323999999"/>
    <n v="132463.10849000001"/>
    <n v="147002.68040000001"/>
    <n v="0"/>
    <m/>
    <m/>
    <m/>
  </r>
  <r>
    <x v="1"/>
    <x v="0"/>
    <s v="Leav"/>
    <s v="TBA"/>
    <s v="Cypress, Bald"/>
    <x v="12"/>
    <x v="0"/>
    <x v="10"/>
    <x v="10"/>
    <n v="5.5120000000000002E-2"/>
    <n v="0.17316000000000001"/>
    <n v="0.19259999999999999"/>
    <n v="7.0680000000000007E-2"/>
    <n v="5.44184"/>
    <n v="6.5846299999999998"/>
    <n v="6.5850000000000006E-2"/>
    <n v="39.188319999999997"/>
    <n v="31.503679999999999"/>
    <n v="35.551090000000002"/>
    <n v="163.54105999999999"/>
    <n v="571.46001999999999"/>
    <n v="209.71010000000001"/>
    <n v="16146.35896"/>
    <n v="19537.094710000001"/>
    <n v="195.37094999999999"/>
    <n v="116274.71782999999"/>
    <n v="93473.819730000003"/>
    <n v="105482.79439"/>
    <n v="0"/>
    <m/>
    <m/>
    <m/>
  </r>
  <r>
    <x v="1"/>
    <x v="0"/>
    <s v="Leav"/>
    <s v="TBA"/>
    <s v="Cypress, Bald"/>
    <x v="12"/>
    <x v="0"/>
    <x v="1"/>
    <x v="1"/>
    <n v="9.7989999999999994E-2"/>
    <n v="0.17316000000000001"/>
    <n v="0.10246"/>
    <n v="3.7600000000000001E-2"/>
    <n v="2.89507"/>
    <n v="3.5030299999999999"/>
    <n v="3.5029999999999999E-2"/>
    <n v="19.72362"/>
    <n v="14.258190000000001"/>
    <n v="17.604089999999999"/>
    <n v="290.73966000000001"/>
    <n v="304.01765999999998"/>
    <n v="111.56610999999999"/>
    <n v="8589.8891199999998"/>
    <n v="10393.76604"/>
    <n v="103.93765999999999"/>
    <n v="58521.467649999999"/>
    <n v="42305.139040000002"/>
    <n v="52232.667130000002"/>
    <n v="0"/>
    <m/>
    <m/>
    <m/>
  </r>
  <r>
    <x v="1"/>
    <x v="0"/>
    <s v="Leav"/>
    <s v="TBA"/>
    <s v="Cypress, Bald"/>
    <x v="12"/>
    <x v="0"/>
    <x v="5"/>
    <x v="5"/>
    <n v="9.3009999999999995E-2"/>
    <n v="0.12987000000000001"/>
    <n v="5.568E-2"/>
    <n v="2.043E-2"/>
    <n v="1.5732900000000001"/>
    <n v="1.90368"/>
    <n v="1.9040000000000001E-2"/>
    <n v="10.447979999999999"/>
    <n v="6.89377"/>
    <n v="8.9648599999999998"/>
    <n v="275.97554000000002"/>
    <n v="165.21481"/>
    <n v="60.629289999999997"/>
    <n v="4668.0740500000002"/>
    <n v="5648.36967"/>
    <n v="56.483699999999999"/>
    <n v="30999.965250000001"/>
    <n v="20454.325850000001"/>
    <n v="26599.42325"/>
    <n v="0"/>
    <m/>
    <m/>
    <m/>
  </r>
  <r>
    <x v="1"/>
    <x v="0"/>
    <s v="Leav"/>
    <s v="TBA"/>
    <s v="Maple, Red"/>
    <x v="1"/>
    <x v="0"/>
    <x v="8"/>
    <x v="8"/>
    <n v="0.27559"/>
    <n v="0.21645"/>
    <n v="0.16011"/>
    <n v="5.876E-2"/>
    <n v="4.7363400000000002"/>
    <n v="5.4737999999999998"/>
    <n v="5.4739999999999997E-2"/>
    <n v="26.82713"/>
    <n v="12.855090000000001"/>
    <n v="22.377210000000002"/>
    <n v="817.70531000000005"/>
    <n v="475.05484000000001"/>
    <n v="174.33205000000001"/>
    <n v="14053.07129"/>
    <n v="16241.191199999999"/>
    <n v="162.41191000000001"/>
    <n v="79598.136910000001"/>
    <n v="38142.038"/>
    <n v="66394.886180000001"/>
    <n v="0"/>
    <m/>
    <m/>
    <m/>
  </r>
  <r>
    <x v="1"/>
    <x v="0"/>
    <s v="Leav"/>
    <s v="TBA"/>
    <s v="Cottonwood, Swa"/>
    <x v="18"/>
    <x v="0"/>
    <x v="1"/>
    <x v="1"/>
    <n v="2.4500000000000001E-2"/>
    <n v="4.3290000000000002E-2"/>
    <n v="2.6159999999999999E-2"/>
    <n v="9.5999999999999992E-3"/>
    <n v="0.70652999999999999"/>
    <n v="0.89419999999999999"/>
    <n v="8.94E-3"/>
    <n v="4.8249500000000003"/>
    <n v="3.55322"/>
    <n v="4.3896699999999997"/>
    <n v="72.684920000000005"/>
    <n v="77.604709999999997"/>
    <n v="28.47879"/>
    <n v="2096.3179799999998"/>
    <n v="2653.1524399999998"/>
    <n v="26.53152"/>
    <n v="14315.99431"/>
    <n v="10542.67072"/>
    <n v="13024.475130000001"/>
    <n v="0"/>
    <m/>
    <m/>
    <m/>
  </r>
  <r>
    <x v="1"/>
    <x v="0"/>
    <s v="Leav"/>
    <s v="TBA"/>
    <s v="Cottonwood, Swa"/>
    <x v="18"/>
    <x v="0"/>
    <x v="8"/>
    <x v="8"/>
    <n v="0.16536000000000001"/>
    <n v="0.12987000000000001"/>
    <n v="0.13270999999999999"/>
    <n v="4.87E-2"/>
    <n v="3.5848800000000001"/>
    <n v="4.5371199999999998"/>
    <n v="4.5370000000000001E-2"/>
    <n v="19.957049999999999"/>
    <n v="10.95167"/>
    <n v="17.178419999999999"/>
    <n v="490.62317999999999"/>
    <n v="393.76258999999999"/>
    <n v="144.50003000000001"/>
    <n v="10636.617630000001"/>
    <n v="13461.968790000001"/>
    <n v="134.61968999999999"/>
    <n v="59214.096810000003"/>
    <n v="32494.446919999998"/>
    <n v="50969.683689999998"/>
    <n v="0"/>
    <m/>
    <m/>
    <m/>
  </r>
  <r>
    <x v="1"/>
    <x v="0"/>
    <s v="Leav"/>
    <s v="TBA"/>
    <s v="Cottonwood, Swa"/>
    <x v="18"/>
    <x v="0"/>
    <x v="1"/>
    <x v="1"/>
    <n v="0.12249"/>
    <n v="0.21645"/>
    <n v="0.16241"/>
    <n v="5.96E-2"/>
    <n v="4.3871599999999997"/>
    <n v="5.5525000000000002"/>
    <n v="5.552E-2"/>
    <n v="29.664909999999999"/>
    <n v="20.765750000000001"/>
    <n v="26.246279999999999"/>
    <n v="363.42457999999999"/>
    <n v="481.88432"/>
    <n v="176.83828"/>
    <n v="13017.02932"/>
    <n v="16474.677650000001"/>
    <n v="164.74678"/>
    <n v="88018.035919999995"/>
    <n v="61613.549760000002"/>
    <n v="77874.706040000005"/>
    <n v="0"/>
    <m/>
    <m/>
    <m/>
  </r>
  <r>
    <x v="1"/>
    <x v="0"/>
    <s v="Leav"/>
    <s v="TBA"/>
    <s v="Cottonwood, Swa"/>
    <x v="18"/>
    <x v="1"/>
    <x v="4"/>
    <x v="4"/>
    <n v="0.15873999999999999"/>
    <n v="8.6580000000000004E-2"/>
    <n v="9.1270000000000004E-2"/>
    <n v="3.3489999999999999E-2"/>
    <n v="2.4653999999999998"/>
    <n v="3.1202700000000001"/>
    <n v="3.1199999999999999E-2"/>
    <n v="11.804460000000001"/>
    <n v="8.5659899999999993"/>
    <n v="9.5076099999999997"/>
    <n v="470.99826000000002"/>
    <n v="270.79851000000002"/>
    <n v="99.375600000000006"/>
    <n v="7315.0172899999998"/>
    <n v="9258.0688399999999"/>
    <n v="92.580690000000004"/>
    <n v="35024.732190000002"/>
    <n v="25415.938269999999"/>
    <n v="28209.7955"/>
    <n v="0"/>
    <m/>
    <m/>
    <m/>
  </r>
  <r>
    <x v="1"/>
    <x v="0"/>
    <s v="Leav"/>
    <s v="TBA"/>
    <s v="Cypress, Bald"/>
    <x v="12"/>
    <x v="0"/>
    <x v="0"/>
    <x v="0"/>
    <n v="0.1389"/>
    <n v="0.30303000000000002"/>
    <n v="0.22233"/>
    <n v="8.1589999999999996E-2"/>
    <n v="6.2819000000000003"/>
    <n v="7.6010999999999997"/>
    <n v="7.6009999999999994E-2"/>
    <n v="43.707439999999998"/>
    <n v="32.028089999999999"/>
    <n v="38.300719999999998"/>
    <n v="412.12347"/>
    <n v="659.67616999999996"/>
    <n v="242.083"/>
    <n v="18638.869470000001"/>
    <n v="22553.031439999999"/>
    <n v="225.53030999999999"/>
    <n v="129683.28668999999"/>
    <n v="95029.786930000002"/>
    <n v="113641.15689"/>
    <n v="0"/>
    <m/>
    <m/>
    <m/>
  </r>
  <r>
    <x v="1"/>
    <x v="0"/>
    <s v="Leav"/>
    <s v="TBA"/>
    <s v="Maple, Red"/>
    <x v="1"/>
    <x v="2"/>
    <x v="9"/>
    <x v="25"/>
    <n v="3.7480600000000002"/>
    <n v="0.73592999999999997"/>
    <n v="0.29547000000000001"/>
    <n v="0.10843"/>
    <n v="8.7411100000000008"/>
    <n v="10.10145"/>
    <n v="0.10101"/>
    <n v="0"/>
    <n v="0"/>
    <n v="0"/>
    <n v="11120.792160000001"/>
    <n v="876.67421999999999"/>
    <n v="321.71530999999999"/>
    <n v="25935.54852"/>
    <n v="29971.768309999999"/>
    <n v="299.71767999999997"/>
    <n v="0"/>
    <n v="0"/>
    <n v="0"/>
    <n v="0"/>
    <m/>
    <m/>
    <m/>
  </r>
  <r>
    <x v="1"/>
    <x v="0"/>
    <s v="Leav"/>
    <s v="TBA"/>
    <s v="Maple, Red"/>
    <x v="1"/>
    <x v="0"/>
    <x v="8"/>
    <x v="8"/>
    <n v="0.11024"/>
    <n v="8.6580000000000004E-2"/>
    <n v="5.0560000000000001E-2"/>
    <n v="1.8550000000000001E-2"/>
    <n v="1.4957499999999999"/>
    <n v="1.7285600000000001"/>
    <n v="1.729E-2"/>
    <n v="8.6344899999999996"/>
    <n v="4.4028900000000002"/>
    <n v="7.32904"/>
    <n v="327.08211999999997"/>
    <n v="150.01676"/>
    <n v="55.052019999999999"/>
    <n v="4437.9978799999999"/>
    <n v="5128.7781299999997"/>
    <n v="51.287779999999998"/>
    <n v="25619.19931"/>
    <n v="13063.69535"/>
    <n v="21745.82343"/>
    <n v="0"/>
    <m/>
    <m/>
    <m/>
  </r>
  <r>
    <x v="1"/>
    <x v="0"/>
    <s v="Leav"/>
    <s v="TBA"/>
    <s v="Maple, Red"/>
    <x v="1"/>
    <x v="0"/>
    <x v="0"/>
    <x v="0"/>
    <n v="3.9690000000000003E-2"/>
    <n v="8.6580000000000004E-2"/>
    <n v="4.9119999999999997E-2"/>
    <n v="1.8020000000000001E-2"/>
    <n v="1.45295"/>
    <n v="1.67916"/>
    <n v="1.6789999999999999E-2"/>
    <n v="10.054209999999999"/>
    <n v="7.4588700000000001"/>
    <n v="8.8021399999999996"/>
    <n v="117.74956"/>
    <n v="145.72929999999999"/>
    <n v="53.478639999999999"/>
    <n v="4311.0222000000003"/>
    <n v="4982.1983499999997"/>
    <n v="49.821980000000003"/>
    <n v="29831.609990000001"/>
    <n v="22131.020100000002"/>
    <n v="26116.628130000001"/>
    <n v="0"/>
    <m/>
    <m/>
    <m/>
  </r>
  <r>
    <x v="1"/>
    <x v="0"/>
    <s v="Leav"/>
    <s v="TBA"/>
    <s v="Oak, Laurel"/>
    <x v="2"/>
    <x v="1"/>
    <x v="4"/>
    <x v="4"/>
    <n v="0.15873999999999999"/>
    <n v="8.6580000000000004E-2"/>
    <n v="5.1650000000000001E-2"/>
    <n v="1.8950000000000002E-2"/>
    <n v="1.4593100000000001"/>
    <n v="1.7658199999999999"/>
    <n v="1.7659999999999999E-2"/>
    <n v="7.5731400000000004"/>
    <n v="3.78362"/>
    <n v="6.3597299999999999"/>
    <n v="470.99826000000002"/>
    <n v="153.2501"/>
    <n v="56.238570000000003"/>
    <n v="4329.8955299999998"/>
    <n v="5239.3196399999997"/>
    <n v="52.3932"/>
    <n v="22470.082989999999"/>
    <n v="11226.29197"/>
    <n v="18869.816790000001"/>
    <n v="0"/>
    <m/>
    <m/>
    <m/>
  </r>
  <r>
    <x v="1"/>
    <x v="0"/>
    <s v="Leav"/>
    <s v="TBA"/>
    <s v="Oak, Overcup"/>
    <x v="13"/>
    <x v="0"/>
    <x v="13"/>
    <x v="20"/>
    <n v="8.8199999999999997E-3"/>
    <n v="4.3290000000000002E-2"/>
    <n v="3.1099999999999999E-2"/>
    <n v="1.141E-2"/>
    <n v="0.87863000000000002"/>
    <n v="1.06318"/>
    <n v="1.0630000000000001E-2"/>
    <n v="6.6232699999999998"/>
    <n v="5.8030099999999996"/>
    <n v="5.97316"/>
    <n v="26.16657"/>
    <n v="92.270510000000002"/>
    <n v="33.86074"/>
    <n v="2606.96162"/>
    <n v="3154.5474899999999"/>
    <n v="31.545470000000002"/>
    <n v="19651.751779999999"/>
    <n v="17217.9758"/>
    <n v="17722.833419999999"/>
    <n v="0"/>
    <m/>
    <m/>
    <m/>
  </r>
  <r>
    <x v="1"/>
    <x v="0"/>
    <s v="Leav"/>
    <s v="TBA"/>
    <s v="Sweetgum"/>
    <x v="7"/>
    <x v="0"/>
    <x v="1"/>
    <x v="1"/>
    <n v="0.19597999999999999"/>
    <n v="0.34632000000000002"/>
    <n v="0.25331999999999999"/>
    <n v="9.2960000000000001E-2"/>
    <n v="7.1573799999999999"/>
    <n v="8.6604299999999999"/>
    <n v="8.6599999999999996E-2"/>
    <n v="48.311480000000003"/>
    <n v="33.315829999999998"/>
    <n v="42.084890000000001"/>
    <n v="581.47933"/>
    <n v="751.61216999999999"/>
    <n v="275.82098000000002"/>
    <n v="21236.481319999999"/>
    <n v="25696.14273"/>
    <n v="256.96143000000001"/>
    <n v="143343.83825999999"/>
    <n v="98850.591969999994"/>
    <n v="124869.06286000001"/>
    <n v="0"/>
    <m/>
    <m/>
    <m/>
  </r>
  <r>
    <x v="1"/>
    <x v="0"/>
    <s v="Leav"/>
    <s v="TBA"/>
    <s v="Elm, American"/>
    <x v="4"/>
    <x v="0"/>
    <x v="1"/>
    <x v="1"/>
    <n v="0.17147999999999999"/>
    <n v="0.30303000000000002"/>
    <n v="0.12966"/>
    <n v="4.7579999999999997E-2"/>
    <n v="3.66344"/>
    <n v="4.43276"/>
    <n v="4.4330000000000001E-2"/>
    <n v="25.12706"/>
    <n v="17.60699"/>
    <n v="21.525690000000001"/>
    <n v="508.79441000000003"/>
    <n v="384.70558"/>
    <n v="141.17635999999999"/>
    <n v="10869.691800000001"/>
    <n v="13152.32755"/>
    <n v="131.52328"/>
    <n v="74553.900460000004"/>
    <n v="52241.277820000003"/>
    <n v="63868.370790000001"/>
    <n v="0"/>
    <m/>
    <m/>
    <m/>
  </r>
  <r>
    <x v="1"/>
    <x v="0"/>
    <s v="Leav"/>
    <s v="TBA"/>
    <s v="Elm, American"/>
    <x v="4"/>
    <x v="0"/>
    <x v="1"/>
    <x v="1"/>
    <n v="0.17147999999999999"/>
    <n v="0.30303000000000002"/>
    <n v="0.17549999999999999"/>
    <n v="6.4399999999999999E-2"/>
    <n v="4.9583300000000001"/>
    <n v="5.9999500000000001"/>
    <n v="0.06"/>
    <n v="33.446890000000003"/>
    <n v="24.001670000000001"/>
    <n v="29.831150000000001"/>
    <n v="508.79441000000003"/>
    <n v="520.71757000000002"/>
    <n v="191.08901"/>
    <n v="14711.733899999999"/>
    <n v="17802.309929999999"/>
    <n v="178.0231"/>
    <n v="99239.470759999997"/>
    <n v="71214.782049999994"/>
    <n v="88511.290850000005"/>
    <n v="0"/>
    <m/>
    <m/>
    <m/>
  </r>
  <r>
    <x v="1"/>
    <x v="0"/>
    <s v="Leav"/>
    <s v="TBA"/>
    <s v="Elm, American"/>
    <x v="4"/>
    <x v="0"/>
    <x v="5"/>
    <x v="5"/>
    <n v="9.3009999999999995E-2"/>
    <n v="0.12987000000000001"/>
    <n v="7.5219999999999995E-2"/>
    <n v="2.76E-2"/>
    <n v="2.1250900000000001"/>
    <n v="2.5715400000000002"/>
    <n v="2.572E-2"/>
    <n v="13.821059999999999"/>
    <n v="9.2395800000000001"/>
    <n v="12.278420000000001"/>
    <n v="275.97554000000002"/>
    <n v="223.17594"/>
    <n v="81.899429999999995"/>
    <n v="6305.2990099999997"/>
    <n v="7629.9466199999997"/>
    <n v="76.299469999999999"/>
    <n v="41008.146059999999"/>
    <n v="27414.537359999998"/>
    <n v="36431.008439999998"/>
    <n v="0"/>
    <m/>
    <m/>
    <m/>
  </r>
  <r>
    <x v="1"/>
    <x v="0"/>
    <s v="Leav"/>
    <s v="TBA"/>
    <s v="Elm, American"/>
    <x v="4"/>
    <x v="0"/>
    <x v="10"/>
    <x v="10"/>
    <n v="6.8900000000000003E-2"/>
    <n v="0.21645"/>
    <n v="0.12534000000000001"/>
    <n v="4.5999999999999999E-2"/>
    <n v="3.5413700000000001"/>
    <n v="4.2852499999999996"/>
    <n v="4.2849999999999999E-2"/>
    <n v="25.60228"/>
    <n v="20.916920000000001"/>
    <n v="22.92895"/>
    <n v="204.42633000000001"/>
    <n v="371.90415000000002"/>
    <n v="136.47859"/>
    <n v="10507.49941"/>
    <n v="12714.671700000001"/>
    <n v="127.14672"/>
    <n v="75963.914420000001"/>
    <n v="62062.083899999998"/>
    <n v="68031.940530000007"/>
    <n v="0"/>
    <m/>
    <m/>
    <m/>
  </r>
  <r>
    <x v="1"/>
    <x v="0"/>
    <s v="Leav"/>
    <s v="TBA"/>
    <s v="Maple, Red"/>
    <x v="1"/>
    <x v="0"/>
    <x v="8"/>
    <x v="8"/>
    <n v="0.11024"/>
    <n v="8.6580000000000004E-2"/>
    <n v="9.7559999999999994E-2"/>
    <n v="3.5799999999999998E-2"/>
    <n v="2.88611"/>
    <n v="3.33534"/>
    <n v="3.3349999999999998E-2"/>
    <n v="15.401590000000001"/>
    <n v="10.01092"/>
    <n v="11.88495"/>
    <n v="327.08211999999997"/>
    <n v="289.46413999999999"/>
    <n v="106.22537"/>
    <n v="8563.3180499999999"/>
    <n v="9896.2100499999997"/>
    <n v="98.962100000000007"/>
    <n v="45697.674379999997"/>
    <n v="29703.159070000002"/>
    <n v="35263.53991"/>
    <n v="0"/>
    <m/>
    <m/>
    <m/>
  </r>
  <r>
    <x v="1"/>
    <x v="0"/>
    <s v="Leav"/>
    <s v="TBA"/>
    <s v="Maple, Red"/>
    <x v="1"/>
    <x v="0"/>
    <x v="5"/>
    <x v="5"/>
    <n v="0.12402000000000001"/>
    <n v="0.17316000000000001"/>
    <n v="9.8239999999999994E-2"/>
    <n v="3.6049999999999999E-2"/>
    <n v="2.90612"/>
    <n v="3.3586200000000002"/>
    <n v="3.3590000000000002E-2"/>
    <n v="18.865130000000001"/>
    <n v="12.3482"/>
    <n v="16.401199999999999"/>
    <n v="367.96739000000002"/>
    <n v="291.48435000000001"/>
    <n v="106.96673"/>
    <n v="8622.6893700000001"/>
    <n v="9965.2769000000008"/>
    <n v="99.652770000000004"/>
    <n v="55974.285830000001"/>
    <n v="36638.048130000003"/>
    <n v="48663.598639999997"/>
    <n v="0"/>
    <m/>
    <m/>
    <m/>
  </r>
  <r>
    <x v="1"/>
    <x v="0"/>
    <s v="Leav"/>
    <s v="TBA"/>
    <s v="Sweetgum"/>
    <x v="7"/>
    <x v="0"/>
    <x v="10"/>
    <x v="10"/>
    <n v="0.13780000000000001"/>
    <n v="0.43290000000000001"/>
    <n v="0.31907999999999997"/>
    <n v="0.11709"/>
    <n v="9.0155600000000007"/>
    <n v="10.90882"/>
    <n v="0.10909000000000001"/>
    <n v="65.532510000000002"/>
    <n v="52.299669999999999"/>
    <n v="57.832769999999996"/>
    <n v="408.85264999999998"/>
    <n v="946.74374999999998"/>
    <n v="347.4289"/>
    <n v="26749.84103"/>
    <n v="32367.307779999999"/>
    <n v="323.67308000000003"/>
    <n v="194439.94975999999"/>
    <n v="155177.09805999999"/>
    <n v="171594.21788000001"/>
    <n v="0"/>
    <m/>
    <m/>
    <m/>
  </r>
  <r>
    <x v="1"/>
    <x v="0"/>
    <s v="Leav"/>
    <s v="TBA"/>
    <s v="Snag Hardwood"/>
    <x v="20"/>
    <x v="0"/>
    <x v="12"/>
    <x v="13"/>
    <n v="4.0500000000000001E-2"/>
    <n v="4.3290000000000002E-2"/>
    <n v="1.7420000000000001E-2"/>
    <n v="6.3899999999999998E-3"/>
    <n v="0.51524999999999999"/>
    <n v="0.59543999999999997"/>
    <n v="5.9500000000000004E-3"/>
    <n v="3.2822100000000001"/>
    <n v="1.9766999999999999"/>
    <n v="2.76932"/>
    <n v="120.15262"/>
    <n v="51.676349999999999"/>
    <n v="18.963799999999999"/>
    <n v="1528.79431"/>
    <n v="1766.7129500000001"/>
    <n v="17.66713"/>
    <n v="9738.5547100000003"/>
    <n v="5865.0262400000001"/>
    <n v="8216.7869100000007"/>
    <n v="0"/>
    <m/>
    <m/>
    <m/>
  </r>
  <r>
    <x v="1"/>
    <x v="0"/>
    <s v="Leav"/>
    <s v="TBA"/>
    <s v="Oak, Laurel"/>
    <x v="2"/>
    <x v="1"/>
    <x v="4"/>
    <x v="4"/>
    <n v="0.23810999999999999"/>
    <n v="0.12987000000000001"/>
    <n v="6.5970000000000001E-2"/>
    <n v="2.4209999999999999E-2"/>
    <n v="1.86368"/>
    <n v="2.2553000000000001"/>
    <n v="2.2550000000000001E-2"/>
    <n v="9.8046799999999994"/>
    <n v="4.4848699999999999"/>
    <n v="8.2307600000000001"/>
    <n v="706.49738000000002"/>
    <n v="195.73107999999999"/>
    <n v="71.827920000000006"/>
    <n v="5529.6937399999997"/>
    <n v="6691.6609099999996"/>
    <n v="66.916610000000006"/>
    <n v="29091.242869999998"/>
    <n v="13306.95103"/>
    <n v="24421.277239999999"/>
    <n v="0"/>
    <m/>
    <m/>
    <m/>
  </r>
  <r>
    <x v="1"/>
    <x v="0"/>
    <s v="Leav"/>
    <s v="TBA"/>
    <s v="Oak, Swamp Ches"/>
    <x v="10"/>
    <x v="0"/>
    <x v="17"/>
    <x v="28"/>
    <n v="1.3729999999999999E-2"/>
    <n v="8.6580000000000004E-2"/>
    <n v="5.1459999999999999E-2"/>
    <n v="1.8880000000000001E-2"/>
    <n v="1.45387"/>
    <n v="1.75918"/>
    <n v="1.7590000000000001E-2"/>
    <n v="11.245979999999999"/>
    <n v="10.23821"/>
    <n v="10.08417"/>
    <n v="40.743789999999997"/>
    <n v="152.67364000000001"/>
    <n v="56.02702"/>
    <n v="4313.7284600000003"/>
    <n v="5219.6116599999996"/>
    <n v="52.196120000000001"/>
    <n v="33367.689149999998"/>
    <n v="30377.541990000002"/>
    <n v="29920.492910000001"/>
    <n v="0"/>
    <m/>
    <m/>
    <m/>
  </r>
  <r>
    <x v="1"/>
    <x v="0"/>
    <s v="Leav"/>
    <s v="TBA"/>
    <s v="Snag Hardwood"/>
    <x v="20"/>
    <x v="0"/>
    <x v="8"/>
    <x v="8"/>
    <n v="5.5120000000000002E-2"/>
    <n v="4.3290000000000002E-2"/>
    <n v="2.1829999999999999E-2"/>
    <n v="8.0099999999999998E-3"/>
    <n v="0.64575000000000005"/>
    <n v="0.74624999999999997"/>
    <n v="7.4599999999999996E-3"/>
    <n v="3.8054299999999999"/>
    <n v="2.0008400000000002"/>
    <n v="3.2278899999999999"/>
    <n v="163.54105999999999"/>
    <n v="64.764420000000001"/>
    <n v="23.766760000000001"/>
    <n v="1915.99199"/>
    <n v="2214.1682700000001"/>
    <n v="22.141680000000001"/>
    <n v="11290.987069999999"/>
    <n v="5936.6328700000004"/>
    <n v="9577.3896399999994"/>
    <n v="0"/>
    <m/>
    <m/>
    <m/>
  </r>
  <r>
    <x v="1"/>
    <x v="0"/>
    <s v="Leav"/>
    <s v="TBA"/>
    <s v="Misc HDWD"/>
    <x v="31"/>
    <x v="1"/>
    <x v="8"/>
    <x v="8"/>
    <n v="5.5120000000000002E-2"/>
    <n v="4.3290000000000002E-2"/>
    <n v="3.458E-2"/>
    <n v="1.269E-2"/>
    <n v="0.97697999999999996"/>
    <n v="1.18215"/>
    <n v="1.1820000000000001E-2"/>
    <n v="5.9974699999999999"/>
    <n v="3.7120000000000002"/>
    <n v="5.6575800000000003"/>
    <n v="163.54105999999999"/>
    <n v="102.59511999999999"/>
    <n v="37.649590000000003"/>
    <n v="2898.7814199999998"/>
    <n v="3507.5255400000001"/>
    <n v="35.07526"/>
    <n v="17794.961589999999"/>
    <n v="11013.790709999999"/>
    <n v="16786.471239999999"/>
    <n v="0"/>
    <m/>
    <m/>
    <m/>
  </r>
  <r>
    <x v="1"/>
    <x v="0"/>
    <s v="Leav"/>
    <s v="TBA"/>
    <s v="Misc HDWD"/>
    <x v="31"/>
    <x v="0"/>
    <x v="1"/>
    <x v="1"/>
    <n v="2.4500000000000001E-2"/>
    <n v="4.3290000000000002E-2"/>
    <n v="1.866E-2"/>
    <n v="6.8500000000000002E-3"/>
    <n v="0.52736000000000005"/>
    <n v="0.6381"/>
    <n v="6.3800000000000003E-3"/>
    <n v="3.8138299999999998"/>
    <n v="3.2596799999999999"/>
    <n v="3.7718400000000001"/>
    <n v="72.684920000000005"/>
    <n v="55.379170000000002"/>
    <n v="20.32263"/>
    <n v="1564.7149099999999"/>
    <n v="1893.3050699999999"/>
    <n v="18.933050000000001"/>
    <n v="11315.93579"/>
    <n v="9671.7316599999995"/>
    <n v="11191.342640000001"/>
    <n v="0"/>
    <m/>
    <m/>
    <m/>
  </r>
  <r>
    <x v="1"/>
    <x v="0"/>
    <s v="Leav"/>
    <s v="TBA"/>
    <s v="Misc HDWD"/>
    <x v="31"/>
    <x v="1"/>
    <x v="12"/>
    <x v="13"/>
    <n v="4.0500000000000001E-2"/>
    <n v="4.3290000000000002E-2"/>
    <n v="1.9859999999999999E-2"/>
    <n v="7.2899999999999996E-3"/>
    <n v="0.56111"/>
    <n v="0.67893999999999999"/>
    <n v="6.79E-3"/>
    <n v="3.7643499999999999"/>
    <n v="2.82036"/>
    <n v="3.7139500000000001"/>
    <n v="120.15262"/>
    <n v="58.923310000000001"/>
    <n v="21.62323"/>
    <n v="1664.85304"/>
    <n v="2014.47217"/>
    <n v="20.14472"/>
    <n v="11169.11282"/>
    <n v="8368.2219399999994"/>
    <n v="11019.578659999999"/>
    <n v="0"/>
    <m/>
    <m/>
    <m/>
  </r>
  <r>
    <x v="1"/>
    <x v="0"/>
    <s v="Leav"/>
    <s v="TBA"/>
    <s v="Ash, Green"/>
    <x v="0"/>
    <x v="0"/>
    <x v="0"/>
    <x v="0"/>
    <n v="0.15873999999999999"/>
    <n v="0.34632000000000002"/>
    <n v="0.20055999999999999"/>
    <n v="7.3599999999999999E-2"/>
    <n v="5.6664700000000003"/>
    <n v="6.8568100000000003"/>
    <n v="6.8570000000000006E-2"/>
    <n v="39.320320000000002"/>
    <n v="29.772570000000002"/>
    <n v="35.147289999999998"/>
    <n v="470.99826000000002"/>
    <n v="595.08199000000002"/>
    <n v="218.37871000000001"/>
    <n v="16812.84173"/>
    <n v="20344.683359999999"/>
    <n v="203.44683000000001"/>
    <n v="116666.39117"/>
    <n v="88337.484700000001"/>
    <n v="104284.68799000001"/>
    <n v="0"/>
    <m/>
    <m/>
    <m/>
  </r>
  <r>
    <x v="1"/>
    <x v="0"/>
    <s v="Leav"/>
    <s v="TBA"/>
    <s v="Cypress, Bald"/>
    <x v="12"/>
    <x v="0"/>
    <x v="1"/>
    <x v="1"/>
    <n v="7.349E-2"/>
    <n v="0.12987000000000001"/>
    <n v="5.568E-2"/>
    <n v="2.043E-2"/>
    <n v="1.5732900000000001"/>
    <n v="1.90368"/>
    <n v="1.9040000000000001E-2"/>
    <n v="10.808630000000001"/>
    <n v="7.62392"/>
    <n v="9.3035700000000006"/>
    <n v="218.05475000000001"/>
    <n v="165.21481"/>
    <n v="60.629289999999997"/>
    <n v="4668.0738600000004"/>
    <n v="5648.3694699999996"/>
    <n v="56.483690000000003"/>
    <n v="32070.022270000001"/>
    <n v="22620.750370000002"/>
    <n v="27604.396519999998"/>
    <n v="0"/>
    <m/>
    <m/>
    <m/>
  </r>
  <r>
    <x v="1"/>
    <x v="0"/>
    <s v="Leav"/>
    <s v="TBA"/>
    <s v="Elder, Box"/>
    <x v="3"/>
    <x v="1"/>
    <x v="4"/>
    <x v="4"/>
    <n v="0.15873999999999999"/>
    <n v="8.6580000000000004E-2"/>
    <n v="3.5130000000000002E-2"/>
    <n v="1.289E-2"/>
    <n v="0.99256"/>
    <n v="1.2010000000000001"/>
    <n v="1.201E-2"/>
    <n v="5.3869499999999997"/>
    <n v="2.3277399999999999"/>
    <n v="4.4767900000000003"/>
    <n v="470.99826000000002"/>
    <n v="104.23099000000001"/>
    <n v="38.249899999999997"/>
    <n v="2945.0019900000002"/>
    <n v="3563.45253"/>
    <n v="35.634529999999998"/>
    <n v="15983.491959999999"/>
    <n v="6906.5893900000001"/>
    <n v="13282.96393"/>
    <n v="0"/>
    <m/>
    <m/>
    <m/>
  </r>
  <r>
    <x v="1"/>
    <x v="0"/>
    <s v="Leav"/>
    <s v="TBA"/>
    <s v="Maple, Red"/>
    <x v="1"/>
    <x v="0"/>
    <x v="7"/>
    <x v="7"/>
    <n v="8.1989999999999993E-2"/>
    <n v="0.21645"/>
    <n v="0.12278"/>
    <n v="4.5060000000000003E-2"/>
    <n v="3.6322899999999998"/>
    <n v="4.1977700000000002"/>
    <n v="4.1980000000000003E-2"/>
    <n v="25.70082"/>
    <n v="19.891010000000001"/>
    <n v="22.534310000000001"/>
    <n v="243.28422"/>
    <n v="364.31169999999997"/>
    <n v="133.69237000000001"/>
    <n v="10777.26722"/>
    <n v="12455.10096"/>
    <n v="124.55101000000001"/>
    <n v="76256.274080000003"/>
    <n v="59018.127840000001"/>
    <n v="66861.007259999998"/>
    <n v="0"/>
    <m/>
    <m/>
    <m/>
  </r>
  <r>
    <x v="1"/>
    <x v="0"/>
    <s v="Leav"/>
    <s v="TBA"/>
    <s v="Maple, Red"/>
    <x v="1"/>
    <x v="2"/>
    <x v="7"/>
    <x v="7"/>
    <n v="1.6400000000000001E-2"/>
    <n v="4.3290000000000002E-2"/>
    <n v="4.999E-2"/>
    <n v="1.8350000000000002E-2"/>
    <n v="1.4789300000000001"/>
    <n v="1.70913"/>
    <n v="1.7090000000000001E-2"/>
    <n v="0"/>
    <n v="0"/>
    <n v="0"/>
    <n v="48.656840000000003"/>
    <n v="148.32981000000001"/>
    <n v="54.432960000000001"/>
    <n v="4388.09058"/>
    <n v="5071.1045100000001"/>
    <n v="50.71105"/>
    <n v="0"/>
    <n v="0"/>
    <n v="0"/>
    <n v="0"/>
    <m/>
    <m/>
    <m/>
  </r>
  <r>
    <x v="1"/>
    <x v="0"/>
    <s v="Leav"/>
    <s v="TBA"/>
    <s v="Oak, Overcup"/>
    <x v="13"/>
    <x v="0"/>
    <x v="1"/>
    <x v="1"/>
    <n v="2.4500000000000001E-2"/>
    <n v="4.3290000000000002E-2"/>
    <n v="2.5069999999999999E-2"/>
    <n v="9.1999999999999998E-3"/>
    <n v="0.70833000000000002"/>
    <n v="0.85714000000000001"/>
    <n v="8.5699999999999995E-3"/>
    <n v="4.77813"/>
    <n v="3.4288099999999999"/>
    <n v="4.26159"/>
    <n v="72.684920000000005"/>
    <n v="74.388220000000004"/>
    <n v="27.29843"/>
    <n v="2101.6762699999999"/>
    <n v="2543.1871299999998"/>
    <n v="25.43187"/>
    <n v="14177.06725"/>
    <n v="10173.540290000001"/>
    <n v="12644.47012"/>
    <n v="0"/>
    <m/>
    <m/>
    <m/>
  </r>
  <r>
    <x v="1"/>
    <x v="0"/>
    <s v="Leav"/>
    <s v="TBA"/>
    <s v="Ash, Green"/>
    <x v="0"/>
    <x v="0"/>
    <x v="13"/>
    <x v="20"/>
    <n v="1.7639999999999999E-2"/>
    <n v="8.6580000000000004E-2"/>
    <n v="3.705E-2"/>
    <n v="1.359E-2"/>
    <n v="1.0467"/>
    <n v="1.2665"/>
    <n v="1.2670000000000001E-2"/>
    <n v="7.9472199999999997"/>
    <n v="6.74465"/>
    <n v="6.8295700000000004"/>
    <n v="52.33314"/>
    <n v="109.91588"/>
    <n v="40.336100000000002"/>
    <n v="3105.6264700000002"/>
    <n v="3757.808"/>
    <n v="37.57808"/>
    <n v="23580.000069999998"/>
    <n v="20011.902460000001"/>
    <n v="20263.85356"/>
    <n v="0"/>
    <m/>
    <m/>
    <m/>
  </r>
  <r>
    <x v="1"/>
    <x v="0"/>
    <s v="Leav"/>
    <s v="TBA"/>
    <s v="Cottonwood, Swa"/>
    <x v="18"/>
    <x v="0"/>
    <x v="11"/>
    <x v="11"/>
    <n v="6.1199999999999996E-3"/>
    <n v="4.3290000000000002E-2"/>
    <n v="3.304E-2"/>
    <n v="1.213E-2"/>
    <n v="0.89256999999999997"/>
    <n v="1.1296600000000001"/>
    <n v="1.1299999999999999E-2"/>
    <n v="6.9754199999999997"/>
    <n v="6.4337"/>
    <n v="6.3007299999999997"/>
    <n v="18.171230000000001"/>
    <n v="98.040040000000005"/>
    <n v="35.978000000000002"/>
    <n v="2648.3329100000001"/>
    <n v="3351.7963599999998"/>
    <n v="33.517960000000002"/>
    <n v="20696.613229999999"/>
    <n v="19089.27536"/>
    <n v="18694.755829999998"/>
    <n v="0"/>
    <m/>
    <m/>
    <m/>
  </r>
  <r>
    <x v="1"/>
    <x v="0"/>
    <s v="Leav"/>
    <s v="TBA"/>
    <s v="Elm, American"/>
    <x v="4"/>
    <x v="0"/>
    <x v="7"/>
    <x v="7"/>
    <n v="0.11479"/>
    <n v="0.30303000000000002"/>
    <n v="0.21728"/>
    <n v="7.9740000000000005E-2"/>
    <n v="6.1388800000000003"/>
    <n v="7.4284400000000002"/>
    <n v="7.4279999999999999E-2"/>
    <n v="43.525309999999998"/>
    <n v="33.893709999999999"/>
    <n v="38.916699999999999"/>
    <n v="340.59791000000001"/>
    <n v="644.69149000000004"/>
    <n v="236.58403000000001"/>
    <n v="18214.518670000001"/>
    <n v="22040.73475"/>
    <n v="220.40735000000001"/>
    <n v="129142.89786"/>
    <n v="100565.22536"/>
    <n v="115468.81613000001"/>
    <n v="0"/>
    <m/>
    <m/>
    <m/>
  </r>
  <r>
    <x v="1"/>
    <x v="0"/>
    <s v="Leav"/>
    <s v="TBA"/>
    <s v="Maple, Red"/>
    <x v="1"/>
    <x v="0"/>
    <x v="10"/>
    <x v="10"/>
    <n v="4.1340000000000002E-2"/>
    <n v="0.12987000000000001"/>
    <n v="0.1071"/>
    <n v="3.9300000000000002E-2"/>
    <n v="3.1681599999999999"/>
    <n v="3.6613799999999999"/>
    <n v="3.6609999999999997E-2"/>
    <n v="22.812999999999999"/>
    <n v="18.354130000000001"/>
    <n v="20.48507"/>
    <n v="122.6558"/>
    <n v="317.75979999999998"/>
    <n v="116.6091"/>
    <n v="9400.1585500000001"/>
    <n v="10863.58282"/>
    <n v="108.63583"/>
    <n v="67687.906340000001"/>
    <n v="54458.105510000001"/>
    <n v="60780.772490000003"/>
    <n v="0"/>
    <m/>
    <m/>
    <m/>
  </r>
  <r>
    <x v="1"/>
    <x v="0"/>
    <s v="Leav"/>
    <s v="TBA"/>
    <s v="Maple, Red"/>
    <x v="1"/>
    <x v="2"/>
    <x v="5"/>
    <x v="5"/>
    <n v="3.1E-2"/>
    <n v="4.3290000000000002E-2"/>
    <n v="4.6240000000000003E-2"/>
    <n v="1.6969999999999999E-2"/>
    <n v="1.3679300000000001"/>
    <n v="1.5808599999999999"/>
    <n v="1.5810000000000001E-2"/>
    <n v="0"/>
    <n v="0"/>
    <n v="0"/>
    <n v="91.991849999999999"/>
    <n v="137.19817"/>
    <n v="50.347949999999997"/>
    <n v="4058.73792"/>
    <n v="4690.5357100000001"/>
    <n v="46.905360000000002"/>
    <n v="0"/>
    <n v="0"/>
    <n v="0"/>
    <n v="0"/>
    <m/>
    <m/>
    <m/>
  </r>
  <r>
    <x v="1"/>
    <x v="0"/>
    <s v="Leav"/>
    <s v="TBA"/>
    <s v="Maple, Red"/>
    <x v="1"/>
    <x v="0"/>
    <x v="8"/>
    <x v="8"/>
    <n v="0.49607000000000001"/>
    <n v="0.38961000000000001"/>
    <n v="0.31552000000000002"/>
    <n v="0.11579"/>
    <n v="9.3335799999999995"/>
    <n v="10.78708"/>
    <n v="0.10786999999999999"/>
    <n v="52.288200000000003"/>
    <n v="26.325140000000001"/>
    <n v="43.682209999999998"/>
    <n v="1471.8695499999999"/>
    <n v="936.17783999999995"/>
    <n v="343.55149999999998"/>
    <n v="27693.43651"/>
    <n v="32006.08007"/>
    <n v="320.06079999999997"/>
    <n v="155143.05974999999"/>
    <n v="78108.677030000006"/>
    <n v="129608.42535"/>
    <n v="0"/>
    <m/>
    <m/>
    <m/>
  </r>
  <r>
    <x v="1"/>
    <x v="0"/>
    <s v="Leav"/>
    <s v="TBA"/>
    <s v="Oak, Swamp Ches"/>
    <x v="10"/>
    <x v="2"/>
    <x v="9"/>
    <x v="25"/>
    <n v="0.44095000000000001"/>
    <n v="8.6580000000000004E-2"/>
    <n v="3.5189999999999999E-2"/>
    <n v="1.291E-2"/>
    <n v="0.99431000000000003"/>
    <n v="1.20312"/>
    <n v="1.2030000000000001E-2"/>
    <n v="0"/>
    <n v="0"/>
    <n v="0"/>
    <n v="1308.3284900000001"/>
    <n v="104.41497"/>
    <n v="38.317419999999998"/>
    <n v="2950.2005600000002"/>
    <n v="3569.7426999999998"/>
    <n v="35.697429999999997"/>
    <n v="0"/>
    <n v="0"/>
    <n v="0"/>
    <n v="0"/>
    <m/>
    <m/>
    <m/>
  </r>
  <r>
    <x v="1"/>
    <x v="0"/>
    <s v="Leav"/>
    <s v="TBA"/>
    <s v="Oak, Swamp Ches"/>
    <x v="10"/>
    <x v="0"/>
    <x v="15"/>
    <x v="26"/>
    <n v="2.325E-2"/>
    <n v="0.12987000000000001"/>
    <n v="9.6280000000000004E-2"/>
    <n v="3.533E-2"/>
    <n v="2.7203400000000002"/>
    <n v="3.2916099999999999"/>
    <n v="3.2919999999999998E-2"/>
    <n v="20.829139999999999"/>
    <n v="18.337140000000002"/>
    <n v="18.49539"/>
    <n v="68.993889999999993"/>
    <n v="285.66930000000002"/>
    <n v="104.83277"/>
    <n v="8071.4643400000004"/>
    <n v="9766.4718499999999"/>
    <n v="97.664720000000003"/>
    <n v="61801.634940000004"/>
    <n v="54407.694929999998"/>
    <n v="54877.24149"/>
    <n v="0"/>
    <m/>
    <m/>
    <m/>
  </r>
  <r>
    <x v="1"/>
    <x v="0"/>
    <s v="Leav"/>
    <s v="TBA"/>
    <s v="Ash, Green"/>
    <x v="0"/>
    <x v="0"/>
    <x v="8"/>
    <x v="8"/>
    <n v="0.11024"/>
    <n v="8.6580000000000004E-2"/>
    <n v="5.8939999999999999E-2"/>
    <n v="2.163E-2"/>
    <n v="1.6651499999999999"/>
    <n v="2.0149300000000001"/>
    <n v="2.0150000000000001E-2"/>
    <n v="9.5254700000000003"/>
    <n v="4.7512600000000003"/>
    <n v="8.1168399999999998"/>
    <n v="327.08211999999997"/>
    <n v="174.86949000000001"/>
    <n v="64.172290000000004"/>
    <n v="4940.6307699999998"/>
    <n v="5978.4440199999999"/>
    <n v="59.784439999999996"/>
    <n v="28262.781319999998"/>
    <n v="14097.335800000001"/>
    <n v="24083.272560000001"/>
    <n v="0"/>
    <m/>
    <m/>
    <m/>
  </r>
  <r>
    <x v="1"/>
    <x v="0"/>
    <s v="Leav"/>
    <s v="TBA"/>
    <s v="Ash, Green"/>
    <x v="0"/>
    <x v="0"/>
    <x v="13"/>
    <x v="20"/>
    <n v="8.8199999999999997E-3"/>
    <n v="4.3290000000000002E-2"/>
    <n v="2.5069999999999999E-2"/>
    <n v="9.1999999999999998E-3"/>
    <n v="0.70823999999999998"/>
    <n v="0.85699999999999998"/>
    <n v="8.5699999999999995E-3"/>
    <n v="5.3259299999999996"/>
    <n v="4.6723999999999997"/>
    <n v="4.7717499999999999"/>
    <n v="26.16657"/>
    <n v="74.376469999999998"/>
    <n v="27.294119999999999"/>
    <n v="2101.3961599999998"/>
    <n v="2542.7851300000002"/>
    <n v="25.427849999999999"/>
    <n v="15802.431850000001"/>
    <n v="13863.36202"/>
    <n v="14158.14243"/>
    <n v="0"/>
    <m/>
    <m/>
    <m/>
  </r>
  <r>
    <x v="1"/>
    <x v="0"/>
    <s v="Leav"/>
    <s v="TBA"/>
    <s v="Ash, Green"/>
    <x v="0"/>
    <x v="0"/>
    <x v="8"/>
    <x v="8"/>
    <n v="0.11024"/>
    <n v="8.6580000000000004E-2"/>
    <n v="4.3970000000000002E-2"/>
    <n v="1.6140000000000002E-2"/>
    <n v="1.2422200000000001"/>
    <n v="1.50322"/>
    <n v="1.503E-2"/>
    <n v="7.2308500000000002"/>
    <n v="3.82192"/>
    <n v="6.2363200000000001"/>
    <n v="327.08211999999997"/>
    <n v="130.45997"/>
    <n v="47.875219999999999"/>
    <n v="3685.75549"/>
    <n v="4460.1698500000002"/>
    <n v="44.601700000000001"/>
    <n v="21454.48878"/>
    <n v="11339.925869999999"/>
    <n v="18503.632870000001"/>
    <n v="0"/>
    <m/>
    <m/>
    <m/>
  </r>
  <r>
    <x v="1"/>
    <x v="0"/>
    <s v="Leav"/>
    <s v="TBA"/>
    <s v="Cypress, Bald"/>
    <x v="12"/>
    <x v="0"/>
    <x v="3"/>
    <x v="3"/>
    <n v="2.3480000000000001E-2"/>
    <n v="8.6580000000000004E-2"/>
    <n v="7.6200000000000004E-2"/>
    <n v="2.7959999999999999E-2"/>
    <n v="2.1529699999999998"/>
    <n v="2.6051000000000002"/>
    <n v="2.605E-2"/>
    <n v="15.90578"/>
    <n v="13.39635"/>
    <n v="14.43877"/>
    <n v="69.674300000000002"/>
    <n v="226.08861999999999"/>
    <n v="82.968299999999999"/>
    <n v="6388.0374000000002"/>
    <n v="7729.52531"/>
    <n v="77.295249999999996"/>
    <n v="47193.664259999998"/>
    <n v="39747.976799999997"/>
    <n v="42840.933879999997"/>
    <n v="0"/>
    <m/>
    <m/>
    <m/>
  </r>
  <r>
    <x v="1"/>
    <x v="0"/>
    <s v="Leav"/>
    <s v="TBA"/>
    <s v="Oak, Laurel"/>
    <x v="2"/>
    <x v="0"/>
    <x v="7"/>
    <x v="7"/>
    <n v="4.9200000000000001E-2"/>
    <n v="0.12987000000000001"/>
    <n v="0.11002000000000001"/>
    <n v="4.0370000000000003E-2"/>
    <n v="3.1082800000000002"/>
    <n v="3.7612100000000002"/>
    <n v="3.7609999999999998E-2"/>
    <n v="21.975619999999999"/>
    <n v="17.231809999999999"/>
    <n v="19.94462"/>
    <n v="145.97053"/>
    <n v="326.42446000000001"/>
    <n v="119.78879000000001"/>
    <n v="9222.4929499999998"/>
    <n v="11159.810439999999"/>
    <n v="111.5981"/>
    <n v="65203.343999999997"/>
    <n v="51128.076589999997"/>
    <n v="59177.192710000003"/>
    <n v="0"/>
    <m/>
    <m/>
    <m/>
  </r>
  <r>
    <x v="1"/>
    <x v="0"/>
    <s v="Leav"/>
    <s v="TBA"/>
    <s v="Ash, Green"/>
    <x v="0"/>
    <x v="2"/>
    <x v="9"/>
    <x v="25"/>
    <n v="1.1023700000000001"/>
    <n v="0.21645"/>
    <n v="8.7819999999999995E-2"/>
    <n v="3.2230000000000002E-2"/>
    <n v="2.4813100000000001"/>
    <n v="3.0023900000000001"/>
    <n v="3.0020000000000002E-2"/>
    <n v="0"/>
    <n v="0"/>
    <n v="0"/>
    <n v="3270.8212199999998"/>
    <n v="260.56819999999999"/>
    <n v="95.621359999999996"/>
    <n v="7362.2431699999997"/>
    <n v="8908.3145100000002"/>
    <n v="89.083150000000003"/>
    <n v="0"/>
    <n v="0"/>
    <n v="0"/>
    <n v="0"/>
    <m/>
    <m/>
    <m/>
  </r>
  <r>
    <x v="1"/>
    <x v="0"/>
    <s v="Leav"/>
    <s v="TBA"/>
    <s v="Cottonwood, Swa"/>
    <x v="18"/>
    <x v="0"/>
    <x v="13"/>
    <x v="20"/>
    <n v="1.7639999999999999E-2"/>
    <n v="8.6580000000000004E-2"/>
    <n v="6.5780000000000005E-2"/>
    <n v="2.4140000000000002E-2"/>
    <n v="1.77698"/>
    <n v="2.24899"/>
    <n v="2.249E-2"/>
    <n v="13.50798"/>
    <n v="11.834149999999999"/>
    <n v="12.15531"/>
    <n v="52.33314"/>
    <n v="195.18326999999999"/>
    <n v="71.626890000000003"/>
    <n v="5272.4403199999997"/>
    <n v="6672.9323400000003"/>
    <n v="66.729320000000001"/>
    <n v="40079.200420000001"/>
    <n v="35112.827700000002"/>
    <n v="36065.734049999999"/>
    <n v="0"/>
    <m/>
    <m/>
    <m/>
  </r>
  <r>
    <x v="1"/>
    <x v="0"/>
    <s v="Leav"/>
    <s v="TBA"/>
    <s v="Hornbeam, Am"/>
    <x v="32"/>
    <x v="2"/>
    <x v="9"/>
    <x v="25"/>
    <n v="0.44095000000000001"/>
    <n v="8.6580000000000004E-2"/>
    <n v="3.44E-2"/>
    <n v="1.2619999999999999E-2"/>
    <n v="1.06673"/>
    <n v="1.1760699999999999"/>
    <n v="1.176E-2"/>
    <n v="0"/>
    <n v="0"/>
    <n v="0"/>
    <n v="1308.3284900000001"/>
    <n v="102.06722000000001"/>
    <n v="37.455860000000001"/>
    <n v="3165.0591899999999"/>
    <n v="3489.4776999999999"/>
    <n v="34.894779999999997"/>
    <n v="0"/>
    <n v="0"/>
    <n v="0"/>
    <n v="0"/>
    <m/>
    <m/>
    <m/>
  </r>
  <r>
    <x v="1"/>
    <x v="0"/>
    <s v="Leav"/>
    <s v="TBA"/>
    <s v="Oak, Overcup"/>
    <x v="13"/>
    <x v="0"/>
    <x v="12"/>
    <x v="13"/>
    <n v="8.0990000000000006E-2"/>
    <n v="8.6580000000000004E-2"/>
    <n v="3.705E-2"/>
    <n v="1.359E-2"/>
    <n v="1.0467"/>
    <n v="1.2665"/>
    <n v="1.2670000000000001E-2"/>
    <n v="6.6305500000000004"/>
    <n v="3.9598"/>
    <n v="5.6265400000000003"/>
    <n v="240.30522999999999"/>
    <n v="109.91588"/>
    <n v="40.336100000000002"/>
    <n v="3105.6263899999999"/>
    <n v="3757.8077899999998"/>
    <n v="37.57808"/>
    <n v="19673.339830000001"/>
    <n v="11749.033820000001"/>
    <n v="16694.358929999999"/>
    <n v="0"/>
    <m/>
    <m/>
    <m/>
  </r>
  <r>
    <x v="1"/>
    <x v="0"/>
    <s v="Leav"/>
    <s v="TBA"/>
    <s v="Elm, American"/>
    <x v="4"/>
    <x v="0"/>
    <x v="15"/>
    <x v="26"/>
    <n v="7.7499999999999999E-3"/>
    <n v="4.3290000000000002E-2"/>
    <n v="3.6909999999999998E-2"/>
    <n v="1.355E-2"/>
    <n v="1.04288"/>
    <n v="1.26193"/>
    <n v="1.2619999999999999E-2"/>
    <n v="7.9476699999999996"/>
    <n v="7.1767700000000003"/>
    <n v="7.2873200000000002"/>
    <n v="22.997959999999999"/>
    <n v="109.51911"/>
    <n v="40.1905"/>
    <n v="3094.2997599999999"/>
    <n v="3744.2432100000001"/>
    <n v="37.442430000000002"/>
    <n v="23581.335869999999"/>
    <n v="21294.009979999999"/>
    <n v="21622.02376"/>
    <n v="0"/>
    <m/>
    <m/>
    <m/>
  </r>
  <r>
    <x v="1"/>
    <x v="0"/>
    <s v="Leav"/>
    <s v="TBA"/>
    <s v="Elm, American"/>
    <x v="4"/>
    <x v="0"/>
    <x v="8"/>
    <x v="8"/>
    <n v="0.16536000000000001"/>
    <n v="0.12987000000000001"/>
    <n v="0.12506"/>
    <n v="4.589E-2"/>
    <n v="3.5333600000000001"/>
    <n v="4.2755400000000003"/>
    <n v="4.2759999999999999E-2"/>
    <n v="19.402760000000001"/>
    <n v="10.733409999999999"/>
    <n v="15.7752"/>
    <n v="490.62317999999999"/>
    <n v="371.06106"/>
    <n v="136.16919999999999"/>
    <n v="10483.741459999999"/>
    <n v="12685.848309999999"/>
    <n v="126.85848"/>
    <n v="57569.477800000001"/>
    <n v="31846.857550000001"/>
    <n v="46806.211669999997"/>
    <n v="0"/>
    <m/>
    <m/>
    <m/>
  </r>
  <r>
    <x v="1"/>
    <x v="0"/>
    <s v="Leav"/>
    <s v="TBA"/>
    <s v="Sweetgum"/>
    <x v="7"/>
    <x v="0"/>
    <x v="3"/>
    <x v="3"/>
    <n v="1.174E-2"/>
    <n v="4.3290000000000002E-2"/>
    <n v="4.8570000000000002E-2"/>
    <n v="1.7819999999999999E-2"/>
    <n v="1.3723000000000001"/>
    <n v="1.66048"/>
    <n v="1.66E-2"/>
    <n v="10.07014"/>
    <n v="8.3910800000000005"/>
    <n v="9.16967"/>
    <n v="34.837150000000001"/>
    <n v="144.10796999999999"/>
    <n v="52.883659999999999"/>
    <n v="4071.7090699999999"/>
    <n v="4926.76811"/>
    <n v="49.267679999999999"/>
    <n v="29878.860980000001"/>
    <n v="24896.98416"/>
    <n v="27207.10497"/>
    <n v="0"/>
    <m/>
    <m/>
    <m/>
  </r>
  <r>
    <x v="1"/>
    <x v="0"/>
    <s v="Leav"/>
    <s v="TBA"/>
    <s v="Sweetgum"/>
    <x v="7"/>
    <x v="0"/>
    <x v="7"/>
    <x v="7"/>
    <n v="0.18038999999999999"/>
    <n v="0.47619"/>
    <n v="0.35026000000000002"/>
    <n v="0.12853000000000001"/>
    <n v="9.8963599999999996"/>
    <n v="11.974589999999999"/>
    <n v="0.11975"/>
    <n v="70.536069999999995"/>
    <n v="54.194690000000001"/>
    <n v="62.064900000000002"/>
    <n v="535.22528999999997"/>
    <n v="1039.2385899999999"/>
    <n v="381.37196"/>
    <n v="29363.24296"/>
    <n v="35529.524449999997"/>
    <n v="355.29523999999998"/>
    <n v="209285.87469"/>
    <n v="160799.77371000001"/>
    <n v="184151.27903000001"/>
    <n v="0"/>
    <m/>
    <m/>
    <m/>
  </r>
  <r>
    <x v="1"/>
    <x v="0"/>
    <s v="Leav"/>
    <s v="TBA"/>
    <s v="Sweetgum"/>
    <x v="7"/>
    <x v="0"/>
    <x v="7"/>
    <x v="7"/>
    <n v="0.13119"/>
    <n v="0.34632000000000002"/>
    <n v="0.30242999999999998"/>
    <n v="0.11098"/>
    <n v="8.5449800000000007"/>
    <n v="10.33943"/>
    <n v="0.10339"/>
    <n v="60.805039999999998"/>
    <n v="47.713940000000001"/>
    <n v="54.916240000000002"/>
    <n v="389.25475999999998"/>
    <n v="897.32749000000001"/>
    <n v="329.29449"/>
    <n v="25353.605960000001"/>
    <n v="30677.862880000001"/>
    <n v="306.77863000000002"/>
    <n v="180413.19086"/>
    <n v="141570.87463999999"/>
    <n v="162940.64426"/>
    <n v="0"/>
    <m/>
    <m/>
    <m/>
  </r>
  <r>
    <x v="1"/>
    <x v="0"/>
    <s v="Leav"/>
    <s v="TBA"/>
    <s v="Misc HDWD"/>
    <x v="31"/>
    <x v="2"/>
    <x v="9"/>
    <x v="25"/>
    <n v="0.22047"/>
    <n v="4.3290000000000002E-2"/>
    <n v="1.866E-2"/>
    <n v="6.8500000000000002E-3"/>
    <n v="0.52736000000000005"/>
    <n v="0.6381"/>
    <n v="6.3800000000000003E-3"/>
    <n v="0"/>
    <n v="0"/>
    <n v="0"/>
    <n v="654.16423999999995"/>
    <n v="55.379089999999998"/>
    <n v="20.322600000000001"/>
    <n v="1564.71246"/>
    <n v="1893.30205"/>
    <n v="18.933019999999999"/>
    <n v="0"/>
    <n v="0"/>
    <n v="0"/>
    <n v="0"/>
    <m/>
    <m/>
    <m/>
  </r>
  <r>
    <x v="1"/>
    <x v="0"/>
    <s v="Leav"/>
    <s v="TBA"/>
    <s v="Elm, American"/>
    <x v="4"/>
    <x v="0"/>
    <x v="13"/>
    <x v="20"/>
    <n v="8.8199999999999997E-3"/>
    <n v="4.3290000000000002E-2"/>
    <n v="2.5069999999999999E-2"/>
    <n v="9.1999999999999998E-3"/>
    <n v="0.70823999999999998"/>
    <n v="0.85699999999999998"/>
    <n v="8.5699999999999995E-3"/>
    <n v="5.3259299999999996"/>
    <n v="4.6723999999999997"/>
    <n v="4.7717499999999999"/>
    <n v="26.16657"/>
    <n v="74.376469999999998"/>
    <n v="27.294119999999999"/>
    <n v="2101.3961599999998"/>
    <n v="2542.7851300000002"/>
    <n v="25.427849999999999"/>
    <n v="15802.431850000001"/>
    <n v="13863.36202"/>
    <n v="14158.14243"/>
    <n v="0"/>
    <m/>
    <m/>
    <m/>
  </r>
  <r>
    <x v="1"/>
    <x v="0"/>
    <s v="Leav"/>
    <s v="TBA"/>
    <s v="Misc HDWD"/>
    <x v="31"/>
    <x v="1"/>
    <x v="8"/>
    <x v="8"/>
    <n v="5.5120000000000002E-2"/>
    <n v="4.3290000000000002E-2"/>
    <n v="3.95E-2"/>
    <n v="1.4500000000000001E-2"/>
    <n v="1.11608"/>
    <n v="1.3504499999999999"/>
    <n v="1.35E-2"/>
    <n v="6.82334"/>
    <n v="4.2146299999999997"/>
    <n v="6.4675099999999999"/>
    <n v="163.54105999999999"/>
    <n v="117.20189000000001"/>
    <n v="43.009869999999999"/>
    <n v="3311.4894100000001"/>
    <n v="4006.9022100000002"/>
    <n v="40.069020000000002"/>
    <n v="20245.35398"/>
    <n v="12505.129510000001"/>
    <n v="19189.606650000002"/>
    <n v="0"/>
    <m/>
    <m/>
    <m/>
  </r>
  <r>
    <x v="1"/>
    <x v="0"/>
    <s v="Leav"/>
    <s v="TBA"/>
    <s v="Elder, Box"/>
    <x v="3"/>
    <x v="0"/>
    <x v="8"/>
    <x v="8"/>
    <n v="0.16536000000000001"/>
    <n v="0.12987000000000001"/>
    <n v="8.8400000000000006E-2"/>
    <n v="3.2439999999999997E-2"/>
    <n v="2.4977299999999998"/>
    <n v="3.0223900000000001"/>
    <n v="3.022E-2"/>
    <n v="14.2882"/>
    <n v="7.1268799999999999"/>
    <n v="12.17526"/>
    <n v="490.62317999999999"/>
    <n v="262.30423000000002"/>
    <n v="96.258430000000004"/>
    <n v="7410.9461600000004"/>
    <n v="8967.6660300000003"/>
    <n v="89.676659999999998"/>
    <n v="42394.171979999999"/>
    <n v="21146.003700000001"/>
    <n v="36124.908839999996"/>
    <n v="0"/>
    <m/>
    <m/>
    <m/>
  </r>
  <r>
    <x v="1"/>
    <x v="0"/>
    <s v="Leav"/>
    <s v="TBA"/>
    <s v="Elm, American"/>
    <x v="4"/>
    <x v="0"/>
    <x v="3"/>
    <x v="3"/>
    <n v="4.6960000000000002E-2"/>
    <n v="0.17316000000000001"/>
    <n v="0.12429"/>
    <n v="4.5609999999999998E-2"/>
    <n v="3.51172"/>
    <n v="4.2493699999999999"/>
    <n v="4.249E-2"/>
    <n v="25.80622"/>
    <n v="21.541899999999998"/>
    <n v="23.19961"/>
    <n v="139.3486"/>
    <n v="368.79023000000001"/>
    <n v="135.33587"/>
    <n v="10419.540709999999"/>
    <n v="12608.21314"/>
    <n v="126.08213000000001"/>
    <n v="76569.008700000006"/>
    <n v="63916.469429999997"/>
    <n v="68834.995519999997"/>
    <n v="0"/>
    <m/>
    <m/>
    <m/>
  </r>
  <r>
    <x v="1"/>
    <x v="0"/>
    <s v="Leav"/>
    <s v="TBA"/>
    <s v="Oak, Overcup"/>
    <x v="13"/>
    <x v="0"/>
    <x v="23"/>
    <x v="35"/>
    <n v="2.9399999999999999E-3"/>
    <n v="4.3290000000000002E-2"/>
    <n v="1.8519999999999998E-2"/>
    <n v="6.7999999999999996E-3"/>
    <n v="0.52334999999999998"/>
    <n v="0.63324999999999998"/>
    <n v="6.3299999999999997E-3"/>
    <n v="4.21732"/>
    <n v="3.9812699999999999"/>
    <n v="3.61409"/>
    <n v="8.7092899999999993"/>
    <n v="54.957940000000001"/>
    <n v="20.168050000000001"/>
    <n v="1552.8131800000001"/>
    <n v="1878.9039499999999"/>
    <n v="18.78904"/>
    <n v="12513.106970000001"/>
    <n v="11812.74504"/>
    <n v="10723.282709999999"/>
    <n v="0"/>
    <m/>
    <m/>
    <m/>
  </r>
  <r>
    <x v="1"/>
    <x v="0"/>
    <s v="Leav"/>
    <s v="TBA"/>
    <s v="Sugarberry"/>
    <x v="6"/>
    <x v="0"/>
    <x v="8"/>
    <x v="8"/>
    <n v="0.11024"/>
    <n v="8.6580000000000004E-2"/>
    <n v="8.0640000000000003E-2"/>
    <n v="2.9590000000000002E-2"/>
    <n v="2.5006499999999998"/>
    <n v="2.7569699999999999"/>
    <n v="2.7570000000000001E-2"/>
    <n v="13.94652"/>
    <n v="7.3585000000000003"/>
    <n v="11.520289999999999"/>
    <n v="327.08211999999997"/>
    <n v="239.26881"/>
    <n v="87.805070000000001"/>
    <n v="7419.6194699999996"/>
    <n v="8180.1303200000002"/>
    <n v="81.801299999999998"/>
    <n v="41380.381110000002"/>
    <n v="21833.220679999999"/>
    <n v="34181.577969999998"/>
    <n v="0"/>
    <m/>
    <m/>
    <m/>
  </r>
  <r>
    <x v="1"/>
    <x v="0"/>
    <s v="Leav"/>
    <s v="TBA"/>
    <s v="Sugarberry"/>
    <x v="6"/>
    <x v="0"/>
    <x v="1"/>
    <x v="1"/>
    <n v="4.8989999999999999E-2"/>
    <n v="8.6580000000000004E-2"/>
    <n v="3.6260000000000001E-2"/>
    <n v="1.3310000000000001E-2"/>
    <n v="1.1243700000000001"/>
    <n v="1.2396199999999999"/>
    <n v="1.24E-2"/>
    <n v="7.6738900000000001"/>
    <n v="5.1313300000000002"/>
    <n v="6.2511799999999997"/>
    <n v="145.36983000000001"/>
    <n v="107.58253999999999"/>
    <n v="39.47983"/>
    <n v="3336.0867800000001"/>
    <n v="3678.0356999999999"/>
    <n v="36.780360000000002"/>
    <n v="22769.006850000002"/>
    <n v="15225.058859999999"/>
    <n v="18547.71601"/>
    <n v="0"/>
    <m/>
    <m/>
    <m/>
  </r>
  <r>
    <x v="1"/>
    <x v="0"/>
    <s v="Leav"/>
    <s v="TBA"/>
    <s v="Oak, Laurel"/>
    <x v="2"/>
    <x v="0"/>
    <x v="0"/>
    <x v="0"/>
    <n v="0.11906"/>
    <n v="0.25974000000000003"/>
    <n v="0.18611"/>
    <n v="6.83E-2"/>
    <n v="5.2582300000000002"/>
    <n v="6.3628200000000001"/>
    <n v="6.3630000000000006E-2"/>
    <n v="36.398040000000002"/>
    <n v="27.027989999999999"/>
    <n v="32.404470000000003"/>
    <n v="353.24869000000001"/>
    <n v="552.21007999999995"/>
    <n v="202.64590000000001"/>
    <n v="15601.55487"/>
    <n v="18878.977159999999"/>
    <n v="188.78977"/>
    <n v="107995.73943"/>
    <n v="80194.087329999995"/>
    <n v="96146.513309999995"/>
    <n v="0"/>
    <m/>
    <m/>
    <m/>
  </r>
  <r>
    <x v="1"/>
    <x v="0"/>
    <s v="Leav"/>
    <s v="TBA"/>
    <s v="Oak, Swamp Ches"/>
    <x v="10"/>
    <x v="2"/>
    <x v="12"/>
    <x v="13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0"/>
    <s v="Leav"/>
    <s v="TBA"/>
    <s v="Sweetgum"/>
    <x v="7"/>
    <x v="2"/>
    <x v="9"/>
    <x v="25"/>
    <n v="1.3228500000000001"/>
    <n v="0.25974000000000003"/>
    <n v="0.10557"/>
    <n v="3.8739999999999997E-2"/>
    <n v="2.9829400000000001"/>
    <n v="3.6093500000000001"/>
    <n v="3.6089999999999997E-2"/>
    <n v="0"/>
    <n v="0"/>
    <n v="0"/>
    <n v="3924.9854700000001"/>
    <n v="313.24491999999998"/>
    <n v="114.95226"/>
    <n v="8850.6016799999998"/>
    <n v="10709.228090000001"/>
    <n v="107.09228"/>
    <n v="0"/>
    <n v="0"/>
    <n v="0"/>
    <n v="0"/>
    <m/>
    <m/>
    <m/>
  </r>
  <r>
    <x v="1"/>
    <x v="0"/>
    <s v="Leav"/>
    <s v="TBA"/>
    <s v="Sweetgum"/>
    <x v="7"/>
    <x v="0"/>
    <x v="10"/>
    <x v="10"/>
    <n v="5.5120000000000002E-2"/>
    <n v="0.17316000000000001"/>
    <n v="0.1027"/>
    <n v="3.7690000000000001E-2"/>
    <n v="2.90178"/>
    <n v="3.5111500000000002"/>
    <n v="3.5110000000000002E-2"/>
    <n v="21.191510000000001"/>
    <n v="17.420570000000001"/>
    <n v="18.995570000000001"/>
    <n v="163.54105999999999"/>
    <n v="304.72192000000001"/>
    <n v="111.82456000000001"/>
    <n v="8609.7877499999995"/>
    <n v="10417.843269999999"/>
    <n v="104.17843000000001"/>
    <n v="62876.809970000002"/>
    <n v="51688.167119999998"/>
    <n v="56361.305930000002"/>
    <n v="0"/>
    <m/>
    <m/>
    <m/>
  </r>
  <r>
    <x v="1"/>
    <x v="0"/>
    <s v="Leav"/>
    <s v="TBA"/>
    <s v="Elder, Box"/>
    <x v="3"/>
    <x v="0"/>
    <x v="8"/>
    <x v="8"/>
    <n v="0.11024"/>
    <n v="8.6580000000000004E-2"/>
    <n v="6.5769999999999995E-2"/>
    <n v="2.4140000000000002E-2"/>
    <n v="1.8582000000000001"/>
    <n v="2.24858"/>
    <n v="2.249E-2"/>
    <n v="10.52167"/>
    <n v="5.1299000000000001"/>
    <n v="8.9364600000000003"/>
    <n v="327.08211999999997"/>
    <n v="195.14721"/>
    <n v="71.613659999999996"/>
    <n v="5513.4168600000003"/>
    <n v="6671.69956"/>
    <n v="66.716999999999999"/>
    <n v="31218.604230000001"/>
    <n v="15220.789059999999"/>
    <n v="26515.155360000001"/>
    <n v="0"/>
    <m/>
    <m/>
    <m/>
  </r>
  <r>
    <x v="1"/>
    <x v="0"/>
    <s v="Leav"/>
    <s v="TBA"/>
    <s v="Elder, Box"/>
    <x v="3"/>
    <x v="1"/>
    <x v="6"/>
    <x v="6"/>
    <n v="0.12402000000000001"/>
    <n v="4.3290000000000002E-2"/>
    <n v="2.9350000000000001E-2"/>
    <n v="1.077E-2"/>
    <n v="0.82933999999999997"/>
    <n v="1.0035799999999999"/>
    <n v="1.004E-2"/>
    <n v="3.4893399999999999"/>
    <n v="3.72051"/>
    <n v="2.50848"/>
    <n v="367.96739000000002"/>
    <n v="87.097290000000001"/>
    <n v="31.962309999999999"/>
    <n v="2460.7290899999998"/>
    <n v="2977.6851700000002"/>
    <n v="29.77685"/>
    <n v="10353.122789999999"/>
    <n v="11039.021629999999"/>
    <n v="7442.8568599999999"/>
    <n v="0"/>
    <m/>
    <m/>
    <m/>
  </r>
  <r>
    <x v="1"/>
    <x v="0"/>
    <s v="Leav"/>
    <s v="TBA"/>
    <s v="Oak, Laurel"/>
    <x v="2"/>
    <x v="0"/>
    <x v="13"/>
    <x v="20"/>
    <n v="4.4089999999999997E-2"/>
    <n v="0.21645"/>
    <n v="0.12534000000000001"/>
    <n v="4.5990000000000003E-2"/>
    <n v="3.5411899999999998"/>
    <n v="4.2850000000000001"/>
    <n v="4.2849999999999999E-2"/>
    <n v="26.629639999999998"/>
    <n v="23.361989999999999"/>
    <n v="23.858750000000001"/>
    <n v="130.83285000000001"/>
    <n v="371.88233000000002"/>
    <n v="136.47058000000001"/>
    <n v="10506.98079"/>
    <n v="12713.925660000001"/>
    <n v="127.13925999999999"/>
    <n v="79012.15926"/>
    <n v="69316.810100000002"/>
    <n v="70790.712150000007"/>
    <n v="0"/>
    <m/>
    <m/>
    <m/>
  </r>
  <r>
    <x v="1"/>
    <x v="0"/>
    <s v="Leav"/>
    <s v="TBA"/>
    <s v="Oak, Laurel"/>
    <x v="2"/>
    <x v="1"/>
    <x v="6"/>
    <x v="6"/>
    <n v="0.37204999999999999"/>
    <n v="0.12987000000000001"/>
    <n v="8.8059999999999999E-2"/>
    <n v="3.2320000000000002E-2"/>
    <n v="2.4880300000000002"/>
    <n v="3.0107300000000001"/>
    <n v="3.0110000000000001E-2"/>
    <n v="10.46801"/>
    <n v="11.161519999999999"/>
    <n v="7.5254500000000002"/>
    <n v="1103.9021600000001"/>
    <n v="261.29187000000002"/>
    <n v="95.886930000000007"/>
    <n v="7382.1872800000001"/>
    <n v="8933.0555000000004"/>
    <n v="89.330560000000006"/>
    <n v="31059.36838"/>
    <n v="33117.064899999998"/>
    <n v="22328.57058"/>
    <n v="0"/>
    <m/>
    <m/>
    <m/>
  </r>
  <r>
    <x v="1"/>
    <x v="0"/>
    <s v="Leav"/>
    <s v="TBA"/>
    <s v="Sweetgum"/>
    <x v="7"/>
    <x v="0"/>
    <x v="0"/>
    <x v="0"/>
    <n v="7.9369999999999996E-2"/>
    <n v="0.17316000000000001"/>
    <n v="7.424E-2"/>
    <n v="2.725E-2"/>
    <n v="2.0977199999999998"/>
    <n v="2.5382400000000001"/>
    <n v="2.538E-2"/>
    <n v="14.796189999999999"/>
    <n v="10.979329999999999"/>
    <n v="12.75723"/>
    <n v="235.49913000000001"/>
    <n v="220.28639999999999"/>
    <n v="80.83905"/>
    <n v="6224.0985300000002"/>
    <n v="7531.1589899999999"/>
    <n v="75.311589999999995"/>
    <n v="43901.42671"/>
    <n v="32576.519690000001"/>
    <n v="37851.666960000002"/>
    <n v="0"/>
    <m/>
    <m/>
    <m/>
  </r>
  <r>
    <x v="1"/>
    <x v="0"/>
    <s v="Leav"/>
    <s v="TBA"/>
    <s v="Ash, Green"/>
    <x v="0"/>
    <x v="0"/>
    <x v="3"/>
    <x v="3"/>
    <n v="4.6960000000000002E-2"/>
    <n v="0.17316000000000001"/>
    <n v="0.12429"/>
    <n v="4.5609999999999998E-2"/>
    <n v="3.51172"/>
    <n v="4.2493699999999999"/>
    <n v="4.249E-2"/>
    <n v="25.80622"/>
    <n v="21.541899999999998"/>
    <n v="23.19961"/>
    <n v="139.3486"/>
    <n v="368.79023000000001"/>
    <n v="135.33587"/>
    <n v="10419.540709999999"/>
    <n v="12608.21314"/>
    <n v="126.08213000000001"/>
    <n v="76569.008700000006"/>
    <n v="63916.469429999997"/>
    <n v="68834.995519999997"/>
    <n v="0"/>
    <m/>
    <m/>
    <m/>
  </r>
  <r>
    <x v="1"/>
    <x v="0"/>
    <s v="Leav"/>
    <s v="TBA"/>
    <s v="Maple, Red"/>
    <x v="1"/>
    <x v="0"/>
    <x v="12"/>
    <x v="18"/>
    <n v="0.10582999999999999"/>
    <n v="0.12987000000000001"/>
    <n v="5.4899999999999997E-2"/>
    <n v="2.0150000000000001E-2"/>
    <n v="1.6242000000000001"/>
    <n v="1.87697"/>
    <n v="1.8769999999999998E-2"/>
    <n v="10.51768"/>
    <n v="6.4222900000000003"/>
    <n v="8.7027999999999999"/>
    <n v="313.99883999999997"/>
    <n v="162.8965"/>
    <n v="59.778530000000003"/>
    <n v="4819.1333800000002"/>
    <n v="5569.11096"/>
    <n v="55.691110000000002"/>
    <n v="31206.75691"/>
    <n v="19055.417839999998"/>
    <n v="25821.86825"/>
    <n v="0"/>
    <m/>
    <m/>
    <m/>
  </r>
  <r>
    <x v="1"/>
    <x v="0"/>
    <s v="Leav"/>
    <s v="TBA"/>
    <s v="Maple, Red"/>
    <x v="1"/>
    <x v="1"/>
    <x v="6"/>
    <x v="6"/>
    <n v="0.37204999999999999"/>
    <n v="0.12987000000000001"/>
    <n v="8.5949999999999999E-2"/>
    <n v="3.1539999999999999E-2"/>
    <n v="2.5425399999999998"/>
    <n v="2.9384199999999998"/>
    <n v="2.938E-2"/>
    <n v="10.753740000000001"/>
    <n v="11.161519999999999"/>
    <n v="7.5454100000000004"/>
    <n v="1103.9021600000001"/>
    <n v="255.01634000000001"/>
    <n v="93.583979999999997"/>
    <n v="7543.9055500000004"/>
    <n v="8718.5073900000007"/>
    <n v="87.185069999999996"/>
    <n v="31907.171549999999"/>
    <n v="33117.064899999998"/>
    <n v="22387.795610000001"/>
    <n v="0"/>
    <m/>
    <m/>
    <m/>
  </r>
  <r>
    <x v="1"/>
    <x v="0"/>
    <s v="Leav"/>
    <s v="TBA"/>
    <s v="Oak, Swamp Ches"/>
    <x v="10"/>
    <x v="0"/>
    <x v="17"/>
    <x v="28"/>
    <n v="6.8700000000000002E-3"/>
    <n v="4.3290000000000002E-2"/>
    <n v="3.2129999999999999E-2"/>
    <n v="1.179E-2"/>
    <n v="0.90771000000000002"/>
    <n v="1.09833"/>
    <n v="1.098E-2"/>
    <n v="7.0121900000000004"/>
    <n v="6.2755099999999997"/>
    <n v="6.2316200000000004"/>
    <n v="20.3719"/>
    <n v="95.320520000000002"/>
    <n v="34.98001"/>
    <n v="2693.2406500000002"/>
    <n v="3258.8212899999999"/>
    <n v="32.588209999999997"/>
    <n v="20805.713400000001"/>
    <n v="18619.924419999999"/>
    <n v="18489.67758"/>
    <n v="0"/>
    <m/>
    <m/>
    <m/>
  </r>
  <r>
    <x v="1"/>
    <x v="0"/>
    <s v="Leav"/>
    <s v="TBA"/>
    <s v="Sugarberry"/>
    <x v="6"/>
    <x v="0"/>
    <x v="12"/>
    <x v="13"/>
    <n v="0.24296999999999999"/>
    <n v="0.25974000000000003"/>
    <n v="0.10878"/>
    <n v="3.9919999999999997E-2"/>
    <n v="3.3731100000000001"/>
    <n v="3.7188500000000002"/>
    <n v="3.7190000000000001E-2"/>
    <n v="21.328320000000001"/>
    <n v="12.147779999999999"/>
    <n v="17.17407"/>
    <n v="720.91570000000002"/>
    <n v="322.74765000000002"/>
    <n v="118.43951"/>
    <n v="10008.260490000001"/>
    <n v="11034.107819999999"/>
    <n v="110.34108000000001"/>
    <n v="63282.753270000001"/>
    <n v="36043.393089999998"/>
    <n v="50956.757120000002"/>
    <n v="0"/>
    <m/>
    <m/>
    <m/>
  </r>
  <r>
    <x v="1"/>
    <x v="0"/>
    <s v="Leav"/>
    <s v="TBA"/>
    <s v="Sugarberry"/>
    <x v="6"/>
    <x v="0"/>
    <x v="8"/>
    <x v="8"/>
    <n v="5.5120000000000002E-2"/>
    <n v="4.3290000000000002E-2"/>
    <n v="4.3970000000000002E-2"/>
    <n v="1.6140000000000002E-2"/>
    <n v="1.36344"/>
    <n v="1.50319"/>
    <n v="1.503E-2"/>
    <n v="7.39872"/>
    <n v="4.2304300000000001"/>
    <n v="6.0107999999999997"/>
    <n v="163.54105999999999"/>
    <n v="130.45717999999999"/>
    <n v="47.874200000000002"/>
    <n v="4045.41921"/>
    <n v="4460.0745999999999"/>
    <n v="44.600749999999998"/>
    <n v="21952.556"/>
    <n v="12552.02095"/>
    <n v="17834.489420000002"/>
    <n v="0"/>
    <m/>
    <m/>
    <m/>
  </r>
  <r>
    <x v="1"/>
    <x v="0"/>
    <s v="Leav"/>
    <s v="TBA"/>
    <s v="Sugarberry"/>
    <x v="6"/>
    <x v="0"/>
    <x v="5"/>
    <x v="5"/>
    <n v="3.1E-2"/>
    <n v="4.3290000000000002E-2"/>
    <n v="2.4539999999999999E-2"/>
    <n v="9.0100000000000006E-3"/>
    <n v="0.76105999999999996"/>
    <n v="0.83906999999999998"/>
    <n v="8.3899999999999999E-3"/>
    <n v="4.9788199999999998"/>
    <n v="3.2223899999999999"/>
    <n v="4.24498"/>
    <n v="91.991849999999999"/>
    <n v="72.819940000000003"/>
    <n v="26.722909999999999"/>
    <n v="2258.11391"/>
    <n v="2489.5706"/>
    <n v="24.895710000000001"/>
    <n v="14772.54387"/>
    <n v="9561.0813999999991"/>
    <n v="12595.16973"/>
    <n v="0"/>
    <m/>
    <m/>
    <m/>
  </r>
  <r>
    <x v="1"/>
    <x v="0"/>
    <s v="Leav"/>
    <s v="TBA"/>
    <s v="Sweetgum"/>
    <x v="7"/>
    <x v="2"/>
    <x v="13"/>
    <x v="20"/>
    <n v="8.8199999999999997E-3"/>
    <n v="4.3290000000000002E-2"/>
    <n v="3.832E-2"/>
    <n v="1.406E-2"/>
    <n v="1.0826899999999999"/>
    <n v="1.31006"/>
    <n v="1.3100000000000001E-2"/>
    <n v="0"/>
    <n v="0"/>
    <n v="0"/>
    <n v="26.16657"/>
    <n v="113.69619"/>
    <n v="41.723370000000003"/>
    <n v="3212.43741"/>
    <n v="3887.04925"/>
    <n v="38.870489999999997"/>
    <n v="0"/>
    <n v="0"/>
    <n v="0"/>
    <n v="0"/>
    <m/>
    <m/>
    <m/>
  </r>
  <r>
    <x v="1"/>
    <x v="0"/>
    <s v="Leav"/>
    <s v="TBA"/>
    <s v="Sweetgum"/>
    <x v="7"/>
    <x v="0"/>
    <x v="8"/>
    <x v="8"/>
    <n v="0.11024"/>
    <n v="8.6580000000000004E-2"/>
    <n v="9.0190000000000006E-2"/>
    <n v="3.3099999999999997E-2"/>
    <n v="2.54833"/>
    <n v="3.0834800000000002"/>
    <n v="3.083E-2"/>
    <n v="14.001749999999999"/>
    <n v="7.8705100000000003"/>
    <n v="11.86809"/>
    <n v="327.08211999999997"/>
    <n v="267.60554000000002"/>
    <n v="98.203869999999995"/>
    <n v="7561.0802700000004"/>
    <n v="9148.9073700000008"/>
    <n v="91.489069999999998"/>
    <n v="41544.24682"/>
    <n v="23352.387480000001"/>
    <n v="35213.535620000002"/>
    <n v="0"/>
    <m/>
    <m/>
    <m/>
  </r>
  <r>
    <x v="1"/>
    <x v="0"/>
    <s v="Leav"/>
    <s v="TBA"/>
    <s v="Sweetgum"/>
    <x v="7"/>
    <x v="0"/>
    <x v="2"/>
    <x v="2"/>
    <n v="0.10124"/>
    <n v="0.43290000000000001"/>
    <n v="0.43446000000000001"/>
    <n v="0.15942999999999999"/>
    <n v="12.275370000000001"/>
    <n v="14.85319"/>
    <n v="0.14853"/>
    <n v="91.620599999999996"/>
    <n v="77.701099999999997"/>
    <n v="82.424890000000005"/>
    <n v="300.38153999999997"/>
    <n v="1289.0636199999999"/>
    <n v="473.05086999999997"/>
    <n v="36421.942569999999"/>
    <n v="44070.55098"/>
    <n v="440.70551"/>
    <n v="271845.27622"/>
    <n v="230545.0722"/>
    <n v="244560.92061999999"/>
    <n v="0"/>
    <m/>
    <m/>
    <m/>
  </r>
  <r>
    <x v="1"/>
    <x v="0"/>
    <s v="Leav"/>
    <s v="TBA"/>
    <s v="Elder, Box"/>
    <x v="3"/>
    <x v="1"/>
    <x v="4"/>
    <x v="4"/>
    <n v="7.9369999999999996E-2"/>
    <n v="4.3290000000000002E-2"/>
    <n v="2.1989999999999999E-2"/>
    <n v="8.0700000000000008E-3"/>
    <n v="0.62122999999999995"/>
    <n v="0.75177000000000005"/>
    <n v="7.5199999999999998E-3"/>
    <n v="3.26823"/>
    <n v="1.4949600000000001"/>
    <n v="2.7435900000000002"/>
    <n v="235.49913000000001"/>
    <n v="65.243690000000001"/>
    <n v="23.942640000000001"/>
    <n v="1843.23125"/>
    <n v="2230.5536400000001"/>
    <n v="22.305540000000001"/>
    <n v="9697.0809599999993"/>
    <n v="4435.6503400000001"/>
    <n v="8140.4257500000003"/>
    <n v="0"/>
    <m/>
    <m/>
    <m/>
  </r>
  <r>
    <x v="1"/>
    <x v="0"/>
    <s v="Leav"/>
    <s v="TBA"/>
    <s v="Ironwood"/>
    <x v="5"/>
    <x v="1"/>
    <x v="6"/>
    <x v="6"/>
    <n v="0.37204999999999999"/>
    <n v="0.12987000000000001"/>
    <n v="5.16E-2"/>
    <n v="1.8939999999999999E-2"/>
    <n v="1.6001799999999999"/>
    <n v="1.7642"/>
    <n v="1.7639999999999999E-2"/>
    <n v="7.4612100000000003"/>
    <n v="5.5807599999999997"/>
    <n v="5.4422600000000001"/>
    <n v="1103.9021600000001"/>
    <n v="153.10988"/>
    <n v="56.187109999999997"/>
    <n v="4747.8691600000002"/>
    <n v="5234.5257799999999"/>
    <n v="52.345260000000003"/>
    <n v="22137.966960000002"/>
    <n v="16558.532449999999"/>
    <n v="16147.59439"/>
    <n v="0"/>
    <m/>
    <m/>
    <m/>
  </r>
  <r>
    <x v="1"/>
    <x v="0"/>
    <s v="Leav"/>
    <s v="TBA"/>
    <s v="Oak, Laurel"/>
    <x v="2"/>
    <x v="0"/>
    <x v="15"/>
    <x v="26"/>
    <n v="1.55E-2"/>
    <n v="8.6580000000000004E-2"/>
    <n v="6.2219999999999998E-2"/>
    <n v="2.283E-2"/>
    <n v="1.75783"/>
    <n v="2.1270500000000001"/>
    <n v="2.1270000000000001E-2"/>
    <n v="13.386240000000001"/>
    <n v="11.95443"/>
    <n v="12.085649999999999"/>
    <n v="45.995919999999998"/>
    <n v="184.60054"/>
    <n v="67.743319999999997"/>
    <n v="5215.6172699999997"/>
    <n v="6311.1296499999999"/>
    <n v="63.1113"/>
    <n v="39718.003080000002"/>
    <n v="35469.713580000003"/>
    <n v="35859.044269999999"/>
    <n v="0"/>
    <m/>
    <m/>
    <m/>
  </r>
  <r>
    <x v="1"/>
    <x v="0"/>
    <s v="Leav"/>
    <s v="TBA"/>
    <s v="Oak, Swamp Ches"/>
    <x v="10"/>
    <x v="0"/>
    <x v="0"/>
    <x v="0"/>
    <n v="5.953E-2"/>
    <n v="0.12987000000000001"/>
    <n v="9.529E-2"/>
    <n v="3.4970000000000001E-2"/>
    <n v="2.69224"/>
    <n v="3.2576100000000001"/>
    <n v="3.2579999999999998E-2"/>
    <n v="18.731760000000001"/>
    <n v="13.726330000000001"/>
    <n v="16.4146"/>
    <n v="176.62434999999999"/>
    <n v="282.71836000000002"/>
    <n v="103.74986"/>
    <n v="7988.0869199999997"/>
    <n v="9665.5848999999998"/>
    <n v="96.655850000000001"/>
    <n v="55578.551440000003"/>
    <n v="40727.05154"/>
    <n v="48703.35295"/>
    <n v="0"/>
    <m/>
    <m/>
    <m/>
  </r>
  <r>
    <x v="1"/>
    <x v="0"/>
    <s v="Leav"/>
    <s v="TBA"/>
    <s v="Sweetgum"/>
    <x v="7"/>
    <x v="0"/>
    <x v="15"/>
    <x v="26"/>
    <n v="6.2010000000000003E-2"/>
    <n v="0.34632000000000002"/>
    <n v="0.35026000000000002"/>
    <n v="0.12853999999999999"/>
    <n v="9.8964700000000008"/>
    <n v="11.974729999999999"/>
    <n v="0.11975"/>
    <n v="75.653909999999996"/>
    <n v="67.111140000000006"/>
    <n v="68.318259999999995"/>
    <n v="183.98369"/>
    <n v="1039.25027"/>
    <n v="381.37625000000003"/>
    <n v="29363.57317"/>
    <n v="35529.92383"/>
    <n v="355.29924"/>
    <n v="224470.90585000001"/>
    <n v="199123.85703000001"/>
    <n v="202705.48057000001"/>
    <n v="0"/>
    <m/>
    <m/>
    <m/>
  </r>
  <r>
    <x v="1"/>
    <x v="0"/>
    <s v="Leav"/>
    <s v="TBA"/>
    <s v="Ash, Green"/>
    <x v="0"/>
    <x v="0"/>
    <x v="0"/>
    <x v="0"/>
    <n v="0.21826999999999999"/>
    <n v="0.47619"/>
    <n v="0.45934999999999998"/>
    <n v="0.16857"/>
    <n v="12.977869999999999"/>
    <n v="15.70411"/>
    <n v="0.15704000000000001"/>
    <n v="89.006230000000002"/>
    <n v="64.452010000000001"/>
    <n v="79.048299999999998"/>
    <n v="647.62260000000003"/>
    <n v="1362.91256"/>
    <n v="500.15140000000002"/>
    <n v="38506.32836"/>
    <n v="46595.301350000002"/>
    <n v="465.95301000000001"/>
    <n v="264088.25446999999"/>
    <n v="191234.02694000001"/>
    <n v="234542.32180999999"/>
    <n v="0"/>
    <m/>
    <m/>
    <m/>
  </r>
  <r>
    <x v="1"/>
    <x v="0"/>
    <s v="Leav"/>
    <s v="TBA"/>
    <s v="Ash, Green"/>
    <x v="0"/>
    <x v="0"/>
    <x v="2"/>
    <x v="2"/>
    <n v="1.0120000000000001E-2"/>
    <n v="4.3290000000000002E-2"/>
    <n v="2.5069999999999999E-2"/>
    <n v="9.1999999999999998E-3"/>
    <n v="0.70825000000000005"/>
    <n v="0.85701000000000005"/>
    <n v="8.5699999999999995E-3"/>
    <n v="5.26722"/>
    <n v="4.5298999999999996"/>
    <n v="4.7192699999999999"/>
    <n v="30.038150000000002"/>
    <n v="74.377700000000004"/>
    <n v="27.29457"/>
    <n v="2101.4255699999999"/>
    <n v="2542.82744"/>
    <n v="25.428270000000001"/>
    <n v="15628.22925"/>
    <n v="13440.569320000001"/>
    <n v="14002.44126"/>
    <n v="0"/>
    <m/>
    <m/>
    <m/>
  </r>
  <r>
    <x v="1"/>
    <x v="0"/>
    <s v="Leav"/>
    <s v="TBA"/>
    <s v="Elm, American"/>
    <x v="4"/>
    <x v="1"/>
    <x v="4"/>
    <x v="4"/>
    <n v="0.15873999999999999"/>
    <n v="8.6580000000000004E-2"/>
    <n v="5.8840000000000003E-2"/>
    <n v="2.1590000000000002E-2"/>
    <n v="1.6625300000000001"/>
    <n v="2.0117699999999998"/>
    <n v="2.0119999999999999E-2"/>
    <n v="8.5037199999999995"/>
    <n v="4.5773299999999999"/>
    <n v="6.9182899999999998"/>
    <n v="470.99826000000002"/>
    <n v="174.59578999999999"/>
    <n v="64.071849999999998"/>
    <n v="4932.8551100000004"/>
    <n v="5969.0868"/>
    <n v="59.690869999999997"/>
    <n v="25231.174900000002"/>
    <n v="13581.28325"/>
    <n v="20527.084320000002"/>
    <n v="0"/>
    <m/>
    <m/>
    <m/>
  </r>
  <r>
    <x v="1"/>
    <x v="0"/>
    <s v="Leav"/>
    <s v="TBA"/>
    <s v="Elm, American"/>
    <x v="4"/>
    <x v="0"/>
    <x v="1"/>
    <x v="1"/>
    <n v="9.7989999999999994E-2"/>
    <n v="0.17316000000000001"/>
    <n v="0.14602000000000001"/>
    <n v="5.3589999999999999E-2"/>
    <n v="4.1255100000000002"/>
    <n v="4.9921899999999999"/>
    <n v="4.9919999999999999E-2"/>
    <n v="27.550129999999999"/>
    <n v="19.305520000000001"/>
    <n v="24.72635"/>
    <n v="290.73966000000001"/>
    <n v="433.25709999999998"/>
    <n v="158.99342999999999"/>
    <n v="12240.712530000001"/>
    <n v="14812.208430000001"/>
    <n v="148.12208000000001"/>
    <n v="81743.340620000003"/>
    <n v="57280.94255"/>
    <n v="73364.954270000002"/>
    <n v="0"/>
    <m/>
    <m/>
    <m/>
  </r>
  <r>
    <x v="1"/>
    <x v="0"/>
    <s v="Leav"/>
    <s v="TBA"/>
    <s v="Elm, American"/>
    <x v="4"/>
    <x v="0"/>
    <x v="5"/>
    <x v="5"/>
    <n v="0.12402000000000001"/>
    <n v="0.17316000000000001"/>
    <n v="0.12384000000000001"/>
    <n v="4.5449999999999997E-2"/>
    <n v="3.4988199999999998"/>
    <n v="4.2338800000000001"/>
    <n v="4.2340000000000003E-2"/>
    <n v="22.603259999999999"/>
    <n v="14.56831"/>
    <n v="19.815059999999999"/>
    <n v="367.96739000000002"/>
    <n v="367.44555000000003"/>
    <n v="134.8424"/>
    <n v="10381.27313"/>
    <n v="12562.241050000001"/>
    <n v="125.62241"/>
    <n v="67065.603300000002"/>
    <n v="43225.274060000003"/>
    <n v="58792.79954"/>
    <n v="0"/>
    <m/>
    <m/>
    <m/>
  </r>
  <r>
    <x v="1"/>
    <x v="0"/>
    <s v="Leav"/>
    <s v="TBA"/>
    <s v="Maple, Red"/>
    <x v="1"/>
    <x v="0"/>
    <x v="0"/>
    <x v="0"/>
    <n v="9.9210000000000007E-2"/>
    <n v="0.21645"/>
    <n v="0.15118999999999999"/>
    <n v="5.5480000000000002E-2"/>
    <n v="4.4726900000000001"/>
    <n v="5.1690500000000004"/>
    <n v="5.169E-2"/>
    <n v="30.892019999999999"/>
    <n v="22.562629999999999"/>
    <n v="27.042020000000001"/>
    <n v="294.37391000000002"/>
    <n v="448.60635000000002"/>
    <n v="164.62618000000001"/>
    <n v="13270.825129999999"/>
    <n v="15336.96932"/>
    <n v="153.36968999999999"/>
    <n v="91658.980009999999"/>
    <n v="66945.028420000002"/>
    <n v="80235.734760000007"/>
    <n v="0"/>
    <m/>
    <m/>
    <m/>
  </r>
  <r>
    <x v="1"/>
    <x v="0"/>
    <s v="Leav"/>
    <s v="TBA"/>
    <s v="Oak, Swamp Ches"/>
    <x v="10"/>
    <x v="1"/>
    <x v="6"/>
    <x v="6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0"/>
    <s v="Leav"/>
    <s v="TBA"/>
    <s v="Sycamore"/>
    <x v="17"/>
    <x v="2"/>
    <x v="9"/>
    <x v="25"/>
    <n v="0.88190000000000002"/>
    <n v="0.17316000000000001"/>
    <n v="6.9519999999999998E-2"/>
    <n v="2.5510000000000001E-2"/>
    <n v="2.0567299999999999"/>
    <n v="2.3768099999999999"/>
    <n v="2.3769999999999999E-2"/>
    <n v="0"/>
    <n v="0"/>
    <n v="0"/>
    <n v="2616.6569800000002"/>
    <n v="206.27628999999999"/>
    <n v="75.697720000000004"/>
    <n v="6102.482"/>
    <n v="7052.1807799999997"/>
    <n v="70.521810000000002"/>
    <n v="0"/>
    <n v="0"/>
    <n v="0"/>
    <n v="0"/>
    <m/>
    <m/>
    <m/>
  </r>
  <r>
    <x v="1"/>
    <x v="0"/>
    <s v="Leav"/>
    <s v="TBA"/>
    <s v="Ironwood"/>
    <x v="5"/>
    <x v="2"/>
    <x v="9"/>
    <x v="25"/>
    <n v="0.44095000000000001"/>
    <n v="8.6580000000000004E-2"/>
    <n v="3.44E-2"/>
    <n v="1.2619999999999999E-2"/>
    <n v="1.06673"/>
    <n v="1.1760699999999999"/>
    <n v="1.176E-2"/>
    <n v="0"/>
    <n v="0"/>
    <n v="0"/>
    <n v="1308.3284900000001"/>
    <n v="102.06722000000001"/>
    <n v="37.455860000000001"/>
    <n v="3165.0591899999999"/>
    <n v="3489.4776999999999"/>
    <n v="34.894779999999997"/>
    <n v="0"/>
    <n v="0"/>
    <n v="0"/>
    <n v="0"/>
    <m/>
    <m/>
    <m/>
  </r>
  <r>
    <x v="1"/>
    <x v="0"/>
    <s v="Leav"/>
    <s v="TBA"/>
    <s v="Oak, Laurel"/>
    <x v="2"/>
    <x v="0"/>
    <x v="17"/>
    <x v="28"/>
    <n v="2.06E-2"/>
    <n v="0.12987000000000001"/>
    <n v="9.3350000000000002E-2"/>
    <n v="3.4259999999999999E-2"/>
    <n v="2.6375000000000002"/>
    <n v="3.1914899999999999"/>
    <n v="3.1910000000000001E-2"/>
    <n v="20.264389999999999"/>
    <n v="18.399380000000001"/>
    <n v="18.311820000000001"/>
    <n v="61.115690000000001"/>
    <n v="276.97978000000001"/>
    <n v="101.64396000000001"/>
    <n v="7825.6733299999996"/>
    <n v="9469.3941500000001"/>
    <n v="94.693939999999998"/>
    <n v="60125.993090000004"/>
    <n v="54592.35151"/>
    <n v="54332.575040000003"/>
    <n v="0"/>
    <m/>
    <m/>
    <m/>
  </r>
  <r>
    <x v="1"/>
    <x v="0"/>
    <s v="Leav"/>
    <s v="TBA"/>
    <s v="Oak, Laurel"/>
    <x v="2"/>
    <x v="0"/>
    <x v="8"/>
    <x v="8"/>
    <n v="0.11024"/>
    <n v="8.6580000000000004E-2"/>
    <n v="6.5769999999999995E-2"/>
    <n v="2.4140000000000002E-2"/>
    <n v="1.8582000000000001"/>
    <n v="2.24858"/>
    <n v="2.249E-2"/>
    <n v="10.52167"/>
    <n v="5.1299000000000001"/>
    <n v="8.9364600000000003"/>
    <n v="327.08211999999997"/>
    <n v="195.14721"/>
    <n v="71.613659999999996"/>
    <n v="5513.4168600000003"/>
    <n v="6671.69956"/>
    <n v="66.716999999999999"/>
    <n v="31218.604230000001"/>
    <n v="15220.789059999999"/>
    <n v="26515.155360000001"/>
    <n v="0"/>
    <m/>
    <m/>
    <m/>
  </r>
  <r>
    <x v="1"/>
    <x v="0"/>
    <s v="Leav"/>
    <s v="TBA"/>
    <s v="Ash, Green"/>
    <x v="0"/>
    <x v="1"/>
    <x v="4"/>
    <x v="4"/>
    <n v="7.9369999999999996E-2"/>
    <n v="4.3290000000000002E-2"/>
    <n v="2.9420000000000002E-2"/>
    <n v="1.0800000000000001E-2"/>
    <n v="0.83126999999999995"/>
    <n v="1.00589"/>
    <n v="1.0059999999999999E-2"/>
    <n v="4.2518599999999998"/>
    <n v="2.2886600000000001"/>
    <n v="3.4591400000000001"/>
    <n v="235.49913000000001"/>
    <n v="87.297889999999995"/>
    <n v="32.035919999999997"/>
    <n v="2466.4275499999999"/>
    <n v="2984.5434"/>
    <n v="29.84543"/>
    <n v="12615.587450000001"/>
    <n v="6790.6416300000001"/>
    <n v="10263.542160000001"/>
    <n v="0"/>
    <m/>
    <m/>
    <m/>
  </r>
  <r>
    <x v="1"/>
    <x v="0"/>
    <s v="Leav"/>
    <s v="TBA"/>
    <s v="Ash, Green"/>
    <x v="0"/>
    <x v="0"/>
    <x v="7"/>
    <x v="7"/>
    <n v="0.19678999999999999"/>
    <n v="0.51948000000000005"/>
    <n v="0.50304000000000004"/>
    <n v="0.18459999999999999"/>
    <n v="14.21256"/>
    <n v="17.198090000000001"/>
    <n v="0.17197999999999999"/>
    <n v="100.09001000000001"/>
    <n v="76.524640000000005"/>
    <n v="89.570400000000006"/>
    <n v="583.88214000000005"/>
    <n v="1492.5706"/>
    <n v="547.73233000000005"/>
    <n v="42169.740709999998"/>
    <n v="51028.054660000002"/>
    <n v="510.28055000000001"/>
    <n v="296974.66233999998"/>
    <n v="227054.41743"/>
    <n v="265762.19348999998"/>
    <n v="0"/>
    <m/>
    <m/>
    <m/>
  </r>
  <r>
    <x v="1"/>
    <x v="0"/>
    <s v="Leav"/>
    <s v="TBA"/>
    <s v="Maple, Red"/>
    <x v="1"/>
    <x v="0"/>
    <x v="7"/>
    <x v="7"/>
    <n v="3.2800000000000003E-2"/>
    <n v="8.6580000000000004E-2"/>
    <n v="8.1299999999999997E-2"/>
    <n v="2.9839999999999998E-2"/>
    <n v="2.4051"/>
    <n v="2.7795299999999998"/>
    <n v="2.7799999999999998E-2"/>
    <n v="16.90784"/>
    <n v="12.77031"/>
    <n v="14.94384"/>
    <n v="97.313689999999994"/>
    <n v="241.22716"/>
    <n v="88.52373"/>
    <n v="7136.1016499999996"/>
    <n v="8247.0822900000003"/>
    <n v="82.470820000000003"/>
    <n v="50166.836170000002"/>
    <n v="37890.490250000003"/>
    <n v="44339.507460000001"/>
    <n v="0"/>
    <m/>
    <m/>
    <m/>
  </r>
  <r>
    <x v="1"/>
    <x v="0"/>
    <s v="Leav"/>
    <s v="TBA"/>
    <s v="Oak, Laurel"/>
    <x v="2"/>
    <x v="0"/>
    <x v="15"/>
    <x v="26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Oak, Laurel"/>
    <x v="2"/>
    <x v="0"/>
    <x v="7"/>
    <x v="7"/>
    <n v="0.11479"/>
    <n v="0.30303000000000002"/>
    <n v="0.21728"/>
    <n v="7.9740000000000005E-2"/>
    <n v="6.1388800000000003"/>
    <n v="7.4284400000000002"/>
    <n v="7.4279999999999999E-2"/>
    <n v="43.525309999999998"/>
    <n v="33.893709999999999"/>
    <n v="38.916699999999999"/>
    <n v="340.59791000000001"/>
    <n v="644.69149000000004"/>
    <n v="236.58403000000001"/>
    <n v="18214.518670000001"/>
    <n v="22040.73475"/>
    <n v="220.40735000000001"/>
    <n v="129142.89786"/>
    <n v="100565.22536"/>
    <n v="115468.81613000001"/>
    <n v="0"/>
    <m/>
    <m/>
    <m/>
  </r>
  <r>
    <x v="1"/>
    <x v="0"/>
    <s v="Leav"/>
    <s v="TBA"/>
    <s v="Ash, Green"/>
    <x v="0"/>
    <x v="2"/>
    <x v="5"/>
    <x v="5"/>
    <n v="3.1E-2"/>
    <n v="4.3290000000000002E-2"/>
    <n v="5.0139999999999997E-2"/>
    <n v="1.84E-2"/>
    <n v="1.41676"/>
    <n v="1.7143299999999999"/>
    <n v="1.7139999999999999E-2"/>
    <n v="0"/>
    <n v="0"/>
    <n v="0"/>
    <n v="91.991849999999999"/>
    <n v="148.78136000000001"/>
    <n v="54.598660000000002"/>
    <n v="4203.6374500000002"/>
    <n v="5086.5422900000003"/>
    <n v="50.86542"/>
    <n v="0"/>
    <n v="0"/>
    <n v="0"/>
    <n v="0"/>
    <m/>
    <m/>
    <m/>
  </r>
  <r>
    <x v="1"/>
    <x v="0"/>
    <s v="Leav"/>
    <s v="TBA"/>
    <s v="Ash, Green"/>
    <x v="0"/>
    <x v="2"/>
    <x v="5"/>
    <x v="5"/>
    <n v="9.3009999999999995E-2"/>
    <n v="0.12987000000000001"/>
    <n v="8.8520000000000001E-2"/>
    <n v="3.2489999999999998E-2"/>
    <n v="2.5010400000000002"/>
    <n v="3.0264700000000002"/>
    <n v="3.0259999999999999E-2"/>
    <n v="0"/>
    <n v="0"/>
    <n v="0"/>
    <n v="275.97554000000002"/>
    <n v="262.65794"/>
    <n v="96.388229999999993"/>
    <n v="7420.7898400000004"/>
    <n v="8979.7585999999992"/>
    <n v="89.79759"/>
    <n v="0"/>
    <n v="0"/>
    <n v="0"/>
    <n v="0"/>
    <m/>
    <m/>
    <m/>
  </r>
  <r>
    <x v="1"/>
    <x v="0"/>
    <s v="Leav"/>
    <s v="TBA"/>
    <s v="Elm, American"/>
    <x v="4"/>
    <x v="0"/>
    <x v="7"/>
    <x v="7"/>
    <n v="4.9200000000000001E-2"/>
    <n v="0.12987000000000001"/>
    <n v="7.5209999999999999E-2"/>
    <n v="2.76E-2"/>
    <n v="2.12487"/>
    <n v="2.5712199999999998"/>
    <n v="2.571E-2"/>
    <n v="15.081239999999999"/>
    <n v="11.91029"/>
    <n v="13.49743"/>
    <n v="145.97053"/>
    <n v="223.14849000000001"/>
    <n v="81.889359999999996"/>
    <n v="6304.6427800000001"/>
    <n v="7629.0083000000004"/>
    <n v="76.290080000000003"/>
    <n v="44747.173759999998"/>
    <n v="35338.741560000002"/>
    <n v="40047.88738"/>
    <n v="0"/>
    <m/>
    <m/>
    <m/>
  </r>
  <r>
    <x v="1"/>
    <x v="0"/>
    <s v="Leav"/>
    <s v="TBA"/>
    <s v="Elm, American"/>
    <x v="4"/>
    <x v="0"/>
    <x v="5"/>
    <x v="5"/>
    <n v="0.31003999999999998"/>
    <n v="0.43290000000000001"/>
    <n v="0.18523000000000001"/>
    <n v="6.7970000000000003E-2"/>
    <n v="5.2334800000000001"/>
    <n v="6.3325100000000001"/>
    <n v="6.3329999999999997E-2"/>
    <n v="34.695709999999998"/>
    <n v="22.7318"/>
    <n v="29.625160000000001"/>
    <n v="919.91846999999996"/>
    <n v="549.57941000000005"/>
    <n v="201.68052"/>
    <n v="15528.13221"/>
    <n v="18789.039529999998"/>
    <n v="187.8904"/>
    <n v="102944.81743"/>
    <n v="67446.979189999998"/>
    <n v="87900.115520000007"/>
    <n v="0"/>
    <m/>
    <m/>
    <m/>
  </r>
  <r>
    <x v="1"/>
    <x v="0"/>
    <s v="Leav"/>
    <s v="TBA"/>
    <s v="Maple, Red"/>
    <x v="1"/>
    <x v="0"/>
    <x v="8"/>
    <x v="8"/>
    <n v="5.5120000000000002E-2"/>
    <n v="4.3290000000000002E-2"/>
    <n v="4.4929999999999998E-2"/>
    <n v="1.6490000000000001E-2"/>
    <n v="1.3292200000000001"/>
    <n v="1.5361899999999999"/>
    <n v="1.536E-2"/>
    <n v="7.16608"/>
    <n v="4.2756100000000004"/>
    <n v="5.6253299999999999"/>
    <n v="163.54105999999999"/>
    <n v="133.32092"/>
    <n v="48.925109999999997"/>
    <n v="3943.9056599999999"/>
    <n v="4557.9803000000002"/>
    <n v="45.579799999999999"/>
    <n v="21262.303070000002"/>
    <n v="12686.04736"/>
    <n v="16690.775430000002"/>
    <n v="0"/>
    <m/>
    <m/>
    <m/>
  </r>
  <r>
    <x v="1"/>
    <x v="0"/>
    <s v="Leav"/>
    <s v="TBA"/>
    <s v="Maple, Red"/>
    <x v="1"/>
    <x v="0"/>
    <x v="3"/>
    <x v="3"/>
    <n v="3.5220000000000001E-2"/>
    <n v="0.12987000000000001"/>
    <n v="5.4899999999999997E-2"/>
    <n v="2.0150000000000001E-2"/>
    <n v="1.6242000000000001"/>
    <n v="1.87697"/>
    <n v="1.8769999999999998E-2"/>
    <n v="11.99892"/>
    <n v="9.5156899999999993"/>
    <n v="10.040979999999999"/>
    <n v="104.51145"/>
    <n v="162.8965"/>
    <n v="59.778530000000003"/>
    <n v="4819.1334299999999"/>
    <n v="5569.1112000000003"/>
    <n v="55.691110000000002"/>
    <n v="35601.707979999999"/>
    <n v="28233.769939999998"/>
    <n v="29792.355100000001"/>
    <n v="0"/>
    <m/>
    <m/>
    <m/>
  </r>
  <r>
    <x v="1"/>
    <x v="0"/>
    <s v="Leav"/>
    <s v="TBA"/>
    <s v="Oak, Overcup"/>
    <x v="13"/>
    <x v="0"/>
    <x v="7"/>
    <x v="7"/>
    <n v="1.6400000000000001E-2"/>
    <n v="4.3290000000000002E-2"/>
    <n v="3.1040000000000002E-2"/>
    <n v="1.1390000000000001E-2"/>
    <n v="0.87697999999999998"/>
    <n v="1.06121"/>
    <n v="1.061E-2"/>
    <n v="6.2179000000000002"/>
    <n v="4.8419600000000003"/>
    <n v="5.5595299999999996"/>
    <n v="48.656840000000003"/>
    <n v="92.098780000000005"/>
    <n v="33.797719999999998"/>
    <n v="2602.0740999999998"/>
    <n v="3148.6763900000001"/>
    <n v="31.48676"/>
    <n v="18448.985410000001"/>
    <n v="14366.46077"/>
    <n v="16495.545160000001"/>
    <n v="0"/>
    <m/>
    <m/>
    <m/>
  </r>
  <r>
    <x v="1"/>
    <x v="0"/>
    <s v="Leav"/>
    <s v="TBA"/>
    <s v="Elm, American"/>
    <x v="4"/>
    <x v="0"/>
    <x v="8"/>
    <x v="8"/>
    <n v="5.5120000000000002E-2"/>
    <n v="4.3290000000000002E-2"/>
    <n v="2.947E-2"/>
    <n v="1.081E-2"/>
    <n v="0.83257999999999999"/>
    <n v="1.00746"/>
    <n v="1.0070000000000001E-2"/>
    <n v="4.7627300000000004"/>
    <n v="2.3756300000000001"/>
    <n v="4.0584199999999999"/>
    <n v="163.54105999999999"/>
    <n v="87.434740000000005"/>
    <n v="32.08614"/>
    <n v="2470.3153900000002"/>
    <n v="2989.22201"/>
    <n v="29.892219999999998"/>
    <n v="14131.390659999999"/>
    <n v="7048.6679000000004"/>
    <n v="12041.636280000001"/>
    <n v="0"/>
    <m/>
    <m/>
    <m/>
  </r>
  <r>
    <x v="1"/>
    <x v="0"/>
    <s v="Leav"/>
    <s v="TBA"/>
    <s v="Ironwood"/>
    <x v="5"/>
    <x v="0"/>
    <x v="8"/>
    <x v="8"/>
    <n v="5.5120000000000002E-2"/>
    <n v="4.3290000000000002E-2"/>
    <n v="2.4750000000000001E-2"/>
    <n v="9.0799999999999995E-3"/>
    <n v="0.76732"/>
    <n v="0.84599000000000002"/>
    <n v="8.4600000000000005E-3"/>
    <n v="4.4292299999999996"/>
    <n v="2.2078199999999999"/>
    <n v="3.6720899999999999"/>
    <n v="163.54105999999999"/>
    <n v="73.420490000000001"/>
    <n v="26.943300000000001"/>
    <n v="2276.6861800000001"/>
    <n v="2510.1022200000002"/>
    <n v="25.101019999999998"/>
    <n v="13141.868469999999"/>
    <n v="6550.7557500000003"/>
    <n v="10895.360259999999"/>
    <n v="0"/>
    <m/>
    <m/>
    <m/>
  </r>
  <r>
    <x v="1"/>
    <x v="0"/>
    <s v="Leav"/>
    <s v="TBA"/>
    <s v="Sweetgum"/>
    <x v="7"/>
    <x v="0"/>
    <x v="10"/>
    <x v="10"/>
    <n v="9.6460000000000004E-2"/>
    <n v="0.30303000000000002"/>
    <n v="0.26617000000000002"/>
    <n v="9.7680000000000003E-2"/>
    <n v="7.5206200000000001"/>
    <n v="9.0999499999999998"/>
    <n v="9.0999999999999998E-2"/>
    <n v="54.644550000000002"/>
    <n v="44.644329999999997"/>
    <n v="49.544629999999998"/>
    <n v="286.19686000000002"/>
    <n v="789.75717999999995"/>
    <n v="289.81914999999998"/>
    <n v="22314.251980000001"/>
    <n v="27000.24539"/>
    <n v="270.00245000000001"/>
    <n v="162134.53323999999"/>
    <n v="132463.10849000001"/>
    <n v="147002.68040000001"/>
    <n v="0"/>
    <m/>
    <m/>
    <m/>
  </r>
  <r>
    <x v="1"/>
    <x v="0"/>
    <s v="Leav"/>
    <s v="TBA"/>
    <s v="Sweetgum"/>
    <x v="7"/>
    <x v="0"/>
    <x v="1"/>
    <x v="1"/>
    <n v="0.12249"/>
    <n v="0.21645"/>
    <n v="9.2799999999999994E-2"/>
    <n v="3.406E-2"/>
    <n v="2.62215"/>
    <n v="3.1728000000000001"/>
    <n v="3.1730000000000001E-2"/>
    <n v="18.014379999999999"/>
    <n v="12.706530000000001"/>
    <n v="15.50595"/>
    <n v="363.42457999999999"/>
    <n v="275.35800999999998"/>
    <n v="101.04881"/>
    <n v="7780.1230999999998"/>
    <n v="9413.9491099999996"/>
    <n v="94.139489999999995"/>
    <n v="53450.037120000001"/>
    <n v="37701.250610000003"/>
    <n v="46007.327530000002"/>
    <n v="0"/>
    <m/>
    <m/>
    <m/>
  </r>
  <r>
    <x v="1"/>
    <x v="0"/>
    <s v="Leav"/>
    <s v="TBA"/>
    <s v="Maple, Red"/>
    <x v="1"/>
    <x v="2"/>
    <x v="12"/>
    <x v="13"/>
    <n v="4.0500000000000001E-2"/>
    <n v="4.3290000000000002E-2"/>
    <n v="3.814E-2"/>
    <n v="1.4E-2"/>
    <n v="1.12839"/>
    <n v="1.3040700000000001"/>
    <n v="1.304E-2"/>
    <n v="0"/>
    <n v="0"/>
    <n v="0"/>
    <n v="120.15262"/>
    <n v="113.17634"/>
    <n v="41.532600000000002"/>
    <n v="3348.0198799999998"/>
    <n v="3869.27648"/>
    <n v="38.69276"/>
    <n v="0"/>
    <n v="0"/>
    <n v="0"/>
    <n v="0"/>
    <m/>
    <m/>
    <m/>
  </r>
  <r>
    <x v="1"/>
    <x v="0"/>
    <s v="Leav"/>
    <s v="TBA"/>
    <s v="Maple, Red"/>
    <x v="1"/>
    <x v="0"/>
    <x v="8"/>
    <x v="8"/>
    <n v="0.11024"/>
    <n v="8.6580000000000004E-2"/>
    <n v="5.7520000000000002E-2"/>
    <n v="2.111E-2"/>
    <n v="1.7014899999999999"/>
    <n v="1.96637"/>
    <n v="1.966E-2"/>
    <n v="9.7346500000000002"/>
    <n v="4.7633999999999999"/>
    <n v="8.1312599999999993"/>
    <n v="327.08211999999997"/>
    <n v="170.65545"/>
    <n v="62.62585"/>
    <n v="5048.44247"/>
    <n v="5834.3744900000002"/>
    <n v="58.343739999999997"/>
    <n v="28883.432239999998"/>
    <n v="14133.363139999999"/>
    <n v="24126.0733"/>
    <n v="0"/>
    <m/>
    <m/>
    <m/>
  </r>
  <r>
    <x v="1"/>
    <x v="0"/>
    <s v="Leav"/>
    <s v="TBA"/>
    <s v="Oak, Laurel"/>
    <x v="2"/>
    <x v="0"/>
    <x v="0"/>
    <x v="0"/>
    <n v="0.15873999999999999"/>
    <n v="0.34632000000000002"/>
    <n v="0.14818000000000001"/>
    <n v="5.4379999999999998E-2"/>
    <n v="4.1867799999999997"/>
    <n v="5.0660100000000003"/>
    <n v="5.0659999999999997E-2"/>
    <n v="29.4847"/>
    <n v="21.742290000000001"/>
    <n v="25.30368"/>
    <n v="470.99826000000002"/>
    <n v="439.66354000000001"/>
    <n v="161.34442000000001"/>
    <n v="12422.50567"/>
    <n v="15031.23222"/>
    <n v="150.31232"/>
    <n v="87483.346529999995"/>
    <n v="64511.027280000002"/>
    <n v="75077.945550000004"/>
    <n v="0"/>
    <m/>
    <m/>
    <m/>
  </r>
  <r>
    <x v="1"/>
    <x v="0"/>
    <s v="Leav"/>
    <s v="TBA"/>
    <s v="Oak, Laurel"/>
    <x v="2"/>
    <x v="0"/>
    <x v="15"/>
    <x v="26"/>
    <n v="2.325E-2"/>
    <n v="0.12987000000000001"/>
    <n v="0.11073"/>
    <n v="4.0640000000000003E-2"/>
    <n v="3.1286399999999999"/>
    <n v="3.78579"/>
    <n v="3.7859999999999998E-2"/>
    <n v="23.843"/>
    <n v="21.5303"/>
    <n v="21.86195"/>
    <n v="68.993889999999993"/>
    <n v="328.55734000000001"/>
    <n v="120.5715"/>
    <n v="9282.8992699999999"/>
    <n v="11232.72963"/>
    <n v="112.32729999999999"/>
    <n v="70744.007620000004"/>
    <n v="63882.029929999997"/>
    <n v="64866.07129"/>
    <n v="0"/>
    <m/>
    <m/>
    <m/>
  </r>
  <r>
    <x v="1"/>
    <x v="0"/>
    <s v="Leav"/>
    <s v="TBA"/>
    <s v="Oak, Laurel"/>
    <x v="2"/>
    <x v="0"/>
    <x v="1"/>
    <x v="1"/>
    <n v="7.349E-2"/>
    <n v="0.12987000000000001"/>
    <n v="9.2979999999999993E-2"/>
    <n v="3.4119999999999998E-2"/>
    <n v="2.6268799999999999"/>
    <n v="3.1787299999999998"/>
    <n v="3.1789999999999999E-2"/>
    <n v="17.644300000000001"/>
    <n v="12.328580000000001"/>
    <n v="15.61187"/>
    <n v="218.05475000000001"/>
    <n v="275.87258000000003"/>
    <n v="101.23765"/>
    <n v="7794.1620000000003"/>
    <n v="9431.5413200000003"/>
    <n v="94.31541"/>
    <n v="52351.965750000003"/>
    <n v="36579.844360000003"/>
    <n v="46321.603430000003"/>
    <n v="0"/>
    <m/>
    <m/>
    <m/>
  </r>
  <r>
    <x v="1"/>
    <x v="0"/>
    <s v="Leav"/>
    <s v="TBA"/>
    <s v="Sweetgum"/>
    <x v="7"/>
    <x v="1"/>
    <x v="4"/>
    <x v="4"/>
    <n v="0.15873999999999999"/>
    <n v="8.6580000000000004E-2"/>
    <n v="6.6970000000000002E-2"/>
    <n v="2.4580000000000001E-2"/>
    <n v="1.8923399999999999"/>
    <n v="2.2897400000000001"/>
    <n v="2.29E-2"/>
    <n v="9.65428"/>
    <n v="5.4066900000000002"/>
    <n v="7.9293399999999998"/>
    <n v="470.99826000000002"/>
    <n v="198.71923000000001"/>
    <n v="72.924490000000006"/>
    <n v="5614.7271499999997"/>
    <n v="6793.8197399999999"/>
    <n v="67.938199999999995"/>
    <n v="28644.970840000002"/>
    <n v="16042.05588"/>
    <n v="23526.949980000001"/>
    <n v="0"/>
    <m/>
    <m/>
    <m/>
  </r>
  <r>
    <x v="1"/>
    <x v="0"/>
    <s v="Leav"/>
    <s v="TBA"/>
    <s v="Sweetgum"/>
    <x v="7"/>
    <x v="0"/>
    <x v="15"/>
    <x v="26"/>
    <n v="1.55E-2"/>
    <n v="8.6580000000000004E-2"/>
    <n v="3.712E-2"/>
    <n v="1.362E-2"/>
    <n v="1.0488599999999999"/>
    <n v="1.26912"/>
    <n v="1.269E-2"/>
    <n v="8.0472599999999996"/>
    <n v="6.9792199999999998"/>
    <n v="6.9444699999999999"/>
    <n v="45.995919999999998"/>
    <n v="110.14321"/>
    <n v="40.419530000000002"/>
    <n v="3112.0493700000002"/>
    <n v="3765.57978"/>
    <n v="37.655799999999999"/>
    <n v="23876.819210000001"/>
    <n v="20707.88132"/>
    <n v="20604.767019999999"/>
    <n v="0"/>
    <m/>
    <m/>
    <m/>
  </r>
  <r>
    <x v="1"/>
    <x v="0"/>
    <s v="Leav"/>
    <s v="TBA"/>
    <s v="Elm, American"/>
    <x v="4"/>
    <x v="0"/>
    <x v="8"/>
    <x v="8"/>
    <n v="5.5120000000000002E-2"/>
    <n v="4.3290000000000002E-2"/>
    <n v="3.6060000000000002E-2"/>
    <n v="1.323E-2"/>
    <n v="1.0188999999999999"/>
    <n v="1.23298"/>
    <n v="1.2330000000000001E-2"/>
    <n v="5.7052100000000001"/>
    <n v="2.9189400000000001"/>
    <n v="4.8463700000000003"/>
    <n v="163.54105999999999"/>
    <n v="107.00628"/>
    <n v="39.268360000000001"/>
    <n v="3023.1426499999998"/>
    <n v="3658.3345199999999"/>
    <n v="36.583350000000003"/>
    <n v="16927.792290000001"/>
    <n v="8660.7282200000009"/>
    <n v="14379.53578"/>
    <n v="0"/>
    <m/>
    <m/>
    <m/>
  </r>
  <r>
    <x v="1"/>
    <x v="0"/>
    <s v="Leav"/>
    <s v="TBA"/>
    <s v="Oak, Laurel"/>
    <x v="2"/>
    <x v="0"/>
    <x v="3"/>
    <x v="3"/>
    <n v="3.5220000000000001E-2"/>
    <n v="0.12987000000000001"/>
    <n v="0.12651999999999999"/>
    <n v="4.6429999999999999E-2"/>
    <n v="3.5746199999999999"/>
    <n v="4.3254900000000003"/>
    <n v="4.3249999999999997E-2"/>
    <n v="26.185110000000002"/>
    <n v="21.666599999999999"/>
    <n v="23.671890000000001"/>
    <n v="104.51145"/>
    <n v="375.39604000000003"/>
    <n v="137.76002"/>
    <n v="10606.175730000001"/>
    <n v="12834.05276"/>
    <n v="128.34053"/>
    <n v="77693.214519999994"/>
    <n v="64286.441989999999"/>
    <n v="70236.28847"/>
    <n v="0"/>
    <m/>
    <m/>
    <m/>
  </r>
  <r>
    <x v="1"/>
    <x v="0"/>
    <s v="Leav"/>
    <s v="TBA"/>
    <s v="Sugarberry"/>
    <x v="6"/>
    <x v="0"/>
    <x v="7"/>
    <x v="7"/>
    <n v="3.2800000000000003E-2"/>
    <n v="8.6580000000000004E-2"/>
    <n v="6.0479999999999999E-2"/>
    <n v="2.2200000000000001E-2"/>
    <n v="1.8755900000000001"/>
    <n v="2.0678299999999998"/>
    <n v="2.068E-2"/>
    <n v="13.302350000000001"/>
    <n v="9.9057700000000004"/>
    <n v="11.33419"/>
    <n v="97.313689999999994"/>
    <n v="179.46095"/>
    <n v="65.857230000000001"/>
    <n v="5565.0039699999998"/>
    <n v="6135.4170100000001"/>
    <n v="61.354170000000003"/>
    <n v="39469.092940000002"/>
    <n v="29391.18362"/>
    <n v="33629.414850000001"/>
    <n v="0"/>
    <m/>
    <m/>
    <m/>
  </r>
  <r>
    <x v="1"/>
    <x v="0"/>
    <s v="Leav"/>
    <s v="TBA"/>
    <s v="Sugarberry"/>
    <x v="6"/>
    <x v="0"/>
    <x v="0"/>
    <x v="0"/>
    <n v="1.984E-2"/>
    <n v="4.3290000000000002E-2"/>
    <n v="2.4590000000000001E-2"/>
    <n v="9.0200000000000002E-3"/>
    <n v="0.76256000000000002"/>
    <n v="0.84072000000000002"/>
    <n v="8.4100000000000008E-3"/>
    <n v="5.3141800000000003"/>
    <n v="3.8965100000000001"/>
    <n v="4.5667999999999997"/>
    <n v="58.874780000000001"/>
    <n v="72.96378"/>
    <n v="26.775700000000001"/>
    <n v="2262.5741899999998"/>
    <n v="2494.4880699999999"/>
    <n v="24.944880000000001"/>
    <n v="15767.56575"/>
    <n v="11561.240519999999"/>
    <n v="13550.028249999999"/>
    <n v="0"/>
    <m/>
    <m/>
    <m/>
  </r>
  <r>
    <x v="1"/>
    <x v="0"/>
    <s v="Leav"/>
    <s v="TBA"/>
    <s v="Sweetgum"/>
    <x v="7"/>
    <x v="0"/>
    <x v="1"/>
    <x v="1"/>
    <n v="4.8989999999999999E-2"/>
    <n v="8.6580000000000004E-2"/>
    <n v="7.5079999999999994E-2"/>
    <n v="2.7550000000000002E-2"/>
    <n v="2.1214599999999999"/>
    <n v="2.56697"/>
    <n v="2.5669999999999998E-2"/>
    <n v="14.2744"/>
    <n v="10.06528"/>
    <n v="12.79649"/>
    <n v="145.36983000000001"/>
    <n v="222.77973"/>
    <n v="81.75403"/>
    <n v="6294.5463200000004"/>
    <n v="7616.4010500000004"/>
    <n v="76.164010000000005"/>
    <n v="42353.223180000001"/>
    <n v="29864.44627"/>
    <n v="37968.155050000001"/>
    <n v="0"/>
    <m/>
    <m/>
    <m/>
  </r>
  <r>
    <x v="1"/>
    <x v="0"/>
    <s v="Leav"/>
    <s v="TBA"/>
    <s v="Elm, American"/>
    <x v="4"/>
    <x v="0"/>
    <x v="8"/>
    <x v="8"/>
    <n v="0.11024"/>
    <n v="8.6580000000000004E-2"/>
    <n v="3.705E-2"/>
    <n v="1.359E-2"/>
    <n v="1.0467"/>
    <n v="1.2665"/>
    <n v="1.2670000000000001E-2"/>
    <n v="6.2190899999999996"/>
    <n v="3.24072"/>
    <n v="5.21279"/>
    <n v="327.08211999999997"/>
    <n v="109.91588"/>
    <n v="40.336100000000002"/>
    <n v="3105.6264500000002"/>
    <n v="3757.8079299999999"/>
    <n v="37.57808"/>
    <n v="18452.50921"/>
    <n v="9615.4589300000007"/>
    <n v="15466.75145"/>
    <n v="0"/>
    <m/>
    <m/>
    <m/>
  </r>
  <r>
    <x v="1"/>
    <x v="0"/>
    <s v="Leav"/>
    <s v="TBA"/>
    <s v="Maple, Red"/>
    <x v="1"/>
    <x v="0"/>
    <x v="5"/>
    <x v="5"/>
    <n v="6.2010000000000003E-2"/>
    <n v="8.6580000000000004E-2"/>
    <n v="6.037E-2"/>
    <n v="2.215E-2"/>
    <n v="1.7857499999999999"/>
    <n v="2.0638000000000001"/>
    <n v="2.0639999999999999E-2"/>
    <n v="11.520160000000001"/>
    <n v="7.2985300000000004"/>
    <n v="9.9225200000000005"/>
    <n v="183.98369"/>
    <n v="179.11090999999999"/>
    <n v="65.728769999999997"/>
    <n v="5298.4485699999996"/>
    <n v="6123.4498100000001"/>
    <n v="61.234499999999997"/>
    <n v="34181.180529999998"/>
    <n v="21655.30286"/>
    <n v="29440.860130000001"/>
    <n v="0"/>
    <m/>
    <m/>
    <m/>
  </r>
  <r>
    <x v="1"/>
    <x v="0"/>
    <s v="Leav"/>
    <s v="TBA"/>
    <s v="Maple, Red"/>
    <x v="1"/>
    <x v="0"/>
    <x v="2"/>
    <x v="2"/>
    <n v="1.0120000000000001E-2"/>
    <n v="4.3290000000000002E-2"/>
    <n v="3.5790000000000002E-2"/>
    <n v="1.3140000000000001E-2"/>
    <n v="1.0588900000000001"/>
    <n v="1.22374"/>
    <n v="1.2239999999999999E-2"/>
    <n v="7.8664300000000003"/>
    <n v="6.71713"/>
    <n v="7.0964600000000004"/>
    <n v="30.038150000000002"/>
    <n v="106.20429"/>
    <n v="38.974049999999998"/>
    <n v="3141.8186000000001"/>
    <n v="3630.91597"/>
    <n v="36.309159999999999"/>
    <n v="23340.29032"/>
    <n v="19930.22363"/>
    <n v="21055.722399999999"/>
    <n v="0"/>
    <m/>
    <m/>
    <m/>
  </r>
  <r>
    <x v="1"/>
    <x v="0"/>
    <s v="Leav"/>
    <s v="TBA"/>
    <s v="Sweetgum"/>
    <x v="7"/>
    <x v="0"/>
    <x v="13"/>
    <x v="20"/>
    <n v="8.8199999999999997E-3"/>
    <n v="4.3290000000000002E-2"/>
    <n v="1.856E-2"/>
    <n v="6.8100000000000001E-3"/>
    <n v="0.52442999999999995"/>
    <n v="0.63456000000000001"/>
    <n v="6.3499999999999997E-3"/>
    <n v="3.9875600000000002"/>
    <n v="3.40245"/>
    <n v="3.4419"/>
    <n v="26.16657"/>
    <n v="55.071599999999997"/>
    <n v="20.209759999999999"/>
    <n v="1556.0246400000001"/>
    <n v="1882.78982"/>
    <n v="18.8279"/>
    <n v="11831.403109999999"/>
    <n v="10095.321550000001"/>
    <n v="10212.379070000001"/>
    <n v="0"/>
    <m/>
    <m/>
    <m/>
  </r>
  <r>
    <x v="1"/>
    <x v="0"/>
    <s v="Leav"/>
    <s v="TBA"/>
    <s v="Sycamore"/>
    <x v="17"/>
    <x v="0"/>
    <x v="2"/>
    <x v="2"/>
    <n v="2.0250000000000001E-2"/>
    <n v="8.6580000000000004E-2"/>
    <n v="8.1979999999999997E-2"/>
    <n v="3.0079999999999999E-2"/>
    <n v="2.4251299999999998"/>
    <n v="2.8026499999999999"/>
    <n v="2.8029999999999999E-2"/>
    <n v="17.99437"/>
    <n v="15.157920000000001"/>
    <n v="16.13119"/>
    <n v="60.076309999999999"/>
    <n v="243.23389"/>
    <n v="89.260140000000007"/>
    <n v="7195.5364600000003"/>
    <n v="8315.6883799999996"/>
    <n v="83.156880000000001"/>
    <n v="53390.657500000001"/>
    <n v="44974.687230000003"/>
    <n v="47862.470359999999"/>
    <n v="0"/>
    <m/>
    <m/>
    <m/>
  </r>
  <r>
    <x v="1"/>
    <x v="0"/>
    <s v="Leav"/>
    <s v="TBA"/>
    <s v="Tupelo, Water"/>
    <x v="19"/>
    <x v="0"/>
    <x v="10"/>
    <x v="10"/>
    <n v="5.5120000000000002E-2"/>
    <n v="0.17316000000000001"/>
    <n v="0.12762999999999999"/>
    <n v="4.684E-2"/>
    <n v="3.60622"/>
    <n v="4.3635299999999999"/>
    <n v="4.3639999999999998E-2"/>
    <n v="26.213010000000001"/>
    <n v="20.91987"/>
    <n v="23.133109999999999"/>
    <n v="163.54105999999999"/>
    <n v="378.69749999999999"/>
    <n v="138.97156000000001"/>
    <n v="10699.93641"/>
    <n v="12946.92311"/>
    <n v="129.46923000000001"/>
    <n v="77775.979900000006"/>
    <n v="62070.839229999998"/>
    <n v="68637.687149999998"/>
    <n v="0"/>
    <m/>
    <m/>
    <m/>
  </r>
  <r>
    <x v="1"/>
    <x v="0"/>
    <s v="Leav"/>
    <s v="TBA"/>
    <s v="Tupelo, Water"/>
    <x v="19"/>
    <x v="0"/>
    <x v="2"/>
    <x v="2"/>
    <n v="3.0370000000000001E-2"/>
    <n v="0.12987000000000001"/>
    <n v="9.604E-2"/>
    <n v="3.524E-2"/>
    <n v="2.7136"/>
    <n v="3.2834599999999998"/>
    <n v="3.2829999999999998E-2"/>
    <n v="20.326689999999999"/>
    <n v="17.176380000000002"/>
    <n v="18.007629999999999"/>
    <n v="90.114459999999994"/>
    <n v="284.96172000000001"/>
    <n v="104.57311"/>
    <n v="8051.4717799999999"/>
    <n v="9742.2811299999994"/>
    <n v="97.422809999999998"/>
    <n v="60310.84923"/>
    <n v="50963.628340000003"/>
    <n v="53430.010430000002"/>
    <n v="0"/>
    <m/>
    <m/>
    <m/>
  </r>
  <r>
    <x v="1"/>
    <x v="0"/>
    <s v="Leav"/>
    <s v="TBA"/>
    <s v="Ash, Green"/>
    <x v="0"/>
    <x v="0"/>
    <x v="5"/>
    <x v="5"/>
    <n v="0.15501999999999999"/>
    <n v="0.21645"/>
    <n v="0.20663000000000001"/>
    <n v="7.5829999999999995E-2"/>
    <n v="5.8377999999999997"/>
    <n v="7.0642199999999997"/>
    <n v="7.0639999999999994E-2"/>
    <n v="37.080309999999997"/>
    <n v="22.818149999999999"/>
    <n v="32.092230000000001"/>
    <n v="459.95922999999999"/>
    <n v="613.08186000000001"/>
    <n v="224.98417000000001"/>
    <n v="17321.187180000001"/>
    <n v="20960.063719999998"/>
    <n v="209.60064"/>
    <n v="110020.10591"/>
    <n v="67703.182379999998"/>
    <n v="95220.087480000002"/>
    <n v="0"/>
    <m/>
    <m/>
    <m/>
  </r>
  <r>
    <x v="1"/>
    <x v="0"/>
    <s v="Leav"/>
    <s v="TBA"/>
    <s v="Cottonwood, Swa"/>
    <x v="18"/>
    <x v="0"/>
    <x v="12"/>
    <x v="13"/>
    <n v="8.0990000000000006E-2"/>
    <n v="8.6580000000000004E-2"/>
    <n v="7.6410000000000006E-2"/>
    <n v="2.8039999999999999E-2"/>
    <n v="2.0640700000000001"/>
    <n v="2.6123400000000001"/>
    <n v="2.6120000000000001E-2"/>
    <n v="12.6317"/>
    <n v="7.4496900000000004"/>
    <n v="11.26488"/>
    <n v="240.30522999999999"/>
    <n v="226.71682999999999"/>
    <n v="83.198840000000004"/>
    <n v="6124.2490200000002"/>
    <n v="7751.0025900000001"/>
    <n v="77.51003"/>
    <n v="37479.22694"/>
    <n v="22103.810259999998"/>
    <n v="33423.756869999997"/>
    <n v="0"/>
    <m/>
    <m/>
    <m/>
  </r>
  <r>
    <x v="1"/>
    <x v="0"/>
    <s v="Leav"/>
    <s v="TBA"/>
    <s v="Oak, Laurel"/>
    <x v="2"/>
    <x v="0"/>
    <x v="8"/>
    <x v="8"/>
    <n v="0.33071"/>
    <n v="0.25974000000000003"/>
    <n v="0.11114"/>
    <n v="4.0779999999999997E-2"/>
    <n v="3.1400899999999998"/>
    <n v="3.7995100000000002"/>
    <n v="3.7999999999999999E-2"/>
    <n v="18.65727"/>
    <n v="9.7221600000000006"/>
    <n v="15.63838"/>
    <n v="981.24636999999996"/>
    <n v="329.74765000000002"/>
    <n v="121.00830999999999"/>
    <n v="9316.8793499999992"/>
    <n v="11273.4238"/>
    <n v="112.73424"/>
    <n v="55357.527629999997"/>
    <n v="28846.376789999998"/>
    <n v="46400.25434"/>
    <n v="0"/>
    <m/>
    <m/>
    <m/>
  </r>
  <r>
    <x v="1"/>
    <x v="0"/>
    <s v="Leav"/>
    <s v="TBA"/>
    <s v="Oak, Laurel"/>
    <x v="2"/>
    <x v="0"/>
    <x v="10"/>
    <x v="10"/>
    <n v="9.6460000000000004E-2"/>
    <n v="0.30303000000000002"/>
    <n v="0.21740999999999999"/>
    <n v="7.9780000000000004E-2"/>
    <n v="6.1424599999999998"/>
    <n v="7.4327399999999999"/>
    <n v="7.4329999999999993E-2"/>
    <n v="44.410739999999997"/>
    <n v="35.928629999999998"/>
    <n v="39.832230000000003"/>
    <n v="286.19686000000002"/>
    <n v="645.06536000000006"/>
    <n v="236.72122999999999"/>
    <n v="18225.158630000002"/>
    <n v="22053.516619999999"/>
    <n v="220.53516999999999"/>
    <n v="131770.03992000001"/>
    <n v="106602.99138000001"/>
    <n v="118185.26276"/>
    <n v="0"/>
    <m/>
    <m/>
    <m/>
  </r>
  <r>
    <x v="1"/>
    <x v="0"/>
    <s v="Leav"/>
    <s v="TBA"/>
    <s v="Sweetgum"/>
    <x v="7"/>
    <x v="1"/>
    <x v="4"/>
    <x v="4"/>
    <n v="0.15873999999999999"/>
    <n v="8.6580000000000004E-2"/>
    <n v="3.712E-2"/>
    <n v="1.362E-2"/>
    <n v="1.0488599999999999"/>
    <n v="1.26912"/>
    <n v="1.269E-2"/>
    <n v="5.6669999999999998"/>
    <n v="2.3906000000000001"/>
    <n v="4.6513999999999998"/>
    <n v="470.99826000000002"/>
    <n v="110.14319999999999"/>
    <n v="40.419519999999999"/>
    <n v="3112.0492599999998"/>
    <n v="3765.5794999999998"/>
    <n v="37.655790000000003"/>
    <n v="16814.432250000002"/>
    <n v="7093.0890099999997"/>
    <n v="13801.051229999999"/>
    <n v="0"/>
    <m/>
    <m/>
    <m/>
  </r>
  <r>
    <x v="1"/>
    <x v="0"/>
    <s v="Leav"/>
    <s v="TBA"/>
    <s v="Ash, Green"/>
    <x v="0"/>
    <x v="0"/>
    <x v="5"/>
    <x v="5"/>
    <n v="0.12402000000000001"/>
    <n v="0.17316000000000001"/>
    <n v="0.14557"/>
    <n v="5.3420000000000002E-2"/>
    <n v="4.1127700000000003"/>
    <n v="4.9767999999999999"/>
    <n v="4.9770000000000002E-2"/>
    <n v="26.356110000000001"/>
    <n v="16.977699999999999"/>
    <n v="23.419740000000001"/>
    <n v="367.96739000000002"/>
    <n v="431.92149999999998"/>
    <n v="158.5033"/>
    <n v="12202.892669999999"/>
    <n v="14766.546969999999"/>
    <n v="147.66547"/>
    <n v="78200.568759999995"/>
    <n v="50374.115689999999"/>
    <n v="69488.139139999999"/>
    <n v="0"/>
    <m/>
    <m/>
    <m/>
  </r>
  <r>
    <x v="1"/>
    <x v="0"/>
    <s v="Leav"/>
    <s v="TBA"/>
    <s v="Ash, Green"/>
    <x v="0"/>
    <x v="0"/>
    <x v="15"/>
    <x v="26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Maple, Red"/>
    <x v="1"/>
    <x v="1"/>
    <x v="4"/>
    <x v="4"/>
    <n v="0.47621999999999998"/>
    <n v="0.25974000000000003"/>
    <n v="0.10979999999999999"/>
    <n v="4.0289999999999999E-2"/>
    <n v="3.2484099999999998"/>
    <n v="3.7539400000000001"/>
    <n v="3.7539999999999997E-2"/>
    <n v="17.53425"/>
    <n v="7.0959000000000003"/>
    <n v="13.85188"/>
    <n v="1412.99477"/>
    <n v="325.79298999999997"/>
    <n v="119.55706000000001"/>
    <n v="9638.2666300000001"/>
    <n v="11138.221879999999"/>
    <n v="111.38222"/>
    <n v="52025.447220000002"/>
    <n v="21054.072619999999"/>
    <n v="41099.572789999998"/>
    <n v="0"/>
    <m/>
    <m/>
    <m/>
  </r>
  <r>
    <x v="1"/>
    <x v="0"/>
    <s v="Leav"/>
    <s v="TBA"/>
    <s v="Maple, Red"/>
    <x v="1"/>
    <x v="0"/>
    <x v="10"/>
    <x v="10"/>
    <n v="5.5120000000000002E-2"/>
    <n v="0.17316000000000001"/>
    <n v="9.8229999999999998E-2"/>
    <n v="3.6049999999999999E-2"/>
    <n v="2.9057599999999999"/>
    <n v="3.3581300000000001"/>
    <n v="3.3579999999999999E-2"/>
    <n v="20.937560000000001"/>
    <n v="16.766770000000001"/>
    <n v="18.37425"/>
    <n v="163.54105999999999"/>
    <n v="291.44171999999998"/>
    <n v="106.95108999999999"/>
    <n v="8621.6229299999995"/>
    <n v="9963.8194800000001"/>
    <n v="99.638189999999994"/>
    <n v="62123.337189999998"/>
    <n v="49748.275759999997"/>
    <n v="54517.792390000002"/>
    <n v="0"/>
    <m/>
    <m/>
    <m/>
  </r>
  <r>
    <x v="1"/>
    <x v="0"/>
    <s v="Leav"/>
    <s v="TBA"/>
    <s v="Oak, Laurel"/>
    <x v="2"/>
    <x v="0"/>
    <x v="13"/>
    <x v="20"/>
    <n v="1.7639999999999999E-2"/>
    <n v="8.6580000000000004E-2"/>
    <n v="3.705E-2"/>
    <n v="1.359E-2"/>
    <n v="1.0467"/>
    <n v="1.2665"/>
    <n v="1.2670000000000001E-2"/>
    <n v="7.9472199999999997"/>
    <n v="6.74465"/>
    <n v="6.8295700000000004"/>
    <n v="52.33314"/>
    <n v="109.91588"/>
    <n v="40.336100000000002"/>
    <n v="3105.6264700000002"/>
    <n v="3757.808"/>
    <n v="37.57808"/>
    <n v="23580.000069999998"/>
    <n v="20011.902460000001"/>
    <n v="20263.85356"/>
    <n v="0"/>
    <m/>
    <m/>
    <m/>
  </r>
  <r>
    <x v="1"/>
    <x v="0"/>
    <s v="Leav"/>
    <s v="TBA"/>
    <s v="Sweetgum"/>
    <x v="7"/>
    <x v="1"/>
    <x v="6"/>
    <x v="6"/>
    <n v="0.24803"/>
    <n v="8.6580000000000004E-2"/>
    <n v="3.712E-2"/>
    <n v="1.362E-2"/>
    <n v="1.0488599999999999"/>
    <n v="1.26912"/>
    <n v="1.269E-2"/>
    <n v="4.8014599999999996"/>
    <n v="3.96854"/>
    <n v="3.66873"/>
    <n v="735.93478000000005"/>
    <n v="110.14321"/>
    <n v="40.419530000000002"/>
    <n v="3112.0493700000002"/>
    <n v="3765.57978"/>
    <n v="37.655799999999999"/>
    <n v="14246.292079999999"/>
    <n v="11774.956410000001"/>
    <n v="10885.4103"/>
    <n v="0"/>
    <m/>
    <m/>
    <m/>
  </r>
  <r>
    <x v="1"/>
    <x v="0"/>
    <s v="Leav"/>
    <s v="TBA"/>
    <s v="Ash, Green"/>
    <x v="0"/>
    <x v="0"/>
    <x v="2"/>
    <x v="2"/>
    <n v="1.0120000000000001E-2"/>
    <n v="4.3290000000000002E-2"/>
    <n v="1.8519999999999998E-2"/>
    <n v="6.7999999999999996E-3"/>
    <n v="0.52334999999999998"/>
    <n v="0.63324999999999998"/>
    <n v="6.3299999999999997E-3"/>
    <n v="3.9324599999999998"/>
    <n v="3.2745000000000002"/>
    <n v="3.3798900000000001"/>
    <n v="30.038150000000002"/>
    <n v="54.957940000000001"/>
    <n v="20.168050000000001"/>
    <n v="1552.8131900000001"/>
    <n v="1878.90389"/>
    <n v="18.78904"/>
    <n v="11667.9166"/>
    <n v="9715.6953699999995"/>
    <n v="10028.38978"/>
    <n v="0"/>
    <m/>
    <m/>
    <m/>
  </r>
  <r>
    <x v="1"/>
    <x v="0"/>
    <s v="Leav"/>
    <s v="TBA"/>
    <s v="Oak, Overcup"/>
    <x v="13"/>
    <x v="0"/>
    <x v="10"/>
    <x v="10"/>
    <n v="4.1340000000000002E-2"/>
    <n v="0.12987000000000001"/>
    <n v="7.5209999999999999E-2"/>
    <n v="2.76E-2"/>
    <n v="2.1248200000000002"/>
    <n v="2.5711499999999998"/>
    <n v="2.571E-2"/>
    <n v="15.361370000000001"/>
    <n v="12.55015"/>
    <n v="13.75737"/>
    <n v="122.6558"/>
    <n v="223.14249000000001"/>
    <n v="81.887150000000005"/>
    <n v="6304.49964"/>
    <n v="7628.8030200000003"/>
    <n v="76.288030000000006"/>
    <n v="45578.34865"/>
    <n v="37237.250339999999"/>
    <n v="40819.164320000003"/>
    <n v="0"/>
    <m/>
    <m/>
    <m/>
  </r>
  <r>
    <x v="1"/>
    <x v="0"/>
    <s v="Leav"/>
    <s v="TBA"/>
    <s v="Oak, Overcup"/>
    <x v="13"/>
    <x v="0"/>
    <x v="13"/>
    <x v="20"/>
    <n v="1.7639999999999999E-2"/>
    <n v="8.6580000000000004E-2"/>
    <n v="5.0130000000000001E-2"/>
    <n v="1.84E-2"/>
    <n v="1.41648"/>
    <n v="1.714"/>
    <n v="1.7139999999999999E-2"/>
    <n v="10.651859999999999"/>
    <n v="9.3447999999999993"/>
    <n v="9.5434999999999999"/>
    <n v="52.33314"/>
    <n v="148.75292999999999"/>
    <n v="54.588230000000003"/>
    <n v="4202.7923099999998"/>
    <n v="5085.5702600000004"/>
    <n v="50.855699999999999"/>
    <n v="31604.863710000001"/>
    <n v="27726.724040000001"/>
    <n v="28316.28486"/>
    <n v="0"/>
    <m/>
    <m/>
    <m/>
  </r>
  <r>
    <x v="1"/>
    <x v="0"/>
    <s v="Leav"/>
    <s v="TBA"/>
    <s v="Sycamore"/>
    <x v="17"/>
    <x v="0"/>
    <x v="0"/>
    <x v="0"/>
    <n v="3.9690000000000003E-2"/>
    <n v="8.6580000000000004E-2"/>
    <n v="4.9119999999999997E-2"/>
    <n v="1.8020000000000001E-2"/>
    <n v="1.45295"/>
    <n v="1.67916"/>
    <n v="1.6789999999999999E-2"/>
    <n v="10.054209999999999"/>
    <n v="7.4588700000000001"/>
    <n v="8.8021399999999996"/>
    <n v="117.74956"/>
    <n v="145.72929999999999"/>
    <n v="53.478639999999999"/>
    <n v="4311.0222000000003"/>
    <n v="4982.1983499999997"/>
    <n v="49.821980000000003"/>
    <n v="29831.609990000001"/>
    <n v="22131.020100000002"/>
    <n v="26116.628130000001"/>
    <n v="0"/>
    <m/>
    <m/>
    <m/>
  </r>
  <r>
    <x v="1"/>
    <x v="0"/>
    <s v="Leav"/>
    <s v="TBA"/>
    <s v="Maple, Red"/>
    <x v="1"/>
    <x v="0"/>
    <x v="7"/>
    <x v="7"/>
    <n v="9.8390000000000005E-2"/>
    <n v="0.25974000000000003"/>
    <n v="0.18156"/>
    <n v="6.6629999999999995E-2"/>
    <n v="5.3708999999999998"/>
    <n v="6.2070699999999999"/>
    <n v="6.207E-2"/>
    <n v="37.985909999999997"/>
    <n v="29.100380000000001"/>
    <n v="33.403489999999998"/>
    <n v="291.94107000000002"/>
    <n v="538.69304999999997"/>
    <n v="197.68552"/>
    <n v="15935.8797"/>
    <n v="18416.856479999999"/>
    <n v="184.16856000000001"/>
    <n v="112707.09393"/>
    <n v="86343.031990000003"/>
    <n v="99110.702050000007"/>
    <n v="0"/>
    <m/>
    <m/>
    <m/>
  </r>
  <r>
    <x v="1"/>
    <x v="0"/>
    <s v="Leav"/>
    <s v="TBA"/>
    <s v="Maple, Red"/>
    <x v="1"/>
    <x v="0"/>
    <x v="10"/>
    <x v="10"/>
    <n v="4.1340000000000002E-2"/>
    <n v="0.12987000000000001"/>
    <n v="9.0829999999999994E-2"/>
    <n v="3.3329999999999999E-2"/>
    <n v="2.6869900000000002"/>
    <n v="3.1053000000000002"/>
    <n v="3.1050000000000001E-2"/>
    <n v="19.374980000000001"/>
    <n v="15.42291"/>
    <n v="17.094270000000002"/>
    <n v="122.6558"/>
    <n v="269.49955999999997"/>
    <n v="98.898920000000004"/>
    <n v="7972.49982"/>
    <n v="9213.6600199999993"/>
    <n v="92.136600000000001"/>
    <n v="57487.028489999997"/>
    <n v="45760.952790000003"/>
    <n v="50720.006869999997"/>
    <n v="0"/>
    <m/>
    <m/>
    <m/>
  </r>
  <r>
    <x v="1"/>
    <x v="0"/>
    <s v="Leav"/>
    <s v="TBA"/>
    <s v="Oak, Overcup"/>
    <x v="13"/>
    <x v="0"/>
    <x v="7"/>
    <x v="7"/>
    <n v="3.2800000000000003E-2"/>
    <n v="8.6580000000000004E-2"/>
    <n v="8.3839999999999998E-2"/>
    <n v="3.0769999999999999E-2"/>
    <n v="2.36876"/>
    <n v="2.8663500000000002"/>
    <n v="2.8660000000000001E-2"/>
    <n v="16.68167"/>
    <n v="12.754110000000001"/>
    <n v="14.9284"/>
    <n v="97.313689999999994"/>
    <n v="248.76177000000001"/>
    <n v="91.288719999999998"/>
    <n v="7028.2901199999997"/>
    <n v="8504.6757799999996"/>
    <n v="85.046760000000006"/>
    <n v="49495.77706"/>
    <n v="37842.402900000001"/>
    <n v="44293.698920000003"/>
    <n v="0"/>
    <m/>
    <m/>
    <m/>
  </r>
  <r>
    <x v="1"/>
    <x v="0"/>
    <s v="Leav"/>
    <s v="TBA"/>
    <s v="Cottonwood, Swa"/>
    <x v="18"/>
    <x v="0"/>
    <x v="7"/>
    <x v="7"/>
    <n v="4.9200000000000001E-2"/>
    <n v="0.12987000000000001"/>
    <n v="0.13220999999999999"/>
    <n v="4.8520000000000001E-2"/>
    <n v="3.57124"/>
    <n v="4.5198499999999999"/>
    <n v="4.5199999999999997E-2"/>
    <n v="25.294080000000001"/>
    <n v="19.56766"/>
    <n v="22.825620000000001"/>
    <n v="145.97053"/>
    <n v="392.26389"/>
    <n v="143.95005"/>
    <n v="10596.133089999999"/>
    <n v="13410.731159999999"/>
    <n v="134.10731000000001"/>
    <n v="75049.457580000002"/>
    <n v="58058.724419999999"/>
    <n v="67725.362110000002"/>
    <n v="0"/>
    <m/>
    <m/>
    <m/>
  </r>
  <r>
    <x v="1"/>
    <x v="0"/>
    <s v="Leav"/>
    <s v="TBA"/>
    <s v="Elm, American"/>
    <x v="4"/>
    <x v="1"/>
    <x v="4"/>
    <x v="4"/>
    <n v="7.9369999999999996E-2"/>
    <n v="4.3290000000000002E-2"/>
    <n v="1.8519999999999998E-2"/>
    <n v="6.7999999999999996E-3"/>
    <n v="0.52334999999999998"/>
    <n v="0.63324999999999998"/>
    <n v="6.3299999999999997E-3"/>
    <n v="2.82152"/>
    <n v="1.17747"/>
    <n v="2.30166"/>
    <n v="235.49913000000001"/>
    <n v="54.957940000000001"/>
    <n v="20.168050000000001"/>
    <n v="1552.81321"/>
    <n v="1878.9040299999999"/>
    <n v="18.78904"/>
    <n v="8371.6728999999996"/>
    <n v="3493.6538300000002"/>
    <n v="6829.1922800000002"/>
    <n v="0"/>
    <m/>
    <m/>
    <m/>
  </r>
  <r>
    <x v="1"/>
    <x v="0"/>
    <s v="Leav"/>
    <s v="TBA"/>
    <s v="Maple, Red"/>
    <x v="1"/>
    <x v="0"/>
    <x v="13"/>
    <x v="20"/>
    <n v="8.8199999999999997E-3"/>
    <n v="4.3290000000000002E-2"/>
    <n v="4.1070000000000002E-2"/>
    <n v="1.507E-2"/>
    <n v="1.21506"/>
    <n v="1.4041999999999999"/>
    <n v="1.404E-2"/>
    <n v="9.1313800000000001"/>
    <n v="7.8881500000000004"/>
    <n v="8.2102699999999995"/>
    <n v="26.16657"/>
    <n v="121.86667"/>
    <n v="44.721710000000002"/>
    <n v="3605.1649000000002"/>
    <n v="4166.3818000000001"/>
    <n v="41.663820000000001"/>
    <n v="27093.498019999999"/>
    <n v="23404.728480000002"/>
    <n v="24360.49524"/>
    <n v="0"/>
    <m/>
    <m/>
    <m/>
  </r>
  <r>
    <x v="1"/>
    <x v="0"/>
    <s v="Leav"/>
    <s v="TBA"/>
    <s v="Oak, Water"/>
    <x v="11"/>
    <x v="0"/>
    <x v="7"/>
    <x v="7"/>
    <n v="1.6400000000000001E-2"/>
    <n v="4.3290000000000002E-2"/>
    <n v="3.184E-2"/>
    <n v="1.1679999999999999E-2"/>
    <n v="0.89966999999999997"/>
    <n v="1.0886"/>
    <n v="1.089E-2"/>
    <n v="6.4123700000000001"/>
    <n v="4.9267899999999996"/>
    <n v="5.6422600000000003"/>
    <n v="48.656840000000003"/>
    <n v="94.476240000000004"/>
    <n v="34.670180000000002"/>
    <n v="2669.3857200000002"/>
    <n v="3229.9567699999998"/>
    <n v="32.299570000000003"/>
    <n v="19025.98861"/>
    <n v="14618.161249999999"/>
    <n v="16741.025369999999"/>
    <n v="0"/>
    <m/>
    <m/>
    <m/>
  </r>
  <r>
    <x v="1"/>
    <x v="0"/>
    <s v="Leav"/>
    <s v="TBA"/>
    <s v="Cypress, Bald"/>
    <x v="12"/>
    <x v="0"/>
    <x v="7"/>
    <x v="7"/>
    <n v="4.9200000000000001E-2"/>
    <n v="0.12987000000000001"/>
    <n v="0.12823000000000001"/>
    <n v="4.7059999999999998E-2"/>
    <n v="3.62296"/>
    <n v="4.3837799999999998"/>
    <n v="4.3839999999999997E-2"/>
    <n v="25.618580000000001"/>
    <n v="19.60408"/>
    <n v="22.860299999999999"/>
    <n v="145.97053"/>
    <n v="380.45510000000002"/>
    <n v="139.61654999999999"/>
    <n v="10749.59678"/>
    <n v="13007.01195"/>
    <n v="130.07012"/>
    <n v="76012.267720000003"/>
    <n v="58166.781009999999"/>
    <n v="67828.245020000002"/>
    <n v="0"/>
    <m/>
    <m/>
    <m/>
  </r>
  <r>
    <x v="1"/>
    <x v="0"/>
    <s v="Leav"/>
    <s v="TBA"/>
    <s v="Oak, Overcup"/>
    <x v="13"/>
    <x v="0"/>
    <x v="7"/>
    <x v="7"/>
    <n v="1.6400000000000001E-2"/>
    <n v="4.3290000000000002E-2"/>
    <n v="1.8519999999999998E-2"/>
    <n v="6.7999999999999996E-3"/>
    <n v="0.52334999999999998"/>
    <n v="0.63324999999999998"/>
    <n v="6.3299999999999997E-3"/>
    <n v="3.7641399999999998"/>
    <n v="2.8893"/>
    <n v="3.23339"/>
    <n v="48.656840000000003"/>
    <n v="54.957940000000001"/>
    <n v="20.168050000000001"/>
    <n v="1552.81321"/>
    <n v="1878.9039499999999"/>
    <n v="18.78904"/>
    <n v="11168.486150000001"/>
    <n v="8572.7763599999998"/>
    <n v="9593.7124800000001"/>
    <n v="0"/>
    <m/>
    <m/>
    <m/>
  </r>
  <r>
    <x v="1"/>
    <x v="0"/>
    <s v="Leav"/>
    <s v="TBA"/>
    <s v="Sweetgum"/>
    <x v="7"/>
    <x v="0"/>
    <x v="10"/>
    <x v="10"/>
    <n v="6.8900000000000003E-2"/>
    <n v="0.21645"/>
    <n v="9.2799999999999994E-2"/>
    <n v="3.406E-2"/>
    <n v="2.62215"/>
    <n v="3.1728000000000001"/>
    <n v="3.1730000000000001E-2"/>
    <n v="19.216529999999999"/>
    <n v="15.324109999999999"/>
    <n v="16.589040000000001"/>
    <n v="204.42633000000001"/>
    <n v="275.35802000000001"/>
    <n v="101.04882000000001"/>
    <n v="7780.1234400000003"/>
    <n v="9413.9495700000007"/>
    <n v="94.139499999999998"/>
    <n v="57016.902840000002"/>
    <n v="45467.803059999998"/>
    <n v="49220.95433"/>
    <n v="0"/>
    <m/>
    <m/>
    <m/>
  </r>
  <r>
    <x v="1"/>
    <x v="0"/>
    <s v="Leav"/>
    <s v="TBA"/>
    <s v="Sycamore"/>
    <x v="17"/>
    <x v="0"/>
    <x v="10"/>
    <x v="10"/>
    <n v="2.7560000000000001E-2"/>
    <n v="8.6580000000000004E-2"/>
    <n v="3.6600000000000001E-2"/>
    <n v="1.3429999999999999E-2"/>
    <n v="1.0828"/>
    <n v="1.2513099999999999"/>
    <n v="1.251E-2"/>
    <n v="7.88706"/>
    <n v="6.0890899999999997"/>
    <n v="6.5976999999999997"/>
    <n v="81.770529999999994"/>
    <n v="108.59766"/>
    <n v="39.852350000000001"/>
    <n v="3212.75551"/>
    <n v="3712.7406099999998"/>
    <n v="37.127409999999998"/>
    <n v="23401.52104"/>
    <n v="18066.801309999999"/>
    <n v="19575.873680000001"/>
    <n v="0"/>
    <m/>
    <m/>
    <m/>
  </r>
  <r>
    <x v="1"/>
    <x v="0"/>
    <s v="Leav"/>
    <s v="TBA"/>
    <s v="Tupelo, Water"/>
    <x v="19"/>
    <x v="0"/>
    <x v="3"/>
    <x v="3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0"/>
    <s v="Leav"/>
    <s v="TBA"/>
    <s v="Tupelo, Water"/>
    <x v="19"/>
    <x v="0"/>
    <x v="5"/>
    <x v="5"/>
    <n v="0.18603"/>
    <n v="0.25974000000000003"/>
    <n v="0.11137"/>
    <n v="4.0869999999999997E-2"/>
    <n v="3.1465800000000002"/>
    <n v="3.8073600000000001"/>
    <n v="3.807E-2"/>
    <n v="20.895969999999998"/>
    <n v="13.78753"/>
    <n v="17.92972"/>
    <n v="551.95108000000005"/>
    <n v="330.42962999999997"/>
    <n v="121.25857999999999"/>
    <n v="9336.1481100000001"/>
    <n v="11296.73933"/>
    <n v="112.96738999999999"/>
    <n v="61999.930509999998"/>
    <n v="40908.651709999998"/>
    <n v="53198.8465"/>
    <n v="0"/>
    <m/>
    <m/>
    <m/>
  </r>
  <r>
    <x v="1"/>
    <x v="0"/>
    <s v="Leav"/>
    <s v="TBA"/>
    <s v="Tupelo, Water"/>
    <x v="19"/>
    <x v="0"/>
    <x v="1"/>
    <x v="1"/>
    <n v="0.12249"/>
    <n v="0.21645"/>
    <n v="9.2799999999999994E-2"/>
    <n v="3.406E-2"/>
    <n v="2.62215"/>
    <n v="3.1728000000000001"/>
    <n v="3.1730000000000001E-2"/>
    <n v="18.014379999999999"/>
    <n v="12.706530000000001"/>
    <n v="15.50595"/>
    <n v="363.42457999999999"/>
    <n v="275.35800999999998"/>
    <n v="101.04881"/>
    <n v="7780.1230999999998"/>
    <n v="9413.9491099999996"/>
    <n v="94.139489999999995"/>
    <n v="53450.037120000001"/>
    <n v="37701.250610000003"/>
    <n v="46007.327530000002"/>
    <n v="0"/>
    <m/>
    <m/>
    <m/>
  </r>
  <r>
    <x v="1"/>
    <x v="0"/>
    <s v="Leav"/>
    <s v="TBA"/>
    <s v="Tupelo, Water"/>
    <x v="19"/>
    <x v="0"/>
    <x v="0"/>
    <x v="0"/>
    <n v="5.953E-2"/>
    <n v="0.12987000000000001"/>
    <n v="9.529E-2"/>
    <n v="3.4970000000000001E-2"/>
    <n v="2.69224"/>
    <n v="3.2576100000000001"/>
    <n v="3.2579999999999998E-2"/>
    <n v="18.731760000000001"/>
    <n v="13.726330000000001"/>
    <n v="16.4146"/>
    <n v="176.62434999999999"/>
    <n v="282.71836000000002"/>
    <n v="103.74986"/>
    <n v="7988.0869199999997"/>
    <n v="9665.5848999999998"/>
    <n v="96.655850000000001"/>
    <n v="55578.551440000003"/>
    <n v="40727.05154"/>
    <n v="48703.35295"/>
    <n v="0"/>
    <m/>
    <m/>
    <m/>
  </r>
  <r>
    <x v="1"/>
    <x v="0"/>
    <s v="Leav"/>
    <s v="TBA"/>
    <s v="Ash, Green"/>
    <x v="0"/>
    <x v="0"/>
    <x v="8"/>
    <x v="8"/>
    <n v="0.49607000000000001"/>
    <n v="0.38961000000000001"/>
    <n v="0.27778000000000003"/>
    <n v="0.10194"/>
    <n v="7.8478700000000003"/>
    <n v="9.49681"/>
    <n v="9.4969999999999999E-2"/>
    <n v="44.661819999999999"/>
    <n v="21.745719999999999"/>
    <n v="37.576439999999998"/>
    <n v="1471.8695499999999"/>
    <n v="824.19974999999999"/>
    <n v="302.45862"/>
    <n v="23285.230250000001"/>
    <n v="28177.769199999999"/>
    <n v="281.77769000000001"/>
    <n v="132515.02640999999"/>
    <n v="64521.203419999998"/>
    <n v="111492.15605999999"/>
    <n v="0"/>
    <m/>
    <m/>
    <m/>
  </r>
  <r>
    <x v="1"/>
    <x v="0"/>
    <s v="Leav"/>
    <s v="TBA"/>
    <s v="Oak, Laurel"/>
    <x v="2"/>
    <x v="0"/>
    <x v="8"/>
    <x v="8"/>
    <n v="5.5120000000000002E-2"/>
    <n v="4.3290000000000002E-2"/>
    <n v="2.5080000000000002E-2"/>
    <n v="9.1999999999999998E-3"/>
    <n v="0.70845999999999998"/>
    <n v="0.85731000000000002"/>
    <n v="8.5699999999999995E-3"/>
    <n v="4.0939300000000003"/>
    <n v="2.14636"/>
    <n v="3.5596999999999999"/>
    <n v="163.54105999999999"/>
    <n v="74.403490000000005"/>
    <n v="27.304030000000001"/>
    <n v="2102.04333"/>
    <n v="2543.7090600000001"/>
    <n v="25.437090000000001"/>
    <n v="12147.015789999999"/>
    <n v="6368.4118900000003"/>
    <n v="10561.90913"/>
    <n v="0"/>
    <m/>
    <m/>
    <m/>
  </r>
  <r>
    <x v="1"/>
    <x v="0"/>
    <s v="Leav"/>
    <s v="TBA"/>
    <s v="Oak, Laurel"/>
    <x v="2"/>
    <x v="0"/>
    <x v="2"/>
    <x v="2"/>
    <n v="4.0500000000000001E-2"/>
    <n v="0.17316000000000001"/>
    <n v="0.12435"/>
    <n v="4.5629999999999997E-2"/>
    <n v="3.51322"/>
    <n v="4.2511700000000001"/>
    <n v="4.2509999999999999E-2"/>
    <n v="26.174029999999998"/>
    <n v="22.428640000000001"/>
    <n v="23.572150000000001"/>
    <n v="120.15262"/>
    <n v="368.94634000000002"/>
    <n v="135.39314999999999"/>
    <n v="10423.98387"/>
    <n v="12613.549919999999"/>
    <n v="126.13549999999999"/>
    <n v="77660.329180000001"/>
    <n v="66547.493650000004"/>
    <n v="69940.366150000002"/>
    <n v="0"/>
    <m/>
    <m/>
    <m/>
  </r>
  <r>
    <x v="1"/>
    <x v="0"/>
    <s v="Leav"/>
    <s v="TBA"/>
    <s v="Oak, Swamp Ches"/>
    <x v="10"/>
    <x v="0"/>
    <x v="3"/>
    <x v="3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0"/>
    <s v="Leav"/>
    <s v="TBA"/>
    <s v="Sweetgum"/>
    <x v="7"/>
    <x v="0"/>
    <x v="8"/>
    <x v="8"/>
    <n v="0.16536000000000001"/>
    <n v="0.12987000000000001"/>
    <n v="9.3950000000000006E-2"/>
    <n v="3.4479999999999997E-2"/>
    <n v="2.65449"/>
    <n v="3.2119399999999998"/>
    <n v="3.2120000000000003E-2"/>
    <n v="15.186120000000001"/>
    <n v="7.36205"/>
    <n v="12.66874"/>
    <n v="490.62317999999999"/>
    <n v="278.75414000000001"/>
    <n v="102.29510000000001"/>
    <n v="7876.0791499999996"/>
    <n v="9530.05602"/>
    <n v="95.300560000000004"/>
    <n v="45058.369870000002"/>
    <n v="21843.757870000001"/>
    <n v="37589.101759999998"/>
    <n v="0"/>
    <m/>
    <m/>
    <m/>
  </r>
  <r>
    <x v="1"/>
    <x v="0"/>
    <s v="Leav"/>
    <s v="TBA"/>
    <s v="Sycamore"/>
    <x v="17"/>
    <x v="0"/>
    <x v="10"/>
    <x v="10"/>
    <n v="4.1340000000000002E-2"/>
    <n v="0.12987000000000001"/>
    <n v="9.0829999999999994E-2"/>
    <n v="3.3329999999999999E-2"/>
    <n v="2.6869900000000002"/>
    <n v="3.1053000000000002"/>
    <n v="3.1050000000000001E-2"/>
    <n v="19.374980000000001"/>
    <n v="15.42291"/>
    <n v="17.094270000000002"/>
    <n v="122.6558"/>
    <n v="269.49955999999997"/>
    <n v="98.898920000000004"/>
    <n v="7972.49982"/>
    <n v="9213.6600199999993"/>
    <n v="92.136600000000001"/>
    <n v="57487.028489999997"/>
    <n v="45760.952790000003"/>
    <n v="50720.006869999997"/>
    <n v="0"/>
    <m/>
    <m/>
    <m/>
  </r>
  <r>
    <x v="1"/>
    <x v="0"/>
    <s v="Leav"/>
    <s v="TBA"/>
    <s v="Sycamore"/>
    <x v="17"/>
    <x v="0"/>
    <x v="17"/>
    <x v="28"/>
    <n v="6.8700000000000002E-3"/>
    <n v="4.3290000000000002E-2"/>
    <n v="4.1209999999999997E-2"/>
    <n v="1.512E-2"/>
    <n v="1.2192000000000001"/>
    <n v="1.40899"/>
    <n v="1.409E-2"/>
    <n v="9.3536099999999998"/>
    <n v="8.4122800000000009"/>
    <n v="8.4481800000000007"/>
    <n v="20.3719"/>
    <n v="122.28182"/>
    <n v="44.87406"/>
    <n v="3617.4615100000001"/>
    <n v="4180.5749599999999"/>
    <n v="41.805750000000003"/>
    <n v="27752.862219999999"/>
    <n v="24959.859520000002"/>
    <n v="25066.38366"/>
    <n v="0"/>
    <m/>
    <m/>
    <m/>
  </r>
  <r>
    <x v="1"/>
    <x v="0"/>
    <s v="Leav"/>
    <s v="TBA"/>
    <s v="Sycamore"/>
    <x v="17"/>
    <x v="0"/>
    <x v="17"/>
    <x v="28"/>
    <n v="6.8700000000000002E-3"/>
    <n v="4.3290000000000002E-2"/>
    <n v="2.4549999999999999E-2"/>
    <n v="9.0100000000000006E-3"/>
    <n v="0.72638999999999998"/>
    <n v="0.83945999999999998"/>
    <n v="8.3899999999999999E-3"/>
    <n v="5.53932"/>
    <n v="4.9208999999999996"/>
    <n v="4.8649699999999996"/>
    <n v="20.3719"/>
    <n v="72.854320000000001"/>
    <n v="26.735530000000001"/>
    <n v="2155.2538399999999"/>
    <n v="2490.7459399999998"/>
    <n v="24.90746"/>
    <n v="16435.589510000002"/>
    <n v="14600.694149999999"/>
    <n v="14434.749620000001"/>
    <n v="0"/>
    <m/>
    <m/>
    <m/>
  </r>
  <r>
    <x v="1"/>
    <x v="0"/>
    <s v="Leav"/>
    <s v="TBA"/>
    <s v="Ash, Green"/>
    <x v="0"/>
    <x v="1"/>
    <x v="6"/>
    <x v="6"/>
    <n v="0.37204999999999999"/>
    <n v="0.12987000000000001"/>
    <n v="0.11403000000000001"/>
    <n v="4.1849999999999998E-2"/>
    <n v="3.2217600000000002"/>
    <n v="3.8984399999999999"/>
    <n v="3.8980000000000001E-2"/>
    <n v="12.530849999999999"/>
    <n v="16.742270000000001"/>
    <n v="8.0548599999999997"/>
    <n v="1103.9021600000001"/>
    <n v="338.33363000000003"/>
    <n v="124.15913"/>
    <n v="9559.2011399999992"/>
    <n v="11566.961730000001"/>
    <n v="115.66961999999999"/>
    <n v="37179.995060000001"/>
    <n v="49675.597349999996"/>
    <n v="23899.381799999999"/>
    <n v="0"/>
    <m/>
    <m/>
    <m/>
  </r>
  <r>
    <x v="1"/>
    <x v="0"/>
    <s v="Leav"/>
    <s v="TBA"/>
    <s v="Ash, Green"/>
    <x v="0"/>
    <x v="1"/>
    <x v="4"/>
    <x v="4"/>
    <n v="0.15873999999999999"/>
    <n v="8.6580000000000004E-2"/>
    <n v="8.6749999999999994E-2"/>
    <n v="3.1829999999999997E-2"/>
    <n v="2.4508200000000002"/>
    <n v="2.9656699999999998"/>
    <n v="2.9659999999999999E-2"/>
    <n v="11.6364"/>
    <n v="8.5458700000000007"/>
    <n v="8.6016499999999994"/>
    <n v="470.99826000000002"/>
    <n v="257.38157000000001"/>
    <n v="94.451949999999997"/>
    <n v="7271.7645300000004"/>
    <n v="8799.3698700000004"/>
    <n v="87.993700000000004"/>
    <n v="34526.081080000004"/>
    <n v="25356.239659999999"/>
    <n v="25521.74972"/>
    <n v="0"/>
    <m/>
    <m/>
    <m/>
  </r>
  <r>
    <x v="1"/>
    <x v="0"/>
    <s v="Leav"/>
    <s v="TBA"/>
    <s v="Cypress, Bald"/>
    <x v="12"/>
    <x v="0"/>
    <x v="0"/>
    <x v="0"/>
    <n v="5.953E-2"/>
    <n v="0.12987000000000001"/>
    <n v="0.11305999999999999"/>
    <n v="4.1489999999999999E-2"/>
    <n v="3.1943600000000001"/>
    <n v="3.8651800000000001"/>
    <n v="3.8649999999999997E-2"/>
    <n v="22.17454"/>
    <n v="16.604520000000001"/>
    <n v="19.968150000000001"/>
    <n v="176.62434999999999"/>
    <n v="335.44709999999998"/>
    <n v="123.09985"/>
    <n v="9477.9148800000003"/>
    <n v="11468.277"/>
    <n v="114.68277"/>
    <n v="65793.531839999996"/>
    <n v="49266.876799999998"/>
    <n v="59247.026519999999"/>
    <n v="0"/>
    <m/>
    <m/>
    <m/>
  </r>
  <r>
    <x v="1"/>
    <x v="0"/>
    <s v="Leav"/>
    <s v="TBA"/>
    <s v="Cypress, Bald"/>
    <x v="12"/>
    <x v="0"/>
    <x v="12"/>
    <x v="13"/>
    <n v="0.12149"/>
    <n v="0.12987000000000001"/>
    <n v="5.568E-2"/>
    <n v="2.043E-2"/>
    <n v="1.5732900000000001"/>
    <n v="1.90368"/>
    <n v="1.9040000000000001E-2"/>
    <n v="9.9842999999999993"/>
    <n v="6.0089899999999998"/>
    <n v="8.5158799999999992"/>
    <n v="360.45785000000001"/>
    <n v="165.21481"/>
    <n v="60.629289999999997"/>
    <n v="4668.0739299999996"/>
    <n v="5648.3694999999998"/>
    <n v="56.483699999999999"/>
    <n v="29624.174630000001"/>
    <n v="17829.126550000001"/>
    <n v="25267.263930000001"/>
    <n v="0"/>
    <m/>
    <m/>
    <m/>
  </r>
  <r>
    <x v="1"/>
    <x v="0"/>
    <s v="Leav"/>
    <s v="TBA"/>
    <s v="Oak, Overcup"/>
    <x v="13"/>
    <x v="0"/>
    <x v="14"/>
    <x v="24"/>
    <n v="5.4999999999999997E-3"/>
    <n v="4.3290000000000002E-2"/>
    <n v="1.8519999999999998E-2"/>
    <n v="6.7999999999999996E-3"/>
    <n v="0.52334999999999998"/>
    <n v="0.63324999999999998"/>
    <n v="6.3299999999999997E-3"/>
    <n v="4.0948799999999999"/>
    <n v="3.6690299999999998"/>
    <n v="3.5155400000000001"/>
    <n v="16.308800000000002"/>
    <n v="54.957940000000001"/>
    <n v="20.168050000000001"/>
    <n v="1552.8132499999999"/>
    <n v="1878.90398"/>
    <n v="18.78904"/>
    <n v="12149.82382"/>
    <n v="10886.2922"/>
    <n v="10430.87422"/>
    <n v="0"/>
    <m/>
    <m/>
    <m/>
  </r>
  <r>
    <x v="1"/>
    <x v="0"/>
    <s v="Leav"/>
    <s v="TBA"/>
    <s v="Oak, Willow"/>
    <x v="29"/>
    <x v="0"/>
    <x v="3"/>
    <x v="3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0"/>
    <s v="Leav"/>
    <s v="TBA"/>
    <s v="Pecan"/>
    <x v="16"/>
    <x v="0"/>
    <x v="15"/>
    <x v="26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Sweetgum"/>
    <x v="7"/>
    <x v="1"/>
    <x v="6"/>
    <x v="6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0"/>
    <s v="Leav"/>
    <s v="TBA"/>
    <s v="Snag Hardwood"/>
    <x v="20"/>
    <x v="0"/>
    <x v="10"/>
    <x v="10"/>
    <n v="1.3780000000000001E-2"/>
    <n v="4.3290000000000002E-2"/>
    <n v="3.1099999999999999E-2"/>
    <n v="1.141E-2"/>
    <n v="0.91996999999999995"/>
    <n v="1.06314"/>
    <n v="1.0630000000000001E-2"/>
    <n v="6.6695500000000001"/>
    <n v="5.2430099999999999"/>
    <n v="5.7954699999999999"/>
    <n v="40.885269999999998"/>
    <n v="92.267060000000001"/>
    <n v="33.859470000000002"/>
    <n v="2729.6305000000002"/>
    <n v="3154.42929"/>
    <n v="31.54429"/>
    <n v="19789.05802"/>
    <n v="15556.421109999999"/>
    <n v="17195.60442"/>
    <n v="0"/>
    <m/>
    <m/>
    <m/>
  </r>
  <r>
    <x v="1"/>
    <x v="0"/>
    <s v="Leav"/>
    <s v="TBA"/>
    <s v="Maple, Red"/>
    <x v="1"/>
    <x v="1"/>
    <x v="6"/>
    <x v="6"/>
    <n v="0.37204999999999999"/>
    <n v="0.12987000000000001"/>
    <n v="5.2139999999999999E-2"/>
    <n v="1.9140000000000001E-2"/>
    <n v="1.5426200000000001"/>
    <n v="1.7826900000000001"/>
    <n v="1.7829999999999999E-2"/>
    <n v="7.1482400000000004"/>
    <n v="5.5807599999999997"/>
    <n v="5.3821599999999998"/>
    <n v="1103.9021600000001"/>
    <n v="154.71442999999999"/>
    <n v="56.775939999999999"/>
    <n v="4577.0748400000002"/>
    <n v="5289.38213"/>
    <n v="52.893819999999998"/>
    <n v="21209.362440000001"/>
    <n v="16558.532449999999"/>
    <n v="15969.27363"/>
    <n v="0"/>
    <m/>
    <m/>
    <m/>
  </r>
  <r>
    <x v="1"/>
    <x v="0"/>
    <s v="Leav"/>
    <s v="TBA"/>
    <s v="Oak, Swamp Ches"/>
    <x v="10"/>
    <x v="0"/>
    <x v="12"/>
    <x v="13"/>
    <n v="8.0990000000000006E-2"/>
    <n v="8.6580000000000004E-2"/>
    <n v="3.712E-2"/>
    <n v="1.362E-2"/>
    <n v="1.0488599999999999"/>
    <n v="1.26912"/>
    <n v="1.269E-2"/>
    <n v="6.6562000000000001"/>
    <n v="4.0059899999999997"/>
    <n v="5.6772499999999999"/>
    <n v="240.30522999999999"/>
    <n v="110.14321"/>
    <n v="40.419519999999999"/>
    <n v="3112.0492899999999"/>
    <n v="3765.5796700000001"/>
    <n v="37.655799999999999"/>
    <n v="19749.44975"/>
    <n v="11886.084360000001"/>
    <n v="16844.842619999999"/>
    <n v="0"/>
    <m/>
    <m/>
    <m/>
  </r>
  <r>
    <x v="1"/>
    <x v="0"/>
    <s v="Leav"/>
    <s v="TBA"/>
    <s v="Oak, Willow"/>
    <x v="29"/>
    <x v="0"/>
    <x v="11"/>
    <x v="11"/>
    <n v="6.1199999999999996E-3"/>
    <n v="4.3290000000000002E-2"/>
    <n v="2.5749999999999999E-2"/>
    <n v="9.4500000000000001E-3"/>
    <n v="0.72743999999999998"/>
    <n v="0.88019999999999998"/>
    <n v="8.8000000000000005E-3"/>
    <n v="5.6704600000000003"/>
    <n v="5.2319500000000003"/>
    <n v="5.0857599999999996"/>
    <n v="18.171230000000001"/>
    <n v="76.390100000000004"/>
    <n v="28.033059999999999"/>
    <n v="2158.3695499999999"/>
    <n v="2611.6271999999999"/>
    <n v="26.11627"/>
    <n v="16824.688610000001"/>
    <n v="15523.59482"/>
    <n v="15089.83958"/>
    <n v="0"/>
    <m/>
    <m/>
    <m/>
  </r>
  <r>
    <x v="1"/>
    <x v="0"/>
    <s v="Leav"/>
    <s v="TBA"/>
    <s v="Sweetgum"/>
    <x v="7"/>
    <x v="0"/>
    <x v="14"/>
    <x v="24"/>
    <n v="5.4999999999999997E-3"/>
    <n v="4.3290000000000002E-2"/>
    <n v="1.856E-2"/>
    <n v="6.8100000000000001E-3"/>
    <n v="0.52442999999999995"/>
    <n v="0.63456000000000001"/>
    <n v="6.3499999999999997E-3"/>
    <n v="4.1090400000000002"/>
    <n v="3.70045"/>
    <n v="3.54298"/>
    <n v="16.308800000000002"/>
    <n v="55.071599999999997"/>
    <n v="20.209759999999999"/>
    <n v="1556.0247099999999"/>
    <n v="1882.7898399999999"/>
    <n v="18.8279"/>
    <n v="12191.844580000001"/>
    <n v="10979.50354"/>
    <n v="10512.28737"/>
    <n v="0"/>
    <m/>
    <m/>
    <m/>
  </r>
  <r>
    <x v="1"/>
    <x v="0"/>
    <s v="Leav"/>
    <s v="TBA"/>
    <s v="Ironwood"/>
    <x v="5"/>
    <x v="1"/>
    <x v="6"/>
    <x v="6"/>
    <n v="0.12402000000000001"/>
    <n v="4.3290000000000002E-2"/>
    <n v="2.4740000000000002E-2"/>
    <n v="9.0799999999999995E-3"/>
    <n v="0.76719999999999999"/>
    <n v="0.84587000000000001"/>
    <n v="8.4600000000000005E-3"/>
    <n v="3.34552"/>
    <n v="3.1004200000000002"/>
    <n v="2.4279799999999998"/>
    <n v="367.96739000000002"/>
    <n v="73.410160000000005"/>
    <n v="26.939509999999999"/>
    <n v="2276.3415100000002"/>
    <n v="2509.74899"/>
    <n v="25.097490000000001"/>
    <n v="9926.4125299999996"/>
    <n v="9199.18469"/>
    <n v="7203.9972100000005"/>
    <n v="0"/>
    <m/>
    <m/>
    <m/>
  </r>
  <r>
    <x v="1"/>
    <x v="0"/>
    <s v="Leav"/>
    <s v="TBA"/>
    <s v="Maple, Silver"/>
    <x v="21"/>
    <x v="1"/>
    <x v="4"/>
    <x v="4"/>
    <n v="7.9369999999999996E-2"/>
    <n v="4.3290000000000002E-2"/>
    <n v="2.8709999999999999E-2"/>
    <n v="1.0540000000000001E-2"/>
    <n v="0.84943000000000002"/>
    <n v="0.98168"/>
    <n v="9.8200000000000006E-3"/>
    <n v="4.3527100000000001"/>
    <n v="2.2938399999999999"/>
    <n v="3.4661300000000002"/>
    <n v="235.49913000000001"/>
    <n v="85.197029999999998"/>
    <n v="31.264959999999999"/>
    <n v="2520.33347"/>
    <n v="2912.7188999999998"/>
    <n v="29.127189999999999"/>
    <n v="12914.822749999999"/>
    <n v="6805.9998999999998"/>
    <n v="10284.279500000001"/>
    <n v="0"/>
    <m/>
    <m/>
    <m/>
  </r>
  <r>
    <x v="1"/>
    <x v="0"/>
    <s v="Leav"/>
    <s v="TBA"/>
    <s v="Oak, Overcup"/>
    <x v="13"/>
    <x v="0"/>
    <x v="2"/>
    <x v="2"/>
    <n v="2.0250000000000001E-2"/>
    <n v="8.6580000000000004E-2"/>
    <n v="6.2170000000000003E-2"/>
    <n v="2.282E-2"/>
    <n v="1.75661"/>
    <n v="2.1255899999999999"/>
    <n v="2.1260000000000001E-2"/>
    <n v="13.087009999999999"/>
    <n v="11.214320000000001"/>
    <n v="11.78608"/>
    <n v="60.076309999999999"/>
    <n v="184.47317000000001"/>
    <n v="67.696579999999997"/>
    <n v="5211.9919399999999"/>
    <n v="6306.7749599999997"/>
    <n v="63.067749999999997"/>
    <n v="38830.16459"/>
    <n v="33273.746829999996"/>
    <n v="34970.183069999999"/>
    <n v="0"/>
    <m/>
    <m/>
    <m/>
  </r>
  <r>
    <x v="1"/>
    <x v="0"/>
    <s v="Leav"/>
    <s v="TBA"/>
    <s v="Sweetgum"/>
    <x v="7"/>
    <x v="0"/>
    <x v="3"/>
    <x v="3"/>
    <n v="5.8709999999999998E-2"/>
    <n v="0.21645"/>
    <n v="0.1905"/>
    <n v="6.991E-2"/>
    <n v="5.3824300000000003"/>
    <n v="6.5127499999999996"/>
    <n v="6.5129999999999993E-2"/>
    <n v="39.764449999999997"/>
    <n v="33.490859999999998"/>
    <n v="36.09693"/>
    <n v="174.18575000000001"/>
    <n v="565.22154"/>
    <n v="207.42075"/>
    <n v="15970.093510000001"/>
    <n v="19323.813279999998"/>
    <n v="193.23813000000001"/>
    <n v="117984.16065999999"/>
    <n v="99369.941990000007"/>
    <n v="107102.33469"/>
    <n v="0"/>
    <m/>
    <m/>
    <m/>
  </r>
  <r>
    <x v="1"/>
    <x v="0"/>
    <s v="Leav"/>
    <s v="TBA"/>
    <s v="Sweetgum"/>
    <x v="7"/>
    <x v="0"/>
    <x v="15"/>
    <x v="26"/>
    <n v="3.1E-2"/>
    <n v="0.17316000000000001"/>
    <n v="0.12837000000000001"/>
    <n v="4.7109999999999999E-2"/>
    <n v="3.6271200000000001"/>
    <n v="4.3888199999999999"/>
    <n v="4.3889999999999998E-2"/>
    <n v="27.772179999999999"/>
    <n v="24.44952"/>
    <n v="24.660530000000001"/>
    <n v="91.991849999999999"/>
    <n v="380.89240000000001"/>
    <n v="139.77703"/>
    <n v="10761.95246"/>
    <n v="13021.96247"/>
    <n v="130.21961999999999"/>
    <n v="82402.179919999995"/>
    <n v="72543.593240000002"/>
    <n v="73169.655320000005"/>
    <n v="0"/>
    <m/>
    <m/>
    <m/>
  </r>
  <r>
    <x v="1"/>
    <x v="0"/>
    <s v="Leav"/>
    <s v="TBA"/>
    <s v="Sycamore"/>
    <x v="17"/>
    <x v="0"/>
    <x v="2"/>
    <x v="2"/>
    <n v="2.0250000000000001E-2"/>
    <n v="8.6580000000000004E-2"/>
    <n v="6.0609999999999997E-2"/>
    <n v="2.2239999999999999E-2"/>
    <n v="1.79294"/>
    <n v="2.07206"/>
    <n v="2.0719999999999999E-2"/>
    <n v="13.317550000000001"/>
    <n v="11.231579999999999"/>
    <n v="11.801780000000001"/>
    <n v="60.076309999999999"/>
    <n v="179.82758999999999"/>
    <n v="65.991770000000002"/>
    <n v="5319.8040700000001"/>
    <n v="6147.9516800000001"/>
    <n v="61.479520000000001"/>
    <n v="39514.193180000002"/>
    <n v="33324.953399999999"/>
    <n v="35016.782350000001"/>
    <n v="0"/>
    <m/>
    <m/>
    <m/>
  </r>
  <r>
    <x v="1"/>
    <x v="0"/>
    <s v="Leav"/>
    <s v="TBA"/>
    <s v="Elm, Slippery"/>
    <x v="14"/>
    <x v="0"/>
    <x v="10"/>
    <x v="10"/>
    <n v="1.3780000000000001E-2"/>
    <n v="4.3290000000000002E-2"/>
    <n v="2.4049999999999998E-2"/>
    <n v="8.8299999999999993E-3"/>
    <n v="0.74587999999999999"/>
    <n v="0.82237000000000005"/>
    <n v="8.2199999999999999E-3"/>
    <n v="5.3561699999999997"/>
    <n v="4.2004099999999998"/>
    <n v="4.6017099999999997"/>
    <n v="40.885269999999998"/>
    <n v="71.371279999999999"/>
    <n v="26.191299999999998"/>
    <n v="2213.0929700000002"/>
    <n v="2440.0438300000001"/>
    <n v="24.40044"/>
    <n v="15892.1495"/>
    <n v="12462.9318"/>
    <n v="13653.635340000001"/>
    <n v="0"/>
    <m/>
    <m/>
    <m/>
  </r>
  <r>
    <x v="1"/>
    <x v="0"/>
    <s v="Leav"/>
    <s v="TBA"/>
    <s v="Oak, Willow"/>
    <x v="29"/>
    <x v="0"/>
    <x v="15"/>
    <x v="26"/>
    <n v="7.7499999999999999E-3"/>
    <n v="4.3290000000000002E-2"/>
    <n v="1.856E-2"/>
    <n v="6.8100000000000001E-3"/>
    <n v="0.52442999999999995"/>
    <n v="0.63456000000000001"/>
    <n v="6.3499999999999997E-3"/>
    <n v="4.0236299999999998"/>
    <n v="3.4896099999999999"/>
    <n v="3.4722300000000001"/>
    <n v="22.997959999999999"/>
    <n v="55.071599999999997"/>
    <n v="20.209759999999999"/>
    <n v="1556.02468"/>
    <n v="1882.78989"/>
    <n v="18.8279"/>
    <n v="11938.409610000001"/>
    <n v="10353.94066"/>
    <n v="10302.38351"/>
    <n v="0"/>
    <m/>
    <m/>
    <m/>
  </r>
  <r>
    <x v="1"/>
    <x v="0"/>
    <s v="Leav"/>
    <s v="TBA"/>
    <s v="Oak, Willow"/>
    <x v="29"/>
    <x v="0"/>
    <x v="13"/>
    <x v="20"/>
    <n v="8.8199999999999997E-3"/>
    <n v="4.3290000000000002E-2"/>
    <n v="3.2059999999999998E-2"/>
    <n v="1.176E-2"/>
    <n v="0.90573000000000004"/>
    <n v="1.0959399999999999"/>
    <n v="1.0959999999999999E-2"/>
    <n v="6.8648100000000003"/>
    <n v="5.9301899999999996"/>
    <n v="6.0894599999999999"/>
    <n v="26.16657"/>
    <n v="95.112899999999996"/>
    <n v="34.903820000000003"/>
    <n v="2687.37444"/>
    <n v="3251.7231000000002"/>
    <n v="32.517229999999998"/>
    <n v="20368.408210000001"/>
    <n v="17595.310580000001"/>
    <n v="18067.876950000002"/>
    <n v="0"/>
    <m/>
    <m/>
    <m/>
  </r>
  <r>
    <x v="1"/>
    <x v="0"/>
    <s v="Leav"/>
    <s v="TBA"/>
    <s v="Sweetgum"/>
    <x v="7"/>
    <x v="0"/>
    <x v="2"/>
    <x v="2"/>
    <n v="2.0250000000000001E-2"/>
    <n v="8.6580000000000004E-2"/>
    <n v="6.4030000000000004E-2"/>
    <n v="2.35E-2"/>
    <n v="1.80907"/>
    <n v="2.1889699999999999"/>
    <n v="2.189E-2"/>
    <n v="13.551130000000001"/>
    <n v="11.45092"/>
    <n v="12.005089999999999"/>
    <n v="60.076309999999999"/>
    <n v="189.97448"/>
    <n v="69.715410000000006"/>
    <n v="5367.6478500000003"/>
    <n v="6494.8540899999998"/>
    <n v="64.948539999999994"/>
    <n v="40207.232819999997"/>
    <n v="33975.752229999998"/>
    <n v="35620.006950000003"/>
    <n v="0"/>
    <m/>
    <m/>
    <m/>
  </r>
  <r>
    <x v="1"/>
    <x v="0"/>
    <s v="Leav"/>
    <s v="TBA"/>
    <s v="Sweetgum"/>
    <x v="7"/>
    <x v="0"/>
    <x v="0"/>
    <x v="0"/>
    <n v="1.984E-2"/>
    <n v="4.3290000000000002E-2"/>
    <n v="2.564E-2"/>
    <n v="9.41E-3"/>
    <n v="0.72443999999999997"/>
    <n v="0.87656999999999996"/>
    <n v="8.77E-3"/>
    <n v="5.0774999999999997"/>
    <n v="3.8711899999999999"/>
    <n v="4.54216"/>
    <n v="58.874780000000001"/>
    <n v="76.074690000000004"/>
    <n v="27.91732"/>
    <n v="2149.4580599999999"/>
    <n v="2600.8441600000001"/>
    <n v="26.00844"/>
    <n v="15065.33655"/>
    <n v="11486.128650000001"/>
    <n v="13476.927089999999"/>
    <n v="0"/>
    <m/>
    <m/>
    <m/>
  </r>
  <r>
    <x v="1"/>
    <x v="0"/>
    <s v="Leav"/>
    <s v="TBA"/>
    <s v="Sycamore"/>
    <x v="17"/>
    <x v="0"/>
    <x v="3"/>
    <x v="3"/>
    <n v="1.174E-2"/>
    <n v="4.3290000000000002E-2"/>
    <n v="3.5749999999999997E-2"/>
    <n v="1.312E-2"/>
    <n v="1.05758"/>
    <n v="1.2222200000000001"/>
    <n v="1.222E-2"/>
    <n v="7.7452800000000002"/>
    <n v="6.4369899999999998"/>
    <n v="6.9731500000000004"/>
    <n v="34.837150000000001"/>
    <n v="106.07265"/>
    <n v="38.925739999999998"/>
    <n v="3137.9146300000002"/>
    <n v="3626.41525"/>
    <n v="36.264150000000001"/>
    <n v="22980.84258"/>
    <n v="19099.040720000001"/>
    <n v="20689.87327"/>
    <n v="0"/>
    <m/>
    <m/>
    <m/>
  </r>
  <r>
    <x v="1"/>
    <x v="0"/>
    <s v="Leav"/>
    <s v="TBA"/>
    <s v="Ironwood"/>
    <x v="5"/>
    <x v="1"/>
    <x v="6"/>
    <x v="6"/>
    <n v="0.24803"/>
    <n v="8.6580000000000004E-2"/>
    <n v="3.44E-2"/>
    <n v="1.2619999999999999E-2"/>
    <n v="1.0667899999999999"/>
    <n v="1.17614"/>
    <n v="1.176E-2"/>
    <n v="4.9741400000000002"/>
    <n v="3.72051"/>
    <n v="3.6281699999999999"/>
    <n v="735.93478000000005"/>
    <n v="102.07325"/>
    <n v="37.458069999999999"/>
    <n v="3165.24611"/>
    <n v="3489.6838600000001"/>
    <n v="34.896839999999997"/>
    <n v="14758.64464"/>
    <n v="11039.021629999999"/>
    <n v="10765.06292"/>
    <n v="0"/>
    <m/>
    <m/>
    <m/>
  </r>
  <r>
    <x v="1"/>
    <x v="0"/>
    <s v="Leav"/>
    <s v="TBA"/>
    <s v="Sweetgum"/>
    <x v="7"/>
    <x v="0"/>
    <x v="13"/>
    <x v="20"/>
    <n v="1.7639999999999999E-2"/>
    <n v="8.6580000000000004E-2"/>
    <n v="5.142E-2"/>
    <n v="1.8870000000000001E-2"/>
    <n v="1.4529099999999999"/>
    <n v="1.7580199999999999"/>
    <n v="1.7579999999999998E-2"/>
    <n v="11.03764"/>
    <n v="9.7357300000000002"/>
    <n v="9.8993300000000009"/>
    <n v="52.33314"/>
    <n v="152.57337000000001"/>
    <n v="55.990229999999997"/>
    <n v="4310.8956099999996"/>
    <n v="5216.1836899999998"/>
    <n v="52.161839999999998"/>
    <n v="32749.520100000002"/>
    <n v="28886.654689999999"/>
    <n v="29372.065419999999"/>
    <n v="0"/>
    <m/>
    <m/>
    <m/>
  </r>
  <r>
    <x v="1"/>
    <x v="0"/>
    <s v="Leav"/>
    <s v="TBA"/>
    <s v="Sycamore"/>
    <x v="17"/>
    <x v="0"/>
    <x v="13"/>
    <x v="20"/>
    <n v="8.8199999999999997E-3"/>
    <n v="4.3290000000000002E-2"/>
    <n v="3.5830000000000001E-2"/>
    <n v="1.315E-2"/>
    <n v="1.0600400000000001"/>
    <n v="1.22506"/>
    <n v="1.225E-2"/>
    <n v="7.9716699999999996"/>
    <n v="6.96495"/>
    <n v="7.2027099999999997"/>
    <n v="26.16657"/>
    <n v="106.31892999999999"/>
    <n v="39.016120000000001"/>
    <n v="3145.2182400000002"/>
    <n v="3634.8353200000001"/>
    <n v="36.348350000000003"/>
    <n v="23652.540529999998"/>
    <n v="20665.532070000001"/>
    <n v="21370.995780000001"/>
    <n v="0"/>
    <m/>
    <m/>
    <m/>
  </r>
  <r>
    <x v="1"/>
    <x v="0"/>
    <s v="Leav"/>
    <s v="TBA"/>
    <s v="Sycamore"/>
    <x v="17"/>
    <x v="0"/>
    <x v="3"/>
    <x v="3"/>
    <n v="1.174E-2"/>
    <n v="4.3290000000000002E-2"/>
    <n v="3.0290000000000001E-2"/>
    <n v="1.112E-2"/>
    <n v="0.89610000000000001"/>
    <n v="1.0356000000000001"/>
    <n v="1.0359999999999999E-2"/>
    <n v="6.5662099999999999"/>
    <n v="5.3939599999999999"/>
    <n v="5.8077199999999998"/>
    <n v="34.837150000000001"/>
    <n v="89.876519999999999"/>
    <n v="32.982210000000002"/>
    <n v="2658.7911300000001"/>
    <n v="3072.7013900000002"/>
    <n v="30.72701"/>
    <n v="19482.437089999999"/>
    <n v="16004.280710000001"/>
    <n v="17231.937040000001"/>
    <n v="0"/>
    <m/>
    <m/>
    <m/>
  </r>
  <r>
    <x v="1"/>
    <x v="0"/>
    <s v="Leav"/>
    <s v="TBA"/>
    <s v="Ironwood"/>
    <x v="5"/>
    <x v="1"/>
    <x v="4"/>
    <x v="4"/>
    <n v="7.9369999999999996E-2"/>
    <n v="4.3290000000000002E-2"/>
    <n v="1.72E-2"/>
    <n v="6.3099999999999996E-3"/>
    <n v="0.53339000000000003"/>
    <n v="0.58806999999999998"/>
    <n v="5.8799999999999998E-3"/>
    <n v="2.9068200000000002"/>
    <n v="1.19465"/>
    <n v="2.2793999999999999"/>
    <n v="235.49913000000001"/>
    <n v="51.036619999999999"/>
    <n v="18.729040000000001"/>
    <n v="1582.62301"/>
    <n v="1744.84185"/>
    <n v="17.448419999999999"/>
    <n v="8624.7502899999999"/>
    <n v="3544.6082900000001"/>
    <n v="6763.1658399999997"/>
    <n v="0"/>
    <m/>
    <m/>
    <m/>
  </r>
  <r>
    <x v="1"/>
    <x v="0"/>
    <s v="Leav"/>
    <s v="TBA"/>
    <s v="Elder, Box"/>
    <x v="3"/>
    <x v="1"/>
    <x v="6"/>
    <x v="6"/>
    <n v="0.12402000000000001"/>
    <n v="4.3290000000000002E-2"/>
    <n v="1.7559999999999999E-2"/>
    <n v="6.45E-3"/>
    <n v="0.49628"/>
    <n v="0.60050000000000003"/>
    <n v="6.0000000000000001E-3"/>
    <n v="2.2854800000000002"/>
    <n v="1.86025"/>
    <n v="1.77501"/>
    <n v="367.96739000000002"/>
    <n v="52.115490000000001"/>
    <n v="19.124949999999998"/>
    <n v="1472.50101"/>
    <n v="1781.7261699999999"/>
    <n v="17.817260000000001"/>
    <n v="6781.1997600000004"/>
    <n v="5519.5108200000004"/>
    <n v="5266.5815599999996"/>
    <n v="0"/>
    <m/>
    <m/>
    <m/>
  </r>
  <r>
    <x v="1"/>
    <x v="0"/>
    <s v="Leav"/>
    <s v="TBA"/>
    <s v="Oak, Willow"/>
    <x v="29"/>
    <x v="1"/>
    <x v="6"/>
    <x v="6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0"/>
    <s v="Leav"/>
    <s v="TBA"/>
    <s v="Sweetgum"/>
    <x v="7"/>
    <x v="0"/>
    <x v="2"/>
    <x v="2"/>
    <n v="3.0370000000000001E-2"/>
    <n v="0.12987000000000001"/>
    <n v="0.11481"/>
    <n v="4.2130000000000001E-2"/>
    <n v="3.2438799999999999"/>
    <n v="3.9251"/>
    <n v="3.925E-2"/>
    <n v="24.317489999999999"/>
    <n v="21.054729999999999"/>
    <n v="22.127929999999999"/>
    <n v="90.114459999999994"/>
    <n v="340.64756999999997"/>
    <n v="125.00828"/>
    <n v="9624.8518100000001"/>
    <n v="11646.07078"/>
    <n v="116.46071000000001"/>
    <n v="72151.83223"/>
    <n v="62470.98227"/>
    <n v="65655.252970000001"/>
    <n v="0"/>
    <m/>
    <m/>
    <m/>
  </r>
  <r>
    <x v="1"/>
    <x v="0"/>
    <s v="Leav"/>
    <s v="TBA"/>
    <s v="Sweetgum"/>
    <x v="7"/>
    <x v="0"/>
    <x v="13"/>
    <x v="20"/>
    <n v="2.6460000000000001E-2"/>
    <n v="0.12987000000000001"/>
    <n v="9.6170000000000005E-2"/>
    <n v="3.5290000000000002E-2"/>
    <n v="2.71719"/>
    <n v="3.2878099999999999"/>
    <n v="3.288E-2"/>
    <n v="20.594429999999999"/>
    <n v="17.790559999999999"/>
    <n v="18.268370000000001"/>
    <n v="78.499709999999993"/>
    <n v="285.33870000000002"/>
    <n v="104.71145"/>
    <n v="8062.1233099999999"/>
    <n v="9755.1692999999996"/>
    <n v="97.551689999999994"/>
    <n v="61105.224620000001"/>
    <n v="52785.931750000003"/>
    <n v="54203.630839999998"/>
    <n v="0"/>
    <m/>
    <m/>
    <m/>
  </r>
  <r>
    <x v="1"/>
    <x v="0"/>
    <s v="Leav"/>
    <s v="TBA"/>
    <s v="Ash, Green"/>
    <x v="0"/>
    <x v="1"/>
    <x v="4"/>
    <x v="4"/>
    <n v="7.9369999999999996E-2"/>
    <n v="4.3290000000000002E-2"/>
    <n v="2.1989999999999999E-2"/>
    <n v="8.0700000000000008E-3"/>
    <n v="0.62122999999999995"/>
    <n v="0.75177000000000005"/>
    <n v="7.5199999999999998E-3"/>
    <n v="3.26823"/>
    <n v="1.4949600000000001"/>
    <n v="2.7435900000000002"/>
    <n v="235.49913000000001"/>
    <n v="65.243690000000001"/>
    <n v="23.942640000000001"/>
    <n v="1843.23125"/>
    <n v="2230.5536400000001"/>
    <n v="22.305540000000001"/>
    <n v="9697.0809599999993"/>
    <n v="4435.6503400000001"/>
    <n v="8140.4257500000003"/>
    <n v="0"/>
    <m/>
    <m/>
    <m/>
  </r>
  <r>
    <x v="1"/>
    <x v="0"/>
    <s v="Leav"/>
    <s v="TBA"/>
    <s v="Cypress, Bald"/>
    <x v="12"/>
    <x v="0"/>
    <x v="7"/>
    <x v="7"/>
    <n v="4.9200000000000001E-2"/>
    <n v="0.12987000000000001"/>
    <n v="7.6980000000000007E-2"/>
    <n v="2.8250000000000001E-2"/>
    <n v="2.17496"/>
    <n v="2.6316999999999999"/>
    <n v="2.632E-2"/>
    <n v="15.59291"/>
    <n v="12.3948"/>
    <n v="13.96698"/>
    <n v="145.97053"/>
    <n v="228.39702"/>
    <n v="83.815420000000003"/>
    <n v="6453.2604300000003"/>
    <n v="7808.4451499999996"/>
    <n v="78.084450000000004"/>
    <n v="46265.340360000002"/>
    <n v="36776.304900000003"/>
    <n v="41441.099219999996"/>
    <n v="0"/>
    <m/>
    <m/>
    <m/>
  </r>
  <r>
    <x v="1"/>
    <x v="0"/>
    <s v="Leav"/>
    <s v="TBA"/>
    <s v="Cypress, Bald"/>
    <x v="12"/>
    <x v="0"/>
    <x v="10"/>
    <x v="10"/>
    <n v="8.2680000000000003E-2"/>
    <n v="0.25974000000000003"/>
    <n v="0.19145000000000001"/>
    <n v="7.0260000000000003E-2"/>
    <n v="5.4093299999999997"/>
    <n v="6.5452899999999996"/>
    <n v="6.5449999999999994E-2"/>
    <n v="39.319510000000001"/>
    <n v="31.379799999999999"/>
    <n v="34.699660000000002"/>
    <n v="245.31159"/>
    <n v="568.04624999999999"/>
    <n v="208.45733999999999"/>
    <n v="16049.904619999999"/>
    <n v="19420.384669999999"/>
    <n v="194.20384999999999"/>
    <n v="116663.96986"/>
    <n v="93106.258839999995"/>
    <n v="102956.53073"/>
    <n v="0"/>
    <m/>
    <m/>
    <m/>
  </r>
  <r>
    <x v="1"/>
    <x v="0"/>
    <s v="Leav"/>
    <s v="TBA"/>
    <s v="Maple, Red"/>
    <x v="1"/>
    <x v="2"/>
    <x v="9"/>
    <x v="25"/>
    <n v="0.22047"/>
    <n v="4.3290000000000002E-2"/>
    <n v="2.2370000000000001E-2"/>
    <n v="8.2100000000000003E-3"/>
    <n v="0.66186"/>
    <n v="0.76490000000000002"/>
    <n v="7.6499999999999997E-3"/>
    <n v="0"/>
    <n v="0"/>
    <n v="0"/>
    <n v="654.16423999999995"/>
    <n v="66.383700000000005"/>
    <n v="24.360990000000001"/>
    <n v="1963.78729"/>
    <n v="2269.5281300000001"/>
    <n v="22.69528"/>
    <n v="0"/>
    <n v="0"/>
    <n v="0"/>
    <n v="0"/>
    <m/>
    <m/>
    <m/>
  </r>
  <r>
    <x v="1"/>
    <x v="0"/>
    <s v="Leav"/>
    <s v="TBA"/>
    <s v="Tupelo, Water"/>
    <x v="19"/>
    <x v="0"/>
    <x v="0"/>
    <x v="0"/>
    <n v="0.19843"/>
    <n v="0.43290000000000001"/>
    <n v="0.25640000000000002"/>
    <n v="9.4089999999999993E-2"/>
    <n v="7.2443600000000004"/>
    <n v="8.7656799999999997"/>
    <n v="8.7660000000000002E-2"/>
    <n v="50.775030000000001"/>
    <n v="38.711950000000002"/>
    <n v="45.421579999999999"/>
    <n v="588.74782000000005"/>
    <n v="760.74692000000005"/>
    <n v="279.17318"/>
    <n v="21494.580620000001"/>
    <n v="26008.441620000001"/>
    <n v="260.08442000000002"/>
    <n v="150653.36546"/>
    <n v="114861.28654"/>
    <n v="134769.2709"/>
    <n v="0"/>
    <m/>
    <m/>
    <m/>
  </r>
  <r>
    <x v="1"/>
    <x v="0"/>
    <s v="Leav"/>
    <s v="TBA"/>
    <s v="Tupelo, Water"/>
    <x v="19"/>
    <x v="1"/>
    <x v="6"/>
    <x v="6"/>
    <n v="0.49607000000000001"/>
    <n v="0.17316000000000001"/>
    <n v="7.0379999999999998E-2"/>
    <n v="2.5829999999999999E-2"/>
    <n v="1.9886900000000001"/>
    <n v="2.40632"/>
    <n v="2.4060000000000002E-2"/>
    <n v="9.1804299999999994"/>
    <n v="7.4410100000000003"/>
    <n v="7.1799900000000001"/>
    <n v="1471.8695499999999"/>
    <n v="208.83703"/>
    <n v="76.637439999999998"/>
    <n v="5900.6013199999998"/>
    <n v="7139.7276499999998"/>
    <n v="71.397279999999995"/>
    <n v="27239.033060000002"/>
    <n v="22078.043269999998"/>
    <n v="21303.566869999999"/>
    <n v="0"/>
    <m/>
    <m/>
    <m/>
  </r>
  <r>
    <x v="1"/>
    <x v="0"/>
    <s v="Leav"/>
    <s v="TBA"/>
    <s v="Tupelo, Water"/>
    <x v="19"/>
    <x v="0"/>
    <x v="2"/>
    <x v="2"/>
    <n v="2.0250000000000001E-2"/>
    <n v="8.6580000000000004E-2"/>
    <n v="3.712E-2"/>
    <n v="1.362E-2"/>
    <n v="1.0488599999999999"/>
    <n v="1.26912"/>
    <n v="1.269E-2"/>
    <n v="7.89269"/>
    <n v="6.6083699999999999"/>
    <n v="6.81379"/>
    <n v="60.076309999999999"/>
    <n v="110.14321"/>
    <n v="40.419519999999999"/>
    <n v="3112.0492899999999"/>
    <n v="3765.5796700000001"/>
    <n v="37.655799999999999"/>
    <n v="23418.221939999999"/>
    <n v="19607.5281"/>
    <n v="20217.034950000001"/>
    <n v="0"/>
    <m/>
    <m/>
    <m/>
  </r>
  <r>
    <x v="1"/>
    <x v="0"/>
    <s v="Leav"/>
    <s v="TBA"/>
    <s v="Tupelo, Water"/>
    <x v="19"/>
    <x v="0"/>
    <x v="3"/>
    <x v="3"/>
    <n v="1.174E-2"/>
    <n v="4.3290000000000002E-2"/>
    <n v="2.5690000000000001E-2"/>
    <n v="9.4299999999999991E-3"/>
    <n v="0.72582999999999998"/>
    <n v="0.87826000000000004"/>
    <n v="8.7799999999999996E-3"/>
    <n v="5.38279"/>
    <n v="4.54894"/>
    <n v="4.8268199999999997"/>
    <n v="34.837150000000001"/>
    <n v="76.221270000000004"/>
    <n v="27.971109999999999"/>
    <n v="2153.5995200000002"/>
    <n v="2605.8554399999998"/>
    <n v="26.05855"/>
    <n v="15971.137909999999"/>
    <n v="13497.04471"/>
    <n v="14321.53472"/>
    <n v="0"/>
    <m/>
    <m/>
    <m/>
  </r>
  <r>
    <x v="1"/>
    <x v="0"/>
    <s v="Leav"/>
    <s v="TBA"/>
    <s v="Ash, Green"/>
    <x v="0"/>
    <x v="2"/>
    <x v="1"/>
    <x v="1"/>
    <n v="2.4500000000000001E-2"/>
    <n v="4.3290000000000002E-2"/>
    <n v="5.0750000000000003E-2"/>
    <n v="1.8630000000000001E-2"/>
    <n v="1.43401"/>
    <n v="1.7352000000000001"/>
    <n v="1.7350000000000001E-2"/>
    <n v="0"/>
    <n v="0"/>
    <n v="0"/>
    <n v="72.684920000000005"/>
    <n v="150.59261000000001"/>
    <n v="55.263339999999999"/>
    <n v="4254.8181599999998"/>
    <n v="5148.4653900000003"/>
    <n v="51.484650000000002"/>
    <n v="0"/>
    <n v="0"/>
    <n v="0"/>
    <n v="0"/>
    <m/>
    <m/>
    <m/>
  </r>
  <r>
    <x v="1"/>
    <x v="0"/>
    <s v="Leav"/>
    <s v="TBA"/>
    <s v="Maple, Red"/>
    <x v="1"/>
    <x v="0"/>
    <x v="8"/>
    <x v="8"/>
    <n v="5.5120000000000002E-2"/>
    <n v="4.3290000000000002E-2"/>
    <n v="4.691E-2"/>
    <n v="1.7219999999999999E-2"/>
    <n v="1.3878999999999999"/>
    <n v="1.6039099999999999"/>
    <n v="1.6039999999999999E-2"/>
    <n v="7.4348799999999997"/>
    <n v="4.6353999999999997"/>
    <n v="5.6949500000000004"/>
    <n v="163.54105999999999"/>
    <n v="139.19857999999999"/>
    <n v="51.082050000000002"/>
    <n v="4117.9949699999997"/>
    <n v="4758.9259099999999"/>
    <n v="47.589260000000003"/>
    <n v="22059.855159999999"/>
    <n v="13753.586429999999"/>
    <n v="16897.352930000001"/>
    <n v="0"/>
    <m/>
    <m/>
    <m/>
  </r>
  <r>
    <x v="1"/>
    <x v="0"/>
    <s v="Leav"/>
    <s v="TBA"/>
    <s v="Ash, Green"/>
    <x v="0"/>
    <x v="0"/>
    <x v="8"/>
    <x v="8"/>
    <n v="0.11024"/>
    <n v="8.6580000000000004E-2"/>
    <n v="8.8300000000000003E-2"/>
    <n v="3.2399999999999998E-2"/>
    <n v="2.4946999999999999"/>
    <n v="3.0187599999999999"/>
    <n v="3.0190000000000002E-2"/>
    <n v="13.56284"/>
    <n v="7.8385100000000003"/>
    <n v="11.000080000000001"/>
    <n v="327.08211999999997"/>
    <n v="261.98910000000001"/>
    <n v="96.142790000000005"/>
    <n v="7401.96983"/>
    <n v="8956.8921900000005"/>
    <n v="89.568920000000006"/>
    <n v="40241.96718"/>
    <n v="23257.45651"/>
    <n v="32638.066709999999"/>
    <n v="0"/>
    <m/>
    <m/>
    <m/>
  </r>
  <r>
    <x v="1"/>
    <x v="0"/>
    <s v="Leav"/>
    <s v="TBA"/>
    <s v="Cottonwood, Eas"/>
    <x v="26"/>
    <x v="0"/>
    <x v="1"/>
    <x v="1"/>
    <n v="2.4500000000000001E-2"/>
    <n v="4.3290000000000002E-2"/>
    <n v="2.6159999999999999E-2"/>
    <n v="9.5999999999999992E-3"/>
    <n v="0.70652999999999999"/>
    <n v="0.89419999999999999"/>
    <n v="8.94E-3"/>
    <n v="4.8249500000000003"/>
    <n v="3.55322"/>
    <n v="4.3896699999999997"/>
    <n v="72.684920000000005"/>
    <n v="77.604709999999997"/>
    <n v="28.47879"/>
    <n v="2096.3179799999998"/>
    <n v="2653.1524399999998"/>
    <n v="26.53152"/>
    <n v="14315.99431"/>
    <n v="10542.67072"/>
    <n v="13024.475130000001"/>
    <n v="0"/>
    <m/>
    <m/>
    <m/>
  </r>
  <r>
    <x v="1"/>
    <x v="0"/>
    <s v="Leav"/>
    <s v="TBA"/>
    <s v="Gum, Black"/>
    <x v="27"/>
    <x v="0"/>
    <x v="7"/>
    <x v="7"/>
    <n v="1.6400000000000001E-2"/>
    <n v="4.3290000000000002E-2"/>
    <n v="4.2729999999999997E-2"/>
    <n v="1.5679999999999999E-2"/>
    <n v="1.2206999999999999"/>
    <n v="1.4608699999999999"/>
    <n v="1.461E-2"/>
    <n v="7.9855"/>
    <n v="6.7334500000000004"/>
    <n v="7.6134199999999996"/>
    <n v="48.656840000000003"/>
    <n v="126.78476999999999"/>
    <n v="46.526519999999998"/>
    <n v="3621.9070499999998"/>
    <n v="4334.5219500000003"/>
    <n v="43.345219999999998"/>
    <n v="23693.57402"/>
    <n v="19978.669379999999"/>
    <n v="22589.58596"/>
    <n v="0"/>
    <m/>
    <m/>
    <m/>
  </r>
  <r>
    <x v="1"/>
    <x v="0"/>
    <s v="Leav"/>
    <s v="TBA"/>
    <s v="Pecan"/>
    <x v="16"/>
    <x v="1"/>
    <x v="6"/>
    <x v="6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Sweetgum"/>
    <x v="7"/>
    <x v="0"/>
    <x v="3"/>
    <x v="3"/>
    <n v="3.5220000000000001E-2"/>
    <n v="0.12987000000000001"/>
    <n v="7.707E-2"/>
    <n v="2.828E-2"/>
    <n v="2.1775000000000002"/>
    <n v="2.6347700000000001"/>
    <n v="2.6349999999999998E-2"/>
    <n v="16.14836"/>
    <n v="13.64681"/>
    <n v="14.480449999999999"/>
    <n v="104.51145"/>
    <n v="228.66381000000001"/>
    <n v="83.913330000000002"/>
    <n v="6460.7985500000004"/>
    <n v="7817.5663100000002"/>
    <n v="78.175659999999993"/>
    <n v="47913.413740000004"/>
    <n v="40491.134129999999"/>
    <n v="42964.604169999999"/>
    <n v="0"/>
    <m/>
    <m/>
    <m/>
  </r>
  <r>
    <x v="1"/>
    <x v="0"/>
    <s v="Leav"/>
    <s v="TBA"/>
    <s v="Tupelo, Water"/>
    <x v="19"/>
    <x v="0"/>
    <x v="8"/>
    <x v="8"/>
    <n v="0.16536000000000001"/>
    <n v="0.12987000000000001"/>
    <n v="0.11867999999999999"/>
    <n v="4.3549999999999998E-2"/>
    <n v="3.3531499999999999"/>
    <n v="4.0573199999999998"/>
    <n v="4.0570000000000002E-2"/>
    <n v="18.743099999999998"/>
    <n v="9.8870299999999993"/>
    <n v="15.85008"/>
    <n v="490.62317999999999"/>
    <n v="352.12231000000003"/>
    <n v="129.2192"/>
    <n v="9949.0655900000002"/>
    <n v="12038.369500000001"/>
    <n v="120.3837"/>
    <n v="55612.216719999997"/>
    <n v="29335.583780000001"/>
    <n v="47028.391230000001"/>
    <n v="0"/>
    <m/>
    <m/>
    <m/>
  </r>
  <r>
    <x v="1"/>
    <x v="0"/>
    <s v="Leav"/>
    <s v="TBA"/>
    <s v="Cottonwood, Eas"/>
    <x v="26"/>
    <x v="0"/>
    <x v="10"/>
    <x v="10"/>
    <n v="1.3780000000000001E-2"/>
    <n v="4.3290000000000002E-2"/>
    <n v="3.2739999999999998E-2"/>
    <n v="1.201E-2"/>
    <n v="0.88431999999999999"/>
    <n v="1.11921"/>
    <n v="1.119E-2"/>
    <n v="6.4442599999999999"/>
    <n v="5.2175200000000004"/>
    <n v="5.7716399999999997"/>
    <n v="40.885269999999998"/>
    <n v="97.132949999999994"/>
    <n v="35.645119999999999"/>
    <n v="2623.8298399999999"/>
    <n v="3320.7845000000002"/>
    <n v="33.207850000000001"/>
    <n v="19120.599579999998"/>
    <n v="15480.789839999999"/>
    <n v="17124.902259999999"/>
    <n v="0"/>
    <m/>
    <m/>
    <m/>
  </r>
  <r>
    <x v="1"/>
    <x v="0"/>
    <s v="Leav"/>
    <s v="TBA"/>
    <s v="Cypress, Bald"/>
    <x v="12"/>
    <x v="0"/>
    <x v="8"/>
    <x v="8"/>
    <n v="5.5120000000000002E-2"/>
    <n v="4.3290000000000002E-2"/>
    <n v="4.8370000000000003E-2"/>
    <n v="1.7749999999999998E-2"/>
    <n v="1.3665799999999999"/>
    <n v="1.6535599999999999"/>
    <n v="1.6539999999999999E-2"/>
    <n v="7.3023999999999996"/>
    <n v="4.48644"/>
    <n v="5.9651199999999998"/>
    <n v="163.54105999999999"/>
    <n v="143.50765999999999"/>
    <n v="52.663359999999997"/>
    <n v="4054.74764"/>
    <n v="4906.2447599999996"/>
    <n v="49.062449999999998"/>
    <n v="21666.775010000001"/>
    <n v="13311.60435"/>
    <n v="17698.97611"/>
    <n v="0"/>
    <m/>
    <m/>
    <m/>
  </r>
  <r>
    <x v="1"/>
    <x v="0"/>
    <s v="Leav"/>
    <s v="TBA"/>
    <s v="Cypress, Bald"/>
    <x v="12"/>
    <x v="1"/>
    <x v="4"/>
    <x v="4"/>
    <n v="7.9369999999999996E-2"/>
    <n v="4.3290000000000002E-2"/>
    <n v="4.7010000000000003E-2"/>
    <n v="1.7250000000000001E-2"/>
    <n v="1.3283799999999999"/>
    <n v="1.60734"/>
    <n v="1.6070000000000001E-2"/>
    <n v="6.1254499999999998"/>
    <n v="5.0844699999999996"/>
    <n v="4.6039899999999996"/>
    <n v="235.49913000000001"/>
    <n v="139.49654000000001"/>
    <n v="51.191389999999998"/>
    <n v="3941.4154400000002"/>
    <n v="4769.1126199999999"/>
    <n v="47.691130000000001"/>
    <n v="18174.664669999998"/>
    <n v="15086.00179"/>
    <n v="13660.40245"/>
    <n v="0"/>
    <m/>
    <m/>
    <m/>
  </r>
  <r>
    <x v="1"/>
    <x v="0"/>
    <s v="Leav"/>
    <s v="TBA"/>
    <s v="Cypress, Bald"/>
    <x v="12"/>
    <x v="2"/>
    <x v="9"/>
    <x v="25"/>
    <n v="1.54332"/>
    <n v="0.30303000000000002"/>
    <n v="0.12317"/>
    <n v="4.5199999999999997E-2"/>
    <n v="3.4800900000000001"/>
    <n v="4.2109100000000002"/>
    <n v="4.2110000000000002E-2"/>
    <n v="0"/>
    <n v="0"/>
    <n v="0"/>
    <n v="4579.1497099999997"/>
    <n v="365.45240999999999"/>
    <n v="134.11098000000001"/>
    <n v="10325.70196"/>
    <n v="12494.09944"/>
    <n v="124.94099"/>
    <n v="0"/>
    <n v="0"/>
    <n v="0"/>
    <n v="0"/>
    <m/>
    <m/>
    <m/>
  </r>
  <r>
    <x v="1"/>
    <x v="0"/>
    <s v="Leav"/>
    <s v="TBA"/>
    <s v="Cypress, Bald"/>
    <x v="12"/>
    <x v="1"/>
    <x v="4"/>
    <x v="4"/>
    <n v="0.23810999999999999"/>
    <n v="0.12987000000000001"/>
    <n v="8.9679999999999996E-2"/>
    <n v="3.2910000000000002E-2"/>
    <n v="2.5339700000000001"/>
    <n v="3.0661"/>
    <n v="3.066E-2"/>
    <n v="13.07105"/>
    <n v="6.9194699999999996"/>
    <n v="10.642620000000001"/>
    <n v="706.49738000000002"/>
    <n v="266.09744999999998"/>
    <n v="97.650440000000003"/>
    <n v="7518.4700599999996"/>
    <n v="9097.3486699999994"/>
    <n v="90.973489999999998"/>
    <n v="38782.81293"/>
    <n v="20530.5969"/>
    <n v="31577.46975"/>
    <n v="0"/>
    <m/>
    <m/>
    <m/>
  </r>
  <r>
    <x v="1"/>
    <x v="0"/>
    <s v="Leav"/>
    <s v="TBA"/>
    <s v="Cypress, Bald"/>
    <x v="12"/>
    <x v="1"/>
    <x v="6"/>
    <x v="6"/>
    <n v="0.12402000000000001"/>
    <n v="4.3290000000000002E-2"/>
    <n v="2.623E-2"/>
    <n v="9.6299999999999997E-3"/>
    <n v="0.74124000000000001"/>
    <n v="0.89690000000000003"/>
    <n v="8.9700000000000005E-3"/>
    <n v="3.2427800000000002"/>
    <n v="3.1004200000000002"/>
    <n v="2.5142500000000001"/>
    <n v="367.96739000000002"/>
    <n v="77.839230000000001"/>
    <n v="28.564859999999999"/>
    <n v="2199.3143100000002"/>
    <n v="2661.1703400000001"/>
    <n v="26.611699999999999"/>
    <n v="9621.5893599999999"/>
    <n v="9199.18469"/>
    <n v="7459.9677700000002"/>
    <n v="0"/>
    <m/>
    <m/>
    <m/>
  </r>
  <r>
    <x v="1"/>
    <x v="0"/>
    <s v="Leav"/>
    <s v="TBA"/>
    <s v="Cypress, Bald"/>
    <x v="12"/>
    <x v="1"/>
    <x v="6"/>
    <x v="6"/>
    <n v="0.37204999999999999"/>
    <n v="0.12987000000000001"/>
    <n v="5.2789999999999997E-2"/>
    <n v="1.9369999999999998E-2"/>
    <n v="1.49152"/>
    <n v="1.80474"/>
    <n v="1.805E-2"/>
    <n v="6.8853200000000001"/>
    <n v="5.5807599999999997"/>
    <n v="5.3849900000000002"/>
    <n v="1103.9021600000001"/>
    <n v="156.62778"/>
    <n v="57.478079999999999"/>
    <n v="4425.4509900000003"/>
    <n v="5354.7957399999996"/>
    <n v="53.547960000000003"/>
    <n v="20429.274799999999"/>
    <n v="16558.532449999999"/>
    <n v="15977.675149999999"/>
    <n v="0"/>
    <m/>
    <m/>
    <m/>
  </r>
  <r>
    <x v="1"/>
    <x v="0"/>
    <s v="Leav"/>
    <s v="TBA"/>
    <s v="Tupelo, Water"/>
    <x v="19"/>
    <x v="1"/>
    <x v="4"/>
    <x v="4"/>
    <n v="7.9369999999999996E-2"/>
    <n v="4.3290000000000002E-2"/>
    <n v="1.661E-2"/>
    <n v="6.0899999999999999E-3"/>
    <n v="0.46922999999999998"/>
    <n v="0.56777"/>
    <n v="5.6800000000000002E-3"/>
    <n v="2.5640399999999999"/>
    <n v="1.15744"/>
    <n v="2.18363"/>
    <n v="235.49913000000001"/>
    <n v="49.275109999999998"/>
    <n v="18.082609999999999"/>
    <n v="1392.2473"/>
    <n v="1684.6192000000001"/>
    <n v="16.84619"/>
    <n v="7607.70334"/>
    <n v="3434.1992799999998"/>
    <n v="6478.9826899999998"/>
    <n v="0"/>
    <m/>
    <m/>
    <m/>
  </r>
  <r>
    <x v="1"/>
    <x v="0"/>
    <s v="Leav"/>
    <s v="TBA"/>
    <s v="Tupelo, Water"/>
    <x v="19"/>
    <x v="1"/>
    <x v="4"/>
    <x v="4"/>
    <n v="0.15873999999999999"/>
    <n v="8.6580000000000004E-2"/>
    <n v="3.5189999999999999E-2"/>
    <n v="1.291E-2"/>
    <n v="0.99434999999999996"/>
    <n v="1.20316"/>
    <n v="1.2030000000000001E-2"/>
    <n v="5.4074499999999999"/>
    <n v="2.3591899999999999"/>
    <n v="4.5187499999999998"/>
    <n v="470.99826000000002"/>
    <n v="104.41851"/>
    <n v="38.318719999999999"/>
    <n v="2950.30053"/>
    <n v="3569.8635899999999"/>
    <n v="35.698639999999997"/>
    <n v="16044.316220000001"/>
    <n v="6999.8935300000003"/>
    <n v="13407.46191"/>
    <n v="0"/>
    <m/>
    <m/>
    <m/>
  </r>
  <r>
    <x v="1"/>
    <x v="0"/>
    <s v="Leav"/>
    <s v="TBA"/>
    <s v="Cypress, Bald"/>
    <x v="12"/>
    <x v="0"/>
    <x v="11"/>
    <x v="11"/>
    <n v="6.1199999999999996E-3"/>
    <n v="4.3290000000000002E-2"/>
    <n v="2.5749999999999999E-2"/>
    <n v="9.4500000000000001E-3"/>
    <n v="0.72743999999999998"/>
    <n v="0.88019999999999998"/>
    <n v="8.8000000000000005E-3"/>
    <n v="5.6704600000000003"/>
    <n v="5.2319500000000003"/>
    <n v="5.0857599999999996"/>
    <n v="18.171230000000001"/>
    <n v="76.390100000000004"/>
    <n v="28.033059999999999"/>
    <n v="2158.3695499999999"/>
    <n v="2611.6271999999999"/>
    <n v="26.11627"/>
    <n v="16824.688610000001"/>
    <n v="15523.59482"/>
    <n v="15089.83958"/>
    <n v="0"/>
    <m/>
    <m/>
    <m/>
  </r>
  <r>
    <x v="1"/>
    <x v="0"/>
    <s v="Leav"/>
    <s v="TBA"/>
    <s v="Ash, Green"/>
    <x v="0"/>
    <x v="0"/>
    <x v="10"/>
    <x v="10"/>
    <n v="4.1340000000000002E-2"/>
    <n v="0.12987000000000001"/>
    <n v="7.5209999999999999E-2"/>
    <n v="2.76E-2"/>
    <n v="2.1248200000000002"/>
    <n v="2.5711499999999998"/>
    <n v="2.571E-2"/>
    <n v="15.361370000000001"/>
    <n v="12.55015"/>
    <n v="13.75737"/>
    <n v="122.6558"/>
    <n v="223.14249000000001"/>
    <n v="81.887150000000005"/>
    <n v="6304.49964"/>
    <n v="7628.8030200000003"/>
    <n v="76.288030000000006"/>
    <n v="45578.34865"/>
    <n v="37237.250339999999"/>
    <n v="40819.164320000003"/>
    <n v="0"/>
    <m/>
    <m/>
    <m/>
  </r>
  <r>
    <x v="1"/>
    <x v="0"/>
    <s v="Leav"/>
    <s v="TBA"/>
    <s v="Oak, Overcup"/>
    <x v="13"/>
    <x v="0"/>
    <x v="0"/>
    <x v="0"/>
    <n v="9.9210000000000007E-2"/>
    <n v="0.21645"/>
    <n v="9.2609999999999998E-2"/>
    <n v="3.3989999999999999E-2"/>
    <n v="2.6167400000000001"/>
    <n v="3.1662599999999999"/>
    <n v="3.1660000000000001E-2"/>
    <n v="18.42794"/>
    <n v="13.58893"/>
    <n v="15.8148"/>
    <n v="294.37391000000002"/>
    <n v="274.78971000000001"/>
    <n v="100.84026"/>
    <n v="7764.0660399999997"/>
    <n v="9394.5201400000005"/>
    <n v="93.9452"/>
    <n v="54677.09158"/>
    <n v="40319.392050000002"/>
    <n v="46923.715969999997"/>
    <n v="0"/>
    <m/>
    <m/>
    <m/>
  </r>
  <r>
    <x v="1"/>
    <x v="0"/>
    <s v="Leav"/>
    <s v="TBA"/>
    <s v="Gum, Black"/>
    <x v="27"/>
    <x v="0"/>
    <x v="0"/>
    <x v="0"/>
    <n v="1.984E-2"/>
    <n v="4.3290000000000002E-2"/>
    <n v="3.5929999999999997E-2"/>
    <n v="1.319E-2"/>
    <n v="1.0242199999999999"/>
    <n v="1.2284600000000001"/>
    <n v="1.2279999999999999E-2"/>
    <n v="6.4222799999999998"/>
    <n v="5.1081099999999999"/>
    <n v="6.00413"/>
    <n v="58.874780000000001"/>
    <n v="106.61408"/>
    <n v="39.124429999999997"/>
    <n v="3038.9445900000001"/>
    <n v="3644.9258399999999"/>
    <n v="36.449260000000002"/>
    <n v="19055.382819999999"/>
    <n v="15156.164409999999"/>
    <n v="17814.721969999999"/>
    <n v="0"/>
    <m/>
    <m/>
    <m/>
  </r>
  <r>
    <x v="1"/>
    <x v="0"/>
    <s v="Leav"/>
    <s v="TBA"/>
    <s v="Gum, Black"/>
    <x v="27"/>
    <x v="0"/>
    <x v="1"/>
    <x v="1"/>
    <n v="4.8989999999999999E-2"/>
    <n v="8.6580000000000004E-2"/>
    <n v="4.301E-2"/>
    <n v="1.5779999999999999E-2"/>
    <n v="1.2304299999999999"/>
    <n v="1.47035"/>
    <n v="1.47E-2"/>
    <n v="6.8860999999999999"/>
    <n v="5.1083100000000004"/>
    <n v="6.2281199999999997"/>
    <n v="145.36983000000001"/>
    <n v="127.60683"/>
    <n v="46.828189999999999"/>
    <n v="3650.78521"/>
    <n v="4362.6266999999998"/>
    <n v="43.626269999999998"/>
    <n v="20431.58322"/>
    <n v="15156.730380000001"/>
    <n v="18479.298699999999"/>
    <n v="0"/>
    <m/>
    <m/>
    <m/>
  </r>
  <r>
    <x v="1"/>
    <x v="0"/>
    <s v="Leav"/>
    <s v="TBA"/>
    <s v="Oak, Laurel"/>
    <x v="2"/>
    <x v="0"/>
    <x v="10"/>
    <x v="10"/>
    <n v="1.3780000000000001E-2"/>
    <n v="4.3290000000000002E-2"/>
    <n v="2.5069999999999999E-2"/>
    <n v="9.1999999999999998E-3"/>
    <n v="0.70826999999999996"/>
    <n v="0.85704999999999998"/>
    <n v="8.5699999999999995E-3"/>
    <n v="5.1204599999999996"/>
    <n v="4.1833799999999997"/>
    <n v="4.5857900000000003"/>
    <n v="40.885269999999998"/>
    <n v="74.380830000000003"/>
    <n v="27.295719999999999"/>
    <n v="2101.4998799999998"/>
    <n v="2542.9343399999998"/>
    <n v="25.42934"/>
    <n v="15192.782880000001"/>
    <n v="12412.41678"/>
    <n v="13606.38811"/>
    <n v="0"/>
    <m/>
    <m/>
    <m/>
  </r>
  <r>
    <x v="1"/>
    <x v="0"/>
    <s v="Leav"/>
    <s v="TBA"/>
    <s v="Cottonwood, Swa"/>
    <x v="18"/>
    <x v="0"/>
    <x v="7"/>
    <x v="7"/>
    <n v="3.2800000000000003E-2"/>
    <n v="8.6580000000000004E-2"/>
    <n v="6.5329999999999999E-2"/>
    <n v="2.3980000000000001E-2"/>
    <n v="1.7648600000000001"/>
    <n v="2.2336499999999999"/>
    <n v="2.2339999999999999E-2"/>
    <n v="12.608409999999999"/>
    <n v="9.8292999999999999"/>
    <n v="11.26141"/>
    <n v="97.313689999999994"/>
    <n v="193.85139000000001"/>
    <n v="71.138130000000004"/>
    <n v="5236.4625500000002"/>
    <n v="6627.3980799999999"/>
    <n v="66.273979999999995"/>
    <n v="37410.105680000001"/>
    <n v="29164.28659"/>
    <n v="33413.463969999997"/>
    <n v="0"/>
    <m/>
    <m/>
    <m/>
  </r>
  <r>
    <x v="1"/>
    <x v="0"/>
    <s v="Leav"/>
    <s v="TBA"/>
    <s v="Oak, Laurel"/>
    <x v="2"/>
    <x v="0"/>
    <x v="7"/>
    <x v="7"/>
    <n v="9.8390000000000005E-2"/>
    <n v="0.25974000000000003"/>
    <n v="0.15042"/>
    <n v="5.5199999999999999E-2"/>
    <n v="4.2497299999999996"/>
    <n v="5.1424399999999997"/>
    <n v="5.142E-2"/>
    <n v="30.162469999999999"/>
    <n v="23.82058"/>
    <n v="26.99485"/>
    <n v="291.94107000000002"/>
    <n v="446.29698999999999"/>
    <n v="163.77870999999999"/>
    <n v="12609.285550000001"/>
    <n v="15258.016600000001"/>
    <n v="152.58017000000001"/>
    <n v="89494.347529999999"/>
    <n v="70677.483129999993"/>
    <n v="80095.774749999997"/>
    <n v="0"/>
    <m/>
    <m/>
    <m/>
  </r>
  <r>
    <x v="1"/>
    <x v="0"/>
    <s v="Leav"/>
    <s v="TBA"/>
    <s v="Pecan"/>
    <x v="16"/>
    <x v="1"/>
    <x v="4"/>
    <x v="4"/>
    <n v="7.9369999999999996E-2"/>
    <n v="4.3290000000000002E-2"/>
    <n v="3.8580000000000003E-2"/>
    <n v="1.4160000000000001E-2"/>
    <n v="1.0901700000000001"/>
    <n v="1.31914"/>
    <n v="1.319E-2"/>
    <n v="5.3223099999999999"/>
    <n v="3.4792299999999998"/>
    <n v="4.1034300000000004"/>
    <n v="235.49913000000001"/>
    <n v="114.48425"/>
    <n v="42.012569999999997"/>
    <n v="3234.6234899999999"/>
    <n v="3913.9915099999998"/>
    <n v="39.139919999999996"/>
    <n v="15791.697840000001"/>
    <n v="10323.128549999999"/>
    <n v="12175.18657"/>
    <n v="0"/>
    <m/>
    <m/>
    <m/>
  </r>
  <r>
    <x v="1"/>
    <x v="0"/>
    <s v="Leav"/>
    <s v="TBA"/>
    <s v="Pecan"/>
    <x v="16"/>
    <x v="1"/>
    <x v="6"/>
    <x v="6"/>
    <n v="0.12402000000000001"/>
    <n v="4.3290000000000002E-2"/>
    <n v="1.7559999999999999E-2"/>
    <n v="6.45E-3"/>
    <n v="0.49628"/>
    <n v="0.60050000000000003"/>
    <n v="6.0000000000000001E-3"/>
    <n v="2.2854800000000002"/>
    <n v="1.86025"/>
    <n v="1.77501"/>
    <n v="367.96739000000002"/>
    <n v="52.115490000000001"/>
    <n v="19.124949999999998"/>
    <n v="1472.50101"/>
    <n v="1781.7261699999999"/>
    <n v="17.817260000000001"/>
    <n v="6781.1997600000004"/>
    <n v="5519.5108200000004"/>
    <n v="5266.5815599999996"/>
    <n v="0"/>
    <m/>
    <m/>
    <m/>
  </r>
  <r>
    <x v="1"/>
    <x v="0"/>
    <s v="Leav"/>
    <s v="TBA"/>
    <s v="Cottonwood, Swa"/>
    <x v="18"/>
    <x v="0"/>
    <x v="12"/>
    <x v="13"/>
    <n v="8.0990000000000006E-2"/>
    <n v="8.6580000000000004E-2"/>
    <n v="3.7560000000000003E-2"/>
    <n v="1.379E-2"/>
    <n v="1.0147200000000001"/>
    <n v="1.28426"/>
    <n v="1.2840000000000001E-2"/>
    <n v="6.4512400000000003"/>
    <n v="3.9858799999999999"/>
    <n v="5.6551799999999997"/>
    <n v="240.30522999999999"/>
    <n v="111.45702"/>
    <n v="40.90166"/>
    <n v="3010.7624900000001"/>
    <n v="3810.4962700000001"/>
    <n v="38.104959999999998"/>
    <n v="19141.328079999999"/>
    <n v="11826.411400000001"/>
    <n v="16779.350829999999"/>
    <n v="0"/>
    <m/>
    <m/>
    <m/>
  </r>
  <r>
    <x v="1"/>
    <x v="0"/>
    <s v="Leav"/>
    <s v="TBA"/>
    <s v="Cypress, Bald"/>
    <x v="12"/>
    <x v="0"/>
    <x v="3"/>
    <x v="3"/>
    <n v="1.174E-2"/>
    <n v="4.3290000000000002E-2"/>
    <n v="3.1969999999999998E-2"/>
    <n v="1.1730000000000001E-2"/>
    <n v="0.90315999999999996"/>
    <n v="1.0928199999999999"/>
    <n v="1.093E-2"/>
    <n v="6.6728199999999998"/>
    <n v="5.4938700000000003"/>
    <n v="5.9016999999999999"/>
    <n v="34.837150000000001"/>
    <n v="94.842600000000004"/>
    <n v="34.80462"/>
    <n v="2679.7372700000001"/>
    <n v="3242.4821400000001"/>
    <n v="32.424819999999997"/>
    <n v="19798.754560000001"/>
    <n v="16300.739079999999"/>
    <n v="17510.778750000001"/>
    <n v="0"/>
    <m/>
    <m/>
    <m/>
  </r>
  <r>
    <x v="1"/>
    <x v="0"/>
    <s v="Leav"/>
    <s v="TBA"/>
    <s v="Cypress, Bald"/>
    <x v="12"/>
    <x v="0"/>
    <x v="7"/>
    <x v="7"/>
    <n v="6.5600000000000006E-2"/>
    <n v="0.17316000000000001"/>
    <n v="0.12737000000000001"/>
    <n v="4.6739999999999997E-2"/>
    <n v="3.5986799999999999"/>
    <n v="4.3544"/>
    <n v="4.3540000000000002E-2"/>
    <n v="25.649480000000001"/>
    <n v="19.707159999999998"/>
    <n v="22.569050000000001"/>
    <n v="194.62737999999999"/>
    <n v="377.90494000000001"/>
    <n v="138.68071"/>
    <n v="10677.542890000001"/>
    <n v="12919.827069999999"/>
    <n v="129.19827000000001"/>
    <n v="76103.954429999998"/>
    <n v="58472.644990000001"/>
    <n v="66964.101469999994"/>
    <n v="0"/>
    <m/>
    <m/>
    <m/>
  </r>
  <r>
    <x v="1"/>
    <x v="0"/>
    <s v="Leav"/>
    <s v="TBA"/>
    <s v="Tupelo, Water"/>
    <x v="19"/>
    <x v="0"/>
    <x v="7"/>
    <x v="7"/>
    <n v="6.5600000000000006E-2"/>
    <n v="0.17316000000000001"/>
    <n v="0.12737000000000001"/>
    <n v="4.6739999999999997E-2"/>
    <n v="3.5986799999999999"/>
    <n v="4.3544"/>
    <n v="4.3540000000000002E-2"/>
    <n v="25.649480000000001"/>
    <n v="19.707159999999998"/>
    <n v="22.569050000000001"/>
    <n v="194.62737999999999"/>
    <n v="377.90494000000001"/>
    <n v="138.68071"/>
    <n v="10677.542890000001"/>
    <n v="12919.827069999999"/>
    <n v="129.19827000000001"/>
    <n v="76103.954429999998"/>
    <n v="58472.644990000001"/>
    <n v="66964.101469999994"/>
    <n v="0"/>
    <m/>
    <m/>
    <m/>
  </r>
  <r>
    <x v="1"/>
    <x v="0"/>
    <s v="Leav"/>
    <s v="TBA"/>
    <s v="Tupelo, Water"/>
    <x v="19"/>
    <x v="1"/>
    <x v="4"/>
    <x v="4"/>
    <n v="0.15873999999999999"/>
    <n v="8.6580000000000004E-2"/>
    <n v="5.9790000000000003E-2"/>
    <n v="2.1940000000000001E-2"/>
    <n v="1.6893100000000001"/>
    <n v="2.0440700000000001"/>
    <n v="2.044E-2"/>
    <n v="8.7140400000000007"/>
    <n v="4.6129800000000003"/>
    <n v="7.0950800000000003"/>
    <n v="470.99826000000002"/>
    <n v="177.39830000000001"/>
    <n v="65.100290000000001"/>
    <n v="5012.3133699999998"/>
    <n v="6064.89912"/>
    <n v="60.648989999999998"/>
    <n v="25855.208620000001"/>
    <n v="13687.0646"/>
    <n v="21051.646499999999"/>
    <n v="0"/>
    <m/>
    <m/>
    <m/>
  </r>
  <r>
    <x v="1"/>
    <x v="0"/>
    <s v="Leav"/>
    <s v="TBA"/>
    <s v="Tupelo, Water"/>
    <x v="19"/>
    <x v="1"/>
    <x v="6"/>
    <x v="6"/>
    <n v="0.12402000000000001"/>
    <n v="4.3290000000000002E-2"/>
    <n v="3.5630000000000002E-2"/>
    <n v="1.308E-2"/>
    <n v="1.0066999999999999"/>
    <n v="1.2181"/>
    <n v="1.218E-2"/>
    <n v="4.0294800000000004"/>
    <n v="4.9606700000000004"/>
    <n v="2.8272900000000001"/>
    <n v="367.96739000000002"/>
    <n v="105.71552"/>
    <n v="38.794690000000003"/>
    <n v="2986.9469199999999"/>
    <n v="3614.2058200000001"/>
    <n v="36.142060000000001"/>
    <n v="11955.781370000001"/>
    <n v="14718.69551"/>
    <n v="8388.7820100000008"/>
    <n v="0"/>
    <m/>
    <m/>
    <m/>
  </r>
  <r>
    <x v="1"/>
    <x v="0"/>
    <s v="Leav"/>
    <s v="TBA"/>
    <s v="Maple, Red"/>
    <x v="1"/>
    <x v="0"/>
    <x v="3"/>
    <x v="3"/>
    <n v="3.5220000000000001E-2"/>
    <n v="0.12987000000000001"/>
    <n v="7.3669999999999999E-2"/>
    <n v="2.7029999999999998E-2"/>
    <n v="2.1792799999999999"/>
    <n v="2.5185399999999998"/>
    <n v="2.5190000000000001E-2"/>
    <n v="15.94239"/>
    <n v="13.130179999999999"/>
    <n v="13.99766"/>
    <n v="104.51145"/>
    <n v="218.57647"/>
    <n v="80.211550000000003"/>
    <n v="6466.0970200000002"/>
    <n v="7472.6997000000001"/>
    <n v="74.727000000000004"/>
    <n v="47302.283710000003"/>
    <n v="38958.2474"/>
    <n v="41532.126539999997"/>
    <n v="0"/>
    <m/>
    <m/>
    <m/>
  </r>
  <r>
    <x v="1"/>
    <x v="0"/>
    <s v="Leav"/>
    <s v="TBA"/>
    <s v="Oak, Laurel"/>
    <x v="2"/>
    <x v="0"/>
    <x v="1"/>
    <x v="1"/>
    <n v="0.12249"/>
    <n v="0.21645"/>
    <n v="0.12536"/>
    <n v="4.5999999999999999E-2"/>
    <n v="3.5416599999999998"/>
    <n v="4.2856800000000002"/>
    <n v="4.2860000000000002E-2"/>
    <n v="23.890640000000001"/>
    <n v="17.14405"/>
    <n v="21.307960000000001"/>
    <n v="363.42457999999999"/>
    <n v="371.94112000000001"/>
    <n v="136.49215000000001"/>
    <n v="10508.381359999999"/>
    <n v="12715.935659999999"/>
    <n v="127.15936000000001"/>
    <n v="70885.336259999996"/>
    <n v="50867.701459999997"/>
    <n v="63222.350610000001"/>
    <n v="0"/>
    <m/>
    <m/>
    <m/>
  </r>
  <r>
    <x v="1"/>
    <x v="0"/>
    <s v="Leav"/>
    <s v="TBA"/>
    <s v="Oak, Overcup"/>
    <x v="13"/>
    <x v="2"/>
    <x v="9"/>
    <x v="25"/>
    <n v="0.44095000000000001"/>
    <n v="8.6580000000000004E-2"/>
    <n v="3.5130000000000002E-2"/>
    <n v="1.289E-2"/>
    <n v="0.99253000000000002"/>
    <n v="1.20096"/>
    <n v="1.201E-2"/>
    <n v="0"/>
    <n v="0"/>
    <n v="0"/>
    <n v="1308.3284900000001"/>
    <n v="104.22727999999999"/>
    <n v="38.248539999999998"/>
    <n v="2944.8972699999999"/>
    <n v="3563.3258000000001"/>
    <n v="35.63326"/>
    <n v="0"/>
    <n v="0"/>
    <n v="0"/>
    <n v="0"/>
    <m/>
    <m/>
    <m/>
  </r>
  <r>
    <x v="1"/>
    <x v="0"/>
    <s v="Leav"/>
    <s v="TBA"/>
    <s v="Tupelo, Water"/>
    <x v="19"/>
    <x v="0"/>
    <x v="5"/>
    <x v="5"/>
    <n v="6.2010000000000003E-2"/>
    <n v="8.6580000000000004E-2"/>
    <n v="3.712E-2"/>
    <n v="1.362E-2"/>
    <n v="1.0488599999999999"/>
    <n v="1.26912"/>
    <n v="1.269E-2"/>
    <n v="6.9653200000000002"/>
    <n v="4.5958399999999999"/>
    <n v="5.9765699999999997"/>
    <n v="183.98369"/>
    <n v="110.14321"/>
    <n v="40.419530000000002"/>
    <n v="3112.0493700000002"/>
    <n v="3765.57978"/>
    <n v="37.655799999999999"/>
    <n v="20666.643499999998"/>
    <n v="13636.21724"/>
    <n v="17732.948830000001"/>
    <n v="0"/>
    <m/>
    <m/>
    <m/>
  </r>
  <r>
    <x v="1"/>
    <x v="0"/>
    <s v="Leav"/>
    <s v="TBA"/>
    <s v="Tupelo, Water"/>
    <x v="19"/>
    <x v="0"/>
    <x v="8"/>
    <x v="8"/>
    <n v="0.11024"/>
    <n v="8.6580000000000004E-2"/>
    <n v="9.3810000000000004E-2"/>
    <n v="3.4430000000000002E-2"/>
    <n v="2.65063"/>
    <n v="3.2072600000000002"/>
    <n v="3.2070000000000001E-2"/>
    <n v="14.355359999999999"/>
    <n v="8.4216899999999999"/>
    <n v="11.97518"/>
    <n v="327.08211999999997"/>
    <n v="278.34807000000001"/>
    <n v="102.14608"/>
    <n v="7864.6058999999996"/>
    <n v="9516.1733800000002"/>
    <n v="95.161730000000006"/>
    <n v="42593.451780000003"/>
    <n v="24987.79809"/>
    <n v="35531.269339999999"/>
    <n v="0"/>
    <m/>
    <m/>
    <m/>
  </r>
  <r>
    <x v="1"/>
    <x v="0"/>
    <s v="Leav"/>
    <s v="TBA"/>
    <s v="Ash, Green"/>
    <x v="0"/>
    <x v="2"/>
    <x v="7"/>
    <x v="7"/>
    <n v="1.6400000000000001E-2"/>
    <n v="4.3290000000000002E-2"/>
    <n v="2.504E-2"/>
    <n v="9.1900000000000003E-3"/>
    <n v="0.70755000000000001"/>
    <n v="0.85616999999999999"/>
    <n v="8.5599999999999999E-3"/>
    <n v="0"/>
    <n v="0"/>
    <n v="0"/>
    <n v="48.656840000000003"/>
    <n v="74.304419999999993"/>
    <n v="27.267679999999999"/>
    <n v="2099.3589299999999"/>
    <n v="2540.3219300000001"/>
    <n v="25.403220000000001"/>
    <n v="0"/>
    <n v="0"/>
    <n v="0"/>
    <n v="0"/>
    <m/>
    <m/>
    <m/>
  </r>
  <r>
    <x v="1"/>
    <x v="0"/>
    <s v="Leav"/>
    <s v="TBA"/>
    <s v="Ash, Green"/>
    <x v="0"/>
    <x v="0"/>
    <x v="10"/>
    <x v="10"/>
    <n v="5.5120000000000002E-2"/>
    <n v="0.17316000000000001"/>
    <n v="0.14693999999999999"/>
    <n v="5.3920000000000003E-2"/>
    <n v="4.1515399999999998"/>
    <n v="5.0236000000000001"/>
    <n v="5.024E-2"/>
    <n v="29.961600000000001"/>
    <n v="24.438939999999999"/>
    <n v="27.282340000000001"/>
    <n v="163.54105999999999"/>
    <n v="435.98343999999997"/>
    <n v="159.99392"/>
    <n v="12317.921340000001"/>
    <n v="14905.41691"/>
    <n v="149.05417"/>
    <n v="88898.336139999999"/>
    <n v="72512.198709999997"/>
    <n v="80948.79002"/>
    <n v="0"/>
    <m/>
    <m/>
    <m/>
  </r>
  <r>
    <x v="1"/>
    <x v="0"/>
    <s v="Leav"/>
    <s v="TBA"/>
    <s v="Cottonwood, Eas"/>
    <x v="26"/>
    <x v="0"/>
    <x v="2"/>
    <x v="2"/>
    <n v="1.0120000000000001E-2"/>
    <n v="4.3290000000000002E-2"/>
    <n v="3.9390000000000001E-2"/>
    <n v="1.4460000000000001E-2"/>
    <n v="1.0640499999999999"/>
    <n v="1.3466899999999999"/>
    <n v="1.3469999999999999E-2"/>
    <n v="7.9955299999999996"/>
    <n v="7.0053200000000002"/>
    <n v="7.3642200000000004"/>
    <n v="30.038150000000002"/>
    <n v="116.87547000000001"/>
    <n v="42.890079999999998"/>
    <n v="3157.1299199999999"/>
    <n v="3995.7425699999999"/>
    <n v="39.957430000000002"/>
    <n v="23723.351419999999"/>
    <n v="20785.329689999999"/>
    <n v="21850.215359999998"/>
    <n v="0"/>
    <m/>
    <m/>
    <m/>
  </r>
  <r>
    <x v="1"/>
    <x v="0"/>
    <s v="Leav"/>
    <s v="TBA"/>
    <s v="Elder, Box"/>
    <x v="3"/>
    <x v="0"/>
    <x v="8"/>
    <x v="8"/>
    <n v="5.5120000000000002E-2"/>
    <n v="4.3290000000000002E-2"/>
    <n v="1.7559999999999999E-2"/>
    <n v="6.45E-3"/>
    <n v="0.49628"/>
    <n v="0.60050000000000003"/>
    <n v="6.0000000000000001E-3"/>
    <n v="2.9654699999999998"/>
    <n v="1.5893200000000001"/>
    <n v="2.5266500000000001"/>
    <n v="163.54105999999999"/>
    <n v="52.115490000000001"/>
    <n v="19.124949999999998"/>
    <n v="1472.501"/>
    <n v="1781.7261599999999"/>
    <n v="17.817260000000001"/>
    <n v="8798.7763799999993"/>
    <n v="4715.6408099999999"/>
    <n v="7496.7533899999999"/>
    <n v="0"/>
    <m/>
    <m/>
    <m/>
  </r>
  <r>
    <x v="1"/>
    <x v="0"/>
    <s v="Leav"/>
    <s v="TBA"/>
    <s v="Elm, American"/>
    <x v="4"/>
    <x v="0"/>
    <x v="18"/>
    <x v="30"/>
    <n v="8.2000000000000007E-3"/>
    <n v="8.6580000000000004E-2"/>
    <n v="8.5529999999999995E-2"/>
    <n v="3.1390000000000001E-2"/>
    <n v="2.4164099999999999"/>
    <n v="2.92394"/>
    <n v="2.9239999999999999E-2"/>
    <n v="19.235309999999998"/>
    <n v="18.678049999999999"/>
    <n v="17.689160000000001"/>
    <n v="24.328420000000001"/>
    <n v="253.76011"/>
    <n v="93.122979999999998"/>
    <n v="7169.6835700000001"/>
    <n v="8675.5592400000005"/>
    <n v="86.755589999999998"/>
    <n v="57072.635799999996"/>
    <n v="55419.192239999997"/>
    <n v="52485.08352"/>
    <n v="0"/>
    <m/>
    <m/>
    <m/>
  </r>
  <r>
    <x v="1"/>
    <x v="0"/>
    <s v="Leav"/>
    <s v="TBA"/>
    <s v="Elm, American"/>
    <x v="4"/>
    <x v="0"/>
    <x v="8"/>
    <x v="8"/>
    <n v="0.11024"/>
    <n v="8.6580000000000004E-2"/>
    <n v="5.1650000000000001E-2"/>
    <n v="1.8960000000000001E-2"/>
    <n v="1.4594100000000001"/>
    <n v="1.76593"/>
    <n v="1.7659999999999999E-2"/>
    <n v="8.4253099999999996"/>
    <n v="4.3907400000000001"/>
    <n v="7.3146199999999997"/>
    <n v="327.08211999999997"/>
    <n v="153.25969000000001"/>
    <n v="56.242089999999997"/>
    <n v="4330.1861799999997"/>
    <n v="5239.6475"/>
    <n v="52.396470000000001"/>
    <n v="24998.54839"/>
    <n v="13027.668009999999"/>
    <n v="21703.022690000002"/>
    <n v="0"/>
    <m/>
    <m/>
    <m/>
  </r>
  <r>
    <x v="1"/>
    <x v="0"/>
    <s v="Leav"/>
    <s v="TBA"/>
    <s v="Elm, American"/>
    <x v="4"/>
    <x v="2"/>
    <x v="11"/>
    <x v="11"/>
    <n v="6.1199999999999996E-3"/>
    <n v="4.3290000000000002E-2"/>
    <n v="1.8519999999999998E-2"/>
    <n v="6.7999999999999996E-3"/>
    <n v="0.52329999999999999"/>
    <n v="0.63319999999999999"/>
    <n v="6.3299999999999997E-3"/>
    <n v="0"/>
    <n v="0"/>
    <n v="0"/>
    <n v="18.171230000000001"/>
    <n v="54.953240000000001"/>
    <n v="20.166329999999999"/>
    <n v="1552.6804500000001"/>
    <n v="1878.74333"/>
    <n v="18.787430000000001"/>
    <n v="0"/>
    <n v="0"/>
    <n v="0"/>
    <n v="0"/>
    <m/>
    <m/>
    <m/>
  </r>
  <r>
    <x v="1"/>
    <x v="0"/>
    <s v="Leav"/>
    <s v="TBA"/>
    <s v="Maple, Red"/>
    <x v="1"/>
    <x v="2"/>
    <x v="2"/>
    <x v="2"/>
    <n v="1.0120000000000001E-2"/>
    <n v="4.3290000000000002E-2"/>
    <n v="3.9059999999999997E-2"/>
    <n v="1.4330000000000001E-2"/>
    <n v="1.15551"/>
    <n v="1.33538"/>
    <n v="1.3350000000000001E-2"/>
    <n v="0"/>
    <n v="0"/>
    <n v="0"/>
    <n v="30.038150000000002"/>
    <n v="115.89364999999999"/>
    <n v="42.529780000000002"/>
    <n v="3428.49242"/>
    <n v="3962.1759200000001"/>
    <n v="39.621760000000002"/>
    <n v="0"/>
    <n v="0"/>
    <n v="0"/>
    <n v="0"/>
    <m/>
    <m/>
    <m/>
  </r>
  <r>
    <x v="1"/>
    <x v="0"/>
    <s v="Leav"/>
    <s v="TBA"/>
    <s v="Tupelo, Water"/>
    <x v="19"/>
    <x v="0"/>
    <x v="3"/>
    <x v="3"/>
    <n v="1.174E-2"/>
    <n v="4.3290000000000002E-2"/>
    <n v="3.8100000000000002E-2"/>
    <n v="1.3979999999999999E-2"/>
    <n v="1.0764899999999999"/>
    <n v="1.3025500000000001"/>
    <n v="1.303E-2"/>
    <n v="7.95289"/>
    <n v="6.6981700000000002"/>
    <n v="7.2193899999999998"/>
    <n v="34.837150000000001"/>
    <n v="113.04431"/>
    <n v="41.48415"/>
    <n v="3194.0187000000001"/>
    <n v="3864.7626599999999"/>
    <n v="38.647629999999999"/>
    <n v="23596.832129999999"/>
    <n v="19873.988399999998"/>
    <n v="21420.466939999998"/>
    <n v="0"/>
    <m/>
    <m/>
    <m/>
  </r>
  <r>
    <x v="1"/>
    <x v="0"/>
    <s v="Leav"/>
    <s v="TBA"/>
    <s v="Tupelo, Water"/>
    <x v="19"/>
    <x v="0"/>
    <x v="0"/>
    <x v="0"/>
    <n v="9.9210000000000007E-2"/>
    <n v="0.21645"/>
    <n v="9.2799999999999994E-2"/>
    <n v="3.406E-2"/>
    <n v="2.62215"/>
    <n v="3.1728000000000001"/>
    <n v="3.1730000000000001E-2"/>
    <n v="18.495239999999999"/>
    <n v="13.724170000000001"/>
    <n v="15.946540000000001"/>
    <n v="294.37391000000002"/>
    <n v="275.358"/>
    <n v="101.04881"/>
    <n v="7780.1231600000001"/>
    <n v="9413.9487399999998"/>
    <n v="94.139489999999995"/>
    <n v="54876.783380000001"/>
    <n v="40720.64961"/>
    <n v="47314.583700000003"/>
    <n v="0"/>
    <m/>
    <m/>
    <m/>
  </r>
  <r>
    <x v="1"/>
    <x v="0"/>
    <s v="Leav"/>
    <s v="TBA"/>
    <s v="Tupelo, Water"/>
    <x v="19"/>
    <x v="2"/>
    <x v="10"/>
    <x v="10"/>
    <n v="1.3780000000000001E-2"/>
    <n v="4.3290000000000002E-2"/>
    <n v="5.1860000000000003E-2"/>
    <n v="1.9029999999999998E-2"/>
    <n v="1.46529"/>
    <n v="1.7729999999999999"/>
    <n v="1.7729999999999999E-2"/>
    <n v="0"/>
    <n v="0"/>
    <n v="0"/>
    <n v="40.885269999999998"/>
    <n v="153.8732"/>
    <n v="56.467230000000001"/>
    <n v="4347.6216199999999"/>
    <n v="5260.6222900000002"/>
    <n v="52.60622"/>
    <n v="0"/>
    <n v="0"/>
    <n v="0"/>
    <n v="0"/>
    <m/>
    <m/>
    <m/>
  </r>
  <r>
    <x v="1"/>
    <x v="0"/>
    <s v="Leav"/>
    <s v="TBA"/>
    <s v="Oak, Laurel"/>
    <x v="2"/>
    <x v="2"/>
    <x v="7"/>
    <x v="7"/>
    <n v="1.6400000000000001E-2"/>
    <n v="4.3290000000000002E-2"/>
    <n v="4.3159999999999997E-2"/>
    <n v="1.584E-2"/>
    <n v="1.21932"/>
    <n v="1.47543"/>
    <n v="1.4749999999999999E-2"/>
    <n v="0"/>
    <n v="0"/>
    <n v="0"/>
    <n v="48.656840000000003"/>
    <n v="128.04777999999999"/>
    <n v="46.990009999999998"/>
    <n v="3617.8063000000002"/>
    <n v="4377.7018799999996"/>
    <n v="43.77702"/>
    <n v="0"/>
    <n v="0"/>
    <n v="0"/>
    <n v="0"/>
    <m/>
    <m/>
    <m/>
  </r>
  <r>
    <x v="1"/>
    <x v="0"/>
    <s v="Leav"/>
    <s v="TBA"/>
    <s v="Sweetgum"/>
    <x v="7"/>
    <x v="1"/>
    <x v="6"/>
    <x v="6"/>
    <n v="0.12402000000000001"/>
    <n v="4.3290000000000002E-2"/>
    <n v="3.5630000000000002E-2"/>
    <n v="1.308E-2"/>
    <n v="1.0066999999999999"/>
    <n v="1.2181"/>
    <n v="1.218E-2"/>
    <n v="4.0294800000000004"/>
    <n v="4.9606700000000004"/>
    <n v="2.8272900000000001"/>
    <n v="367.96739000000002"/>
    <n v="105.71552"/>
    <n v="38.794690000000003"/>
    <n v="2986.9469199999999"/>
    <n v="3614.2058200000001"/>
    <n v="36.142060000000001"/>
    <n v="11955.781370000001"/>
    <n v="14718.69551"/>
    <n v="8388.7820100000008"/>
    <n v="0"/>
    <m/>
    <m/>
    <m/>
  </r>
  <r>
    <x v="1"/>
    <x v="0"/>
    <s v="Leav"/>
    <s v="TBA"/>
    <s v="Sweetgum"/>
    <x v="7"/>
    <x v="0"/>
    <x v="3"/>
    <x v="3"/>
    <n v="4.6960000000000002E-2"/>
    <n v="0.17316000000000001"/>
    <n v="7.424E-2"/>
    <n v="2.725E-2"/>
    <n v="2.0977199999999998"/>
    <n v="2.5382400000000001"/>
    <n v="2.538E-2"/>
    <n v="15.59516"/>
    <n v="12.77036"/>
    <n v="13.464230000000001"/>
    <n v="139.3486"/>
    <n v="220.28640999999999"/>
    <n v="80.83905"/>
    <n v="6224.0983500000002"/>
    <n v="7531.1591500000004"/>
    <n v="75.311589999999995"/>
    <n v="46272.014369999997"/>
    <n v="37890.631390000002"/>
    <n v="39949.392079999998"/>
    <n v="0"/>
    <m/>
    <m/>
    <m/>
  </r>
  <r>
    <x v="1"/>
    <x v="0"/>
    <s v="Leav"/>
    <s v="TBA"/>
    <s v="Snag Hardwood"/>
    <x v="20"/>
    <x v="0"/>
    <x v="18"/>
    <x v="30"/>
    <n v="4.1000000000000003E-3"/>
    <n v="4.3290000000000002E-2"/>
    <n v="3.1559999999999998E-2"/>
    <n v="1.158E-2"/>
    <n v="0.93372999999999995"/>
    <n v="1.0790500000000001"/>
    <n v="1.0789999999999999E-2"/>
    <n v="7.4310099999999997"/>
    <n v="6.9874000000000001"/>
    <n v="6.5578000000000003"/>
    <n v="12.164210000000001"/>
    <n v="93.647059999999996"/>
    <n v="34.36589"/>
    <n v="2770.4567299999999"/>
    <n v="3201.6089999999999"/>
    <n v="32.016089999999998"/>
    <n v="22048.35959"/>
    <n v="20732.13521"/>
    <n v="19457.488809999999"/>
    <n v="0"/>
    <m/>
    <m/>
    <m/>
  </r>
  <r>
    <x v="1"/>
    <x v="0"/>
    <s v="Leav"/>
    <s v="TBA"/>
    <s v="Maple, Red"/>
    <x v="1"/>
    <x v="2"/>
    <x v="12"/>
    <x v="13"/>
    <n v="4.0500000000000001E-2"/>
    <n v="4.3290000000000002E-2"/>
    <n v="3.5229999999999997E-2"/>
    <n v="1.2930000000000001E-2"/>
    <n v="1.0420499999999999"/>
    <n v="1.2042999999999999"/>
    <n v="1.204E-2"/>
    <n v="0"/>
    <n v="0"/>
    <n v="0"/>
    <n v="120.15262"/>
    <n v="104.5172"/>
    <n v="38.354939999999999"/>
    <n v="3091.8424500000001"/>
    <n v="3573.2377000000001"/>
    <n v="35.732379999999999"/>
    <n v="0"/>
    <n v="0"/>
    <n v="0"/>
    <n v="0"/>
    <m/>
    <m/>
    <m/>
  </r>
  <r>
    <x v="1"/>
    <x v="0"/>
    <s v="Leav"/>
    <s v="TBA"/>
    <s v="Oak, Laurel"/>
    <x v="2"/>
    <x v="0"/>
    <x v="12"/>
    <x v="13"/>
    <n v="0.12149"/>
    <n v="0.12987000000000001"/>
    <n v="0.10875"/>
    <n v="3.9910000000000001E-2"/>
    <n v="3.0724800000000001"/>
    <n v="3.7179899999999999"/>
    <n v="3.7179999999999998E-2"/>
    <n v="18.624289999999998"/>
    <n v="10.664099999999999"/>
    <n v="16.283840000000001"/>
    <n v="360.45785000000001"/>
    <n v="322.67349000000002"/>
    <n v="118.41229"/>
    <n v="9116.2761200000004"/>
    <n v="11031.572340000001"/>
    <n v="110.31572"/>
    <n v="55259.6947"/>
    <n v="31641.188300000002"/>
    <n v="48315.377260000001"/>
    <n v="0"/>
    <m/>
    <m/>
    <m/>
  </r>
  <r>
    <x v="1"/>
    <x v="0"/>
    <s v="Leav"/>
    <s v="TBA"/>
    <s v="Sugarberry"/>
    <x v="6"/>
    <x v="0"/>
    <x v="12"/>
    <x v="13"/>
    <n v="0.12149"/>
    <n v="0.12987000000000001"/>
    <n v="8.9800000000000005E-2"/>
    <n v="3.295E-2"/>
    <n v="2.7846000000000002"/>
    <n v="3.07003"/>
    <n v="3.0700000000000002E-2"/>
    <n v="17.145720000000001"/>
    <n v="9.4928699999999999"/>
    <n v="14.149940000000001"/>
    <n v="360.45785000000001"/>
    <n v="266.43828000000002"/>
    <n v="97.77552"/>
    <n v="8262.1323200000006"/>
    <n v="9109.0011900000009"/>
    <n v="91.090010000000007"/>
    <n v="50872.657200000001"/>
    <n v="28166.071980000001"/>
    <n v="41983.957459999998"/>
    <n v="0"/>
    <m/>
    <m/>
    <m/>
  </r>
  <r>
    <x v="1"/>
    <x v="0"/>
    <s v="Leav"/>
    <s v="TBA"/>
    <s v="Sycamore"/>
    <x v="17"/>
    <x v="2"/>
    <x v="15"/>
    <x v="26"/>
    <n v="7.7499999999999999E-3"/>
    <n v="4.3290000000000002E-2"/>
    <n v="2.8879999999999999E-2"/>
    <n v="1.06E-2"/>
    <n v="0.85428000000000004"/>
    <n v="0.98726000000000003"/>
    <n v="9.8700000000000003E-3"/>
    <n v="0"/>
    <n v="0"/>
    <n v="0"/>
    <n v="22.997959999999999"/>
    <n v="85.681100000000001"/>
    <n v="31.442609999999998"/>
    <n v="2534.7062900000001"/>
    <n v="2929.2684899999999"/>
    <n v="29.292680000000001"/>
    <n v="0"/>
    <n v="0"/>
    <n v="0"/>
    <n v="0"/>
    <m/>
    <m/>
    <m/>
  </r>
  <r>
    <x v="1"/>
    <x v="0"/>
    <s v="Leav"/>
    <s v="TBA"/>
    <s v="Ash, Green"/>
    <x v="0"/>
    <x v="2"/>
    <x v="5"/>
    <x v="5"/>
    <n v="0.12402000000000001"/>
    <n v="0.17316000000000001"/>
    <n v="0.14552000000000001"/>
    <n v="5.3400000000000003E-2"/>
    <n v="4.1112599999999997"/>
    <n v="4.97492"/>
    <n v="4.9750000000000003E-2"/>
    <n v="0"/>
    <n v="0"/>
    <n v="0"/>
    <n v="367.96739000000002"/>
    <n v="431.75792999999999"/>
    <n v="158.44327999999999"/>
    <n v="12198.433150000001"/>
    <n v="14760.95493"/>
    <n v="147.60955000000001"/>
    <n v="0"/>
    <n v="0"/>
    <n v="0"/>
    <n v="0"/>
    <m/>
    <m/>
    <m/>
  </r>
  <r>
    <x v="1"/>
    <x v="0"/>
    <s v="Leav"/>
    <s v="TBA"/>
    <s v="Ash, Green"/>
    <x v="0"/>
    <x v="2"/>
    <x v="7"/>
    <x v="7"/>
    <n v="3.2800000000000003E-2"/>
    <n v="8.6580000000000004E-2"/>
    <n v="7.9969999999999999E-2"/>
    <n v="2.9350000000000001E-2"/>
    <n v="2.2593299999999998"/>
    <n v="2.7339000000000002"/>
    <n v="2.734E-2"/>
    <n v="0"/>
    <n v="0"/>
    <n v="0"/>
    <n v="97.313689999999994"/>
    <n v="237.26696999999999"/>
    <n v="87.070449999999994"/>
    <n v="6703.61168"/>
    <n v="8111.6913699999996"/>
    <n v="81.116910000000004"/>
    <n v="0"/>
    <n v="0"/>
    <n v="0"/>
    <n v="0"/>
    <m/>
    <m/>
    <m/>
  </r>
  <r>
    <x v="1"/>
    <x v="0"/>
    <s v="Leav"/>
    <s v="TBA"/>
    <s v="Ash, Green"/>
    <x v="0"/>
    <x v="0"/>
    <x v="12"/>
    <x v="13"/>
    <n v="4.0500000000000001E-2"/>
    <n v="4.3290000000000002E-2"/>
    <n v="4.7160000000000001E-2"/>
    <n v="1.7309999999999999E-2"/>
    <n v="1.33243"/>
    <n v="1.6123499999999999"/>
    <n v="1.6119999999999999E-2"/>
    <n v="7.84483"/>
    <n v="4.5018500000000001"/>
    <n v="6.5602600000000004"/>
    <n v="120.15262"/>
    <n v="139.93084999999999"/>
    <n v="51.350769999999997"/>
    <n v="3953.4325899999999"/>
    <n v="4783.9607500000002"/>
    <n v="47.83961"/>
    <n v="23276.205910000001"/>
    <n v="13357.34201"/>
    <n v="19464.77634"/>
    <n v="0"/>
    <m/>
    <m/>
    <m/>
  </r>
  <r>
    <x v="1"/>
    <x v="0"/>
    <s v="Leav"/>
    <s v="TBA"/>
    <s v="Elm, American"/>
    <x v="4"/>
    <x v="0"/>
    <x v="0"/>
    <x v="0"/>
    <n v="0.11906"/>
    <n v="0.25974000000000003"/>
    <n v="0.15042"/>
    <n v="5.5199999999999999E-2"/>
    <n v="4.2498500000000003"/>
    <n v="5.1426100000000003"/>
    <n v="5.1429999999999997E-2"/>
    <n v="29.49024"/>
    <n v="22.329429999999999"/>
    <n v="26.360469999999999"/>
    <n v="353.24869000000001"/>
    <n v="446.31148999999999"/>
    <n v="163.78403"/>
    <n v="12609.631299999999"/>
    <n v="15258.51252"/>
    <n v="152.58512999999999"/>
    <n v="87499.793380000003"/>
    <n v="66253.113519999999"/>
    <n v="78213.51599"/>
    <n v="0"/>
    <m/>
    <m/>
    <m/>
  </r>
  <r>
    <x v="1"/>
    <x v="0"/>
    <s v="Leav"/>
    <s v="TBA"/>
    <s v="Elm, American"/>
    <x v="4"/>
    <x v="2"/>
    <x v="0"/>
    <x v="0"/>
    <n v="1.984E-2"/>
    <n v="4.3290000000000002E-2"/>
    <n v="3.6580000000000001E-2"/>
    <n v="1.342E-2"/>
    <n v="1.03348"/>
    <n v="1.25057"/>
    <n v="1.251E-2"/>
    <n v="0"/>
    <n v="0"/>
    <n v="0"/>
    <n v="58.874780000000001"/>
    <n v="108.53303"/>
    <n v="39.82864"/>
    <n v="3066.4098300000001"/>
    <n v="3710.5310899999999"/>
    <n v="37.105310000000003"/>
    <n v="0"/>
    <n v="0"/>
    <n v="0"/>
    <n v="0"/>
    <m/>
    <m/>
    <m/>
  </r>
  <r>
    <x v="1"/>
    <x v="0"/>
    <s v="Leav"/>
    <s v="TBA"/>
    <s v="Maple, Red"/>
    <x v="1"/>
    <x v="1"/>
    <x v="6"/>
    <x v="12"/>
    <n v="0.19597999999999999"/>
    <n v="8.6580000000000004E-2"/>
    <n v="4.3240000000000001E-2"/>
    <n v="1.5869999999999999E-2"/>
    <n v="1.27895"/>
    <n v="1.4781599999999999"/>
    <n v="1.478E-2"/>
    <n v="6.2700699999999996"/>
    <n v="3.91954"/>
    <n v="4.9767799999999998"/>
    <n v="581.47933"/>
    <n v="128.28529"/>
    <n v="47.077170000000002"/>
    <n v="3794.7463699999998"/>
    <n v="4385.8217599999998"/>
    <n v="43.858220000000003"/>
    <n v="18603.766149999999"/>
    <n v="11629.586579999999"/>
    <n v="14766.49094"/>
    <n v="0"/>
    <m/>
    <m/>
    <m/>
  </r>
  <r>
    <x v="1"/>
    <x v="0"/>
    <s v="Leav"/>
    <s v="TBA"/>
    <s v="Maple, Red"/>
    <x v="1"/>
    <x v="2"/>
    <x v="3"/>
    <x v="3"/>
    <n v="1.174E-2"/>
    <n v="4.3290000000000002E-2"/>
    <n v="1.83E-2"/>
    <n v="6.7200000000000003E-3"/>
    <n v="0.54134000000000004"/>
    <n v="0.62558999999999998"/>
    <n v="6.2599999999999999E-3"/>
    <n v="0"/>
    <n v="0"/>
    <n v="0"/>
    <n v="34.837150000000001"/>
    <n v="54.292760000000001"/>
    <n v="19.923950000000001"/>
    <n v="1606.1980900000001"/>
    <n v="1856.1626799999999"/>
    <n v="18.561630000000001"/>
    <n v="0"/>
    <n v="0"/>
    <n v="0"/>
    <n v="0"/>
    <m/>
    <m/>
    <m/>
  </r>
  <r>
    <x v="1"/>
    <x v="0"/>
    <s v="Leav"/>
    <s v="TBA"/>
    <s v="Oak, Laurel"/>
    <x v="2"/>
    <x v="0"/>
    <x v="2"/>
    <x v="2"/>
    <n v="1.0120000000000001E-2"/>
    <n v="4.3290000000000002E-2"/>
    <n v="3.6839999999999998E-2"/>
    <n v="1.3520000000000001E-2"/>
    <n v="1.0407299999999999"/>
    <n v="1.2593300000000001"/>
    <n v="1.259E-2"/>
    <n v="7.7511599999999996"/>
    <n v="6.7084999999999999"/>
    <n v="7.0885999999999996"/>
    <n v="30.038150000000002"/>
    <n v="109.29358999999999"/>
    <n v="40.10774"/>
    <n v="3087.91239"/>
    <n v="3736.5329099999999"/>
    <n v="37.36533"/>
    <n v="22998.274819999999"/>
    <n v="19904.619500000001"/>
    <n v="21032.421969999999"/>
    <n v="0"/>
    <m/>
    <m/>
    <m/>
  </r>
  <r>
    <x v="1"/>
    <x v="0"/>
    <s v="Leav"/>
    <s v="TBA"/>
    <s v="Oak, Laurel"/>
    <x v="2"/>
    <x v="0"/>
    <x v="17"/>
    <x v="28"/>
    <n v="6.8700000000000002E-3"/>
    <n v="4.3290000000000002E-2"/>
    <n v="2.5069999999999999E-2"/>
    <n v="9.1999999999999998E-3"/>
    <n v="0.70821999999999996"/>
    <n v="0.85697999999999996"/>
    <n v="8.5699999999999995E-3"/>
    <n v="5.4226400000000003"/>
    <n v="4.9119400000000004"/>
    <n v="4.8570399999999996"/>
    <n v="20.3719"/>
    <n v="74.374430000000004"/>
    <n v="27.293369999999999"/>
    <n v="2101.34791"/>
    <n v="2542.7156"/>
    <n v="25.427160000000001"/>
    <n v="16089.38307"/>
    <n v="14574.09081"/>
    <n v="14411.20268"/>
    <n v="0"/>
    <m/>
    <m/>
    <m/>
  </r>
  <r>
    <x v="1"/>
    <x v="0"/>
    <s v="Leav"/>
    <s v="TBA"/>
    <s v="Oak, Laurel"/>
    <x v="2"/>
    <x v="0"/>
    <x v="7"/>
    <x v="7"/>
    <n v="4.9200000000000001E-2"/>
    <n v="0.12987000000000001"/>
    <n v="5.5570000000000001E-2"/>
    <n v="2.0389999999999998E-2"/>
    <n v="1.5700400000000001"/>
    <n v="1.89975"/>
    <n v="1.9E-2"/>
    <n v="11.29242"/>
    <n v="8.6678999999999995"/>
    <n v="9.70017"/>
    <n v="145.97053"/>
    <n v="164.87381999999999"/>
    <n v="60.504150000000003"/>
    <n v="4658.4396200000001"/>
    <n v="5636.7118600000003"/>
    <n v="56.36712"/>
    <n v="33505.458440000002"/>
    <n v="25718.32908"/>
    <n v="28781.137439999999"/>
    <n v="0"/>
    <m/>
    <m/>
    <m/>
  </r>
  <r>
    <x v="1"/>
    <x v="0"/>
    <s v="Leav"/>
    <s v="TBA"/>
    <s v="Sweetgum"/>
    <x v="7"/>
    <x v="2"/>
    <x v="0"/>
    <x v="0"/>
    <n v="1.984E-2"/>
    <n v="4.3290000000000002E-2"/>
    <n v="2.564E-2"/>
    <n v="9.41E-3"/>
    <n v="0.72445000000000004"/>
    <n v="0.87658000000000003"/>
    <n v="8.77E-3"/>
    <n v="0"/>
    <n v="0"/>
    <n v="0"/>
    <n v="58.874780000000001"/>
    <n v="76.075980000000001"/>
    <n v="27.91779"/>
    <n v="2149.4942599999999"/>
    <n v="2600.88805"/>
    <n v="26.008880000000001"/>
    <n v="0"/>
    <n v="0"/>
    <n v="0"/>
    <n v="0"/>
    <m/>
    <m/>
    <m/>
  </r>
  <r>
    <x v="1"/>
    <x v="0"/>
    <s v="Leav"/>
    <s v="TBA"/>
    <s v="Ash, Green"/>
    <x v="0"/>
    <x v="0"/>
    <x v="3"/>
    <x v="3"/>
    <n v="1.174E-2"/>
    <n v="4.3290000000000002E-2"/>
    <n v="1.8519999999999998E-2"/>
    <n v="6.7999999999999996E-3"/>
    <n v="0.52334999999999998"/>
    <n v="0.63324999999999998"/>
    <n v="6.3299999999999997E-3"/>
    <n v="3.8849900000000002"/>
    <n v="3.1634199999999999"/>
    <n v="3.3391799999999998"/>
    <n v="34.837150000000001"/>
    <n v="54.957940000000001"/>
    <n v="20.168050000000001"/>
    <n v="1552.8131800000001"/>
    <n v="1878.9039499999999"/>
    <n v="18.78904"/>
    <n v="11527.051079999999"/>
    <n v="9386.0932900000007"/>
    <n v="9907.5968799999991"/>
    <n v="0"/>
    <m/>
    <m/>
    <m/>
  </r>
  <r>
    <x v="1"/>
    <x v="0"/>
    <s v="Leav"/>
    <s v="TBA"/>
    <s v="Ash, Green"/>
    <x v="0"/>
    <x v="2"/>
    <x v="5"/>
    <x v="5"/>
    <n v="6.2010000000000003E-2"/>
    <n v="8.6580000000000004E-2"/>
    <n v="5.0099999999999999E-2"/>
    <n v="1.8380000000000001E-2"/>
    <n v="1.4153800000000001"/>
    <n v="1.7126999999999999"/>
    <n v="1.7129999999999999E-2"/>
    <n v="0"/>
    <n v="0"/>
    <n v="0"/>
    <n v="183.98369"/>
    <n v="148.64005"/>
    <n v="54.546810000000001"/>
    <n v="4199.5402599999998"/>
    <n v="5081.7112800000004"/>
    <n v="50.81711"/>
    <n v="0"/>
    <n v="0"/>
    <n v="0"/>
    <n v="0"/>
    <m/>
    <m/>
    <m/>
  </r>
  <r>
    <x v="1"/>
    <x v="0"/>
    <s v="Leav"/>
    <s v="TBA"/>
    <s v="Ash, Green"/>
    <x v="0"/>
    <x v="2"/>
    <x v="1"/>
    <x v="1"/>
    <n v="2.4500000000000001E-2"/>
    <n v="4.3290000000000002E-2"/>
    <n v="3.9710000000000002E-2"/>
    <n v="1.457E-2"/>
    <n v="1.1219300000000001"/>
    <n v="1.3575999999999999"/>
    <n v="1.358E-2"/>
    <n v="0"/>
    <n v="0"/>
    <n v="0"/>
    <n v="72.684920000000005"/>
    <n v="117.82221"/>
    <n v="43.23751"/>
    <n v="3328.8592699999999"/>
    <n v="4028.10961"/>
    <n v="40.281100000000002"/>
    <n v="0"/>
    <n v="0"/>
    <n v="0"/>
    <n v="0"/>
    <m/>
    <m/>
    <m/>
  </r>
  <r>
    <x v="1"/>
    <x v="0"/>
    <s v="Leav"/>
    <s v="TBA"/>
    <s v="Elm, American"/>
    <x v="4"/>
    <x v="0"/>
    <x v="15"/>
    <x v="26"/>
    <n v="7.7499999999999999E-3"/>
    <n v="4.3290000000000002E-2"/>
    <n v="1.8519999999999998E-2"/>
    <n v="6.7999999999999996E-3"/>
    <n v="0.52334999999999998"/>
    <n v="0.63324999999999998"/>
    <n v="6.3299999999999997E-3"/>
    <n v="4.0096100000000003"/>
    <n v="3.4591099999999999"/>
    <n v="3.44502"/>
    <n v="22.997959999999999"/>
    <n v="54.957940000000001"/>
    <n v="20.168050000000001"/>
    <n v="1552.81322"/>
    <n v="1878.9039499999999"/>
    <n v="18.78904"/>
    <n v="11896.822609999999"/>
    <n v="10263.42958"/>
    <n v="10221.645549999999"/>
    <n v="0"/>
    <m/>
    <m/>
    <m/>
  </r>
  <r>
    <x v="1"/>
    <x v="0"/>
    <s v="Leav"/>
    <s v="TBA"/>
    <s v="Maple, Red"/>
    <x v="1"/>
    <x v="2"/>
    <x v="17"/>
    <x v="28"/>
    <n v="6.8700000000000002E-3"/>
    <n v="4.3290000000000002E-2"/>
    <n v="3.031E-2"/>
    <n v="1.112E-2"/>
    <n v="0.89659999999999995"/>
    <n v="1.03616"/>
    <n v="1.0359999999999999E-2"/>
    <n v="0"/>
    <n v="0"/>
    <n v="0"/>
    <n v="20.3719"/>
    <n v="89.924959999999999"/>
    <n v="32.999980000000001"/>
    <n v="2660.29133"/>
    <n v="3074.35754"/>
    <n v="30.743580000000001"/>
    <n v="0"/>
    <n v="0"/>
    <n v="0"/>
    <n v="0"/>
    <m/>
    <m/>
    <m/>
  </r>
  <r>
    <x v="1"/>
    <x v="0"/>
    <s v="Leav"/>
    <s v="TBA"/>
    <s v="Oak, Laurel"/>
    <x v="2"/>
    <x v="1"/>
    <x v="6"/>
    <x v="6"/>
    <n v="0.12402000000000001"/>
    <n v="4.3290000000000002E-2"/>
    <n v="3.5450000000000002E-2"/>
    <n v="1.3010000000000001E-2"/>
    <n v="1.00149"/>
    <n v="1.2119599999999999"/>
    <n v="1.2120000000000001E-2"/>
    <n v="3.99024"/>
    <n v="4.9606700000000004"/>
    <n v="2.7004800000000002"/>
    <n v="367.96739000000002"/>
    <n v="105.18221"/>
    <n v="38.598979999999997"/>
    <n v="2971.5095000000001"/>
    <n v="3595.9729000000002"/>
    <n v="35.95973"/>
    <n v="11839.351479999999"/>
    <n v="14718.69551"/>
    <n v="8012.5190400000001"/>
    <n v="0"/>
    <m/>
    <m/>
    <m/>
  </r>
  <r>
    <x v="1"/>
    <x v="0"/>
    <s v="Leav"/>
    <s v="TBA"/>
    <s v="Oak, Laurel"/>
    <x v="2"/>
    <x v="1"/>
    <x v="6"/>
    <x v="6"/>
    <n v="0.74409999999999998"/>
    <n v="0.25974000000000003"/>
    <n v="0.15493999999999999"/>
    <n v="5.6860000000000001E-2"/>
    <n v="4.3775399999999998"/>
    <n v="5.2969999999999997"/>
    <n v="5.2970000000000003E-2"/>
    <n v="18.888480000000001"/>
    <n v="18.602530000000002"/>
    <n v="14.48607"/>
    <n v="2207.8043299999999"/>
    <n v="459.71102999999999"/>
    <n v="168.7013"/>
    <n v="12988.490750000001"/>
    <n v="15716.61642"/>
    <n v="157.16615999999999"/>
    <n v="56043.544679999999"/>
    <n v="55195.10817"/>
    <n v="42981.279670000004"/>
    <n v="0"/>
    <m/>
    <m/>
    <m/>
  </r>
  <r>
    <x v="1"/>
    <x v="0"/>
    <s v="Leav"/>
    <s v="TBA"/>
    <s v="Oak, Laurel"/>
    <x v="2"/>
    <x v="2"/>
    <x v="12"/>
    <x v="13"/>
    <n v="4.0500000000000001E-2"/>
    <n v="4.3290000000000002E-2"/>
    <n v="4.2130000000000001E-2"/>
    <n v="1.546E-2"/>
    <n v="1.1903300000000001"/>
    <n v="1.44038"/>
    <n v="1.44E-2"/>
    <n v="0"/>
    <n v="0"/>
    <n v="0"/>
    <n v="120.15262"/>
    <n v="125.00591"/>
    <n v="45.873730000000002"/>
    <n v="3531.8090000000002"/>
    <n v="4273.7064799999998"/>
    <n v="42.73706"/>
    <n v="0"/>
    <n v="0"/>
    <n v="0"/>
    <n v="0"/>
    <m/>
    <m/>
    <m/>
  </r>
  <r>
    <x v="1"/>
    <x v="0"/>
    <s v="Leav"/>
    <s v="TBA"/>
    <s v="Sweetgum"/>
    <x v="7"/>
    <x v="2"/>
    <x v="7"/>
    <x v="7"/>
    <n v="1.6400000000000001E-2"/>
    <n v="4.3290000000000002E-2"/>
    <n v="3.184E-2"/>
    <n v="1.1690000000000001E-2"/>
    <n v="0.89968000000000004"/>
    <n v="1.0886100000000001"/>
    <n v="1.089E-2"/>
    <n v="0"/>
    <n v="0"/>
    <n v="0"/>
    <n v="48.656840000000003"/>
    <n v="94.477549999999994"/>
    <n v="34.670659999999998"/>
    <n v="2669.4229099999998"/>
    <n v="3230.0018"/>
    <n v="32.300020000000004"/>
    <n v="0"/>
    <n v="0"/>
    <n v="0"/>
    <n v="0"/>
    <m/>
    <m/>
    <m/>
  </r>
  <r>
    <x v="1"/>
    <x v="0"/>
    <s v="Leav"/>
    <s v="TBA"/>
    <s v="Ash, Green"/>
    <x v="0"/>
    <x v="2"/>
    <x v="12"/>
    <x v="13"/>
    <n v="8.0990000000000006E-2"/>
    <n v="8.6580000000000004E-2"/>
    <n v="5.1619999999999999E-2"/>
    <n v="1.8939999999999999E-2"/>
    <n v="1.45828"/>
    <n v="1.76467"/>
    <n v="1.7649999999999999E-2"/>
    <n v="0"/>
    <n v="0"/>
    <n v="0"/>
    <n v="240.30522999999999"/>
    <n v="153.15002000000001"/>
    <n v="56.201839999999997"/>
    <n v="4326.8406999999997"/>
    <n v="5235.8981299999996"/>
    <n v="52.358980000000003"/>
    <n v="0"/>
    <n v="0"/>
    <n v="0"/>
    <n v="0"/>
    <m/>
    <m/>
    <m/>
  </r>
  <r>
    <x v="1"/>
    <x v="0"/>
    <s v="Leav"/>
    <s v="TBA"/>
    <s v="Ash, Green"/>
    <x v="0"/>
    <x v="0"/>
    <x v="7"/>
    <x v="7"/>
    <n v="9.8390000000000005E-2"/>
    <n v="0.25974000000000003"/>
    <n v="0.15042"/>
    <n v="5.5199999999999999E-2"/>
    <n v="4.2497299999999996"/>
    <n v="5.1424399999999997"/>
    <n v="5.142E-2"/>
    <n v="30.162469999999999"/>
    <n v="23.82058"/>
    <n v="26.99485"/>
    <n v="291.94107000000002"/>
    <n v="446.29698999999999"/>
    <n v="163.77870999999999"/>
    <n v="12609.285550000001"/>
    <n v="15258.016600000001"/>
    <n v="152.58017000000001"/>
    <n v="89494.347529999999"/>
    <n v="70677.483129999993"/>
    <n v="80095.774749999997"/>
    <n v="0"/>
    <m/>
    <m/>
    <m/>
  </r>
  <r>
    <x v="1"/>
    <x v="0"/>
    <s v="Leav"/>
    <s v="TBA"/>
    <s v="Maple, Red"/>
    <x v="1"/>
    <x v="2"/>
    <x v="9"/>
    <x v="25"/>
    <n v="0.22047"/>
    <n v="4.3290000000000002E-2"/>
    <n v="2.8549999999999999E-2"/>
    <n v="1.048E-2"/>
    <n v="0.84448000000000001"/>
    <n v="0.97606000000000004"/>
    <n v="9.7599999999999996E-3"/>
    <n v="0"/>
    <n v="0"/>
    <n v="0"/>
    <n v="654.16423999999995"/>
    <n v="84.708939999999998"/>
    <n v="31.085850000000001"/>
    <n v="2505.6274400000002"/>
    <n v="2896.0322200000001"/>
    <n v="28.960319999999999"/>
    <n v="0"/>
    <n v="0"/>
    <n v="0"/>
    <n v="0"/>
    <m/>
    <m/>
    <m/>
  </r>
  <r>
    <x v="1"/>
    <x v="0"/>
    <s v="Leav"/>
    <s v="TBA"/>
    <s v="Maple, Red"/>
    <x v="1"/>
    <x v="2"/>
    <x v="8"/>
    <x v="8"/>
    <n v="0.16536000000000001"/>
    <n v="0.12987000000000001"/>
    <n v="0.10514999999999999"/>
    <n v="3.8589999999999999E-2"/>
    <n v="3.1106600000000002"/>
    <n v="3.5950099999999998"/>
    <n v="3.5950000000000003E-2"/>
    <n v="0"/>
    <n v="0"/>
    <n v="0"/>
    <n v="490.62317999999999"/>
    <n v="312.00020000000001"/>
    <n v="114.49549"/>
    <n v="9229.55177"/>
    <n v="10666.67347"/>
    <n v="106.66673"/>
    <n v="0"/>
    <n v="0"/>
    <n v="0"/>
    <n v="0"/>
    <m/>
    <m/>
    <m/>
  </r>
  <r>
    <x v="1"/>
    <x v="0"/>
    <s v="Leav"/>
    <s v="TBA"/>
    <s v="Maple, Red"/>
    <x v="1"/>
    <x v="0"/>
    <x v="13"/>
    <x v="20"/>
    <n v="2.6460000000000001E-2"/>
    <n v="0.12987000000000001"/>
    <n v="7.3660000000000003E-2"/>
    <n v="2.7029999999999998E-2"/>
    <n v="2.1792199999999999"/>
    <n v="2.5184500000000001"/>
    <n v="2.5180000000000001E-2"/>
    <n v="16.325189999999999"/>
    <n v="14.04346"/>
    <n v="14.338900000000001"/>
    <n v="78.499709999999993"/>
    <n v="218.56879000000001"/>
    <n v="80.208730000000003"/>
    <n v="6465.9062199999998"/>
    <n v="7472.4372400000002"/>
    <n v="74.724369999999993"/>
    <n v="48438.086629999998"/>
    <n v="41668.024160000001"/>
    <n v="42544.601710000003"/>
    <n v="0"/>
    <m/>
    <m/>
    <m/>
  </r>
  <r>
    <x v="1"/>
    <x v="0"/>
    <s v="Leav"/>
    <s v="TBA"/>
    <s v="Oak, Overcup"/>
    <x v="13"/>
    <x v="0"/>
    <x v="15"/>
    <x v="26"/>
    <n v="2.325E-2"/>
    <n v="0.12987000000000001"/>
    <n v="7.5200000000000003E-2"/>
    <n v="2.76E-2"/>
    <n v="2.1246900000000002"/>
    <n v="2.5709599999999999"/>
    <n v="2.571E-2"/>
    <n v="16.131910000000001"/>
    <n v="14.396710000000001"/>
    <n v="14.45171"/>
    <n v="68.993889999999993"/>
    <n v="223.12615"/>
    <n v="81.881159999999994"/>
    <n v="6304.1116300000003"/>
    <n v="7628.2444500000001"/>
    <n v="76.282439999999994"/>
    <n v="47864.611550000001"/>
    <n v="42716.134469999997"/>
    <n v="42879.318720000003"/>
    <n v="0"/>
    <m/>
    <m/>
    <m/>
  </r>
  <r>
    <x v="1"/>
    <x v="0"/>
    <s v="Leav"/>
    <s v="TBA"/>
    <s v="Sweetgum"/>
    <x v="7"/>
    <x v="1"/>
    <x v="4"/>
    <x v="4"/>
    <n v="7.9369999999999996E-2"/>
    <n v="4.3290000000000002E-2"/>
    <n v="4.2259999999999999E-2"/>
    <n v="1.5509999999999999E-2"/>
    <n v="1.1939900000000001"/>
    <n v="1.4447300000000001"/>
    <n v="1.4449999999999999E-2"/>
    <n v="5.8440500000000002"/>
    <n v="3.89391"/>
    <n v="4.6834499999999997"/>
    <n v="235.49913000000001"/>
    <n v="125.38330999999999"/>
    <n v="46.012219999999999"/>
    <n v="3542.6520700000001"/>
    <n v="4286.6089400000001"/>
    <n v="42.86609"/>
    <n v="17339.739939999999"/>
    <n v="11553.514859999999"/>
    <n v="13896.15914"/>
    <n v="0"/>
    <m/>
    <m/>
    <m/>
  </r>
  <r>
    <x v="1"/>
    <x v="0"/>
    <s v="Leav"/>
    <s v="TBA"/>
    <s v="Ash, Green"/>
    <x v="0"/>
    <x v="2"/>
    <x v="0"/>
    <x v="0"/>
    <n v="1.984E-2"/>
    <n v="4.3290000000000002E-2"/>
    <n v="2.954E-2"/>
    <n v="1.0840000000000001E-2"/>
    <n v="0.83462999999999998"/>
    <n v="1.00996"/>
    <n v="1.01E-2"/>
    <n v="0"/>
    <n v="0"/>
    <n v="0"/>
    <n v="58.874780000000001"/>
    <n v="87.651409999999998"/>
    <n v="32.165660000000003"/>
    <n v="2476.4189799999999"/>
    <n v="2996.6294499999999"/>
    <n v="29.966290000000001"/>
    <n v="0"/>
    <n v="0"/>
    <n v="0"/>
    <n v="0"/>
    <m/>
    <m/>
    <m/>
  </r>
  <r>
    <x v="1"/>
    <x v="0"/>
    <s v="Leav"/>
    <s v="TBA"/>
    <s v="Ash, Green"/>
    <x v="0"/>
    <x v="2"/>
    <x v="5"/>
    <x v="5"/>
    <n v="3.1E-2"/>
    <n v="4.3290000000000002E-2"/>
    <n v="2.581E-2"/>
    <n v="9.4699999999999993E-3"/>
    <n v="0.72912999999999994"/>
    <n v="0.88231000000000004"/>
    <n v="8.8199999999999997E-3"/>
    <n v="0"/>
    <n v="0"/>
    <n v="0"/>
    <n v="91.991849999999999"/>
    <n v="76.573170000000005"/>
    <n v="28.100239999999999"/>
    <n v="2163.3895400000001"/>
    <n v="2617.8860300000001"/>
    <n v="26.17886"/>
    <n v="0"/>
    <n v="0"/>
    <n v="0"/>
    <n v="0"/>
    <m/>
    <m/>
    <m/>
  </r>
  <r>
    <x v="1"/>
    <x v="0"/>
    <s v="Leav"/>
    <s v="TBA"/>
    <s v="Ash, Other"/>
    <x v="25"/>
    <x v="0"/>
    <x v="15"/>
    <x v="26"/>
    <n v="7.7499999999999999E-3"/>
    <n v="4.3290000000000002E-2"/>
    <n v="1.8519999999999998E-2"/>
    <n v="6.7999999999999996E-3"/>
    <n v="0.52334999999999998"/>
    <n v="0.63324999999999998"/>
    <n v="6.3299999999999997E-3"/>
    <n v="4.0096100000000003"/>
    <n v="3.4591099999999999"/>
    <n v="3.44502"/>
    <n v="22.997959999999999"/>
    <n v="54.957940000000001"/>
    <n v="20.168050000000001"/>
    <n v="1552.81322"/>
    <n v="1878.9039499999999"/>
    <n v="18.78904"/>
    <n v="11896.822609999999"/>
    <n v="10263.42958"/>
    <n v="10221.645549999999"/>
    <n v="0"/>
    <m/>
    <m/>
    <m/>
  </r>
  <r>
    <x v="1"/>
    <x v="0"/>
    <s v="Leav"/>
    <s v="TBA"/>
    <s v="Ash, Other"/>
    <x v="25"/>
    <x v="2"/>
    <x v="5"/>
    <x v="5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Elder, Box"/>
    <x v="3"/>
    <x v="1"/>
    <x v="6"/>
    <x v="6"/>
    <n v="0.24803"/>
    <n v="8.6580000000000004E-2"/>
    <n v="5.1650000000000001E-2"/>
    <n v="1.8950000000000002E-2"/>
    <n v="1.4591799999999999"/>
    <n v="1.7656700000000001"/>
    <n v="1.7659999999999999E-2"/>
    <n v="6.2961600000000004"/>
    <n v="6.2008400000000004"/>
    <n v="4.8286899999999999"/>
    <n v="735.93478000000005"/>
    <n v="153.23701"/>
    <n v="56.23377"/>
    <n v="4329.4969199999996"/>
    <n v="5238.8721400000004"/>
    <n v="52.388719999999999"/>
    <n v="18681.181560000001"/>
    <n v="18398.36939"/>
    <n v="14327.093220000001"/>
    <n v="0"/>
    <m/>
    <m/>
    <m/>
  </r>
  <r>
    <x v="1"/>
    <x v="0"/>
    <s v="Leav"/>
    <s v="TBA"/>
    <s v="Sycamore"/>
    <x v="17"/>
    <x v="0"/>
    <x v="7"/>
    <x v="7"/>
    <n v="4.9200000000000001E-2"/>
    <n v="0.12987000000000001"/>
    <n v="9.078E-2"/>
    <n v="3.3309999999999999E-2"/>
    <n v="2.6854499999999999"/>
    <n v="3.1035400000000002"/>
    <n v="3.1040000000000002E-2"/>
    <n v="18.99296"/>
    <n v="14.550190000000001"/>
    <n v="16.701750000000001"/>
    <n v="145.97053"/>
    <n v="269.34652999999997"/>
    <n v="98.842759999999998"/>
    <n v="7967.9398499999998"/>
    <n v="9208.4282399999993"/>
    <n v="92.084280000000007"/>
    <n v="56353.546970000003"/>
    <n v="43171.51599"/>
    <n v="49555.351029999998"/>
    <n v="0"/>
    <m/>
    <m/>
    <m/>
  </r>
  <r>
    <x v="1"/>
    <x v="0"/>
    <s v="Leav"/>
    <s v="TBA"/>
    <s v="Sycamore"/>
    <x v="17"/>
    <x v="0"/>
    <x v="5"/>
    <x v="5"/>
    <n v="6.2010000000000003E-2"/>
    <n v="8.6580000000000004E-2"/>
    <n v="6.037E-2"/>
    <n v="2.215E-2"/>
    <n v="1.7857499999999999"/>
    <n v="2.0638000000000001"/>
    <n v="2.0639999999999999E-2"/>
    <n v="11.520160000000001"/>
    <n v="7.2985300000000004"/>
    <n v="9.9225200000000005"/>
    <n v="183.98369"/>
    <n v="179.11090999999999"/>
    <n v="65.728769999999997"/>
    <n v="5298.4485699999996"/>
    <n v="6123.4498100000001"/>
    <n v="61.234499999999997"/>
    <n v="34181.180529999998"/>
    <n v="21655.30286"/>
    <n v="29440.860130000001"/>
    <n v="0"/>
    <m/>
    <m/>
    <m/>
  </r>
  <r>
    <x v="1"/>
    <x v="0"/>
    <s v="Leav"/>
    <s v="TBA"/>
    <s v="Sycamore"/>
    <x v="17"/>
    <x v="0"/>
    <x v="5"/>
    <x v="5"/>
    <n v="9.3009999999999995E-2"/>
    <n v="0.12987000000000001"/>
    <n v="0.10611"/>
    <n v="3.8940000000000002E-2"/>
    <n v="3.1390799999999999"/>
    <n v="3.62785"/>
    <n v="3.628E-2"/>
    <n v="20.09487"/>
    <n v="12.75484"/>
    <n v="17.58728"/>
    <n v="275.97554000000002"/>
    <n v="314.85027000000002"/>
    <n v="115.54138"/>
    <n v="9313.8880300000001"/>
    <n v="10764.11168"/>
    <n v="107.64112"/>
    <n v="59622.998910000002"/>
    <n v="37844.585509999997"/>
    <n v="52182.794889999997"/>
    <n v="0"/>
    <m/>
    <m/>
    <m/>
  </r>
  <r>
    <x v="1"/>
    <x v="0"/>
    <s v="Leav"/>
    <s v="TBA"/>
    <s v="Sycamore"/>
    <x v="17"/>
    <x v="0"/>
    <x v="5"/>
    <x v="5"/>
    <n v="6.2010000000000003E-2"/>
    <n v="8.6580000000000004E-2"/>
    <n v="4.9119999999999997E-2"/>
    <n v="1.8030000000000001E-2"/>
    <n v="1.45306"/>
    <n v="1.6793100000000001"/>
    <n v="1.6789999999999999E-2"/>
    <n v="9.4325700000000001"/>
    <n v="6.1741000000000001"/>
    <n v="8.2005999999999997"/>
    <n v="183.98369"/>
    <n v="145.74216999999999"/>
    <n v="53.483370000000001"/>
    <n v="4311.3446899999999"/>
    <n v="4982.6384500000004"/>
    <n v="49.82638"/>
    <n v="27987.142919999998"/>
    <n v="18319.024069999999"/>
    <n v="24331.799319999998"/>
    <n v="0"/>
    <m/>
    <m/>
    <m/>
  </r>
  <r>
    <x v="1"/>
    <x v="0"/>
    <s v="Leav"/>
    <s v="TBA"/>
    <s v="Ash, Green"/>
    <x v="0"/>
    <x v="2"/>
    <x v="1"/>
    <x v="1"/>
    <n v="2.4500000000000001E-2"/>
    <n v="4.3290000000000002E-2"/>
    <n v="2.581E-2"/>
    <n v="9.4699999999999993E-3"/>
    <n v="0.72911999999999999"/>
    <n v="0.88229999999999997"/>
    <n v="8.8199999999999997E-3"/>
    <n v="0"/>
    <n v="0"/>
    <n v="0"/>
    <n v="72.684920000000005"/>
    <n v="76.571799999999996"/>
    <n v="28.099740000000001"/>
    <n v="2163.3676799999998"/>
    <n v="2617.8394199999998"/>
    <n v="26.17839"/>
    <n v="0"/>
    <n v="0"/>
    <n v="0"/>
    <n v="0"/>
    <m/>
    <m/>
    <m/>
  </r>
  <r>
    <x v="1"/>
    <x v="0"/>
    <s v="Leav"/>
    <s v="TBA"/>
    <s v="Cottonwood, Eas"/>
    <x v="26"/>
    <x v="0"/>
    <x v="0"/>
    <x v="0"/>
    <n v="1.984E-2"/>
    <n v="4.3290000000000002E-2"/>
    <n v="3.8780000000000002E-2"/>
    <n v="1.423E-2"/>
    <n v="1.04755"/>
    <n v="1.3258000000000001"/>
    <n v="1.3259999999999999E-2"/>
    <n v="7.2843400000000003"/>
    <n v="5.5230699999999997"/>
    <n v="6.6445800000000004"/>
    <n v="58.874780000000001"/>
    <n v="115.06228"/>
    <n v="42.224690000000002"/>
    <n v="3108.15058"/>
    <n v="3933.75308"/>
    <n v="39.337530000000001"/>
    <n v="21613.19455"/>
    <n v="16387.355009999999"/>
    <n v="19714.985140000001"/>
    <n v="0"/>
    <m/>
    <m/>
    <m/>
  </r>
  <r>
    <x v="1"/>
    <x v="0"/>
    <s v="Leav"/>
    <s v="TBA"/>
    <s v="Cottonwood, Eas"/>
    <x v="26"/>
    <x v="0"/>
    <x v="5"/>
    <x v="5"/>
    <n v="3.1E-2"/>
    <n v="4.3290000000000002E-2"/>
    <n v="1.8780000000000002E-2"/>
    <n v="6.8900000000000003E-3"/>
    <n v="0.50736000000000003"/>
    <n v="0.64212999999999998"/>
    <n v="6.4200000000000004E-3"/>
    <n v="3.3782299999999998"/>
    <n v="2.28715"/>
    <n v="2.9770699999999999"/>
    <n v="91.991849999999999"/>
    <n v="55.72851"/>
    <n v="20.45083"/>
    <n v="1505.38122"/>
    <n v="1905.24809"/>
    <n v="19.052479999999999"/>
    <n v="10023.460520000001"/>
    <n v="6786.1480600000004"/>
    <n v="8833.1973300000009"/>
    <n v="0"/>
    <m/>
    <m/>
    <m/>
  </r>
  <r>
    <x v="1"/>
    <x v="0"/>
    <s v="Leav"/>
    <s v="TBA"/>
    <s v="Cottonwood, Eas"/>
    <x v="26"/>
    <x v="0"/>
    <x v="5"/>
    <x v="5"/>
    <n v="6.2010000000000003E-2"/>
    <n v="8.6580000000000004E-2"/>
    <n v="6.4710000000000004E-2"/>
    <n v="2.375E-2"/>
    <n v="1.7480500000000001"/>
    <n v="2.21238"/>
    <n v="2.2120000000000001E-2"/>
    <n v="11.35933"/>
    <n v="7.3371199999999996"/>
    <n v="9.9645299999999999"/>
    <n v="183.98369"/>
    <n v="192.00554"/>
    <n v="70.460750000000004"/>
    <n v="5186.6009599999998"/>
    <n v="6564.2918200000004"/>
    <n v="65.642920000000004"/>
    <n v="33703.985090000002"/>
    <n v="21769.805059999999"/>
    <n v="29565.53024"/>
    <n v="0"/>
    <m/>
    <m/>
    <m/>
  </r>
  <r>
    <x v="1"/>
    <x v="0"/>
    <s v="Leav"/>
    <s v="TBA"/>
    <s v="Cottonwood, Eas"/>
    <x v="26"/>
    <x v="2"/>
    <x v="8"/>
    <x v="8"/>
    <n v="5.5120000000000002E-2"/>
    <n v="4.3290000000000002E-2"/>
    <n v="4.8419999999999998E-2"/>
    <n v="1.7770000000000001E-2"/>
    <n v="1.30789"/>
    <n v="1.6553"/>
    <n v="1.6549999999999999E-2"/>
    <n v="0"/>
    <n v="0"/>
    <n v="0"/>
    <n v="163.54105999999999"/>
    <n v="143.65861000000001"/>
    <n v="52.71875"/>
    <n v="3880.6166800000001"/>
    <n v="4911.40535"/>
    <n v="49.114049999999999"/>
    <n v="0"/>
    <n v="0"/>
    <n v="0"/>
    <n v="0"/>
    <m/>
    <m/>
    <m/>
  </r>
  <r>
    <x v="1"/>
    <x v="0"/>
    <s v="Leav"/>
    <s v="TBA"/>
    <s v="Cottonwood, Eas"/>
    <x v="26"/>
    <x v="2"/>
    <x v="7"/>
    <x v="7"/>
    <n v="1.6400000000000001E-2"/>
    <n v="4.3290000000000002E-2"/>
    <n v="3.2669999999999998E-2"/>
    <n v="1.1990000000000001E-2"/>
    <n v="0.88241999999999998"/>
    <n v="1.1168199999999999"/>
    <n v="1.1169999999999999E-2"/>
    <n v="0"/>
    <n v="0"/>
    <n v="0"/>
    <n v="48.656840000000003"/>
    <n v="96.925179999999997"/>
    <n v="35.568869999999997"/>
    <n v="2618.21738"/>
    <n v="3313.6813699999998"/>
    <n v="33.136809999999997"/>
    <n v="0"/>
    <n v="0"/>
    <n v="0"/>
    <n v="0"/>
    <m/>
    <m/>
    <m/>
  </r>
  <r>
    <x v="1"/>
    <x v="0"/>
    <s v="Leav"/>
    <s v="TBA"/>
    <s v="Cypress, Bald"/>
    <x v="12"/>
    <x v="0"/>
    <x v="13"/>
    <x v="20"/>
    <n v="8.8199999999999997E-3"/>
    <n v="4.3290000000000002E-2"/>
    <n v="3.832E-2"/>
    <n v="1.406E-2"/>
    <n v="1.0826800000000001"/>
    <n v="1.3100400000000001"/>
    <n v="1.3100000000000001E-2"/>
    <n v="8.2136099999999992"/>
    <n v="7.2647700000000004"/>
    <n v="7.4774799999999999"/>
    <n v="26.16657"/>
    <n v="113.69443"/>
    <n v="41.722729999999999"/>
    <n v="3212.3877900000002"/>
    <n v="3886.9892100000002"/>
    <n v="38.869889999999998"/>
    <n v="24370.402819999999"/>
    <n v="21555.139370000001"/>
    <n v="22186.263910000001"/>
    <n v="0"/>
    <m/>
    <m/>
    <m/>
  </r>
  <r>
    <x v="1"/>
    <x v="0"/>
    <s v="Leav"/>
    <s v="TBA"/>
    <s v="Hickory, Shagba"/>
    <x v="33"/>
    <x v="2"/>
    <x v="8"/>
    <x v="8"/>
    <n v="5.5120000000000002E-2"/>
    <n v="4.3290000000000002E-2"/>
    <n v="3.8940000000000002E-2"/>
    <n v="1.4290000000000001E-2"/>
    <n v="1.0567200000000001"/>
    <n v="1.33121"/>
    <n v="1.3310000000000001E-2"/>
    <n v="0"/>
    <n v="0"/>
    <n v="0"/>
    <n v="163.54105999999999"/>
    <n v="115.53136000000001"/>
    <n v="42.396830000000001"/>
    <n v="3135.3547199999998"/>
    <n v="3949.7900199999999"/>
    <n v="39.497900000000001"/>
    <n v="0"/>
    <n v="0"/>
    <n v="0"/>
    <n v="0"/>
    <m/>
    <m/>
    <m/>
  </r>
  <r>
    <x v="1"/>
    <x v="0"/>
    <s v="Leav"/>
    <s v="TBA"/>
    <s v="Hickory, Water"/>
    <x v="24"/>
    <x v="2"/>
    <x v="9"/>
    <x v="9"/>
    <n v="0.16198000000000001"/>
    <n v="4.3290000000000002E-2"/>
    <n v="2.2169999999999999E-2"/>
    <n v="8.1300000000000001E-3"/>
    <n v="0.62629000000000001"/>
    <n v="0.75780999999999998"/>
    <n v="7.5799999999999999E-3"/>
    <n v="0"/>
    <n v="0"/>
    <n v="0"/>
    <n v="480.61047000000002"/>
    <n v="65.768109999999993"/>
    <n v="24.135090000000002"/>
    <n v="1858.2499399999999"/>
    <n v="2248.4824400000002"/>
    <n v="22.484819999999999"/>
    <n v="0"/>
    <n v="0"/>
    <n v="0"/>
    <n v="0"/>
    <m/>
    <m/>
    <m/>
  </r>
  <r>
    <x v="1"/>
    <x v="0"/>
    <s v="Leav"/>
    <s v="TBA"/>
    <s v="Maple, Red"/>
    <x v="1"/>
    <x v="1"/>
    <x v="6"/>
    <x v="6"/>
    <n v="0.62007999999999996"/>
    <n v="0.21645"/>
    <n v="0.17235"/>
    <n v="6.3250000000000001E-2"/>
    <n v="5.0983099999999997"/>
    <n v="5.8924500000000002"/>
    <n v="5.892E-2"/>
    <n v="20.427440000000001"/>
    <n v="24.803370000000001"/>
    <n v="13.53565"/>
    <n v="1839.8369399999999"/>
    <n v="511.38830999999999"/>
    <n v="187.66543999999999"/>
    <n v="15127.07821"/>
    <n v="17483.361140000001"/>
    <n v="174.83360999999999"/>
    <n v="60609.76397"/>
    <n v="73593.477559999999"/>
    <n v="40161.306270000001"/>
    <n v="0"/>
    <m/>
    <m/>
    <m/>
  </r>
  <r>
    <x v="1"/>
    <x v="0"/>
    <s v="Leav"/>
    <s v="TBA"/>
    <s v="Sycamore"/>
    <x v="17"/>
    <x v="2"/>
    <x v="8"/>
    <x v="8"/>
    <n v="5.5120000000000002E-2"/>
    <n v="4.3290000000000002E-2"/>
    <n v="4.4949999999999997E-2"/>
    <n v="1.6500000000000001E-2"/>
    <n v="1.3297300000000001"/>
    <n v="1.5367299999999999"/>
    <n v="1.537E-2"/>
    <n v="0"/>
    <n v="0"/>
    <n v="0"/>
    <n v="163.54105999999999"/>
    <n v="133.36801"/>
    <n v="48.942390000000003"/>
    <n v="3945.4138499999999"/>
    <n v="4559.5900199999996"/>
    <n v="45.5959"/>
    <n v="0"/>
    <n v="0"/>
    <n v="0"/>
    <n v="0"/>
    <m/>
    <m/>
    <m/>
  </r>
  <r>
    <x v="1"/>
    <x v="0"/>
    <s v="Leav"/>
    <s v="TBA"/>
    <s v="Elder, Box"/>
    <x v="3"/>
    <x v="1"/>
    <x v="6"/>
    <x v="12"/>
    <n v="9.7989999999999994E-2"/>
    <n v="4.3290000000000002E-2"/>
    <n v="1.7559999999999999E-2"/>
    <n v="6.45E-3"/>
    <n v="0.49628"/>
    <n v="0.60050000000000003"/>
    <n v="6.0000000000000001E-3"/>
    <n v="2.51214"/>
    <n v="1.46983"/>
    <n v="2.0370400000000002"/>
    <n v="290.73966000000001"/>
    <n v="52.115490000000001"/>
    <n v="19.124949999999998"/>
    <n v="1472.50089"/>
    <n v="1781.72613"/>
    <n v="17.817260000000001"/>
    <n v="7453.7248"/>
    <n v="4361.0949700000001"/>
    <n v="6044.0429299999996"/>
    <n v="0"/>
    <m/>
    <m/>
    <m/>
  </r>
  <r>
    <x v="1"/>
    <x v="0"/>
    <s v="Leav"/>
    <s v="TBA"/>
    <s v="Elder, Box"/>
    <x v="3"/>
    <x v="1"/>
    <x v="4"/>
    <x v="4"/>
    <n v="7.9369999999999996E-2"/>
    <n v="4.3290000000000002E-2"/>
    <n v="3.5810000000000002E-2"/>
    <n v="1.3140000000000001E-2"/>
    <n v="1.0117499999999999"/>
    <n v="1.22434"/>
    <n v="1.2239999999999999E-2"/>
    <n v="5.0107999999999997"/>
    <n v="3.0823700000000001"/>
    <n v="4.00861"/>
    <n v="235.49913000000001"/>
    <n v="106.25679"/>
    <n v="38.993319999999997"/>
    <n v="3001.9247700000001"/>
    <n v="3632.71083"/>
    <n v="36.327109999999998"/>
    <n v="14867.413430000001"/>
    <n v="9145.6329100000003"/>
    <n v="11893.85147"/>
    <n v="0"/>
    <m/>
    <m/>
    <m/>
  </r>
  <r>
    <x v="1"/>
    <x v="0"/>
    <s v="Leav"/>
    <s v="TBA"/>
    <s v="Elder, Box"/>
    <x v="3"/>
    <x v="0"/>
    <x v="12"/>
    <x v="13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0"/>
    <s v="Leav"/>
    <s v="TBA"/>
    <s v="Oak, Laurel"/>
    <x v="2"/>
    <x v="2"/>
    <x v="4"/>
    <x v="4"/>
    <n v="0.15873999999999999"/>
    <n v="8.6580000000000004E-2"/>
    <n v="5.8819999999999997E-2"/>
    <n v="2.1590000000000002E-2"/>
    <n v="1.6618200000000001"/>
    <n v="2.0110100000000002"/>
    <n v="2.0109999999999999E-2"/>
    <n v="0"/>
    <n v="0"/>
    <n v="0"/>
    <n v="470.99826000000002"/>
    <n v="174.52959000000001"/>
    <n v="64.047560000000004"/>
    <n v="4930.7444800000003"/>
    <n v="5966.8235100000002"/>
    <n v="59.668239999999997"/>
    <n v="0"/>
    <n v="0"/>
    <n v="0"/>
    <n v="0"/>
    <m/>
    <m/>
    <m/>
  </r>
  <r>
    <x v="1"/>
    <x v="0"/>
    <s v="Leav"/>
    <s v="TBA"/>
    <s v="Oak, Laurel"/>
    <x v="2"/>
    <x v="0"/>
    <x v="10"/>
    <x v="10"/>
    <n v="2.7560000000000001E-2"/>
    <n v="8.6580000000000004E-2"/>
    <n v="8.4110000000000004E-2"/>
    <n v="3.0870000000000002E-2"/>
    <n v="2.3764799999999999"/>
    <n v="2.87568"/>
    <n v="2.8760000000000001E-2"/>
    <n v="17.10032"/>
    <n v="13.65507"/>
    <n v="15.390739999999999"/>
    <n v="81.770529999999994"/>
    <n v="249.57158000000001"/>
    <n v="91.585899999999995"/>
    <n v="7051.1966199999997"/>
    <n v="8532.3616899999997"/>
    <n v="85.323620000000005"/>
    <n v="50737.962500000001"/>
    <n v="40515.623460000003"/>
    <n v="45665.498979999997"/>
    <n v="0"/>
    <m/>
    <m/>
    <m/>
  </r>
  <r>
    <x v="1"/>
    <x v="0"/>
    <s v="Leav"/>
    <s v="TBA"/>
    <s v="Sweetgum"/>
    <x v="7"/>
    <x v="2"/>
    <x v="5"/>
    <x v="5"/>
    <n v="3.1E-2"/>
    <n v="4.3290000000000002E-2"/>
    <n v="3.015E-2"/>
    <n v="1.106E-2"/>
    <n v="0.85184000000000004"/>
    <n v="1.0307299999999999"/>
    <n v="1.031E-2"/>
    <n v="0"/>
    <n v="0"/>
    <n v="0"/>
    <n v="91.991849999999999"/>
    <n v="89.45384"/>
    <n v="32.827100000000002"/>
    <n v="2527.4802"/>
    <n v="3058.2510299999999"/>
    <n v="30.582509999999999"/>
    <n v="0"/>
    <n v="0"/>
    <n v="0"/>
    <n v="0"/>
    <m/>
    <m/>
    <m/>
  </r>
  <r>
    <x v="1"/>
    <x v="0"/>
    <s v="Leav"/>
    <s v="TBA"/>
    <s v="Ash, Green"/>
    <x v="0"/>
    <x v="2"/>
    <x v="0"/>
    <x v="0"/>
    <n v="1.984E-2"/>
    <n v="4.3290000000000002E-2"/>
    <n v="4.5909999999999999E-2"/>
    <n v="1.685E-2"/>
    <n v="1.29704"/>
    <n v="1.56948"/>
    <n v="1.5689999999999999E-2"/>
    <n v="0"/>
    <n v="0"/>
    <n v="0"/>
    <n v="58.874780000000001"/>
    <n v="136.21010999999999"/>
    <n v="49.98536"/>
    <n v="3848.4273699999999"/>
    <n v="4656.7559199999996"/>
    <n v="46.56756"/>
    <n v="0"/>
    <n v="0"/>
    <n v="0"/>
    <n v="0"/>
    <m/>
    <m/>
    <m/>
  </r>
  <r>
    <x v="1"/>
    <x v="0"/>
    <s v="Leav"/>
    <s v="TBA"/>
    <s v="Cottonwood, Swa"/>
    <x v="18"/>
    <x v="2"/>
    <x v="12"/>
    <x v="13"/>
    <n v="4.0500000000000001E-2"/>
    <n v="4.3290000000000002E-2"/>
    <n v="4.4720000000000003E-2"/>
    <n v="1.6410000000000001E-2"/>
    <n v="1.20814"/>
    <n v="1.52905"/>
    <n v="1.529E-2"/>
    <n v="0"/>
    <n v="0"/>
    <n v="0"/>
    <n v="120.15262"/>
    <n v="132.70187999999999"/>
    <n v="48.697940000000003"/>
    <n v="3584.6451900000002"/>
    <n v="4536.8164900000002"/>
    <n v="45.368160000000003"/>
    <n v="0"/>
    <n v="0"/>
    <n v="0"/>
    <n v="0"/>
    <m/>
    <m/>
    <m/>
  </r>
  <r>
    <x v="1"/>
    <x v="0"/>
    <s v="Leav"/>
    <s v="TBA"/>
    <s v="Oak, Laurel"/>
    <x v="2"/>
    <x v="2"/>
    <x v="6"/>
    <x v="6"/>
    <n v="0.12402000000000001"/>
    <n v="4.3290000000000002E-2"/>
    <n v="3.5450000000000002E-2"/>
    <n v="1.3010000000000001E-2"/>
    <n v="1.00163"/>
    <n v="1.2120899999999999"/>
    <n v="1.2120000000000001E-2"/>
    <n v="0"/>
    <n v="0"/>
    <n v="0"/>
    <n v="367.96739000000002"/>
    <n v="105.19361000000001"/>
    <n v="38.603160000000003"/>
    <n v="2971.9009000000001"/>
    <n v="3596.3627999999999"/>
    <n v="35.963630000000002"/>
    <n v="0"/>
    <n v="0"/>
    <n v="0"/>
    <n v="0"/>
    <m/>
    <m/>
    <m/>
  </r>
  <r>
    <x v="1"/>
    <x v="0"/>
    <s v="Leav"/>
    <s v="TBA"/>
    <s v="Oak, Overcup"/>
    <x v="13"/>
    <x v="0"/>
    <x v="13"/>
    <x v="20"/>
    <n v="1.7639999999999999E-2"/>
    <n v="8.6580000000000004E-2"/>
    <n v="3.705E-2"/>
    <n v="1.359E-2"/>
    <n v="1.0467"/>
    <n v="1.2665"/>
    <n v="1.2670000000000001E-2"/>
    <n v="7.9472199999999997"/>
    <n v="6.74465"/>
    <n v="6.8295700000000004"/>
    <n v="52.33314"/>
    <n v="109.91588"/>
    <n v="40.336100000000002"/>
    <n v="3105.6264700000002"/>
    <n v="3757.808"/>
    <n v="37.57808"/>
    <n v="23580.000069999998"/>
    <n v="20011.902460000001"/>
    <n v="20263.85356"/>
    <n v="0"/>
    <m/>
    <m/>
    <m/>
  </r>
  <r>
    <x v="1"/>
    <x v="0"/>
    <s v="Leav"/>
    <s v="TBA"/>
    <s v="Tupelo, Water"/>
    <x v="19"/>
    <x v="0"/>
    <x v="7"/>
    <x v="7"/>
    <n v="3.2800000000000003E-2"/>
    <n v="8.6580000000000004E-2"/>
    <n v="3.712E-2"/>
    <n v="1.362E-2"/>
    <n v="1.0488599999999999"/>
    <n v="1.26912"/>
    <n v="1.269E-2"/>
    <n v="7.5554699999999997"/>
    <n v="5.8343699999999998"/>
    <n v="6.5198900000000002"/>
    <n v="97.313689999999994"/>
    <n v="110.14319999999999"/>
    <n v="40.419519999999999"/>
    <n v="3112.04925"/>
    <n v="3765.5795600000001"/>
    <n v="37.655799999999999"/>
    <n v="22417.647280000001"/>
    <n v="17311.02477"/>
    <n v="19345.010320000001"/>
    <n v="0"/>
    <m/>
    <m/>
    <m/>
  </r>
  <r>
    <x v="1"/>
    <x v="0"/>
    <s v="Leav"/>
    <s v="TBA"/>
    <s v="Tupelo, Water"/>
    <x v="19"/>
    <x v="2"/>
    <x v="8"/>
    <x v="8"/>
    <n v="5.5120000000000002E-2"/>
    <n v="4.3290000000000002E-2"/>
    <n v="3.6839999999999998E-2"/>
    <n v="1.3520000000000001E-2"/>
    <n v="1.04077"/>
    <n v="1.2593300000000001"/>
    <n v="1.259E-2"/>
    <n v="0"/>
    <n v="0"/>
    <n v="0"/>
    <n v="163.54105999999999"/>
    <n v="109.29309000000001"/>
    <n v="40.107559999999999"/>
    <n v="3088.0296800000001"/>
    <n v="3736.51595"/>
    <n v="37.365160000000003"/>
    <n v="0"/>
    <n v="0"/>
    <n v="0"/>
    <n v="0"/>
    <m/>
    <m/>
    <m/>
  </r>
  <r>
    <x v="1"/>
    <x v="0"/>
    <s v="Leav"/>
    <s v="TBA"/>
    <s v="Ash, Green"/>
    <x v="0"/>
    <x v="2"/>
    <x v="5"/>
    <x v="5"/>
    <n v="6.2010000000000003E-2"/>
    <n v="8.6580000000000004E-2"/>
    <n v="8.4949999999999998E-2"/>
    <n v="3.117E-2"/>
    <n v="2.3999899999999998"/>
    <n v="2.9041199999999998"/>
    <n v="2.904E-2"/>
    <n v="0"/>
    <n v="0"/>
    <n v="0"/>
    <n v="183.98369"/>
    <n v="252.03948"/>
    <n v="92.491550000000004"/>
    <n v="7120.93941"/>
    <n v="8616.7344900000007"/>
    <n v="86.167339999999996"/>
    <n v="0"/>
    <n v="0"/>
    <n v="0"/>
    <n v="0"/>
    <m/>
    <m/>
    <m/>
  </r>
  <r>
    <x v="1"/>
    <x v="0"/>
    <s v="Leav"/>
    <s v="TBA"/>
    <s v="Ash, Green"/>
    <x v="0"/>
    <x v="2"/>
    <x v="1"/>
    <x v="1"/>
    <n v="2.4500000000000001E-2"/>
    <n v="4.3290000000000002E-2"/>
    <n v="3.3090000000000001E-2"/>
    <n v="1.214E-2"/>
    <n v="0.93493999999999999"/>
    <n v="1.13134"/>
    <n v="1.1310000000000001E-2"/>
    <n v="0"/>
    <n v="0"/>
    <n v="0"/>
    <n v="72.684920000000005"/>
    <n v="98.185779999999994"/>
    <n v="36.031480000000002"/>
    <n v="2774.04133"/>
    <n v="3356.7788300000002"/>
    <n v="33.567790000000002"/>
    <n v="0"/>
    <n v="0"/>
    <n v="0"/>
    <n v="0"/>
    <m/>
    <m/>
    <m/>
  </r>
  <r>
    <x v="1"/>
    <x v="0"/>
    <s v="Leav"/>
    <s v="TBA"/>
    <s v="Ash, Green"/>
    <x v="0"/>
    <x v="2"/>
    <x v="8"/>
    <x v="8"/>
    <n v="5.5120000000000002E-2"/>
    <n v="4.3290000000000002E-2"/>
    <n v="2.196E-2"/>
    <n v="8.0599999999999995E-3"/>
    <n v="0.62041000000000002"/>
    <n v="0.75077000000000005"/>
    <n v="7.5100000000000002E-3"/>
    <n v="0"/>
    <n v="0"/>
    <n v="0"/>
    <n v="163.54105999999999"/>
    <n v="65.157179999999997"/>
    <n v="23.910889999999998"/>
    <n v="1840.80171"/>
    <n v="2227.5959800000001"/>
    <n v="22.275960000000001"/>
    <n v="0"/>
    <n v="0"/>
    <n v="0"/>
    <n v="0"/>
    <m/>
    <m/>
    <m/>
  </r>
  <r>
    <x v="1"/>
    <x v="0"/>
    <s v="Leav"/>
    <s v="TBA"/>
    <s v="Ash, Green"/>
    <x v="0"/>
    <x v="2"/>
    <x v="12"/>
    <x v="13"/>
    <n v="0.24296999999999999"/>
    <n v="0.25974000000000003"/>
    <n v="0.25279000000000001"/>
    <n v="9.2770000000000005E-2"/>
    <n v="7.1420000000000003"/>
    <n v="8.6422600000000003"/>
    <n v="8.6419999999999997E-2"/>
    <n v="0"/>
    <n v="0"/>
    <n v="0"/>
    <n v="720.91570000000002"/>
    <n v="750.03548999999998"/>
    <n v="275.24238000000003"/>
    <n v="21190.85397"/>
    <n v="25642.23891"/>
    <n v="256.42239000000001"/>
    <n v="0"/>
    <n v="0"/>
    <n v="0"/>
    <n v="0"/>
    <m/>
    <m/>
    <m/>
  </r>
  <r>
    <x v="1"/>
    <x v="0"/>
    <s v="Leav"/>
    <s v="TBA"/>
    <s v="Ash, Green"/>
    <x v="0"/>
    <x v="2"/>
    <x v="0"/>
    <x v="0"/>
    <n v="1.984E-2"/>
    <n v="4.3290000000000002E-2"/>
    <n v="3.3140000000000003E-2"/>
    <n v="1.2160000000000001E-2"/>
    <n v="0.93620999999999999"/>
    <n v="1.13287"/>
    <n v="1.133E-2"/>
    <n v="0"/>
    <n v="0"/>
    <n v="0"/>
    <n v="58.874780000000001"/>
    <n v="98.318190000000001"/>
    <n v="36.080069999999999"/>
    <n v="2777.7970099999998"/>
    <n v="3361.30575"/>
    <n v="33.613059999999997"/>
    <n v="0"/>
    <n v="0"/>
    <n v="0"/>
    <n v="0"/>
    <m/>
    <m/>
    <m/>
  </r>
  <r>
    <x v="1"/>
    <x v="0"/>
    <s v="Leav"/>
    <s v="TBA"/>
    <s v="Oak, Laurel"/>
    <x v="2"/>
    <x v="2"/>
    <x v="5"/>
    <x v="5"/>
    <n v="3.1E-2"/>
    <n v="4.3290000000000002E-2"/>
    <n v="3.9530000000000003E-2"/>
    <n v="1.451E-2"/>
    <n v="1.1167400000000001"/>
    <n v="1.3513200000000001"/>
    <n v="1.3509999999999999E-2"/>
    <n v="0"/>
    <n v="0"/>
    <n v="0"/>
    <n v="91.991849999999999"/>
    <n v="117.27703"/>
    <n v="43.037439999999997"/>
    <n v="3313.4399600000002"/>
    <n v="4009.47111"/>
    <n v="40.094709999999999"/>
    <n v="0"/>
    <n v="0"/>
    <n v="0"/>
    <n v="0"/>
    <m/>
    <m/>
    <m/>
  </r>
  <r>
    <x v="1"/>
    <x v="0"/>
    <s v="Leav"/>
    <s v="TBA"/>
    <s v="Sweetgum"/>
    <x v="7"/>
    <x v="2"/>
    <x v="8"/>
    <x v="8"/>
    <n v="5.5120000000000002E-2"/>
    <n v="4.3290000000000002E-2"/>
    <n v="3.3750000000000002E-2"/>
    <n v="1.238E-2"/>
    <n v="0.95347000000000004"/>
    <n v="1.1536999999999999"/>
    <n v="1.154E-2"/>
    <n v="0"/>
    <n v="0"/>
    <n v="0"/>
    <n v="163.54105999999999"/>
    <n v="100.12613"/>
    <n v="36.74353"/>
    <n v="2829.0211399999998"/>
    <n v="3423.11564"/>
    <n v="34.231160000000003"/>
    <n v="0"/>
    <n v="0"/>
    <n v="0"/>
    <n v="0"/>
    <m/>
    <m/>
    <m/>
  </r>
  <r>
    <x v="1"/>
    <x v="0"/>
    <s v="Leav"/>
    <s v="TBA"/>
    <s v="Ash, Green"/>
    <x v="0"/>
    <x v="2"/>
    <x v="12"/>
    <x v="13"/>
    <n v="4.0500000000000001E-2"/>
    <n v="4.3290000000000002E-2"/>
    <n v="3.2969999999999999E-2"/>
    <n v="1.21E-2"/>
    <n v="0.93137999999999999"/>
    <n v="1.1270500000000001"/>
    <n v="1.1270000000000001E-2"/>
    <n v="0"/>
    <n v="0"/>
    <n v="0"/>
    <n v="120.15262"/>
    <n v="97.813339999999997"/>
    <n v="35.894799999999996"/>
    <n v="2763.4783900000002"/>
    <n v="3344.0458600000002"/>
    <n v="33.440460000000002"/>
    <n v="0"/>
    <n v="0"/>
    <n v="0"/>
    <n v="0"/>
    <m/>
    <m/>
    <m/>
  </r>
  <r>
    <x v="1"/>
    <x v="0"/>
    <s v="Leav"/>
    <s v="TBA"/>
    <s v="Maple, Red"/>
    <x v="1"/>
    <x v="2"/>
    <x v="5"/>
    <x v="5"/>
    <n v="6.2010000000000003E-2"/>
    <n v="8.6580000000000004E-2"/>
    <n v="4.3159999999999997E-2"/>
    <n v="1.584E-2"/>
    <n v="1.2767999999999999"/>
    <n v="1.4756100000000001"/>
    <n v="1.4760000000000001E-2"/>
    <n v="0"/>
    <n v="0"/>
    <n v="0"/>
    <n v="183.98369"/>
    <n v="128.06370000000001"/>
    <n v="46.995849999999997"/>
    <n v="3788.3596899999998"/>
    <n v="4378.2460799999999"/>
    <n v="43.78246"/>
    <n v="0"/>
    <n v="0"/>
    <n v="0"/>
    <n v="0"/>
    <m/>
    <m/>
    <m/>
  </r>
  <r>
    <x v="1"/>
    <x v="0"/>
    <s v="Leav"/>
    <s v="TBA"/>
    <s v="Maple, Red"/>
    <x v="1"/>
    <x v="2"/>
    <x v="1"/>
    <x v="1"/>
    <n v="2.4500000000000001E-2"/>
    <n v="4.3290000000000002E-2"/>
    <n v="2.1579999999999998E-2"/>
    <n v="7.92E-3"/>
    <n v="0.63832999999999995"/>
    <n v="0.73772000000000004"/>
    <n v="7.3800000000000003E-3"/>
    <n v="0"/>
    <n v="0"/>
    <n v="0"/>
    <n v="72.684920000000005"/>
    <n v="64.024569999999997"/>
    <n v="23.495259999999998"/>
    <n v="1893.98011"/>
    <n v="2188.8742400000001"/>
    <n v="21.888739999999999"/>
    <n v="0"/>
    <n v="0"/>
    <n v="0"/>
    <n v="0"/>
    <m/>
    <m/>
    <m/>
  </r>
  <r>
    <x v="1"/>
    <x v="0"/>
    <s v="Leav"/>
    <s v="TBA"/>
    <s v="Oak, Laurel"/>
    <x v="2"/>
    <x v="2"/>
    <x v="6"/>
    <x v="6"/>
    <n v="0.12402000000000001"/>
    <n v="4.3290000000000002E-2"/>
    <n v="2.9350000000000001E-2"/>
    <n v="1.077E-2"/>
    <n v="0.82913000000000003"/>
    <n v="1.0033799999999999"/>
    <n v="1.0030000000000001E-2"/>
    <n v="0"/>
    <n v="0"/>
    <n v="0"/>
    <n v="367.96739000000002"/>
    <n v="87.079920000000001"/>
    <n v="31.955929999999999"/>
    <n v="2460.0913999999998"/>
    <n v="2977.0911999999998"/>
    <n v="29.770910000000001"/>
    <n v="0"/>
    <n v="0"/>
    <n v="0"/>
    <n v="0"/>
    <m/>
    <m/>
    <m/>
  </r>
  <r>
    <x v="1"/>
    <x v="0"/>
    <s v="Leav"/>
    <s v="TBA"/>
    <s v="Oak, Laurel"/>
    <x v="2"/>
    <x v="0"/>
    <x v="11"/>
    <x v="11"/>
    <n v="1.225E-2"/>
    <n v="8.6580000000000004E-2"/>
    <n v="5.0130000000000001E-2"/>
    <n v="1.84E-2"/>
    <n v="1.4164300000000001"/>
    <n v="1.71393"/>
    <n v="1.7139999999999999E-2"/>
    <n v="10.925879999999999"/>
    <n v="10.027049999999999"/>
    <n v="9.7843099999999996"/>
    <n v="36.342460000000003"/>
    <n v="148.74717999999999"/>
    <n v="54.586120000000001"/>
    <n v="4202.6558999999997"/>
    <n v="5085.3735999999999"/>
    <n v="50.853740000000002"/>
    <n v="32417.914479999999"/>
    <n v="29751.007409999998"/>
    <n v="29030.799800000001"/>
    <n v="0"/>
    <m/>
    <m/>
    <m/>
  </r>
  <r>
    <x v="1"/>
    <x v="0"/>
    <s v="Leav"/>
    <s v="TBA"/>
    <s v="Oak, Overcup"/>
    <x v="13"/>
    <x v="0"/>
    <x v="1"/>
    <x v="1"/>
    <n v="7.349E-2"/>
    <n v="0.12987000000000001"/>
    <n v="5.5570000000000001E-2"/>
    <n v="2.0389999999999998E-2"/>
    <n v="1.5700400000000001"/>
    <n v="1.89975"/>
    <n v="1.9E-2"/>
    <n v="10.768739999999999"/>
    <n v="7.5458499999999997"/>
    <n v="9.2253000000000007"/>
    <n v="218.05475000000001"/>
    <n v="164.87381999999999"/>
    <n v="60.504150000000003"/>
    <n v="4658.4393399999999"/>
    <n v="5636.7118099999998"/>
    <n v="56.36712"/>
    <n v="31951.671620000001"/>
    <n v="22389.119070000001"/>
    <n v="27372.158909999998"/>
    <n v="0"/>
    <m/>
    <m/>
    <m/>
  </r>
  <r>
    <x v="1"/>
    <x v="0"/>
    <s v="Leav"/>
    <s v="TBA"/>
    <s v="Sycamore"/>
    <x v="17"/>
    <x v="2"/>
    <x v="0"/>
    <x v="0"/>
    <n v="3.9690000000000003E-2"/>
    <n v="8.6580000000000004E-2"/>
    <n v="8.3309999999999995E-2"/>
    <n v="3.057E-2"/>
    <n v="2.4644900000000001"/>
    <n v="2.8481299999999998"/>
    <n v="2.8479999999999998E-2"/>
    <n v="0"/>
    <n v="0"/>
    <n v="0"/>
    <n v="117.74956"/>
    <n v="247.18056999999999"/>
    <n v="90.708460000000002"/>
    <n v="7312.3163199999999"/>
    <n v="8450.6176300000006"/>
    <n v="84.506180000000001"/>
    <n v="0"/>
    <n v="0"/>
    <n v="0"/>
    <n v="0"/>
    <m/>
    <m/>
    <m/>
  </r>
  <r>
    <x v="1"/>
    <x v="0"/>
    <s v="Leav"/>
    <s v="TBA"/>
    <s v="Ash, Green"/>
    <x v="0"/>
    <x v="2"/>
    <x v="8"/>
    <x v="8"/>
    <n v="0.27559"/>
    <n v="0.21645"/>
    <n v="0.18028"/>
    <n v="6.6159999999999997E-2"/>
    <n v="5.0934600000000003"/>
    <n v="6.1635499999999999"/>
    <n v="6.164E-2"/>
    <n v="0"/>
    <n v="0"/>
    <n v="0"/>
    <n v="817.70531000000005"/>
    <n v="534.91557999999998"/>
    <n v="196.29929000000001"/>
    <n v="15112.69728"/>
    <n v="18287.71198"/>
    <n v="182.87711999999999"/>
    <n v="0"/>
    <n v="0"/>
    <n v="0"/>
    <n v="0"/>
    <m/>
    <m/>
    <m/>
  </r>
  <r>
    <x v="1"/>
    <x v="0"/>
    <s v="Leav"/>
    <s v="TBA"/>
    <s v="Cottonwood, Swa"/>
    <x v="18"/>
    <x v="0"/>
    <x v="5"/>
    <x v="5"/>
    <n v="9.3009999999999995E-2"/>
    <n v="0.12987000000000001"/>
    <n v="7.8369999999999995E-2"/>
    <n v="2.8760000000000001E-2"/>
    <n v="2.1170800000000001"/>
    <n v="2.67943"/>
    <n v="2.6790000000000001E-2"/>
    <n v="13.93074"/>
    <n v="9.5653600000000001"/>
    <n v="12.62898"/>
    <n v="275.97554000000002"/>
    <n v="232.53931"/>
    <n v="85.335530000000006"/>
    <n v="6281.5304900000001"/>
    <n v="7950.0619399999996"/>
    <n v="79.500619999999998"/>
    <n v="41333.559430000001"/>
    <n v="28381.1394"/>
    <n v="37471.150549999998"/>
    <n v="0"/>
    <m/>
    <m/>
    <m/>
  </r>
  <r>
    <x v="1"/>
    <x v="0"/>
    <s v="Leav"/>
    <s v="TBA"/>
    <s v="Ironwood"/>
    <x v="5"/>
    <x v="2"/>
    <x v="0"/>
    <x v="0"/>
    <n v="1.984E-2"/>
    <n v="4.3290000000000002E-2"/>
    <n v="2.8129999999999999E-2"/>
    <n v="1.0319999999999999E-2"/>
    <n v="0.87229000000000001"/>
    <n v="0.96174999999999999"/>
    <n v="9.6200000000000001E-3"/>
    <n v="0"/>
    <n v="0"/>
    <n v="0"/>
    <n v="58.874780000000001"/>
    <n v="83.467380000000006"/>
    <n v="30.630230000000001"/>
    <n v="2588.1521299999999"/>
    <n v="2853.5857900000001"/>
    <n v="28.53586"/>
    <n v="0"/>
    <n v="0"/>
    <n v="0"/>
    <n v="0"/>
    <m/>
    <m/>
    <m/>
  </r>
  <r>
    <x v="1"/>
    <x v="0"/>
    <s v="Leav"/>
    <s v="TBA"/>
    <s v="Ironwood"/>
    <x v="5"/>
    <x v="0"/>
    <x v="3"/>
    <x v="3"/>
    <n v="1.174E-2"/>
    <n v="4.3290000000000002E-2"/>
    <n v="1.8079999999999999E-2"/>
    <n v="6.6400000000000001E-3"/>
    <n v="0.56072"/>
    <n v="0.61819999999999997"/>
    <n v="6.1799999999999997E-3"/>
    <n v="4.1221699999999997"/>
    <n v="3.18079"/>
    <n v="3.3551899999999999"/>
    <n v="34.837150000000001"/>
    <n v="53.651429999999998"/>
    <n v="19.688600000000001"/>
    <n v="1663.70703"/>
    <n v="1834.2370800000001"/>
    <n v="18.342369999999999"/>
    <n v="12230.78514"/>
    <n v="9437.6544900000008"/>
    <n v="9955.1060300000008"/>
    <n v="0"/>
    <m/>
    <m/>
    <m/>
  </r>
  <r>
    <x v="1"/>
    <x v="0"/>
    <s v="Leav"/>
    <s v="TBA"/>
    <s v="Maple, Red"/>
    <x v="1"/>
    <x v="2"/>
    <x v="0"/>
    <x v="0"/>
    <n v="1.984E-2"/>
    <n v="4.3290000000000002E-2"/>
    <n v="3.2259999999999997E-2"/>
    <n v="1.184E-2"/>
    <n v="0.95440000000000003"/>
    <n v="1.1029800000000001"/>
    <n v="1.103E-2"/>
    <n v="0"/>
    <n v="0"/>
    <n v="0"/>
    <n v="58.874780000000001"/>
    <n v="95.724540000000005"/>
    <n v="35.128270000000001"/>
    <n v="2831.77493"/>
    <n v="3272.6336900000001"/>
    <n v="32.72634"/>
    <n v="0"/>
    <n v="0"/>
    <n v="0"/>
    <n v="0"/>
    <m/>
    <m/>
    <m/>
  </r>
  <r>
    <x v="1"/>
    <x v="0"/>
    <s v="Leav"/>
    <s v="TBA"/>
    <s v="Oak, Laurel"/>
    <x v="2"/>
    <x v="2"/>
    <x v="8"/>
    <x v="8"/>
    <n v="5.5120000000000002E-2"/>
    <n v="4.3290000000000002E-2"/>
    <n v="2.581E-2"/>
    <n v="9.4699999999999993E-3"/>
    <n v="0.72916000000000003"/>
    <n v="0.88236000000000003"/>
    <n v="8.8199999999999997E-3"/>
    <n v="0"/>
    <n v="0"/>
    <n v="0"/>
    <n v="163.54105999999999"/>
    <n v="76.577650000000006"/>
    <n v="28.101890000000001"/>
    <n v="2163.4665599999998"/>
    <n v="2618.0391599999998"/>
    <n v="26.180389999999999"/>
    <n v="0"/>
    <n v="0"/>
    <n v="0"/>
    <n v="0"/>
    <m/>
    <m/>
    <m/>
  </r>
  <r>
    <x v="1"/>
    <x v="0"/>
    <s v="Leav"/>
    <s v="TBA"/>
    <s v="Oak, Laurel"/>
    <x v="2"/>
    <x v="2"/>
    <x v="8"/>
    <x v="8"/>
    <n v="0.11024"/>
    <n v="8.6580000000000004E-2"/>
    <n v="4.3920000000000001E-2"/>
    <n v="1.6119999999999999E-2"/>
    <n v="1.24082"/>
    <n v="1.5015400000000001"/>
    <n v="1.502E-2"/>
    <n v="0"/>
    <n v="0"/>
    <n v="0"/>
    <n v="327.08211999999997"/>
    <n v="130.31435999999999"/>
    <n v="47.82179"/>
    <n v="3681.6034199999999"/>
    <n v="4455.1919600000001"/>
    <n v="44.551920000000003"/>
    <n v="0"/>
    <n v="0"/>
    <n v="0"/>
    <n v="0"/>
    <m/>
    <m/>
    <m/>
  </r>
  <r>
    <x v="1"/>
    <x v="0"/>
    <s v="Leav"/>
    <s v="TBA"/>
    <s v="Oak, Live"/>
    <x v="23"/>
    <x v="0"/>
    <x v="7"/>
    <x v="7"/>
    <n v="1.6400000000000001E-2"/>
    <n v="4.3290000000000002E-2"/>
    <n v="2.0299999999999999E-2"/>
    <n v="7.45E-3"/>
    <n v="0.59355999999999998"/>
    <n v="0.69413000000000002"/>
    <n v="6.94E-3"/>
    <n v="3.7178499999999999"/>
    <n v="2.8191799999999998"/>
    <n v="3.1665100000000002"/>
    <n v="48.656840000000003"/>
    <n v="60.241529999999997"/>
    <n v="22.10698"/>
    <n v="1761.1253999999999"/>
    <n v="2059.53935"/>
    <n v="20.595389999999998"/>
    <n v="11031.13366"/>
    <n v="8364.7089500000002"/>
    <n v="9395.2726500000008"/>
    <n v="0"/>
    <m/>
    <m/>
    <m/>
  </r>
  <r>
    <x v="1"/>
    <x v="0"/>
    <s v="Leav"/>
    <s v="TBA"/>
    <s v="Sweetgum"/>
    <x v="7"/>
    <x v="2"/>
    <x v="0"/>
    <x v="0"/>
    <n v="3.9690000000000003E-2"/>
    <n v="8.6580000000000004E-2"/>
    <n v="9.4369999999999996E-2"/>
    <n v="3.4630000000000001E-2"/>
    <n v="2.66629"/>
    <n v="3.22621"/>
    <n v="3.2259999999999997E-2"/>
    <n v="0"/>
    <n v="0"/>
    <n v="0"/>
    <n v="117.74956"/>
    <n v="279.99329"/>
    <n v="102.74983"/>
    <n v="7911.0908600000002"/>
    <n v="9572.4200299999993"/>
    <n v="95.724199999999996"/>
    <n v="0"/>
    <n v="0"/>
    <n v="0"/>
    <n v="0"/>
    <m/>
    <m/>
    <m/>
  </r>
  <r>
    <x v="1"/>
    <x v="0"/>
    <s v="Leav"/>
    <s v="TBA"/>
    <s v="Sweetgum"/>
    <x v="7"/>
    <x v="2"/>
    <x v="1"/>
    <x v="1"/>
    <n v="4.8989999999999999E-2"/>
    <n v="8.6580000000000004E-2"/>
    <n v="8.1180000000000002E-2"/>
    <n v="2.9790000000000001E-2"/>
    <n v="2.2936100000000001"/>
    <n v="2.7752699999999999"/>
    <n v="2.775E-2"/>
    <n v="0"/>
    <n v="0"/>
    <n v="0"/>
    <n v="145.36983000000001"/>
    <n v="240.85740000000001"/>
    <n v="88.388040000000004"/>
    <n v="6805.32312"/>
    <n v="8234.4411199999995"/>
    <n v="82.344409999999996"/>
    <n v="0"/>
    <n v="0"/>
    <n v="0"/>
    <n v="0"/>
    <m/>
    <m/>
    <m/>
  </r>
  <r>
    <x v="1"/>
    <x v="0"/>
    <s v="Leav"/>
    <s v="TBA"/>
    <s v="Ash, Green"/>
    <x v="0"/>
    <x v="2"/>
    <x v="8"/>
    <x v="8"/>
    <n v="5.5120000000000002E-2"/>
    <n v="4.3290000000000002E-2"/>
    <n v="2.581E-2"/>
    <n v="9.4699999999999993E-3"/>
    <n v="0.72916000000000003"/>
    <n v="0.88236000000000003"/>
    <n v="8.8199999999999997E-3"/>
    <n v="0"/>
    <n v="0"/>
    <n v="0"/>
    <n v="163.54105999999999"/>
    <n v="76.577650000000006"/>
    <n v="28.101890000000001"/>
    <n v="2163.4665599999998"/>
    <n v="2618.0391599999998"/>
    <n v="26.180389999999999"/>
    <n v="0"/>
    <n v="0"/>
    <n v="0"/>
    <n v="0"/>
    <m/>
    <m/>
    <m/>
  </r>
  <r>
    <x v="1"/>
    <x v="0"/>
    <s v="Leav"/>
    <s v="TBA"/>
    <s v="Ash, Green"/>
    <x v="0"/>
    <x v="0"/>
    <x v="12"/>
    <x v="13"/>
    <n v="0.12149"/>
    <n v="0.12987000000000001"/>
    <n v="0.10875"/>
    <n v="3.9910000000000001E-2"/>
    <n v="3.0724800000000001"/>
    <n v="3.7179899999999999"/>
    <n v="3.7179999999999998E-2"/>
    <n v="18.624289999999998"/>
    <n v="10.664099999999999"/>
    <n v="16.283840000000001"/>
    <n v="360.45785000000001"/>
    <n v="322.67349000000002"/>
    <n v="118.41229"/>
    <n v="9116.2761200000004"/>
    <n v="11031.572340000001"/>
    <n v="110.31572"/>
    <n v="55259.6947"/>
    <n v="31641.188300000002"/>
    <n v="48315.377260000001"/>
    <n v="0"/>
    <m/>
    <m/>
    <m/>
  </r>
  <r>
    <x v="1"/>
    <x v="0"/>
    <s v="Leav"/>
    <s v="TBA"/>
    <s v="Cottonwood, Swa"/>
    <x v="18"/>
    <x v="2"/>
    <x v="8"/>
    <x v="8"/>
    <n v="5.5120000000000002E-2"/>
    <n v="4.3290000000000002E-2"/>
    <n v="4.0739999999999998E-2"/>
    <n v="1.495E-2"/>
    <n v="1.10042"/>
    <n v="1.3927099999999999"/>
    <n v="1.393E-2"/>
    <n v="0"/>
    <n v="0"/>
    <n v="0"/>
    <n v="163.54105999999999"/>
    <n v="120.86939"/>
    <n v="44.355739999999997"/>
    <n v="3265.0168199999998"/>
    <n v="4132.2869199999996"/>
    <n v="41.322870000000002"/>
    <n v="0"/>
    <n v="0"/>
    <n v="0"/>
    <n v="0"/>
    <m/>
    <m/>
    <m/>
  </r>
  <r>
    <x v="1"/>
    <x v="0"/>
    <s v="Leav"/>
    <s v="TBA"/>
    <s v="Maple, Red"/>
    <x v="1"/>
    <x v="2"/>
    <x v="12"/>
    <x v="13"/>
    <n v="4.0500000000000001E-2"/>
    <n v="4.3290000000000002E-2"/>
    <n v="3.2099999999999997E-2"/>
    <n v="1.1780000000000001E-2"/>
    <n v="0.94957000000000003"/>
    <n v="1.0974299999999999"/>
    <n v="1.0970000000000001E-2"/>
    <n v="0"/>
    <n v="0"/>
    <n v="0"/>
    <n v="120.15262"/>
    <n v="95.242369999999994"/>
    <n v="34.951329999999999"/>
    <n v="2817.4564399999999"/>
    <n v="3256.1495399999999"/>
    <n v="32.561500000000002"/>
    <n v="0"/>
    <n v="0"/>
    <n v="0"/>
    <n v="0"/>
    <m/>
    <m/>
    <m/>
  </r>
  <r>
    <x v="1"/>
    <x v="0"/>
    <s v="Leav"/>
    <s v="TBA"/>
    <s v="Oak, Overcup"/>
    <x v="13"/>
    <x v="2"/>
    <x v="8"/>
    <x v="8"/>
    <n v="0.11024"/>
    <n v="8.6580000000000004E-2"/>
    <n v="7.2109999999999994E-2"/>
    <n v="2.6460000000000001E-2"/>
    <n v="2.0373899999999998"/>
    <n v="2.4654199999999999"/>
    <n v="2.4649999999999998E-2"/>
    <n v="0"/>
    <n v="0"/>
    <n v="0"/>
    <n v="327.08211999999997"/>
    <n v="213.96623"/>
    <n v="78.519720000000007"/>
    <n v="6045.0789100000002"/>
    <n v="7315.0847899999999"/>
    <n v="73.150850000000005"/>
    <n v="0"/>
    <n v="0"/>
    <n v="0"/>
    <n v="0"/>
    <m/>
    <m/>
    <m/>
  </r>
  <r>
    <x v="1"/>
    <x v="0"/>
    <s v="Leav"/>
    <s v="TBA"/>
    <s v="Tupelo, Water"/>
    <x v="19"/>
    <x v="2"/>
    <x v="6"/>
    <x v="6"/>
    <n v="0.12402000000000001"/>
    <n v="4.3290000000000002E-2"/>
    <n v="2.2190000000000001E-2"/>
    <n v="8.1399999999999997E-3"/>
    <n v="0.62687000000000004"/>
    <n v="0.75851000000000002"/>
    <n v="7.5900000000000004E-3"/>
    <n v="0"/>
    <n v="0"/>
    <n v="0"/>
    <n v="367.96739000000002"/>
    <n v="65.829030000000003"/>
    <n v="24.157440000000001"/>
    <n v="1859.9711500000001"/>
    <n v="2250.5650500000002"/>
    <n v="22.505649999999999"/>
    <n v="0"/>
    <n v="0"/>
    <n v="0"/>
    <n v="0"/>
    <m/>
    <m/>
    <m/>
  </r>
  <r>
    <x v="1"/>
    <x v="0"/>
    <s v="Leav"/>
    <s v="TBA"/>
    <s v="Ash, Green"/>
    <x v="0"/>
    <x v="2"/>
    <x v="7"/>
    <x v="7"/>
    <n v="1.6400000000000001E-2"/>
    <n v="4.3290000000000002E-2"/>
    <n v="2.955E-2"/>
    <n v="1.085E-2"/>
    <n v="0.83498000000000006"/>
    <n v="1.0103800000000001"/>
    <n v="1.01E-2"/>
    <n v="0"/>
    <n v="0"/>
    <n v="0"/>
    <n v="48.656840000000003"/>
    <n v="87.687669999999997"/>
    <n v="32.178959999999996"/>
    <n v="2477.4553299999998"/>
    <n v="2997.86913"/>
    <n v="29.97869"/>
    <n v="0"/>
    <n v="0"/>
    <n v="0"/>
    <n v="0"/>
    <m/>
    <m/>
    <m/>
  </r>
  <r>
    <x v="1"/>
    <x v="0"/>
    <s v="Leav"/>
    <s v="TBA"/>
    <s v="Ash, Green"/>
    <x v="0"/>
    <x v="2"/>
    <x v="5"/>
    <x v="5"/>
    <n v="3.1E-2"/>
    <n v="4.3290000000000002E-2"/>
    <n v="2.1950000000000001E-2"/>
    <n v="8.0599999999999995E-3"/>
    <n v="0.62021000000000004"/>
    <n v="0.75051000000000001"/>
    <n v="7.5100000000000002E-3"/>
    <n v="0"/>
    <n v="0"/>
    <n v="0"/>
    <n v="91.991849999999999"/>
    <n v="65.134289999999993"/>
    <n v="23.90249"/>
    <n v="1840.2017900000001"/>
    <n v="2226.8132500000002"/>
    <n v="22.268129999999999"/>
    <n v="0"/>
    <n v="0"/>
    <n v="0"/>
    <n v="0"/>
    <m/>
    <m/>
    <m/>
  </r>
  <r>
    <x v="1"/>
    <x v="0"/>
    <s v="Leav"/>
    <s v="TBA"/>
    <s v="Ash, Green"/>
    <x v="0"/>
    <x v="2"/>
    <x v="8"/>
    <x v="8"/>
    <n v="5.5120000000000002E-2"/>
    <n v="4.3290000000000002E-2"/>
    <n v="3.2870000000000003E-2"/>
    <n v="1.206E-2"/>
    <n v="0.92876999999999998"/>
    <n v="1.1238999999999999"/>
    <n v="1.124E-2"/>
    <n v="0"/>
    <n v="0"/>
    <n v="0"/>
    <n v="163.54105999999999"/>
    <n v="97.539730000000006"/>
    <n v="35.794400000000003"/>
    <n v="2755.7192"/>
    <n v="3334.6917100000001"/>
    <n v="33.346919999999997"/>
    <n v="0"/>
    <n v="0"/>
    <n v="0"/>
    <n v="0"/>
    <m/>
    <m/>
    <m/>
  </r>
  <r>
    <x v="1"/>
    <x v="0"/>
    <s v="Leav"/>
    <s v="TBA"/>
    <s v="Elm, American"/>
    <x v="4"/>
    <x v="2"/>
    <x v="12"/>
    <x v="13"/>
    <n v="8.0990000000000006E-2"/>
    <n v="8.6580000000000004E-2"/>
    <n v="5.8970000000000002E-2"/>
    <n v="2.164E-2"/>
    <n v="1.6660200000000001"/>
    <n v="2.0160399999999998"/>
    <n v="2.0160000000000001E-2"/>
    <n v="0"/>
    <n v="0"/>
    <n v="0"/>
    <n v="240.30522999999999"/>
    <n v="174.96592000000001"/>
    <n v="64.207679999999996"/>
    <n v="4943.2107599999999"/>
    <n v="5981.7407499999999"/>
    <n v="59.817410000000002"/>
    <n v="0"/>
    <n v="0"/>
    <n v="0"/>
    <n v="0"/>
    <m/>
    <m/>
    <m/>
  </r>
  <r>
    <x v="1"/>
    <x v="0"/>
    <s v="Leav"/>
    <s v="TBA"/>
    <s v="Elm, American"/>
    <x v="4"/>
    <x v="2"/>
    <x v="12"/>
    <x v="13"/>
    <n v="4.0500000000000001E-2"/>
    <n v="4.3290000000000002E-2"/>
    <n v="3.2969999999999999E-2"/>
    <n v="1.21E-2"/>
    <n v="0.93137999999999999"/>
    <n v="1.1270500000000001"/>
    <n v="1.1270000000000001E-2"/>
    <n v="0"/>
    <n v="0"/>
    <n v="0"/>
    <n v="120.15262"/>
    <n v="97.813339999999997"/>
    <n v="35.894799999999996"/>
    <n v="2763.4783900000002"/>
    <n v="3344.0458600000002"/>
    <n v="33.440460000000002"/>
    <n v="0"/>
    <n v="0"/>
    <n v="0"/>
    <n v="0"/>
    <m/>
    <m/>
    <m/>
  </r>
  <r>
    <x v="1"/>
    <x v="0"/>
    <s v="Leav"/>
    <s v="TBA"/>
    <s v="Maple, Red"/>
    <x v="1"/>
    <x v="2"/>
    <x v="4"/>
    <x v="4"/>
    <n v="7.9369999999999996E-2"/>
    <n v="4.3290000000000002E-2"/>
    <n v="3.4810000000000001E-2"/>
    <n v="1.278E-2"/>
    <n v="1.0298700000000001"/>
    <n v="1.19024"/>
    <n v="1.1900000000000001E-2"/>
    <n v="0"/>
    <n v="0"/>
    <n v="0"/>
    <n v="235.49913000000001"/>
    <n v="103.2976"/>
    <n v="37.907380000000003"/>
    <n v="3055.7019599999999"/>
    <n v="3531.5419299999999"/>
    <n v="35.315420000000003"/>
    <n v="0"/>
    <n v="0"/>
    <n v="0"/>
    <n v="0"/>
    <m/>
    <m/>
    <m/>
  </r>
  <r>
    <x v="1"/>
    <x v="0"/>
    <s v="Leav"/>
    <s v="TBA"/>
    <s v="Oak, Laurel"/>
    <x v="2"/>
    <x v="2"/>
    <x v="4"/>
    <x v="4"/>
    <n v="7.9369999999999996E-2"/>
    <n v="4.3290000000000002E-2"/>
    <n v="2.581E-2"/>
    <n v="9.4699999999999993E-3"/>
    <n v="0.72918000000000005"/>
    <n v="0.88241000000000003"/>
    <n v="8.8199999999999997E-3"/>
    <n v="0"/>
    <n v="0"/>
    <n v="0"/>
    <n v="235.49913000000001"/>
    <n v="76.581630000000004"/>
    <n v="28.103349999999999"/>
    <n v="2163.5401700000002"/>
    <n v="2618.1755400000002"/>
    <n v="26.181760000000001"/>
    <n v="0"/>
    <n v="0"/>
    <n v="0"/>
    <n v="0"/>
    <m/>
    <m/>
    <m/>
  </r>
  <r>
    <x v="1"/>
    <x v="0"/>
    <s v="Leav"/>
    <s v="TBA"/>
    <s v="Oak, Laurel"/>
    <x v="2"/>
    <x v="2"/>
    <x v="8"/>
    <x v="8"/>
    <n v="0.16536000000000001"/>
    <n v="0.12987000000000001"/>
    <n v="0.10817"/>
    <n v="3.9699999999999999E-2"/>
    <n v="3.0560800000000001"/>
    <n v="3.6981299999999999"/>
    <n v="3.6979999999999999E-2"/>
    <n v="0"/>
    <n v="0"/>
    <n v="0"/>
    <n v="490.62317999999999"/>
    <n v="320.94934999999998"/>
    <n v="117.77958"/>
    <n v="9067.6183700000001"/>
    <n v="10972.627189999999"/>
    <n v="109.72627"/>
    <n v="0"/>
    <n v="0"/>
    <n v="0"/>
    <n v="0"/>
    <m/>
    <m/>
    <m/>
  </r>
  <r>
    <x v="1"/>
    <x v="0"/>
    <s v="Leav"/>
    <s v="TBA"/>
    <s v="Oak, Willow"/>
    <x v="29"/>
    <x v="0"/>
    <x v="0"/>
    <x v="0"/>
    <n v="1.984E-2"/>
    <n v="4.3290000000000002E-2"/>
    <n v="2.564E-2"/>
    <n v="9.41E-3"/>
    <n v="0.72443999999999997"/>
    <n v="0.87656999999999996"/>
    <n v="8.77E-3"/>
    <n v="5.0774999999999997"/>
    <n v="3.8711899999999999"/>
    <n v="4.54216"/>
    <n v="58.874780000000001"/>
    <n v="76.074690000000004"/>
    <n v="27.91732"/>
    <n v="2149.4580599999999"/>
    <n v="2600.8441600000001"/>
    <n v="26.00844"/>
    <n v="15065.33655"/>
    <n v="11486.128650000001"/>
    <n v="13476.927089999999"/>
    <n v="0"/>
    <m/>
    <m/>
    <m/>
  </r>
  <r>
    <x v="1"/>
    <x v="0"/>
    <s v="Leav"/>
    <s v="TBA"/>
    <s v="Sweetgum"/>
    <x v="7"/>
    <x v="2"/>
    <x v="5"/>
    <x v="5"/>
    <n v="6.2010000000000003E-2"/>
    <n v="8.6580000000000004E-2"/>
    <n v="8.0649999999999999E-2"/>
    <n v="2.9600000000000001E-2"/>
    <n v="2.2788400000000002"/>
    <n v="2.7574000000000001"/>
    <n v="2.7570000000000001E-2"/>
    <n v="0"/>
    <n v="0"/>
    <n v="0"/>
    <n v="183.98369"/>
    <n v="239.30598000000001"/>
    <n v="87.818709999999996"/>
    <n v="6761.4883399999999"/>
    <n v="8181.4008899999999"/>
    <n v="81.814009999999996"/>
    <n v="0"/>
    <n v="0"/>
    <n v="0"/>
    <n v="0"/>
    <m/>
    <m/>
    <m/>
  </r>
  <r>
    <x v="1"/>
    <x v="0"/>
    <s v="Leav"/>
    <s v="TBA"/>
    <s v="Sweetgum"/>
    <x v="7"/>
    <x v="2"/>
    <x v="4"/>
    <x v="4"/>
    <n v="0.39684999999999998"/>
    <n v="0.21645"/>
    <n v="0.18210999999999999"/>
    <n v="6.6830000000000001E-2"/>
    <n v="5.1453199999999999"/>
    <n v="6.2258399999999998"/>
    <n v="6.2260000000000003E-2"/>
    <n v="0"/>
    <n v="0"/>
    <n v="0"/>
    <n v="1177.4956400000001"/>
    <n v="540.32165999999995"/>
    <n v="198.28317999999999"/>
    <n v="15266.557919999999"/>
    <n v="18472.535349999998"/>
    <n v="184.72534999999999"/>
    <n v="0"/>
    <n v="0"/>
    <n v="0"/>
    <n v="0"/>
    <m/>
    <m/>
    <m/>
  </r>
  <r>
    <x v="1"/>
    <x v="0"/>
    <s v="Leav"/>
    <s v="TBA"/>
    <s v="Cottonwood, Swa"/>
    <x v="18"/>
    <x v="2"/>
    <x v="8"/>
    <x v="8"/>
    <n v="5.5120000000000002E-2"/>
    <n v="4.3290000000000002E-2"/>
    <n v="3.789E-2"/>
    <n v="1.3899999999999999E-2"/>
    <n v="1.0235099999999999"/>
    <n v="1.29538"/>
    <n v="1.295E-2"/>
    <n v="0"/>
    <n v="0"/>
    <n v="0"/>
    <n v="163.54105999999999"/>
    <n v="112.42180999999999"/>
    <n v="41.255710000000001"/>
    <n v="3036.8243600000001"/>
    <n v="3843.4808200000002"/>
    <n v="38.434809999999999"/>
    <n v="0"/>
    <n v="0"/>
    <n v="0"/>
    <n v="0"/>
    <m/>
    <m/>
    <m/>
  </r>
  <r>
    <x v="1"/>
    <x v="0"/>
    <s v="Leav"/>
    <s v="TBA"/>
    <s v="Hickory, Water"/>
    <x v="24"/>
    <x v="2"/>
    <x v="7"/>
    <x v="7"/>
    <n v="1.6400000000000001E-2"/>
    <n v="4.3290000000000002E-2"/>
    <n v="3.4349999999999999E-2"/>
    <n v="1.261E-2"/>
    <n v="0.97053"/>
    <n v="1.1743399999999999"/>
    <n v="1.174E-2"/>
    <n v="0"/>
    <n v="0"/>
    <n v="0"/>
    <n v="48.656840000000003"/>
    <n v="101.91763"/>
    <n v="37.400959999999998"/>
    <n v="2879.6390099999999"/>
    <n v="3484.3632899999998"/>
    <n v="34.843629999999997"/>
    <n v="0"/>
    <n v="0"/>
    <n v="0"/>
    <n v="0"/>
    <m/>
    <m/>
    <m/>
  </r>
  <r>
    <x v="1"/>
    <x v="0"/>
    <s v="Leav"/>
    <s v="TBA"/>
    <s v="Oak, Laurel"/>
    <x v="2"/>
    <x v="0"/>
    <x v="15"/>
    <x v="26"/>
    <n v="1.55E-2"/>
    <n v="8.6580000000000004E-2"/>
    <n v="3.705E-2"/>
    <n v="1.359E-2"/>
    <n v="1.0467"/>
    <n v="1.2665"/>
    <n v="1.2670000000000001E-2"/>
    <n v="8.0192200000000007"/>
    <n v="6.9182100000000002"/>
    <n v="6.8900499999999996"/>
    <n v="45.995919999999998"/>
    <n v="109.91588"/>
    <n v="40.336100000000002"/>
    <n v="3105.62644"/>
    <n v="3757.80791"/>
    <n v="37.57808"/>
    <n v="23793.645219999999"/>
    <n v="20526.85916"/>
    <n v="20443.291099999999"/>
    <n v="0"/>
    <m/>
    <m/>
    <m/>
  </r>
  <r>
    <x v="1"/>
    <x v="0"/>
    <s v="Leav"/>
    <s v="TBA"/>
    <s v="Sweetgum"/>
    <x v="7"/>
    <x v="2"/>
    <x v="7"/>
    <x v="7"/>
    <n v="1.6400000000000001E-2"/>
    <n v="4.3290000000000002E-2"/>
    <n v="4.4819999999999999E-2"/>
    <n v="1.6449999999999999E-2"/>
    <n v="1.26637"/>
    <n v="1.5323100000000001"/>
    <n v="1.532E-2"/>
    <n v="0"/>
    <n v="0"/>
    <n v="0"/>
    <n v="48.656840000000003"/>
    <n v="132.98415"/>
    <n v="48.801519999999996"/>
    <n v="3757.4105300000001"/>
    <n v="4546.4668199999996"/>
    <n v="45.464669999999998"/>
    <n v="0"/>
    <n v="0"/>
    <n v="0"/>
    <n v="0"/>
    <m/>
    <m/>
    <m/>
  </r>
  <r>
    <x v="1"/>
    <x v="0"/>
    <s v="Leav"/>
    <s v="TBA"/>
    <s v="Ash, Green"/>
    <x v="0"/>
    <x v="1"/>
    <x v="6"/>
    <x v="6"/>
    <n v="0.37204999999999999"/>
    <n v="0.12987000000000001"/>
    <n v="7.7469999999999997E-2"/>
    <n v="2.843E-2"/>
    <n v="2.1887699999999999"/>
    <n v="2.6484999999999999"/>
    <n v="2.649E-2"/>
    <n v="9.4442400000000006"/>
    <n v="9.3012599999999992"/>
    <n v="7.2430399999999997"/>
    <n v="1103.9021600000001"/>
    <n v="229.85552000000001"/>
    <n v="84.350650000000002"/>
    <n v="6494.2453800000003"/>
    <n v="7858.3082100000001"/>
    <n v="78.583079999999995"/>
    <n v="28021.77234"/>
    <n v="27597.554080000002"/>
    <n v="21490.63984"/>
    <n v="0"/>
    <m/>
    <m/>
    <m/>
  </r>
  <r>
    <x v="1"/>
    <x v="0"/>
    <s v="Leav"/>
    <s v="TBA"/>
    <s v="Elder, Box"/>
    <x v="3"/>
    <x v="2"/>
    <x v="12"/>
    <x v="13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0"/>
    <s v="Leav"/>
    <s v="TBA"/>
    <s v="Elm, American"/>
    <x v="4"/>
    <x v="2"/>
    <x v="8"/>
    <x v="8"/>
    <n v="5.5120000000000002E-2"/>
    <n v="4.3290000000000002E-2"/>
    <n v="2.581E-2"/>
    <n v="9.4699999999999993E-3"/>
    <n v="0.72916000000000003"/>
    <n v="0.88236000000000003"/>
    <n v="8.8199999999999997E-3"/>
    <n v="0"/>
    <n v="0"/>
    <n v="0"/>
    <n v="163.54105999999999"/>
    <n v="76.577650000000006"/>
    <n v="28.101890000000001"/>
    <n v="2163.4665599999998"/>
    <n v="2618.0391599999998"/>
    <n v="26.180389999999999"/>
    <n v="0"/>
    <n v="0"/>
    <n v="0"/>
    <n v="0"/>
    <m/>
    <m/>
    <m/>
  </r>
  <r>
    <x v="1"/>
    <x v="0"/>
    <s v="Leav"/>
    <s v="TBA"/>
    <s v="Ironwood"/>
    <x v="5"/>
    <x v="2"/>
    <x v="6"/>
    <x v="6"/>
    <n v="0.12402000000000001"/>
    <n v="4.3290000000000002E-2"/>
    <n v="1.72E-2"/>
    <n v="6.3099999999999996E-3"/>
    <n v="0.53335999999999995"/>
    <n v="0.58803000000000005"/>
    <n v="5.8799999999999998E-3"/>
    <n v="0"/>
    <n v="0"/>
    <n v="0"/>
    <n v="367.96739000000002"/>
    <n v="51.033610000000003"/>
    <n v="18.727930000000001"/>
    <n v="1582.52953"/>
    <n v="1744.73882"/>
    <n v="17.447389999999999"/>
    <n v="0"/>
    <n v="0"/>
    <n v="0"/>
    <n v="0"/>
    <m/>
    <m/>
    <m/>
  </r>
  <r>
    <x v="1"/>
    <x v="0"/>
    <s v="Leav"/>
    <s v="TBA"/>
    <s v="Maple, Red"/>
    <x v="1"/>
    <x v="2"/>
    <x v="6"/>
    <x v="6"/>
    <n v="0.12402000000000001"/>
    <n v="4.3290000000000002E-2"/>
    <n v="2.1600000000000001E-2"/>
    <n v="7.9299999999999995E-3"/>
    <n v="0.63900999999999997"/>
    <n v="0.73855999999999999"/>
    <n v="7.3899999999999999E-3"/>
    <n v="0"/>
    <n v="0"/>
    <n v="0"/>
    <n v="367.96739000000002"/>
    <n v="64.097579999999994"/>
    <n v="23.52205"/>
    <n v="1895.9829299999999"/>
    <n v="2191.37023"/>
    <n v="21.913699999999999"/>
    <n v="0"/>
    <n v="0"/>
    <n v="0"/>
    <n v="0"/>
    <m/>
    <m/>
    <m/>
  </r>
  <r>
    <x v="1"/>
    <x v="0"/>
    <s v="Leav"/>
    <s v="TBA"/>
    <s v="Oak, Laurel"/>
    <x v="2"/>
    <x v="2"/>
    <x v="6"/>
    <x v="6"/>
    <n v="0.24803"/>
    <n v="8.6580000000000004E-2"/>
    <n v="4.3950000000000003E-2"/>
    <n v="1.6129999999999999E-2"/>
    <n v="1.24163"/>
    <n v="1.5025999999999999"/>
    <n v="1.503E-2"/>
    <n v="0"/>
    <n v="0"/>
    <n v="0"/>
    <n v="735.93478000000005"/>
    <n v="130.40621999999999"/>
    <n v="47.855490000000003"/>
    <n v="3684.0097599999999"/>
    <n v="4458.3324000000002"/>
    <n v="44.583320000000001"/>
    <n v="0"/>
    <n v="0"/>
    <n v="0"/>
    <n v="0"/>
    <m/>
    <m/>
    <m/>
  </r>
  <r>
    <x v="1"/>
    <x v="0"/>
    <s v="Leav"/>
    <s v="TBA"/>
    <s v="Sugarberry"/>
    <x v="6"/>
    <x v="2"/>
    <x v="9"/>
    <x v="25"/>
    <n v="0.22047"/>
    <n v="4.3290000000000002E-2"/>
    <n v="1.7239999999999998E-2"/>
    <n v="6.3299999999999997E-3"/>
    <n v="0.53456999999999999"/>
    <n v="0.58936999999999995"/>
    <n v="5.8900000000000003E-3"/>
    <n v="0"/>
    <n v="0"/>
    <n v="0"/>
    <n v="654.16423999999995"/>
    <n v="51.149329999999999"/>
    <n v="18.770389999999999"/>
    <n v="1586.1178299999999"/>
    <n v="1748.6949199999999"/>
    <n v="17.48695"/>
    <n v="0"/>
    <n v="0"/>
    <n v="0"/>
    <n v="0"/>
    <m/>
    <m/>
    <m/>
  </r>
  <r>
    <x v="1"/>
    <x v="0"/>
    <s v="Leav"/>
    <s v="TBA"/>
    <s v="Sugarberry"/>
    <x v="6"/>
    <x v="0"/>
    <x v="0"/>
    <x v="0"/>
    <n v="1.984E-2"/>
    <n v="4.3290000000000002E-2"/>
    <n v="1.813E-2"/>
    <n v="6.6499999999999997E-3"/>
    <n v="0.56218000000000001"/>
    <n v="0.61980999999999997"/>
    <n v="6.1999999999999998E-3"/>
    <n v="3.9357199999999999"/>
    <n v="2.7701500000000001"/>
    <n v="3.21394"/>
    <n v="58.874780000000001"/>
    <n v="53.791269999999997"/>
    <n v="19.739920000000001"/>
    <n v="1668.0434399999999"/>
    <n v="1839.01791"/>
    <n v="18.390180000000001"/>
    <n v="11677.58618"/>
    <n v="8219.2423799999997"/>
    <n v="9536.0184900000004"/>
    <n v="0"/>
    <m/>
    <m/>
    <m/>
  </r>
  <r>
    <x v="1"/>
    <x v="0"/>
    <s v="Leav"/>
    <s v="TBA"/>
    <s v="Sweetgum"/>
    <x v="7"/>
    <x v="2"/>
    <x v="0"/>
    <x v="0"/>
    <n v="1.984E-2"/>
    <n v="4.3290000000000002E-2"/>
    <n v="4.4499999999999998E-2"/>
    <n v="1.6330000000000001E-2"/>
    <n v="1.25728"/>
    <n v="1.5213000000000001"/>
    <n v="1.521E-2"/>
    <n v="0"/>
    <n v="0"/>
    <n v="0"/>
    <n v="58.874780000000001"/>
    <n v="132.02927"/>
    <n v="48.45111"/>
    <n v="3730.43075"/>
    <n v="4513.8212599999997"/>
    <n v="45.138210000000001"/>
    <n v="0"/>
    <n v="0"/>
    <n v="0"/>
    <n v="0"/>
    <m/>
    <m/>
    <m/>
  </r>
  <r>
    <x v="1"/>
    <x v="0"/>
    <s v="Leav"/>
    <s v="TBA"/>
    <s v="Sweetgum"/>
    <x v="7"/>
    <x v="2"/>
    <x v="5"/>
    <x v="5"/>
    <n v="3.1E-2"/>
    <n v="4.3290000000000002E-2"/>
    <n v="4.4049999999999999E-2"/>
    <n v="1.617E-2"/>
    <n v="1.24468"/>
    <n v="1.50607"/>
    <n v="1.506E-2"/>
    <n v="0"/>
    <n v="0"/>
    <n v="0"/>
    <n v="91.991849999999999"/>
    <n v="130.70694"/>
    <n v="47.965850000000003"/>
    <n v="3693.0689600000001"/>
    <n v="4468.6134300000003"/>
    <n v="44.686129999999999"/>
    <n v="0"/>
    <n v="0"/>
    <n v="0"/>
    <n v="0"/>
    <m/>
    <m/>
    <m/>
  </r>
  <r>
    <x v="1"/>
    <x v="0"/>
    <s v="Leav"/>
    <s v="TBA"/>
    <s v="Sweetgum"/>
    <x v="7"/>
    <x v="0"/>
    <x v="2"/>
    <x v="2"/>
    <n v="2.0250000000000001E-2"/>
    <n v="8.6580000000000004E-2"/>
    <n v="5.1400000000000001E-2"/>
    <n v="1.8859999999999998E-2"/>
    <n v="1.4523299999999999"/>
    <n v="1.75732"/>
    <n v="1.7569999999999999E-2"/>
    <n v="10.91127"/>
    <n v="9.4368700000000008"/>
    <n v="9.7858199999999993"/>
    <n v="60.076309999999999"/>
    <n v="152.51259999999999"/>
    <n v="55.967930000000003"/>
    <n v="4309.1783500000001"/>
    <n v="5214.1058999999996"/>
    <n v="52.141060000000003"/>
    <n v="32374.57044"/>
    <n v="27999.924920000001"/>
    <n v="29035.271939999999"/>
    <n v="0"/>
    <m/>
    <m/>
    <m/>
  </r>
  <r>
    <x v="1"/>
    <x v="0"/>
    <s v="Leav"/>
    <s v="TBA"/>
    <s v="Cottonwood, Swa"/>
    <x v="18"/>
    <x v="2"/>
    <x v="8"/>
    <x v="8"/>
    <n v="0.11024"/>
    <n v="8.6580000000000004E-2"/>
    <n v="7.578E-2"/>
    <n v="2.7810000000000001E-2"/>
    <n v="2.0470100000000002"/>
    <n v="2.5907499999999999"/>
    <n v="2.5909999999999999E-2"/>
    <n v="0"/>
    <n v="0"/>
    <n v="0"/>
    <n v="327.08211999999997"/>
    <n v="224.84362999999999"/>
    <n v="82.511420000000001"/>
    <n v="6073.6487299999999"/>
    <n v="7686.9616500000002"/>
    <n v="76.869619999999998"/>
    <n v="0"/>
    <n v="0"/>
    <n v="0"/>
    <n v="0"/>
    <m/>
    <m/>
    <m/>
  </r>
  <r>
    <x v="1"/>
    <x v="0"/>
    <s v="Leav"/>
    <s v="TBA"/>
    <s v="Cottonwood, Swa"/>
    <x v="18"/>
    <x v="0"/>
    <x v="5"/>
    <x v="5"/>
    <n v="6.2010000000000003E-2"/>
    <n v="8.6580000000000004E-2"/>
    <n v="6.4710000000000004E-2"/>
    <n v="2.375E-2"/>
    <n v="1.7480500000000001"/>
    <n v="2.21238"/>
    <n v="2.2120000000000001E-2"/>
    <n v="11.35933"/>
    <n v="7.3371199999999996"/>
    <n v="9.9645299999999999"/>
    <n v="183.98369"/>
    <n v="192.00554"/>
    <n v="70.460750000000004"/>
    <n v="5186.6009599999998"/>
    <n v="6564.2918200000004"/>
    <n v="65.642920000000004"/>
    <n v="33703.985090000002"/>
    <n v="21769.805059999999"/>
    <n v="29565.53024"/>
    <n v="0"/>
    <m/>
    <m/>
    <m/>
  </r>
  <r>
    <x v="1"/>
    <x v="0"/>
    <s v="Leav"/>
    <s v="TBA"/>
    <s v="Cypress, Bald"/>
    <x v="12"/>
    <x v="2"/>
    <x v="8"/>
    <x v="8"/>
    <n v="5.5120000000000002E-2"/>
    <n v="4.3290000000000002E-2"/>
    <n v="3.3750000000000002E-2"/>
    <n v="1.238E-2"/>
    <n v="0.95347000000000004"/>
    <n v="1.1536999999999999"/>
    <n v="1.154E-2"/>
    <n v="0"/>
    <n v="0"/>
    <n v="0"/>
    <n v="163.54105999999999"/>
    <n v="100.12613"/>
    <n v="36.74353"/>
    <n v="2829.0211399999998"/>
    <n v="3423.11564"/>
    <n v="34.231160000000003"/>
    <n v="0"/>
    <n v="0"/>
    <n v="0"/>
    <n v="0"/>
    <m/>
    <m/>
    <m/>
  </r>
  <r>
    <x v="1"/>
    <x v="0"/>
    <s v="Leav"/>
    <s v="TBA"/>
    <s v="Maple, Red"/>
    <x v="1"/>
    <x v="2"/>
    <x v="8"/>
    <x v="8"/>
    <n v="5.5120000000000002E-2"/>
    <n v="4.3290000000000002E-2"/>
    <n v="2.1590000000000002E-2"/>
    <n v="7.92E-3"/>
    <n v="0.63859999999999995"/>
    <n v="0.73806000000000005"/>
    <n v="7.3800000000000003E-3"/>
    <n v="0"/>
    <n v="0"/>
    <n v="0"/>
    <n v="163.54105999999999"/>
    <n v="64.053709999999995"/>
    <n v="23.505949999999999"/>
    <n v="1894.77952"/>
    <n v="2189.8703399999999"/>
    <n v="21.898700000000002"/>
    <n v="0"/>
    <n v="0"/>
    <n v="0"/>
    <n v="0"/>
    <m/>
    <m/>
    <m/>
  </r>
  <r>
    <x v="1"/>
    <x v="0"/>
    <s v="Leav"/>
    <s v="TBA"/>
    <s v="Oak, Overcup"/>
    <x v="13"/>
    <x v="2"/>
    <x v="6"/>
    <x v="6"/>
    <n v="0.24803"/>
    <n v="8.6580000000000004E-2"/>
    <n v="5.1630000000000002E-2"/>
    <n v="1.8950000000000002E-2"/>
    <n v="1.45845"/>
    <n v="1.7649699999999999"/>
    <n v="1.7649999999999999E-2"/>
    <n v="0"/>
    <n v="0"/>
    <n v="0"/>
    <n v="735.93478000000005"/>
    <n v="153.17663999999999"/>
    <n v="56.21161"/>
    <n v="4327.3423899999998"/>
    <n v="5236.8081300000003"/>
    <n v="52.368079999999999"/>
    <n v="0"/>
    <n v="0"/>
    <n v="0"/>
    <n v="0"/>
    <m/>
    <m/>
    <m/>
  </r>
  <r>
    <x v="1"/>
    <x v="0"/>
    <s v="Leav"/>
    <s v="TBA"/>
    <s v="Sweetgum"/>
    <x v="7"/>
    <x v="2"/>
    <x v="1"/>
    <x v="1"/>
    <n v="4.8989999999999999E-2"/>
    <n v="8.6580000000000004E-2"/>
    <n v="9.8430000000000004E-2"/>
    <n v="3.6119999999999999E-2"/>
    <n v="2.7810100000000002"/>
    <n v="3.36503"/>
    <n v="3.3649999999999999E-2"/>
    <n v="0"/>
    <n v="0"/>
    <n v="0"/>
    <n v="145.36983000000001"/>
    <n v="292.04034999999999"/>
    <n v="107.17077"/>
    <n v="8251.4755499999992"/>
    <n v="9984.2855099999997"/>
    <n v="99.842860000000002"/>
    <n v="0"/>
    <n v="0"/>
    <n v="0"/>
    <n v="0"/>
    <m/>
    <m/>
    <m/>
  </r>
  <r>
    <x v="1"/>
    <x v="0"/>
    <s v="Leav"/>
    <s v="TBA"/>
    <s v="Cypress, Bald"/>
    <x v="12"/>
    <x v="0"/>
    <x v="13"/>
    <x v="20"/>
    <n v="1.7639999999999999E-2"/>
    <n v="8.6580000000000004E-2"/>
    <n v="6.411E-2"/>
    <n v="2.3529999999999999E-2"/>
    <n v="1.8114600000000001"/>
    <n v="2.1918700000000002"/>
    <n v="2.1919999999999999E-2"/>
    <n v="13.729620000000001"/>
    <n v="11.86037"/>
    <n v="12.17891"/>
    <n v="52.33314"/>
    <n v="190.22579999999999"/>
    <n v="69.807630000000003"/>
    <n v="5374.7488700000004"/>
    <n v="6503.4462000000003"/>
    <n v="65.034459999999996"/>
    <n v="40736.816409999999"/>
    <n v="35190.621160000002"/>
    <n v="36135.75389"/>
    <n v="0"/>
    <m/>
    <m/>
    <m/>
  </r>
  <r>
    <x v="1"/>
    <x v="0"/>
    <s v="Leav"/>
    <s v="TBA"/>
    <s v="Elm, American"/>
    <x v="4"/>
    <x v="0"/>
    <x v="17"/>
    <x v="28"/>
    <n v="6.8700000000000002E-3"/>
    <n v="4.3290000000000002E-2"/>
    <n v="3.1119999999999998E-2"/>
    <n v="1.142E-2"/>
    <n v="0.87917000000000001"/>
    <n v="1.0638300000000001"/>
    <n v="1.064E-2"/>
    <n v="6.7548000000000004"/>
    <n v="6.1331300000000004"/>
    <n v="6.1039399999999997"/>
    <n v="20.3719"/>
    <n v="92.326589999999996"/>
    <n v="33.881320000000002"/>
    <n v="2608.5577800000001"/>
    <n v="3156.4647199999999"/>
    <n v="31.56465"/>
    <n v="20041.9977"/>
    <n v="18197.450499999999"/>
    <n v="18110.858349999999"/>
    <n v="0"/>
    <m/>
    <m/>
    <m/>
  </r>
  <r>
    <x v="1"/>
    <x v="0"/>
    <s v="Leav"/>
    <s v="TBA"/>
    <s v="Maple, Red"/>
    <x v="1"/>
    <x v="2"/>
    <x v="1"/>
    <x v="1"/>
    <n v="4.8989999999999999E-2"/>
    <n v="8.6580000000000004E-2"/>
    <n v="7.0930000000000007E-2"/>
    <n v="2.6030000000000001E-2"/>
    <n v="2.0982699999999999"/>
    <n v="2.4249399999999999"/>
    <n v="2.4250000000000001E-2"/>
    <n v="0"/>
    <n v="0"/>
    <n v="0"/>
    <n v="145.36983000000001"/>
    <n v="210.45330000000001"/>
    <n v="77.23057"/>
    <n v="6225.7372699999996"/>
    <n v="7194.9846699999998"/>
    <n v="71.949849999999998"/>
    <n v="0"/>
    <n v="0"/>
    <n v="0"/>
    <n v="0"/>
    <m/>
    <m/>
    <m/>
  </r>
  <r>
    <x v="1"/>
    <x v="0"/>
    <s v="Leav"/>
    <s v="TBA"/>
    <s v="Maple, Silver"/>
    <x v="21"/>
    <x v="2"/>
    <x v="7"/>
    <x v="7"/>
    <n v="1.6400000000000001E-2"/>
    <n v="4.3290000000000002E-2"/>
    <n v="4.1829999999999999E-2"/>
    <n v="1.5350000000000001E-2"/>
    <n v="1.2375100000000001"/>
    <n v="1.43015"/>
    <n v="1.43E-2"/>
    <n v="0"/>
    <n v="0"/>
    <n v="0"/>
    <n v="48.656840000000003"/>
    <n v="124.11812999999999"/>
    <n v="45.547939999999997"/>
    <n v="3671.78406"/>
    <n v="4243.3547600000002"/>
    <n v="42.433549999999997"/>
    <n v="0"/>
    <n v="0"/>
    <n v="0"/>
    <n v="0"/>
    <m/>
    <m/>
    <m/>
  </r>
  <r>
    <x v="1"/>
    <x v="0"/>
    <s v="Leav"/>
    <s v="TBA"/>
    <s v="Sweetgum"/>
    <x v="7"/>
    <x v="0"/>
    <x v="7"/>
    <x v="7"/>
    <n v="6.5600000000000006E-2"/>
    <n v="0.17316000000000001"/>
    <n v="7.424E-2"/>
    <n v="2.725E-2"/>
    <n v="2.0977199999999998"/>
    <n v="2.5382400000000001"/>
    <n v="2.538E-2"/>
    <n v="15.110939999999999"/>
    <n v="11.66874"/>
    <n v="13.03978"/>
    <n v="194.62737999999999"/>
    <n v="220.28639999999999"/>
    <n v="80.83905"/>
    <n v="6224.0985099999998"/>
    <n v="7531.1591200000003"/>
    <n v="75.311589999999995"/>
    <n v="44835.294549999999"/>
    <n v="34622.04954"/>
    <n v="38690.020640000002"/>
    <n v="0"/>
    <m/>
    <m/>
    <m/>
  </r>
  <r>
    <x v="1"/>
    <x v="0"/>
    <s v="Leav"/>
    <s v="TBA"/>
    <s v="Sycamore"/>
    <x v="17"/>
    <x v="0"/>
    <x v="3"/>
    <x v="3"/>
    <n v="1.174E-2"/>
    <n v="4.3290000000000002E-2"/>
    <n v="2.4559999999999998E-2"/>
    <n v="9.0100000000000006E-3"/>
    <n v="0.72643000000000002"/>
    <n v="0.83950999999999998"/>
    <n v="8.3999999999999995E-3"/>
    <n v="5.3141299999999996"/>
    <n v="4.3767300000000002"/>
    <n v="4.6658900000000001"/>
    <n v="34.837150000000001"/>
    <n v="72.858819999999994"/>
    <n v="26.737179999999999"/>
    <n v="2155.3656700000001"/>
    <n v="2490.8998999999999"/>
    <n v="24.908999999999999"/>
    <n v="15767.427900000001"/>
    <n v="12986.082469999999"/>
    <n v="13844.04218"/>
    <n v="0"/>
    <m/>
    <m/>
    <m/>
  </r>
  <r>
    <x v="1"/>
    <x v="0"/>
    <s v="Leav"/>
    <s v="TBA"/>
    <s v="Cottonwood, Swa"/>
    <x v="18"/>
    <x v="0"/>
    <x v="3"/>
    <x v="3"/>
    <n v="1.174E-2"/>
    <n v="4.3290000000000002E-2"/>
    <n v="4.4549999999999999E-2"/>
    <n v="1.635E-2"/>
    <n v="1.2034"/>
    <n v="1.5230600000000001"/>
    <n v="1.523E-2"/>
    <n v="8.8650500000000001"/>
    <n v="7.38612"/>
    <n v="8.0450700000000008"/>
    <n v="34.837150000000001"/>
    <n v="132.18171000000001"/>
    <n v="48.50705"/>
    <n v="3570.5938500000002"/>
    <n v="4519.0328799999997"/>
    <n v="45.190330000000003"/>
    <n v="26303.280549999999"/>
    <n v="21915.167170000001"/>
    <n v="23870.322779999999"/>
    <n v="0"/>
    <m/>
    <m/>
    <m/>
  </r>
  <r>
    <x v="1"/>
    <x v="0"/>
    <s v="Leav"/>
    <s v="TBA"/>
    <s v="Cypress, Bald"/>
    <x v="12"/>
    <x v="2"/>
    <x v="12"/>
    <x v="13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0"/>
    <s v="Leav"/>
    <s v="TBA"/>
    <s v="Elm, American"/>
    <x v="4"/>
    <x v="2"/>
    <x v="8"/>
    <x v="8"/>
    <n v="5.5120000000000002E-2"/>
    <n v="4.3290000000000002E-2"/>
    <n v="2.945E-2"/>
    <n v="1.081E-2"/>
    <n v="0.83213000000000004"/>
    <n v="1.0069600000000001"/>
    <n v="1.0070000000000001E-2"/>
    <n v="0"/>
    <n v="0"/>
    <n v="0"/>
    <n v="163.54105999999999"/>
    <n v="87.391170000000002"/>
    <n v="32.070149999999998"/>
    <n v="2468.9827599999999"/>
    <n v="2987.73236"/>
    <n v="29.877320000000001"/>
    <n v="0"/>
    <n v="0"/>
    <n v="0"/>
    <n v="0"/>
    <m/>
    <m/>
    <m/>
  </r>
  <r>
    <x v="1"/>
    <x v="0"/>
    <s v="Leav"/>
    <s v="TBA"/>
    <s v="Oak, Laurel"/>
    <x v="2"/>
    <x v="2"/>
    <x v="7"/>
    <x v="7"/>
    <n v="3.2800000000000003E-2"/>
    <n v="8.6580000000000004E-2"/>
    <n v="5.9110000000000003E-2"/>
    <n v="2.1690000000000001E-2"/>
    <n v="1.6699600000000001"/>
    <n v="2.0207600000000001"/>
    <n v="2.0209999999999999E-2"/>
    <n v="0"/>
    <n v="0"/>
    <n v="0"/>
    <n v="97.313689999999994"/>
    <n v="175.37533999999999"/>
    <n v="64.357919999999993"/>
    <n v="4954.9106499999998"/>
    <n v="5995.7382500000003"/>
    <n v="59.957380000000001"/>
    <n v="0"/>
    <n v="0"/>
    <n v="0"/>
    <n v="0"/>
    <m/>
    <m/>
    <m/>
  </r>
  <r>
    <x v="1"/>
    <x v="0"/>
    <s v="Leav"/>
    <s v="TBA"/>
    <s v="Oak, Laurel"/>
    <x v="2"/>
    <x v="2"/>
    <x v="0"/>
    <x v="0"/>
    <n v="1.984E-2"/>
    <n v="4.3290000000000002E-2"/>
    <n v="3.6580000000000001E-2"/>
    <n v="1.342E-2"/>
    <n v="1.03348"/>
    <n v="1.25057"/>
    <n v="1.251E-2"/>
    <n v="0"/>
    <n v="0"/>
    <n v="0"/>
    <n v="58.874780000000001"/>
    <n v="108.53303"/>
    <n v="39.82864"/>
    <n v="3066.4098300000001"/>
    <n v="3710.5310899999999"/>
    <n v="37.105310000000003"/>
    <n v="0"/>
    <n v="0"/>
    <n v="0"/>
    <n v="0"/>
    <m/>
    <m/>
    <m/>
  </r>
  <r>
    <x v="1"/>
    <x v="0"/>
    <s v="Leav"/>
    <s v="TBA"/>
    <s v="Elm, American"/>
    <x v="4"/>
    <x v="0"/>
    <x v="5"/>
    <x v="5"/>
    <n v="3.1E-2"/>
    <n v="4.3290000000000002E-2"/>
    <n v="2.9530000000000001E-2"/>
    <n v="1.0840000000000001E-2"/>
    <n v="0.83425000000000005"/>
    <n v="1.0094799999999999"/>
    <n v="1.009E-2"/>
    <n v="5.4041699999999997"/>
    <n v="3.52841"/>
    <n v="4.7686999999999999"/>
    <n v="91.991849999999999"/>
    <n v="87.609300000000005"/>
    <n v="32.150199999999998"/>
    <n v="2475.2748700000002"/>
    <n v="2995.18975"/>
    <n v="29.951899999999998"/>
    <n v="16034.573200000001"/>
    <n v="10469.068929999999"/>
    <n v="14149.09468"/>
    <n v="0"/>
    <m/>
    <m/>
    <m/>
  </r>
  <r>
    <x v="1"/>
    <x v="0"/>
    <s v="Leav"/>
    <s v="TBA"/>
    <s v="Maple, Red"/>
    <x v="1"/>
    <x v="2"/>
    <x v="8"/>
    <x v="8"/>
    <n v="0.11024"/>
    <n v="8.6580000000000004E-2"/>
    <n v="8.0869999999999997E-2"/>
    <n v="2.9680000000000002E-2"/>
    <n v="2.39228"/>
    <n v="2.7647300000000001"/>
    <n v="2.7650000000000001E-2"/>
    <n v="0"/>
    <n v="0"/>
    <n v="0"/>
    <n v="327.08211999999997"/>
    <n v="239.94293999999999"/>
    <n v="88.052459999999996"/>
    <n v="7098.0820700000004"/>
    <n v="8203.1774600000008"/>
    <n v="82.031769999999995"/>
    <n v="0"/>
    <n v="0"/>
    <n v="0"/>
    <n v="0"/>
    <m/>
    <m/>
    <m/>
  </r>
  <r>
    <x v="1"/>
    <x v="0"/>
    <s v="Leav"/>
    <s v="TBA"/>
    <s v="Oak, Laurel"/>
    <x v="2"/>
    <x v="0"/>
    <x v="14"/>
    <x v="24"/>
    <n v="5.4999999999999997E-3"/>
    <n v="4.3290000000000002E-2"/>
    <n v="1.8519999999999998E-2"/>
    <n v="6.7999999999999996E-3"/>
    <n v="0.52334999999999998"/>
    <n v="0.63324999999999998"/>
    <n v="6.3299999999999997E-3"/>
    <n v="4.0948799999999999"/>
    <n v="3.6690299999999998"/>
    <n v="3.5155400000000001"/>
    <n v="16.308800000000002"/>
    <n v="54.957940000000001"/>
    <n v="20.168050000000001"/>
    <n v="1552.8132499999999"/>
    <n v="1878.90398"/>
    <n v="18.78904"/>
    <n v="12149.82382"/>
    <n v="10886.2922"/>
    <n v="10430.87422"/>
    <n v="0"/>
    <m/>
    <m/>
    <m/>
  </r>
  <r>
    <x v="1"/>
    <x v="0"/>
    <s v="Leav"/>
    <s v="TBA"/>
    <s v="Sweetgum"/>
    <x v="7"/>
    <x v="2"/>
    <x v="12"/>
    <x v="13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0"/>
    <s v="Leav"/>
    <s v="TBA"/>
    <s v="Sweetgum"/>
    <x v="7"/>
    <x v="2"/>
    <x v="8"/>
    <x v="8"/>
    <n v="0.11024"/>
    <n v="8.6580000000000004E-2"/>
    <n v="7.3669999999999999E-2"/>
    <n v="2.7040000000000002E-2"/>
    <n v="2.0815299999999999"/>
    <n v="2.5186500000000001"/>
    <n v="2.5190000000000001E-2"/>
    <n v="0"/>
    <n v="0"/>
    <n v="0"/>
    <n v="327.08211999999997"/>
    <n v="218.58618000000001"/>
    <n v="80.215109999999996"/>
    <n v="6176.0593500000004"/>
    <n v="7473.0319"/>
    <n v="74.730320000000006"/>
    <n v="0"/>
    <n v="0"/>
    <n v="0"/>
    <n v="0"/>
    <m/>
    <m/>
    <m/>
  </r>
  <r>
    <x v="1"/>
    <x v="0"/>
    <s v="Leav"/>
    <s v="TBA"/>
    <s v="Sweetgum"/>
    <x v="7"/>
    <x v="0"/>
    <x v="3"/>
    <x v="3"/>
    <n v="4.6960000000000002E-2"/>
    <n v="0.17316000000000001"/>
    <n v="0.17280999999999999"/>
    <n v="6.3420000000000004E-2"/>
    <n v="4.8825799999999999"/>
    <n v="5.9079199999999998"/>
    <n v="5.9080000000000001E-2"/>
    <n v="35.898989999999998"/>
    <n v="29.59526"/>
    <n v="32.227049999999998"/>
    <n v="139.3486"/>
    <n v="512.73086999999998"/>
    <n v="188.15812"/>
    <n v="14486.992050000001"/>
    <n v="17529.26052"/>
    <n v="175.29261"/>
    <n v="106515.02555000001"/>
    <n v="87811.374049999999"/>
    <n v="95620.108829999997"/>
    <n v="0"/>
    <m/>
    <m/>
    <m/>
  </r>
  <r>
    <x v="1"/>
    <x v="0"/>
    <s v="Leav"/>
    <s v="TBA"/>
    <s v="Sycamore"/>
    <x v="17"/>
    <x v="0"/>
    <x v="7"/>
    <x v="7"/>
    <n v="1.6400000000000001E-2"/>
    <n v="4.3290000000000002E-2"/>
    <n v="2.4559999999999998E-2"/>
    <n v="9.0100000000000006E-3"/>
    <n v="0.72645999999999999"/>
    <n v="0.83955000000000002"/>
    <n v="8.3999999999999995E-3"/>
    <n v="5.1401599999999998"/>
    <n v="3.9782000000000002"/>
    <n v="4.5068599999999996"/>
    <n v="48.656840000000003"/>
    <n v="72.862340000000003"/>
    <n v="26.73847"/>
    <n v="2155.4534399999998"/>
    <n v="2491.0201900000002"/>
    <n v="24.9102"/>
    <n v="15251.25482"/>
    <n v="11803.62557"/>
    <n v="13372.20145"/>
    <n v="0"/>
    <m/>
    <m/>
    <m/>
  </r>
  <r>
    <x v="1"/>
    <x v="0"/>
    <s v="Leav"/>
    <s v="TBA"/>
    <s v="Ash, Green"/>
    <x v="0"/>
    <x v="2"/>
    <x v="12"/>
    <x v="13"/>
    <n v="8.0990000000000006E-2"/>
    <n v="8.6580000000000004E-2"/>
    <n v="7.8589999999999993E-2"/>
    <n v="2.8840000000000001E-2"/>
    <n v="2.2204000000000002"/>
    <n v="2.6868300000000001"/>
    <n v="2.6870000000000002E-2"/>
    <n v="0"/>
    <n v="0"/>
    <n v="0"/>
    <n v="240.30522999999999"/>
    <n v="233.18226999999999"/>
    <n v="85.571470000000005"/>
    <n v="6588.0833700000003"/>
    <n v="7972.0433499999999"/>
    <n v="79.720429999999993"/>
    <n v="0"/>
    <n v="0"/>
    <n v="0"/>
    <n v="0"/>
    <m/>
    <m/>
    <m/>
  </r>
  <r>
    <x v="1"/>
    <x v="0"/>
    <s v="Leav"/>
    <s v="TBA"/>
    <s v="Elder, Box"/>
    <x v="3"/>
    <x v="2"/>
    <x v="12"/>
    <x v="13"/>
    <n v="4.0500000000000001E-2"/>
    <n v="4.3290000000000002E-2"/>
    <n v="2.581E-2"/>
    <n v="9.4699999999999993E-3"/>
    <n v="0.72914000000000001"/>
    <n v="0.88232999999999995"/>
    <n v="8.8199999999999997E-3"/>
    <n v="0"/>
    <n v="0"/>
    <n v="0"/>
    <n v="120.15262"/>
    <n v="76.575010000000006"/>
    <n v="28.100919999999999"/>
    <n v="2163.4203499999999"/>
    <n v="2617.9490599999999"/>
    <n v="26.179490000000001"/>
    <n v="0"/>
    <n v="0"/>
    <n v="0"/>
    <n v="0"/>
    <m/>
    <m/>
    <m/>
  </r>
  <r>
    <x v="1"/>
    <x v="0"/>
    <s v="Leav"/>
    <s v="TBA"/>
    <s v="Elm, American"/>
    <x v="4"/>
    <x v="2"/>
    <x v="7"/>
    <x v="7"/>
    <n v="1.6400000000000001E-2"/>
    <n v="4.3290000000000002E-2"/>
    <n v="2.581E-2"/>
    <n v="9.4699999999999993E-3"/>
    <n v="0.72911000000000004"/>
    <n v="0.88227"/>
    <n v="8.8199999999999997E-3"/>
    <n v="0"/>
    <n v="0"/>
    <n v="0"/>
    <n v="48.656840000000003"/>
    <n v="76.569940000000003"/>
    <n v="28.099060000000001"/>
    <n v="2163.3393700000001"/>
    <n v="2617.7756800000002"/>
    <n v="26.177759999999999"/>
    <n v="0"/>
    <n v="0"/>
    <n v="0"/>
    <n v="0"/>
    <m/>
    <m/>
    <m/>
  </r>
  <r>
    <x v="1"/>
    <x v="0"/>
    <s v="Leav"/>
    <s v="TBA"/>
    <s v="Elm, American"/>
    <x v="4"/>
    <x v="2"/>
    <x v="5"/>
    <x v="5"/>
    <n v="3.1E-2"/>
    <n v="4.3290000000000002E-2"/>
    <n v="2.581E-2"/>
    <n v="9.4699999999999993E-3"/>
    <n v="0.72912999999999994"/>
    <n v="0.88231000000000004"/>
    <n v="8.8199999999999997E-3"/>
    <n v="0"/>
    <n v="0"/>
    <n v="0"/>
    <n v="91.991849999999999"/>
    <n v="76.573170000000005"/>
    <n v="28.100239999999999"/>
    <n v="2163.3895400000001"/>
    <n v="2617.8860300000001"/>
    <n v="26.17886"/>
    <n v="0"/>
    <n v="0"/>
    <n v="0"/>
    <n v="0"/>
    <m/>
    <m/>
    <m/>
  </r>
  <r>
    <x v="1"/>
    <x v="0"/>
    <s v="Leav"/>
    <s v="TBA"/>
    <s v="Elm, American"/>
    <x v="4"/>
    <x v="0"/>
    <x v="3"/>
    <x v="3"/>
    <n v="2.3480000000000001E-2"/>
    <n v="8.6580000000000004E-2"/>
    <n v="3.705E-2"/>
    <n v="1.359E-2"/>
    <n v="1.0467"/>
    <n v="1.2665"/>
    <n v="1.2670000000000001E-2"/>
    <n v="7.7699699999999998"/>
    <n v="6.3268300000000002"/>
    <n v="6.6783599999999996"/>
    <n v="69.674300000000002"/>
    <n v="109.91588"/>
    <n v="40.336100000000002"/>
    <n v="3105.6263600000002"/>
    <n v="3757.8078999999998"/>
    <n v="37.57808"/>
    <n v="23054.102159999999"/>
    <n v="18772.186580000001"/>
    <n v="19815.193759999998"/>
    <n v="0"/>
    <m/>
    <m/>
    <m/>
  </r>
  <r>
    <x v="1"/>
    <x v="0"/>
    <s v="Leav"/>
    <s v="TBA"/>
    <s v="Hickory, Water"/>
    <x v="24"/>
    <x v="2"/>
    <x v="0"/>
    <x v="0"/>
    <n v="1.984E-2"/>
    <n v="4.3290000000000002E-2"/>
    <n v="3.7690000000000001E-2"/>
    <n v="1.383E-2"/>
    <n v="1.0648"/>
    <n v="1.2884"/>
    <n v="1.2880000000000001E-2"/>
    <n v="0"/>
    <n v="0"/>
    <n v="0"/>
    <n v="58.874780000000001"/>
    <n v="111.81665"/>
    <n v="41.033630000000002"/>
    <n v="3159.3316300000001"/>
    <n v="3822.79135"/>
    <n v="38.227910000000001"/>
    <n v="0"/>
    <n v="0"/>
    <n v="0"/>
    <n v="0"/>
    <m/>
    <m/>
    <m/>
  </r>
  <r>
    <x v="1"/>
    <x v="0"/>
    <s v="Leav"/>
    <s v="TBA"/>
    <s v="Sweetgum"/>
    <x v="7"/>
    <x v="2"/>
    <x v="7"/>
    <x v="7"/>
    <n v="1.6400000000000001E-2"/>
    <n v="4.3290000000000002E-2"/>
    <n v="4.7570000000000001E-2"/>
    <n v="1.746E-2"/>
    <n v="1.3440399999999999"/>
    <n v="1.62629"/>
    <n v="1.626E-2"/>
    <n v="0"/>
    <n v="0"/>
    <n v="0"/>
    <n v="48.656840000000003"/>
    <n v="141.14099999999999"/>
    <n v="51.79486"/>
    <n v="3987.8788"/>
    <n v="4825.3334299999997"/>
    <n v="48.253329999999998"/>
    <n v="0"/>
    <n v="0"/>
    <n v="0"/>
    <n v="0"/>
    <m/>
    <m/>
    <m/>
  </r>
  <r>
    <x v="1"/>
    <x v="0"/>
    <s v="Leav"/>
    <s v="TBA"/>
    <s v="Sweetgum"/>
    <x v="7"/>
    <x v="2"/>
    <x v="5"/>
    <x v="5"/>
    <n v="3.1E-2"/>
    <n v="4.3290000000000002E-2"/>
    <n v="2.639E-2"/>
    <n v="9.6799999999999994E-3"/>
    <n v="0.74556"/>
    <n v="0.90212999999999999"/>
    <n v="9.0200000000000002E-3"/>
    <n v="0"/>
    <n v="0"/>
    <n v="0"/>
    <n v="91.991849999999999"/>
    <n v="78.292950000000005"/>
    <n v="28.731359999999999"/>
    <n v="2212.1340100000002"/>
    <n v="2676.6821300000001"/>
    <n v="26.766819999999999"/>
    <n v="0"/>
    <n v="0"/>
    <n v="0"/>
    <n v="0"/>
    <m/>
    <m/>
    <m/>
  </r>
  <r>
    <x v="1"/>
    <x v="0"/>
    <s v="Leav"/>
    <s v="TBA"/>
    <s v="Ash, Green"/>
    <x v="0"/>
    <x v="0"/>
    <x v="12"/>
    <x v="13"/>
    <n v="0.44545000000000001"/>
    <n v="0.47619"/>
    <n v="0.34011000000000002"/>
    <n v="0.12481"/>
    <n v="9.6088500000000003"/>
    <n v="11.627649999999999"/>
    <n v="0.11627999999999999"/>
    <n v="58.90672"/>
    <n v="33.927129999999998"/>
    <n v="50.877490000000002"/>
    <n v="1321.67878"/>
    <n v="1009.12841"/>
    <n v="370.32234999999997"/>
    <n v="28510.176810000001"/>
    <n v="34500.116750000001"/>
    <n v="345.00117"/>
    <n v="174780.71158"/>
    <n v="100664.37079"/>
    <n v="150957.38131"/>
    <n v="0"/>
    <m/>
    <m/>
    <m/>
  </r>
  <r>
    <x v="1"/>
    <x v="0"/>
    <s v="Leav"/>
    <s v="TBA"/>
    <s v="Maple, Silver"/>
    <x v="21"/>
    <x v="2"/>
    <x v="12"/>
    <x v="13"/>
    <n v="4.0500000000000001E-2"/>
    <n v="4.3290000000000002E-2"/>
    <n v="2.1579999999999998E-2"/>
    <n v="7.92E-3"/>
    <n v="0.63849"/>
    <n v="0.73790999999999995"/>
    <n v="7.3800000000000003E-3"/>
    <n v="0"/>
    <n v="0"/>
    <n v="0"/>
    <n v="120.15262"/>
    <n v="64.041210000000007"/>
    <n v="23.501359999999998"/>
    <n v="1894.43658"/>
    <n v="2189.4430299999999"/>
    <n v="21.89443"/>
    <n v="0"/>
    <n v="0"/>
    <n v="0"/>
    <n v="0"/>
    <m/>
    <m/>
    <m/>
  </r>
  <r>
    <x v="1"/>
    <x v="0"/>
    <s v="Leav"/>
    <s v="TBA"/>
    <s v="Oak, Overcup"/>
    <x v="13"/>
    <x v="2"/>
    <x v="8"/>
    <x v="8"/>
    <n v="0.11024"/>
    <n v="8.6580000000000004E-2"/>
    <n v="5.8909999999999997E-2"/>
    <n v="2.162E-2"/>
    <n v="1.66425"/>
    <n v="2.0139200000000002"/>
    <n v="2.0140000000000002E-2"/>
    <n v="0"/>
    <n v="0"/>
    <n v="0"/>
    <n v="327.08211999999997"/>
    <n v="174.78234"/>
    <n v="64.140309999999999"/>
    <n v="4937.96551"/>
    <n v="5975.4647100000002"/>
    <n v="59.754649999999998"/>
    <n v="0"/>
    <n v="0"/>
    <n v="0"/>
    <n v="0"/>
    <m/>
    <m/>
    <m/>
  </r>
  <r>
    <x v="1"/>
    <x v="0"/>
    <s v="Leav"/>
    <s v="TBA"/>
    <s v="Oak, Overcup"/>
    <x v="13"/>
    <x v="0"/>
    <x v="0"/>
    <x v="0"/>
    <n v="3.9690000000000003E-2"/>
    <n v="8.6580000000000004E-2"/>
    <n v="5.0139999999999997E-2"/>
    <n v="1.84E-2"/>
    <n v="1.41662"/>
    <n v="1.7141999999999999"/>
    <n v="1.7139999999999999E-2"/>
    <n v="9.8300800000000006"/>
    <n v="7.4431399999999996"/>
    <n v="8.7868200000000005"/>
    <n v="117.74956"/>
    <n v="148.7705"/>
    <n v="54.594679999999997"/>
    <n v="4203.2104300000001"/>
    <n v="5086.1708399999998"/>
    <n v="50.861710000000002"/>
    <n v="29166.59779"/>
    <n v="22084.371169999999"/>
    <n v="26071.171999999999"/>
    <n v="0"/>
    <m/>
    <m/>
    <m/>
  </r>
  <r>
    <x v="1"/>
    <x v="0"/>
    <s v="Leav"/>
    <s v="TBA"/>
    <s v="Maple, Red"/>
    <x v="1"/>
    <x v="2"/>
    <x v="12"/>
    <x v="13"/>
    <n v="4.0500000000000001E-2"/>
    <n v="4.3290000000000002E-2"/>
    <n v="2.5260000000000001E-2"/>
    <n v="9.2700000000000005E-3"/>
    <n v="0.74733000000000005"/>
    <n v="0.86370999999999998"/>
    <n v="8.6400000000000001E-3"/>
    <n v="0"/>
    <n v="0"/>
    <n v="0"/>
    <n v="120.15262"/>
    <n v="74.958449999999999"/>
    <n v="27.50769"/>
    <n v="2217.3983400000002"/>
    <n v="2562.68201"/>
    <n v="25.626819999999999"/>
    <n v="0"/>
    <n v="0"/>
    <n v="0"/>
    <n v="0"/>
    <m/>
    <m/>
    <m/>
  </r>
  <r>
    <x v="1"/>
    <x v="0"/>
    <s v="Leav"/>
    <s v="TBA"/>
    <s v="Oak, Laurel"/>
    <x v="2"/>
    <x v="2"/>
    <x v="6"/>
    <x v="6"/>
    <n v="0.24803"/>
    <n v="8.6580000000000004E-2"/>
    <n v="5.1630000000000002E-2"/>
    <n v="1.8950000000000002E-2"/>
    <n v="1.45845"/>
    <n v="1.7649699999999999"/>
    <n v="1.7649999999999999E-2"/>
    <n v="0"/>
    <n v="0"/>
    <n v="0"/>
    <n v="735.93478000000005"/>
    <n v="153.17663999999999"/>
    <n v="56.21161"/>
    <n v="4327.3423899999998"/>
    <n v="5236.8081300000003"/>
    <n v="52.368079999999999"/>
    <n v="0"/>
    <n v="0"/>
    <n v="0"/>
    <n v="0"/>
    <m/>
    <m/>
    <m/>
  </r>
  <r>
    <x v="1"/>
    <x v="0"/>
    <s v="Leav"/>
    <s v="TBA"/>
    <s v="Oak, Laurel"/>
    <x v="2"/>
    <x v="0"/>
    <x v="5"/>
    <x v="5"/>
    <n v="0.15501999999999999"/>
    <n v="0.21645"/>
    <n v="0.15479999999999999"/>
    <n v="5.6809999999999999E-2"/>
    <n v="4.3735299999999997"/>
    <n v="5.2923499999999999"/>
    <n v="5.2920000000000002E-2"/>
    <n v="28.254079999999998"/>
    <n v="18.210380000000001"/>
    <n v="24.768830000000001"/>
    <n v="459.95922999999999"/>
    <n v="459.30694"/>
    <n v="168.553"/>
    <n v="12976.591410000001"/>
    <n v="15702.801310000001"/>
    <n v="157.02800999999999"/>
    <n v="83832.004130000001"/>
    <n v="54031.592579999997"/>
    <n v="73490.999419999993"/>
    <n v="0"/>
    <m/>
    <m/>
    <m/>
  </r>
  <r>
    <x v="1"/>
    <x v="0"/>
    <s v="Leav"/>
    <s v="TBA"/>
    <s v="Sweetgum"/>
    <x v="7"/>
    <x v="2"/>
    <x v="6"/>
    <x v="6"/>
    <n v="0.12402000000000001"/>
    <n v="4.3290000000000002E-2"/>
    <n v="2.623E-2"/>
    <n v="9.6299999999999997E-3"/>
    <n v="0.74121000000000004"/>
    <n v="0.89686999999999995"/>
    <n v="8.9700000000000005E-3"/>
    <n v="0"/>
    <n v="0"/>
    <n v="0"/>
    <n v="367.96739000000002"/>
    <n v="77.836209999999994"/>
    <n v="28.563749999999999"/>
    <n v="2199.22894"/>
    <n v="2661.0669899999998"/>
    <n v="26.610669999999999"/>
    <n v="0"/>
    <n v="0"/>
    <n v="0"/>
    <n v="0"/>
    <m/>
    <m/>
    <m/>
  </r>
  <r>
    <x v="1"/>
    <x v="0"/>
    <s v="Leav"/>
    <s v="TBA"/>
    <s v="Sweetgum"/>
    <x v="7"/>
    <x v="2"/>
    <x v="12"/>
    <x v="13"/>
    <n v="4.0500000000000001E-2"/>
    <n v="4.3290000000000002E-2"/>
    <n v="3.0120000000000001E-2"/>
    <n v="1.1050000000000001E-2"/>
    <n v="0.85092999999999996"/>
    <n v="1.02962"/>
    <n v="1.03E-2"/>
    <n v="0"/>
    <n v="0"/>
    <n v="0"/>
    <n v="120.15262"/>
    <n v="89.357669999999999"/>
    <n v="32.791800000000002"/>
    <n v="2524.76278"/>
    <n v="3054.9629500000001"/>
    <n v="30.549630000000001"/>
    <n v="0"/>
    <n v="0"/>
    <n v="0"/>
    <n v="0"/>
    <m/>
    <m/>
    <m/>
  </r>
  <r>
    <x v="1"/>
    <x v="0"/>
    <s v="Leav"/>
    <s v="TBA"/>
    <s v="Elm, American"/>
    <x v="4"/>
    <x v="0"/>
    <x v="13"/>
    <x v="20"/>
    <n v="8.8199999999999997E-3"/>
    <n v="4.3290000000000002E-2"/>
    <n v="1.8519999999999998E-2"/>
    <n v="6.7999999999999996E-3"/>
    <n v="0.52334999999999998"/>
    <n v="0.63324999999999998"/>
    <n v="6.3299999999999997E-3"/>
    <n v="3.9736099999999999"/>
    <n v="3.3723299999999998"/>
    <n v="3.41479"/>
    <n v="26.16657"/>
    <n v="54.957940000000001"/>
    <n v="20.168050000000001"/>
    <n v="1552.81324"/>
    <n v="1878.904"/>
    <n v="18.78904"/>
    <n v="11790.000040000001"/>
    <n v="10005.951230000001"/>
    <n v="10131.92678"/>
    <n v="0"/>
    <m/>
    <m/>
    <m/>
  </r>
  <r>
    <x v="1"/>
    <x v="0"/>
    <s v="Leav"/>
    <s v="TBA"/>
    <s v="Oak, Overcup"/>
    <x v="13"/>
    <x v="2"/>
    <x v="4"/>
    <x v="4"/>
    <n v="7.9369999999999996E-2"/>
    <n v="4.3290000000000002E-2"/>
    <n v="2.197E-2"/>
    <n v="8.0599999999999995E-3"/>
    <n v="0.62056999999999995"/>
    <n v="0.75097999999999998"/>
    <n v="7.5100000000000002E-3"/>
    <n v="0"/>
    <n v="0"/>
    <n v="0"/>
    <n v="235.49913000000001"/>
    <n v="65.175529999999995"/>
    <n v="23.917619999999999"/>
    <n v="1841.2823000000001"/>
    <n v="2228.2231499999998"/>
    <n v="22.282229999999998"/>
    <n v="0"/>
    <n v="0"/>
    <n v="0"/>
    <n v="0"/>
    <m/>
    <m/>
    <m/>
  </r>
  <r>
    <x v="1"/>
    <x v="0"/>
    <s v="Leav"/>
    <s v="TBA"/>
    <s v="Sycamore"/>
    <x v="17"/>
    <x v="0"/>
    <x v="3"/>
    <x v="3"/>
    <n v="1.174E-2"/>
    <n v="4.3290000000000002E-2"/>
    <n v="1.83E-2"/>
    <n v="6.7200000000000003E-3"/>
    <n v="0.54139999999999999"/>
    <n v="0.62565999999999999"/>
    <n v="6.2599999999999999E-3"/>
    <n v="3.9996399999999999"/>
    <n v="3.1718999999999999"/>
    <n v="3.3469899999999999"/>
    <n v="34.837150000000001"/>
    <n v="54.298830000000002"/>
    <n v="19.926179999999999"/>
    <n v="1606.37781"/>
    <n v="1856.3704"/>
    <n v="18.563700000000001"/>
    <n v="11867.235989999999"/>
    <n v="9411.2566499999994"/>
    <n v="9930.7850299999991"/>
    <n v="0"/>
    <m/>
    <m/>
    <m/>
  </r>
  <r>
    <x v="1"/>
    <x v="0"/>
    <s v="Leav"/>
    <s v="TBA"/>
    <s v="Oak, Laurel"/>
    <x v="2"/>
    <x v="0"/>
    <x v="11"/>
    <x v="11"/>
    <n v="6.1199999999999996E-3"/>
    <n v="4.3290000000000002E-2"/>
    <n v="1.8519999999999998E-2"/>
    <n v="6.7999999999999996E-3"/>
    <n v="0.52334999999999998"/>
    <n v="0.63324999999999998"/>
    <n v="6.3299999999999997E-3"/>
    <n v="4.0696199999999996"/>
    <n v="3.6061899999999998"/>
    <n v="3.4948100000000002"/>
    <n v="18.171230000000001"/>
    <n v="54.957940000000001"/>
    <n v="20.168050000000001"/>
    <n v="1552.8131100000001"/>
    <n v="1878.9039399999999"/>
    <n v="18.78904"/>
    <n v="12074.860189999999"/>
    <n v="10699.828680000001"/>
    <n v="10369.359710000001"/>
    <n v="0"/>
    <m/>
    <m/>
    <m/>
  </r>
  <r>
    <x v="1"/>
    <x v="0"/>
    <s v="Leav"/>
    <s v="TBA"/>
    <s v="Sweetgum"/>
    <x v="7"/>
    <x v="0"/>
    <x v="19"/>
    <x v="31"/>
    <n v="4.4999999999999997E-3"/>
    <n v="4.3290000000000002E-2"/>
    <n v="3.8870000000000002E-2"/>
    <n v="1.426E-2"/>
    <n v="1.0983000000000001"/>
    <n v="1.3289500000000001"/>
    <n v="1.329E-2"/>
    <n v="8.7479300000000002"/>
    <n v="8.4503699999999995"/>
    <n v="8.0129000000000001"/>
    <n v="13.350289999999999"/>
    <n v="115.33526999999999"/>
    <n v="42.324869999999997"/>
    <n v="3258.7489999999998"/>
    <n v="3943.0863199999999"/>
    <n v="39.430860000000003"/>
    <n v="25955.783940000001"/>
    <n v="25072.882430000001"/>
    <n v="23774.876090000002"/>
    <n v="0"/>
    <m/>
    <m/>
    <m/>
  </r>
  <r>
    <x v="1"/>
    <x v="0"/>
    <s v="Leav"/>
    <s v="TBA"/>
    <s v="Sweetgum"/>
    <x v="7"/>
    <x v="0"/>
    <x v="5"/>
    <x v="5"/>
    <n v="0.27904000000000001"/>
    <n v="0.38961000000000001"/>
    <n v="0.28389999999999999"/>
    <n v="0.10417999999999999"/>
    <n v="8.0213999999999999"/>
    <n v="9.7058900000000001"/>
    <n v="9.7059999999999994E-2"/>
    <n v="52.056870000000004"/>
    <n v="33.113999999999997"/>
    <n v="44.941339999999997"/>
    <n v="827.92661999999996"/>
    <n v="842.34477000000004"/>
    <n v="309.11734999999999"/>
    <n v="23800.09204"/>
    <n v="28798.111730000001"/>
    <n v="287.98111999999998"/>
    <n v="154456.67786"/>
    <n v="98251.757249999995"/>
    <n v="133344.36809999999"/>
    <n v="0"/>
    <m/>
    <m/>
    <m/>
  </r>
  <r>
    <x v="1"/>
    <x v="0"/>
    <s v="Leav"/>
    <s v="TBA"/>
    <s v="Sycamore"/>
    <x v="17"/>
    <x v="0"/>
    <x v="14"/>
    <x v="24"/>
    <n v="5.4999999999999997E-3"/>
    <n v="4.3290000000000002E-2"/>
    <n v="2.4549999999999999E-2"/>
    <n v="9.0100000000000006E-3"/>
    <n v="0.72638000000000003"/>
    <n v="0.83943999999999996"/>
    <n v="8.3899999999999999E-3"/>
    <n v="5.6163800000000004"/>
    <n v="5.1144299999999996"/>
    <n v="4.9313500000000001"/>
    <n v="16.308800000000002"/>
    <n v="72.852810000000005"/>
    <n v="26.734970000000001"/>
    <n v="2155.2162899999998"/>
    <n v="2490.6941900000002"/>
    <n v="24.906939999999999"/>
    <n v="16664.21776"/>
    <n v="15174.91619"/>
    <n v="14631.67873"/>
    <n v="0"/>
    <m/>
    <m/>
    <m/>
  </r>
  <r>
    <x v="1"/>
    <x v="0"/>
    <s v="Leav"/>
    <s v="TBA"/>
    <s v="Elm, American"/>
    <x v="4"/>
    <x v="0"/>
    <x v="2"/>
    <x v="2"/>
    <n v="2.0250000000000001E-2"/>
    <n v="8.6580000000000004E-2"/>
    <n v="5.0139999999999997E-2"/>
    <n v="1.84E-2"/>
    <n v="1.4165000000000001"/>
    <n v="1.7140299999999999"/>
    <n v="1.7139999999999999E-2"/>
    <n v="10.53443"/>
    <n v="9.0598100000000006"/>
    <n v="9.4385499999999993"/>
    <n v="60.076309999999999"/>
    <n v="148.75541000000001"/>
    <n v="54.58914"/>
    <n v="4202.8511500000004"/>
    <n v="5085.6548700000003"/>
    <n v="50.856549999999999"/>
    <n v="31256.458490000001"/>
    <n v="26881.138640000001"/>
    <n v="28004.882519999999"/>
    <n v="0"/>
    <m/>
    <m/>
    <m/>
  </r>
  <r>
    <x v="1"/>
    <x v="0"/>
    <s v="Leav"/>
    <s v="TBA"/>
    <s v="Pecan"/>
    <x v="16"/>
    <x v="2"/>
    <x v="1"/>
    <x v="1"/>
    <n v="2.4500000000000001E-2"/>
    <n v="4.3290000000000002E-2"/>
    <n v="4.2750000000000003E-2"/>
    <n v="1.5689999999999999E-2"/>
    <n v="1.20773"/>
    <n v="1.4614100000000001"/>
    <n v="1.461E-2"/>
    <n v="0"/>
    <n v="0"/>
    <n v="0"/>
    <n v="72.684920000000005"/>
    <n v="126.83132000000001"/>
    <n v="46.543599999999998"/>
    <n v="3583.4138499999999"/>
    <n v="4336.1133399999999"/>
    <n v="43.361130000000003"/>
    <n v="0"/>
    <n v="0"/>
    <n v="0"/>
    <n v="0"/>
    <m/>
    <m/>
    <m/>
  </r>
  <r>
    <x v="1"/>
    <x v="0"/>
    <s v="Leav"/>
    <s v="TBA"/>
    <s v="Sweetgum"/>
    <x v="7"/>
    <x v="0"/>
    <x v="11"/>
    <x v="11"/>
    <n v="1.225E-2"/>
    <n v="8.6580000000000004E-2"/>
    <n v="8.8179999999999994E-2"/>
    <n v="3.236E-2"/>
    <n v="2.4914100000000001"/>
    <n v="3.0146099999999998"/>
    <n v="3.015E-2"/>
    <n v="19.40117"/>
    <n v="17.820810000000002"/>
    <n v="17.58239"/>
    <n v="36.342460000000003"/>
    <n v="261.62884000000003"/>
    <n v="96.010580000000004"/>
    <n v="7392.2111800000002"/>
    <n v="8944.5756399999991"/>
    <n v="89.445760000000007"/>
    <n v="57564.755660000003"/>
    <n v="52875.686110000002"/>
    <n v="52168.277820000003"/>
    <n v="0"/>
    <m/>
    <m/>
    <m/>
  </r>
  <r>
    <x v="1"/>
    <x v="0"/>
    <s v="Leav"/>
    <s v="TBA"/>
    <s v="Sweetgum"/>
    <x v="7"/>
    <x v="0"/>
    <x v="17"/>
    <x v="28"/>
    <n v="2.7459999999999998E-2"/>
    <n v="0.17316000000000001"/>
    <n v="0.17557"/>
    <n v="6.4430000000000001E-2"/>
    <n v="4.9607099999999997"/>
    <n v="6.0024499999999996"/>
    <n v="6.0019999999999997E-2"/>
    <n v="38.292439999999999"/>
    <n v="34.595149999999997"/>
    <n v="34.640880000000003"/>
    <n v="81.487589999999997"/>
    <n v="520.93481999999995"/>
    <n v="191.16874000000001"/>
    <n v="14718.79097"/>
    <n v="17809.737550000002"/>
    <n v="178.09737999999999"/>
    <n v="113616.58489"/>
    <n v="102646.45224"/>
    <n v="102782.1265"/>
    <n v="0"/>
    <m/>
    <m/>
    <m/>
  </r>
  <r>
    <x v="1"/>
    <x v="0"/>
    <s v="Leav"/>
    <s v="TBA"/>
    <s v="Sweetgum"/>
    <x v="7"/>
    <x v="0"/>
    <x v="14"/>
    <x v="24"/>
    <n v="5.4999999999999997E-3"/>
    <n v="4.3290000000000002E-2"/>
    <n v="4.4299999999999999E-2"/>
    <n v="1.626E-2"/>
    <n v="1.2518"/>
    <n v="1.51468"/>
    <n v="1.515E-2"/>
    <n v="9.8272899999999996"/>
    <n v="9.1698900000000005"/>
    <n v="8.9281299999999995"/>
    <n v="16.308800000000002"/>
    <n v="131.45466999999999"/>
    <n v="48.240250000000003"/>
    <n v="3714.1958300000001"/>
    <n v="4494.1768700000002"/>
    <n v="44.941769999999998"/>
    <n v="29158.32444"/>
    <n v="27207.748660000001"/>
    <n v="26490.442060000001"/>
    <n v="0"/>
    <m/>
    <m/>
    <m/>
  </r>
  <r>
    <x v="1"/>
    <x v="0"/>
    <s v="Leav"/>
    <s v="TBA"/>
    <s v="Sycamore"/>
    <x v="17"/>
    <x v="0"/>
    <x v="0"/>
    <x v="0"/>
    <n v="3.9690000000000003E-2"/>
    <n v="8.6580000000000004E-2"/>
    <n v="4.9119999999999997E-2"/>
    <n v="1.8020000000000001E-2"/>
    <n v="1.45295"/>
    <n v="1.67916"/>
    <n v="1.6789999999999999E-2"/>
    <n v="10.054209999999999"/>
    <n v="7.4588700000000001"/>
    <n v="8.8021399999999996"/>
    <n v="117.74956"/>
    <n v="145.72929999999999"/>
    <n v="53.478639999999999"/>
    <n v="4311.0222000000003"/>
    <n v="4982.1983499999997"/>
    <n v="49.821980000000003"/>
    <n v="29831.609990000001"/>
    <n v="22131.020100000002"/>
    <n v="26116.628130000001"/>
    <n v="0"/>
    <m/>
    <m/>
    <m/>
  </r>
  <r>
    <x v="1"/>
    <x v="0"/>
    <s v="Leav"/>
    <s v="TBA"/>
    <s v="Cottonwood, Swa"/>
    <x v="18"/>
    <x v="0"/>
    <x v="2"/>
    <x v="2"/>
    <n v="1.0120000000000001E-2"/>
    <n v="4.3290000000000002E-2"/>
    <n v="3.2849999999999997E-2"/>
    <n v="1.205E-2"/>
    <n v="0.88729000000000002"/>
    <n v="1.1229800000000001"/>
    <n v="1.123E-2"/>
    <n v="6.6652699999999996"/>
    <n v="5.7125399999999997"/>
    <n v="5.9907899999999996"/>
    <n v="30.038150000000002"/>
    <n v="97.4602"/>
    <n v="35.765210000000003"/>
    <n v="2632.6697300000001"/>
    <n v="3331.9725699999999"/>
    <n v="33.31973"/>
    <n v="19776.355390000001"/>
    <n v="16949.544190000001"/>
    <n v="17775.133720000002"/>
    <n v="0"/>
    <m/>
    <m/>
    <m/>
  </r>
  <r>
    <x v="1"/>
    <x v="0"/>
    <s v="Leav"/>
    <s v="TBA"/>
    <s v="Cypress, Bald"/>
    <x v="12"/>
    <x v="0"/>
    <x v="11"/>
    <x v="11"/>
    <n v="6.1199999999999996E-3"/>
    <n v="4.3290000000000002E-2"/>
    <n v="4.4089999999999997E-2"/>
    <n v="1.618E-2"/>
    <n v="1.2457100000000001"/>
    <n v="1.5073000000000001"/>
    <n v="1.507E-2"/>
    <n v="9.70059"/>
    <n v="8.9103999999999992"/>
    <n v="8.7911900000000003"/>
    <n v="18.171230000000001"/>
    <n v="130.81442000000001"/>
    <n v="48.005290000000002"/>
    <n v="3696.1055900000001"/>
    <n v="4472.2878199999996"/>
    <n v="44.722880000000004"/>
    <n v="28782.377830000001"/>
    <n v="26437.843049999999"/>
    <n v="26084.138910000001"/>
    <n v="0"/>
    <m/>
    <m/>
    <m/>
  </r>
  <r>
    <x v="1"/>
    <x v="0"/>
    <s v="Leav"/>
    <s v="TBA"/>
    <s v="Maple, Silver"/>
    <x v="21"/>
    <x v="2"/>
    <x v="12"/>
    <x v="13"/>
    <n v="4.0500000000000001E-2"/>
    <n v="4.3290000000000002E-2"/>
    <n v="2.877E-2"/>
    <n v="1.056E-2"/>
    <n v="0.85119999999999996"/>
    <n v="0.98373999999999995"/>
    <n v="9.8399999999999998E-3"/>
    <n v="0"/>
    <n v="0"/>
    <n v="0"/>
    <n v="120.15262"/>
    <n v="85.376220000000004"/>
    <n v="31.330719999999999"/>
    <n v="2525.5833699999998"/>
    <n v="2918.8449799999999"/>
    <n v="29.18845"/>
    <n v="0"/>
    <n v="0"/>
    <n v="0"/>
    <n v="0"/>
    <m/>
    <m/>
    <m/>
  </r>
  <r>
    <x v="1"/>
    <x v="0"/>
    <s v="Leav"/>
    <s v="TBA"/>
    <s v="Maple, Silver"/>
    <x v="21"/>
    <x v="2"/>
    <x v="8"/>
    <x v="8"/>
    <n v="0.11024"/>
    <n v="8.6580000000000004E-2"/>
    <n v="5.7489999999999999E-2"/>
    <n v="2.1100000000000001E-2"/>
    <n v="1.7006399999999999"/>
    <n v="1.9654700000000001"/>
    <n v="1.9650000000000001E-2"/>
    <n v="0"/>
    <n v="0"/>
    <n v="0"/>
    <n v="327.08211999999997"/>
    <n v="170.57709"/>
    <n v="62.597099999999998"/>
    <n v="5045.9211999999998"/>
    <n v="5831.6954699999997"/>
    <n v="58.316949999999999"/>
    <n v="0"/>
    <n v="0"/>
    <n v="0"/>
    <n v="0"/>
    <m/>
    <m/>
    <m/>
  </r>
  <r>
    <x v="1"/>
    <x v="0"/>
    <s v="Leav"/>
    <s v="TBA"/>
    <s v="Maple, Silver"/>
    <x v="21"/>
    <x v="0"/>
    <x v="12"/>
    <x v="13"/>
    <n v="4.0500000000000001E-2"/>
    <n v="4.3290000000000002E-2"/>
    <n v="1.83E-2"/>
    <n v="6.7200000000000003E-3"/>
    <n v="0.54139999999999999"/>
    <n v="0.62565999999999999"/>
    <n v="6.2599999999999999E-3"/>
    <n v="3.4225300000000001"/>
    <n v="1.98661"/>
    <n v="2.82064"/>
    <n v="120.15262"/>
    <n v="54.298830000000002"/>
    <n v="19.926179999999999"/>
    <n v="1606.37781"/>
    <n v="1856.3703599999999"/>
    <n v="18.563700000000001"/>
    <n v="10154.917810000001"/>
    <n v="5894.4280900000003"/>
    <n v="8369.0548899999994"/>
    <n v="0"/>
    <m/>
    <m/>
    <m/>
  </r>
  <r>
    <x v="1"/>
    <x v="0"/>
    <s v="Leav"/>
    <s v="TBA"/>
    <s v="Maple, Silver"/>
    <x v="21"/>
    <x v="2"/>
    <x v="6"/>
    <x v="6"/>
    <n v="0.12402000000000001"/>
    <n v="4.3290000000000002E-2"/>
    <n v="2.1600000000000001E-2"/>
    <n v="7.9299999999999995E-3"/>
    <n v="0.63900999999999997"/>
    <n v="0.73855999999999999"/>
    <n v="7.3899999999999999E-3"/>
    <n v="0"/>
    <n v="0"/>
    <n v="0"/>
    <n v="367.96739000000002"/>
    <n v="64.097579999999994"/>
    <n v="23.52205"/>
    <n v="1895.9829299999999"/>
    <n v="2191.37023"/>
    <n v="21.913699999999999"/>
    <n v="0"/>
    <n v="0"/>
    <n v="0"/>
    <n v="0"/>
    <m/>
    <m/>
    <m/>
  </r>
  <r>
    <x v="1"/>
    <x v="0"/>
    <s v="Leav"/>
    <s v="TBA"/>
    <s v="Oak, Overcup"/>
    <x v="13"/>
    <x v="2"/>
    <x v="6"/>
    <x v="6"/>
    <n v="0.12402000000000001"/>
    <n v="4.3290000000000002E-2"/>
    <n v="2.198E-2"/>
    <n v="8.0599999999999995E-3"/>
    <n v="0.62080999999999997"/>
    <n v="0.75129999999999997"/>
    <n v="7.5100000000000002E-3"/>
    <n v="0"/>
    <n v="0"/>
    <n v="0"/>
    <n v="367.96739000000002"/>
    <n v="65.203109999999995"/>
    <n v="23.92775"/>
    <n v="1842.00488"/>
    <n v="2229.1662000000001"/>
    <n v="22.29166"/>
    <n v="0"/>
    <n v="0"/>
    <n v="0"/>
    <n v="0"/>
    <m/>
    <m/>
    <m/>
  </r>
  <r>
    <x v="1"/>
    <x v="0"/>
    <s v="Leav"/>
    <s v="TBA"/>
    <s v="Sweetgum"/>
    <x v="7"/>
    <x v="0"/>
    <x v="15"/>
    <x v="26"/>
    <n v="7.7499999999999999E-3"/>
    <n v="4.3290000000000002E-2"/>
    <n v="3.8469999999999997E-2"/>
    <n v="1.4120000000000001E-2"/>
    <n v="1.08684"/>
    <n v="1.31508"/>
    <n v="1.315E-2"/>
    <n v="8.3362200000000009"/>
    <n v="7.5257899999999998"/>
    <n v="7.6035599999999999"/>
    <n v="22.997959999999999"/>
    <n v="114.13171"/>
    <n v="41.883200000000002"/>
    <n v="3224.74287"/>
    <n v="3901.9389200000001"/>
    <n v="39.019390000000001"/>
    <n v="24734.210609999998"/>
    <n v="22329.578969999999"/>
    <n v="22560.342949999998"/>
    <n v="0"/>
    <m/>
    <m/>
    <m/>
  </r>
  <r>
    <x v="1"/>
    <x v="0"/>
    <s v="Leav"/>
    <s v="TBA"/>
    <s v="Elder, Box"/>
    <x v="3"/>
    <x v="2"/>
    <x v="8"/>
    <x v="8"/>
    <n v="5.5120000000000002E-2"/>
    <n v="4.3290000000000002E-2"/>
    <n v="2.196E-2"/>
    <n v="8.0599999999999995E-3"/>
    <n v="0.62041000000000002"/>
    <n v="0.75077000000000005"/>
    <n v="7.5100000000000002E-3"/>
    <n v="0"/>
    <n v="0"/>
    <n v="0"/>
    <n v="163.54105999999999"/>
    <n v="65.157179999999997"/>
    <n v="23.910889999999998"/>
    <n v="1840.80171"/>
    <n v="2227.5959800000001"/>
    <n v="22.275960000000001"/>
    <n v="0"/>
    <n v="0"/>
    <n v="0"/>
    <n v="0"/>
    <m/>
    <m/>
    <m/>
  </r>
  <r>
    <x v="1"/>
    <x v="0"/>
    <s v="Leav"/>
    <s v="TBA"/>
    <s v="Elm, American"/>
    <x v="4"/>
    <x v="2"/>
    <x v="8"/>
    <x v="8"/>
    <n v="5.5120000000000002E-2"/>
    <n v="4.3290000000000002E-2"/>
    <n v="2.196E-2"/>
    <n v="8.0599999999999995E-3"/>
    <n v="0.62041000000000002"/>
    <n v="0.75077000000000005"/>
    <n v="7.5100000000000002E-3"/>
    <n v="0"/>
    <n v="0"/>
    <n v="0"/>
    <n v="163.54105999999999"/>
    <n v="65.157179999999997"/>
    <n v="23.910889999999998"/>
    <n v="1840.80171"/>
    <n v="2227.5959800000001"/>
    <n v="22.275960000000001"/>
    <n v="0"/>
    <n v="0"/>
    <n v="0"/>
    <n v="0"/>
    <m/>
    <m/>
    <m/>
  </r>
  <r>
    <x v="1"/>
    <x v="0"/>
    <s v="Leav"/>
    <s v="TBA"/>
    <s v="Sugarberry"/>
    <x v="6"/>
    <x v="2"/>
    <x v="4"/>
    <x v="4"/>
    <n v="7.9369999999999996E-2"/>
    <n v="4.3290000000000002E-2"/>
    <n v="2.145E-2"/>
    <n v="7.8700000000000003E-3"/>
    <n v="0.6653"/>
    <n v="0.73348999999999998"/>
    <n v="7.3299999999999997E-3"/>
    <n v="0"/>
    <n v="0"/>
    <n v="0"/>
    <n v="235.49913000000001"/>
    <n v="63.65728"/>
    <n v="23.360469999999999"/>
    <n v="1973.9839400000001"/>
    <n v="2176.3172599999998"/>
    <n v="21.763169999999999"/>
    <n v="0"/>
    <n v="0"/>
    <n v="0"/>
    <n v="0"/>
    <m/>
    <m/>
    <m/>
  </r>
  <r>
    <x v="1"/>
    <x v="0"/>
    <s v="Leav"/>
    <s v="TBA"/>
    <s v="Sycamore"/>
    <x v="17"/>
    <x v="0"/>
    <x v="11"/>
    <x v="11"/>
    <n v="6.1199999999999996E-3"/>
    <n v="4.3290000000000002E-2"/>
    <n v="3.5920000000000001E-2"/>
    <n v="1.3180000000000001E-2"/>
    <n v="1.06273"/>
    <n v="1.2281599999999999"/>
    <n v="1.2279999999999999E-2"/>
    <n v="8.2181200000000008"/>
    <n v="7.5614100000000004"/>
    <n v="7.4484700000000004"/>
    <n v="18.171230000000001"/>
    <n v="106.58844999999999"/>
    <n v="39.115029999999997"/>
    <n v="3153.2110299999999"/>
    <n v="3644.04972"/>
    <n v="36.4405"/>
    <n v="24383.775969999999"/>
    <n v="22435.263920000001"/>
    <n v="22100.17294"/>
    <n v="0"/>
    <m/>
    <m/>
    <m/>
  </r>
  <r>
    <x v="1"/>
    <x v="0"/>
    <s v="Leav"/>
    <s v="TBA"/>
    <s v="Sycamore"/>
    <x v="17"/>
    <x v="0"/>
    <x v="0"/>
    <x v="0"/>
    <n v="3.9690000000000003E-2"/>
    <n v="8.6580000000000004E-2"/>
    <n v="8.0990000000000006E-2"/>
    <n v="2.972E-2"/>
    <n v="2.39595"/>
    <n v="2.7689699999999999"/>
    <n v="2.7689999999999999E-2"/>
    <n v="16.407080000000001"/>
    <n v="11.73427"/>
    <n v="14.387740000000001"/>
    <n v="117.74956"/>
    <n v="240.3108"/>
    <n v="88.187449999999998"/>
    <n v="7108.9624400000002"/>
    <n v="8215.7538199999999"/>
    <n v="82.157539999999997"/>
    <n v="48681.058989999998"/>
    <n v="34816.472000000002"/>
    <n v="42689.514640000001"/>
    <n v="0"/>
    <m/>
    <m/>
    <m/>
  </r>
  <r>
    <x v="1"/>
    <x v="0"/>
    <s v="Leav"/>
    <s v="TBA"/>
    <s v="Sycamore"/>
    <x v="17"/>
    <x v="0"/>
    <x v="2"/>
    <x v="2"/>
    <n v="1.0120000000000001E-2"/>
    <n v="4.3290000000000002E-2"/>
    <n v="3.5790000000000002E-2"/>
    <n v="1.3140000000000001E-2"/>
    <n v="1.0588900000000001"/>
    <n v="1.22374"/>
    <n v="1.2239999999999999E-2"/>
    <n v="7.8664300000000003"/>
    <n v="6.71713"/>
    <n v="7.0964600000000004"/>
    <n v="30.038150000000002"/>
    <n v="106.20429"/>
    <n v="38.974049999999998"/>
    <n v="3141.8186000000001"/>
    <n v="3630.91597"/>
    <n v="36.309159999999999"/>
    <n v="23340.29032"/>
    <n v="19930.22363"/>
    <n v="21055.722399999999"/>
    <n v="0"/>
    <m/>
    <m/>
    <m/>
  </r>
  <r>
    <x v="1"/>
    <x v="0"/>
    <s v="Leav"/>
    <s v="TBA"/>
    <s v="Sycamore"/>
    <x v="17"/>
    <x v="0"/>
    <x v="3"/>
    <x v="3"/>
    <n v="2.3480000000000001E-2"/>
    <n v="8.6580000000000004E-2"/>
    <n v="8.1780000000000005E-2"/>
    <n v="3.0009999999999998E-2"/>
    <n v="2.4194200000000001"/>
    <n v="2.7960600000000002"/>
    <n v="2.7959999999999999E-2"/>
    <n v="17.686050000000002"/>
    <n v="14.461360000000001"/>
    <n v="15.796889999999999"/>
    <n v="69.674300000000002"/>
    <n v="242.66193000000001"/>
    <n v="89.050250000000005"/>
    <n v="7178.5959300000004"/>
    <n v="8296.1344300000001"/>
    <n v="82.961340000000007"/>
    <n v="52475.847840000002"/>
    <n v="42907.958449999998"/>
    <n v="46870.57215"/>
    <n v="0"/>
    <m/>
    <m/>
    <m/>
  </r>
  <r>
    <x v="1"/>
    <x v="0"/>
    <s v="Leav"/>
    <s v="TBA"/>
    <s v="Sycamore"/>
    <x v="17"/>
    <x v="0"/>
    <x v="7"/>
    <x v="7"/>
    <n v="6.5600000000000006E-2"/>
    <n v="0.17316000000000001"/>
    <n v="0.14255000000000001"/>
    <n v="5.2310000000000002E-2"/>
    <n v="4.2170399999999999"/>
    <n v="4.87357"/>
    <n v="4.8739999999999999E-2"/>
    <n v="29.753170000000001"/>
    <n v="23.00816"/>
    <n v="26.623699999999999"/>
    <n v="194.62737999999999"/>
    <n v="422.96262000000002"/>
    <n v="155.21564000000001"/>
    <n v="12512.280489999999"/>
    <n v="14460.2605"/>
    <n v="144.6026"/>
    <n v="88279.911949999994"/>
    <n v="68266.951100000006"/>
    <n v="78994.548330000005"/>
    <n v="0"/>
    <m/>
    <m/>
    <m/>
  </r>
  <r>
    <x v="1"/>
    <x v="0"/>
    <s v="Leav"/>
    <s v="TBA"/>
    <s v="Elm, American"/>
    <x v="4"/>
    <x v="2"/>
    <x v="5"/>
    <x v="5"/>
    <n v="3.1E-2"/>
    <n v="4.3290000000000002E-2"/>
    <n v="1.8519999999999998E-2"/>
    <n v="6.7999999999999996E-3"/>
    <n v="0.52329999999999999"/>
    <n v="0.63319999999999999"/>
    <n v="6.3299999999999997E-3"/>
    <n v="0"/>
    <n v="0"/>
    <n v="0"/>
    <n v="91.991849999999999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Oak, Laurel"/>
    <x v="2"/>
    <x v="2"/>
    <x v="8"/>
    <x v="8"/>
    <n v="5.5120000000000002E-2"/>
    <n v="4.3290000000000002E-2"/>
    <n v="3.2870000000000003E-2"/>
    <n v="1.206E-2"/>
    <n v="0.92876999999999998"/>
    <n v="1.1238999999999999"/>
    <n v="1.124E-2"/>
    <n v="0"/>
    <n v="0"/>
    <n v="0"/>
    <n v="163.54105999999999"/>
    <n v="97.539730000000006"/>
    <n v="35.794400000000003"/>
    <n v="2755.7192"/>
    <n v="3334.6917100000001"/>
    <n v="33.346919999999997"/>
    <n v="0"/>
    <n v="0"/>
    <n v="0"/>
    <n v="0"/>
    <m/>
    <m/>
    <m/>
  </r>
  <r>
    <x v="1"/>
    <x v="0"/>
    <s v="Leav"/>
    <s v="TBA"/>
    <s v="Sweetgum"/>
    <x v="7"/>
    <x v="0"/>
    <x v="11"/>
    <x v="11"/>
    <n v="6.1199999999999996E-3"/>
    <n v="4.3290000000000002E-2"/>
    <n v="3.2199999999999999E-2"/>
    <n v="1.1820000000000001E-2"/>
    <n v="0.90981000000000001"/>
    <n v="1.10087"/>
    <n v="1.1010000000000001E-2"/>
    <n v="7.0874600000000001"/>
    <n v="6.44726"/>
    <n v="6.3126499999999997"/>
    <n v="18.171230000000001"/>
    <n v="95.541600000000003"/>
    <n v="35.061140000000002"/>
    <n v="2699.4872099999998"/>
    <n v="3266.3795500000001"/>
    <n v="32.663800000000002"/>
    <n v="21029.030449999998"/>
    <n v="19129.497329999998"/>
    <n v="18730.099460000001"/>
    <n v="0"/>
    <m/>
    <m/>
    <m/>
  </r>
  <r>
    <x v="1"/>
    <x v="0"/>
    <s v="Leav"/>
    <s v="TBA"/>
    <s v="Sycamore"/>
    <x v="17"/>
    <x v="2"/>
    <x v="8"/>
    <x v="8"/>
    <n v="0.11024"/>
    <n v="8.6580000000000004E-2"/>
    <n v="5.7489999999999999E-2"/>
    <n v="2.1100000000000001E-2"/>
    <n v="1.7006399999999999"/>
    <n v="1.9654700000000001"/>
    <n v="1.9650000000000001E-2"/>
    <n v="0"/>
    <n v="0"/>
    <n v="0"/>
    <n v="327.08211999999997"/>
    <n v="170.57709"/>
    <n v="62.597099999999998"/>
    <n v="5045.9211999999998"/>
    <n v="5831.6954699999997"/>
    <n v="58.316949999999999"/>
    <n v="0"/>
    <n v="0"/>
    <n v="0"/>
    <n v="0"/>
    <m/>
    <m/>
    <m/>
  </r>
  <r>
    <x v="1"/>
    <x v="0"/>
    <s v="Leav"/>
    <s v="TBA"/>
    <s v="Ash, Green"/>
    <x v="0"/>
    <x v="2"/>
    <x v="5"/>
    <x v="5"/>
    <n v="3.1E-2"/>
    <n v="4.3290000000000002E-2"/>
    <n v="3.7659999999999999E-2"/>
    <n v="1.3820000000000001E-2"/>
    <n v="1.06402"/>
    <n v="1.28749"/>
    <n v="1.2869999999999999E-2"/>
    <n v="0"/>
    <n v="0"/>
    <n v="0"/>
    <n v="91.991849999999999"/>
    <n v="111.73741"/>
    <n v="41.004550000000002"/>
    <n v="3157.02331"/>
    <n v="3820.08232"/>
    <n v="38.20082"/>
    <n v="0"/>
    <n v="0"/>
    <n v="0"/>
    <n v="0"/>
    <m/>
    <m/>
    <m/>
  </r>
  <r>
    <x v="1"/>
    <x v="0"/>
    <s v="Leav"/>
    <s v="TBA"/>
    <s v="Maple, Silver"/>
    <x v="21"/>
    <x v="2"/>
    <x v="5"/>
    <x v="5"/>
    <n v="3.1E-2"/>
    <n v="4.3290000000000002E-2"/>
    <n v="3.5360000000000003E-2"/>
    <n v="1.298E-2"/>
    <n v="1.0460100000000001"/>
    <n v="1.20886"/>
    <n v="1.209E-2"/>
    <n v="0"/>
    <n v="0"/>
    <n v="0"/>
    <n v="91.991849999999999"/>
    <n v="104.91347"/>
    <n v="38.500360000000001"/>
    <n v="3103.5864299999998"/>
    <n v="3586.78521"/>
    <n v="35.867849999999997"/>
    <n v="0"/>
    <n v="0"/>
    <n v="0"/>
    <n v="0"/>
    <m/>
    <m/>
    <m/>
  </r>
  <r>
    <x v="1"/>
    <x v="0"/>
    <s v="Leav"/>
    <s v="TBA"/>
    <s v="Maple, Silver"/>
    <x v="21"/>
    <x v="2"/>
    <x v="1"/>
    <x v="1"/>
    <n v="2.4500000000000001E-2"/>
    <n v="4.3290000000000002E-2"/>
    <n v="3.5459999999999998E-2"/>
    <n v="1.3010000000000001E-2"/>
    <n v="1.04914"/>
    <n v="1.2124699999999999"/>
    <n v="1.2120000000000001E-2"/>
    <n v="0"/>
    <n v="0"/>
    <n v="0"/>
    <n v="72.684920000000005"/>
    <n v="105.22665000000001"/>
    <n v="38.615279999999998"/>
    <n v="3112.8686400000001"/>
    <n v="3597.49233"/>
    <n v="35.974919999999997"/>
    <n v="0"/>
    <n v="0"/>
    <n v="0"/>
    <n v="0"/>
    <m/>
    <m/>
    <m/>
  </r>
  <r>
    <x v="1"/>
    <x v="0"/>
    <s v="Leav"/>
    <s v="TBA"/>
    <s v="Maple, Silver"/>
    <x v="21"/>
    <x v="2"/>
    <x v="0"/>
    <x v="0"/>
    <n v="1.984E-2"/>
    <n v="4.3290000000000002E-2"/>
    <n v="3.5549999999999998E-2"/>
    <n v="1.3050000000000001E-2"/>
    <n v="1.0516700000000001"/>
    <n v="1.21539"/>
    <n v="1.2149999999999999E-2"/>
    <n v="0"/>
    <n v="0"/>
    <n v="0"/>
    <n v="58.874780000000001"/>
    <n v="105.48034"/>
    <n v="38.708379999999998"/>
    <n v="3120.3877600000001"/>
    <n v="3606.1654899999999"/>
    <n v="36.06165"/>
    <n v="0"/>
    <n v="0"/>
    <n v="0"/>
    <n v="0"/>
    <m/>
    <m/>
    <m/>
  </r>
  <r>
    <x v="1"/>
    <x v="0"/>
    <s v="Leav"/>
    <s v="TBA"/>
    <s v="Maple, Silver"/>
    <x v="21"/>
    <x v="2"/>
    <x v="6"/>
    <x v="6"/>
    <n v="0.12402000000000001"/>
    <n v="4.3290000000000002E-2"/>
    <n v="1.738E-2"/>
    <n v="6.3800000000000003E-3"/>
    <n v="0.51417999999999997"/>
    <n v="0.59419999999999995"/>
    <n v="5.94E-3"/>
    <n v="0"/>
    <n v="0"/>
    <n v="0"/>
    <n v="367.96739000000002"/>
    <n v="51.56908"/>
    <n v="18.924430000000001"/>
    <n v="1525.6206099999999"/>
    <n v="1763.0453399999999"/>
    <n v="17.63045"/>
    <n v="0"/>
    <n v="0"/>
    <n v="0"/>
    <n v="0"/>
    <m/>
    <m/>
    <m/>
  </r>
  <r>
    <x v="1"/>
    <x v="0"/>
    <s v="Leav"/>
    <s v="TBA"/>
    <s v="Cypress, Bald"/>
    <x v="12"/>
    <x v="0"/>
    <x v="2"/>
    <x v="2"/>
    <n v="4.0500000000000001E-2"/>
    <n v="0.17316000000000001"/>
    <n v="0.17377999999999999"/>
    <n v="6.3769999999999993E-2"/>
    <n v="4.9101499999999998"/>
    <n v="5.9412799999999999"/>
    <n v="5.9409999999999998E-2"/>
    <n v="36.648240000000001"/>
    <n v="31.080439999999999"/>
    <n v="32.96996"/>
    <n v="120.15262"/>
    <n v="515.62545"/>
    <n v="189.22035"/>
    <n v="14568.777029999999"/>
    <n v="17628.220389999999"/>
    <n v="176.28219999999999"/>
    <n v="108738.11049000001"/>
    <n v="92218.028879999998"/>
    <n v="97824.36825"/>
    <n v="0"/>
    <m/>
    <m/>
    <m/>
  </r>
  <r>
    <x v="1"/>
    <x v="0"/>
    <s v="Leav"/>
    <s v="TBA"/>
    <s v="Maple, Silver"/>
    <x v="21"/>
    <x v="2"/>
    <x v="12"/>
    <x v="13"/>
    <n v="4.0500000000000001E-2"/>
    <n v="4.3290000000000002E-2"/>
    <n v="3.5229999999999997E-2"/>
    <n v="1.2930000000000001E-2"/>
    <n v="1.0420499999999999"/>
    <n v="1.2042999999999999"/>
    <n v="1.204E-2"/>
    <n v="0"/>
    <n v="0"/>
    <n v="0"/>
    <n v="120.15262"/>
    <n v="104.5172"/>
    <n v="38.354939999999999"/>
    <n v="3091.8424500000001"/>
    <n v="3573.2377000000001"/>
    <n v="35.732379999999999"/>
    <n v="0"/>
    <n v="0"/>
    <n v="0"/>
    <n v="0"/>
    <m/>
    <m/>
    <m/>
  </r>
  <r>
    <x v="1"/>
    <x v="0"/>
    <s v="Leav"/>
    <s v="TBA"/>
    <s v="Maple, Silver"/>
    <x v="21"/>
    <x v="0"/>
    <x v="1"/>
    <x v="1"/>
    <n v="2.4500000000000001E-2"/>
    <n v="4.3290000000000002E-2"/>
    <n v="1.83E-2"/>
    <n v="6.7200000000000003E-3"/>
    <n v="0.54139999999999999"/>
    <n v="0.62565999999999999"/>
    <n v="6.2599999999999999E-3"/>
    <n v="3.7004000000000001"/>
    <n v="2.52285"/>
    <n v="3.0826799999999999"/>
    <n v="72.684920000000005"/>
    <n v="54.298839999999998"/>
    <n v="19.926179999999999"/>
    <n v="1606.37788"/>
    <n v="1856.3705"/>
    <n v="18.56371"/>
    <n v="10979.367850000001"/>
    <n v="7485.4783200000002"/>
    <n v="9146.5590499999998"/>
    <n v="0"/>
    <m/>
    <m/>
    <m/>
  </r>
  <r>
    <x v="1"/>
    <x v="0"/>
    <s v="Leav"/>
    <s v="TBA"/>
    <s v="Maple, Silver"/>
    <x v="21"/>
    <x v="0"/>
    <x v="1"/>
    <x v="1"/>
    <n v="2.4500000000000001E-2"/>
    <n v="4.3290000000000002E-2"/>
    <n v="2.4559999999999998E-2"/>
    <n v="9.0100000000000006E-3"/>
    <n v="0.72650000000000003"/>
    <n v="0.83960999999999997"/>
    <n v="8.3999999999999995E-3"/>
    <n v="4.8889500000000004"/>
    <n v="3.4363700000000001"/>
    <n v="4.2691800000000004"/>
    <n v="72.684920000000005"/>
    <n v="72.867500000000007"/>
    <n v="26.740369999999999"/>
    <n v="2155.5823500000001"/>
    <n v="2491.19652"/>
    <n v="24.91197"/>
    <n v="14505.87789"/>
    <n v="10195.97892"/>
    <n v="12666.976199999999"/>
    <n v="0"/>
    <m/>
    <m/>
    <m/>
  </r>
  <r>
    <x v="1"/>
    <x v="0"/>
    <s v="Leav"/>
    <s v="TBA"/>
    <s v="Oak, Overcup"/>
    <x v="13"/>
    <x v="0"/>
    <x v="16"/>
    <x v="27"/>
    <n v="4.96E-3"/>
    <n v="4.3290000000000002E-2"/>
    <n v="4.2680000000000003E-2"/>
    <n v="1.566E-2"/>
    <n v="1.2057500000000001"/>
    <n v="1.4590000000000001"/>
    <n v="1.4590000000000001E-2"/>
    <n v="9.4877199999999995"/>
    <n v="9.0148499999999991"/>
    <n v="8.7072599999999998"/>
    <n v="14.7187"/>
    <n v="126.62260000000001"/>
    <n v="46.467010000000002"/>
    <n v="3577.55843"/>
    <n v="4328.9777700000004"/>
    <n v="43.28978"/>
    <n v="28150.791669999999"/>
    <n v="26747.731790000002"/>
    <n v="25835.099590000002"/>
    <n v="0"/>
    <m/>
    <m/>
    <m/>
  </r>
  <r>
    <x v="1"/>
    <x v="0"/>
    <s v="Leav"/>
    <s v="TBA"/>
    <s v="Sweetgum"/>
    <x v="7"/>
    <x v="0"/>
    <x v="13"/>
    <x v="20"/>
    <n v="8.8199999999999997E-3"/>
    <n v="4.3290000000000002E-2"/>
    <n v="5.2789999999999997E-2"/>
    <n v="1.9369999999999998E-2"/>
    <n v="1.4914700000000001"/>
    <n v="1.8046800000000001"/>
    <n v="1.805E-2"/>
    <n v="11.19345"/>
    <n v="9.6082199999999993"/>
    <n v="10.09333"/>
    <n v="26.16657"/>
    <n v="156.62263999999999"/>
    <n v="57.476199999999999"/>
    <n v="4425.3058899999996"/>
    <n v="5354.6202300000004"/>
    <n v="53.546199999999999"/>
    <n v="33211.803639999998"/>
    <n v="28508.32516"/>
    <n v="29947.6708"/>
    <n v="0"/>
    <m/>
    <m/>
    <m/>
  </r>
  <r>
    <x v="1"/>
    <x v="0"/>
    <s v="Leav"/>
    <s v="TBA"/>
    <s v="Cottonwood, Swa"/>
    <x v="18"/>
    <x v="0"/>
    <x v="0"/>
    <x v="0"/>
    <n v="1.984E-2"/>
    <n v="4.3290000000000002E-2"/>
    <n v="3.8780000000000002E-2"/>
    <n v="1.423E-2"/>
    <n v="1.04755"/>
    <n v="1.3258000000000001"/>
    <n v="1.3259999999999999E-2"/>
    <n v="7.2843400000000003"/>
    <n v="5.5230699999999997"/>
    <n v="6.6445800000000004"/>
    <n v="58.874780000000001"/>
    <n v="115.06228"/>
    <n v="42.224690000000002"/>
    <n v="3108.15058"/>
    <n v="3933.75308"/>
    <n v="39.337530000000001"/>
    <n v="21613.19455"/>
    <n v="16387.355009999999"/>
    <n v="19714.985140000001"/>
    <n v="0"/>
    <m/>
    <m/>
    <m/>
  </r>
  <r>
    <x v="1"/>
    <x v="0"/>
    <s v="Leav"/>
    <s v="TBA"/>
    <s v="Maple, Silver"/>
    <x v="21"/>
    <x v="2"/>
    <x v="4"/>
    <x v="4"/>
    <n v="7.9369999999999996E-2"/>
    <n v="4.3290000000000002E-2"/>
    <n v="2.87E-2"/>
    <n v="1.0529999999999999E-2"/>
    <n v="0.84909999999999997"/>
    <n v="0.98133999999999999"/>
    <n v="9.8099999999999993E-3"/>
    <n v="0"/>
    <n v="0"/>
    <n v="0"/>
    <n v="235.49913000000001"/>
    <n v="85.167850000000001"/>
    <n v="31.254259999999999"/>
    <n v="2519.3501799999999"/>
    <n v="2911.7214199999999"/>
    <n v="29.11721"/>
    <n v="0"/>
    <n v="0"/>
    <n v="0"/>
    <n v="0"/>
    <m/>
    <m/>
    <m/>
  </r>
  <r>
    <x v="1"/>
    <x v="0"/>
    <s v="Leav"/>
    <s v="TBA"/>
    <s v="Oak, Overcup"/>
    <x v="13"/>
    <x v="2"/>
    <x v="8"/>
    <x v="8"/>
    <n v="0.16536000000000001"/>
    <n v="0.12987000000000001"/>
    <n v="0.10817"/>
    <n v="3.9699999999999999E-2"/>
    <n v="3.0560800000000001"/>
    <n v="3.6981299999999999"/>
    <n v="3.6979999999999999E-2"/>
    <n v="0"/>
    <n v="0"/>
    <n v="0"/>
    <n v="490.62317999999999"/>
    <n v="320.94934999999998"/>
    <n v="117.77958"/>
    <n v="9067.6183700000001"/>
    <n v="10972.627189999999"/>
    <n v="109.72627"/>
    <n v="0"/>
    <n v="0"/>
    <n v="0"/>
    <n v="0"/>
    <m/>
    <m/>
    <m/>
  </r>
  <r>
    <x v="1"/>
    <x v="0"/>
    <s v="Leav"/>
    <s v="TBA"/>
    <s v="Oak, Overcup"/>
    <x v="13"/>
    <x v="2"/>
    <x v="9"/>
    <x v="25"/>
    <n v="0.66142000000000001"/>
    <n v="0.12987000000000001"/>
    <n v="5.2690000000000001E-2"/>
    <n v="1.934E-2"/>
    <n v="1.4887900000000001"/>
    <n v="1.8014300000000001"/>
    <n v="1.8010000000000002E-2"/>
    <n v="0"/>
    <n v="0"/>
    <n v="0"/>
    <n v="1962.4927299999999"/>
    <n v="156.34092000000001"/>
    <n v="57.372810000000001"/>
    <n v="4417.3459000000003"/>
    <n v="5344.9887099999996"/>
    <n v="53.449890000000003"/>
    <n v="0"/>
    <n v="0"/>
    <n v="0"/>
    <n v="0"/>
    <m/>
    <m/>
    <m/>
  </r>
  <r>
    <x v="1"/>
    <x v="0"/>
    <s v="Leav"/>
    <s v="TBA"/>
    <s v="Sweetgum"/>
    <x v="7"/>
    <x v="2"/>
    <x v="9"/>
    <x v="25"/>
    <n v="0.44095000000000001"/>
    <n v="8.6580000000000004E-2"/>
    <n v="3.5189999999999999E-2"/>
    <n v="1.291E-2"/>
    <n v="0.99431000000000003"/>
    <n v="1.20312"/>
    <n v="1.2030000000000001E-2"/>
    <n v="0"/>
    <n v="0"/>
    <n v="0"/>
    <n v="1308.3284900000001"/>
    <n v="104.41497"/>
    <n v="38.317419999999998"/>
    <n v="2950.2005600000002"/>
    <n v="3569.7426999999998"/>
    <n v="35.697429999999997"/>
    <n v="0"/>
    <n v="0"/>
    <n v="0"/>
    <n v="0"/>
    <m/>
    <m/>
    <m/>
  </r>
  <r>
    <x v="1"/>
    <x v="0"/>
    <s v="Leav"/>
    <s v="TBA"/>
    <s v="Ash, Green"/>
    <x v="0"/>
    <x v="0"/>
    <x v="7"/>
    <x v="7"/>
    <n v="8.1989999999999993E-2"/>
    <n v="0.21645"/>
    <n v="9.2609999999999998E-2"/>
    <n v="3.3989999999999999E-2"/>
    <n v="2.6167400000000001"/>
    <n v="3.1662599999999999"/>
    <n v="3.1660000000000001E-2"/>
    <n v="18.820689999999999"/>
    <n v="14.44651"/>
    <n v="16.16695"/>
    <n v="243.28422"/>
    <n v="274.78969999999998"/>
    <n v="100.84026"/>
    <n v="7764.0660399999997"/>
    <n v="9394.5197599999992"/>
    <n v="93.9452"/>
    <n v="55842.430740000003"/>
    <n v="42863.881809999999"/>
    <n v="47968.562400000003"/>
    <n v="0"/>
    <m/>
    <m/>
    <m/>
  </r>
  <r>
    <x v="1"/>
    <x v="0"/>
    <s v="Leav"/>
    <s v="TBA"/>
    <s v="Ash, Green"/>
    <x v="0"/>
    <x v="0"/>
    <x v="2"/>
    <x v="2"/>
    <n v="3.0370000000000001E-2"/>
    <n v="0.12987000000000001"/>
    <n v="9.3259999999999996E-2"/>
    <n v="3.422E-2"/>
    <n v="2.6349100000000001"/>
    <n v="3.18838"/>
    <n v="3.1879999999999999E-2"/>
    <n v="19.630520000000001"/>
    <n v="16.821480000000001"/>
    <n v="17.679110000000001"/>
    <n v="90.114459999999994"/>
    <n v="276.70974999999999"/>
    <n v="101.54486"/>
    <n v="7817.9879099999998"/>
    <n v="9460.1624400000001"/>
    <n v="94.601619999999997"/>
    <n v="58245.246879999999"/>
    <n v="49910.620239999997"/>
    <n v="52455.27461"/>
    <n v="0"/>
    <m/>
    <m/>
    <m/>
  </r>
  <r>
    <x v="1"/>
    <x v="0"/>
    <s v="Leav"/>
    <s v="TBA"/>
    <s v="Maple, Silver"/>
    <x v="21"/>
    <x v="2"/>
    <x v="8"/>
    <x v="8"/>
    <n v="5.5120000000000002E-2"/>
    <n v="4.3290000000000002E-2"/>
    <n v="2.5260000000000001E-2"/>
    <n v="9.2700000000000005E-3"/>
    <n v="0.74734999999999996"/>
    <n v="0.86373999999999995"/>
    <n v="8.6400000000000001E-3"/>
    <n v="0"/>
    <n v="0"/>
    <n v="0"/>
    <n v="163.54105999999999"/>
    <n v="74.96096"/>
    <n v="27.508610000000001"/>
    <n v="2217.4443999999999"/>
    <n v="2562.7678299999998"/>
    <n v="25.627680000000002"/>
    <n v="0"/>
    <n v="0"/>
    <n v="0"/>
    <n v="0"/>
    <m/>
    <m/>
    <m/>
  </r>
  <r>
    <x v="1"/>
    <x v="0"/>
    <s v="Leav"/>
    <s v="TBA"/>
    <s v="Maple, Silver"/>
    <x v="21"/>
    <x v="0"/>
    <x v="0"/>
    <x v="0"/>
    <n v="1.984E-2"/>
    <n v="4.3290000000000002E-2"/>
    <n v="3.024E-2"/>
    <n v="1.11E-2"/>
    <n v="0.89454"/>
    <n v="1.0338099999999999"/>
    <n v="1.034E-2"/>
    <n v="6.1783999999999999"/>
    <n v="4.5125299999999999"/>
    <n v="5.4084000000000003"/>
    <n v="58.874780000000001"/>
    <n v="89.721270000000004"/>
    <n v="32.925240000000002"/>
    <n v="2654.1650300000001"/>
    <n v="3067.3938600000001"/>
    <n v="30.673940000000002"/>
    <n v="18331.795999999998"/>
    <n v="13389.00568"/>
    <n v="16047.14695"/>
    <n v="0"/>
    <m/>
    <m/>
    <m/>
  </r>
  <r>
    <x v="1"/>
    <x v="0"/>
    <s v="Leav"/>
    <s v="TBA"/>
    <s v="Maple, Silver"/>
    <x v="21"/>
    <x v="2"/>
    <x v="5"/>
    <x v="5"/>
    <n v="3.1E-2"/>
    <n v="4.3290000000000002E-2"/>
    <n v="3.8359999999999998E-2"/>
    <n v="1.4080000000000001E-2"/>
    <n v="1.13493"/>
    <n v="1.31162"/>
    <n v="1.312E-2"/>
    <n v="0"/>
    <n v="0"/>
    <n v="0"/>
    <n v="91.991849999999999"/>
    <n v="113.8314"/>
    <n v="41.77299"/>
    <n v="3367.4180799999999"/>
    <n v="3891.6718599999999"/>
    <n v="38.916719999999998"/>
    <n v="0"/>
    <n v="0"/>
    <n v="0"/>
    <n v="0"/>
    <m/>
    <m/>
    <m/>
  </r>
  <r>
    <x v="1"/>
    <x v="0"/>
    <s v="Leav"/>
    <s v="TBA"/>
    <s v="Oak, Laurel"/>
    <x v="2"/>
    <x v="2"/>
    <x v="5"/>
    <x v="5"/>
    <n v="3.1E-2"/>
    <n v="4.3290000000000002E-2"/>
    <n v="2.581E-2"/>
    <n v="9.4699999999999993E-3"/>
    <n v="0.72912999999999994"/>
    <n v="0.88231000000000004"/>
    <n v="8.8199999999999997E-3"/>
    <n v="0"/>
    <n v="0"/>
    <n v="0"/>
    <n v="91.991849999999999"/>
    <n v="76.573170000000005"/>
    <n v="28.100239999999999"/>
    <n v="2163.3895400000001"/>
    <n v="2617.8860300000001"/>
    <n v="26.17886"/>
    <n v="0"/>
    <n v="0"/>
    <n v="0"/>
    <n v="0"/>
    <m/>
    <m/>
    <m/>
  </r>
  <r>
    <x v="1"/>
    <x v="0"/>
    <s v="Leav"/>
    <s v="TBA"/>
    <s v="Oak, Overcup"/>
    <x v="13"/>
    <x v="2"/>
    <x v="12"/>
    <x v="13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0"/>
    <s v="Leav"/>
    <s v="TBA"/>
    <s v="Oak, Overcup"/>
    <x v="13"/>
    <x v="2"/>
    <x v="5"/>
    <x v="5"/>
    <n v="3.1E-2"/>
    <n v="4.3290000000000002E-2"/>
    <n v="3.6380000000000003E-2"/>
    <n v="1.3350000000000001E-2"/>
    <n v="1.02782"/>
    <n v="1.24373"/>
    <n v="1.244E-2"/>
    <n v="0"/>
    <n v="0"/>
    <n v="0"/>
    <n v="91.991849999999999"/>
    <n v="107.93948"/>
    <n v="39.610819999999997"/>
    <n v="3049.6082900000001"/>
    <n v="3690.23873"/>
    <n v="36.902389999999997"/>
    <n v="0"/>
    <n v="0"/>
    <n v="0"/>
    <n v="0"/>
    <m/>
    <m/>
    <m/>
  </r>
  <r>
    <x v="1"/>
    <x v="0"/>
    <s v="Leav"/>
    <s v="TBA"/>
    <s v="Oak, Overcup"/>
    <x v="13"/>
    <x v="2"/>
    <x v="8"/>
    <x v="8"/>
    <n v="5.5120000000000002E-2"/>
    <n v="4.3290000000000002E-2"/>
    <n v="3.2870000000000003E-2"/>
    <n v="1.206E-2"/>
    <n v="0.92876999999999998"/>
    <n v="1.1238999999999999"/>
    <n v="1.124E-2"/>
    <n v="0"/>
    <n v="0"/>
    <n v="0"/>
    <n v="163.54105999999999"/>
    <n v="97.539730000000006"/>
    <n v="35.794400000000003"/>
    <n v="2755.7192"/>
    <n v="3334.6917100000001"/>
    <n v="33.346919999999997"/>
    <n v="0"/>
    <n v="0"/>
    <n v="0"/>
    <n v="0"/>
    <m/>
    <m/>
    <m/>
  </r>
  <r>
    <x v="1"/>
    <x v="0"/>
    <s v="Leav"/>
    <s v="TBA"/>
    <s v="Sycamore"/>
    <x v="17"/>
    <x v="0"/>
    <x v="0"/>
    <x v="0"/>
    <n v="3.9690000000000003E-2"/>
    <n v="8.6580000000000004E-2"/>
    <n v="6.0479999999999999E-2"/>
    <n v="2.2190000000000001E-2"/>
    <n v="1.78908"/>
    <n v="2.0676199999999998"/>
    <n v="2.068E-2"/>
    <n v="12.356809999999999"/>
    <n v="9.0250500000000002"/>
    <n v="10.81681"/>
    <n v="117.74956"/>
    <n v="179.44254000000001"/>
    <n v="65.850470000000001"/>
    <n v="5308.3300499999996"/>
    <n v="6134.78773"/>
    <n v="61.347880000000004"/>
    <n v="36663.591999999997"/>
    <n v="26778.01137"/>
    <n v="32094.293900000001"/>
    <n v="0"/>
    <m/>
    <m/>
    <m/>
  </r>
  <r>
    <x v="1"/>
    <x v="0"/>
    <s v="Leav"/>
    <s v="TBA"/>
    <s v="Sycamore"/>
    <x v="17"/>
    <x v="2"/>
    <x v="5"/>
    <x v="5"/>
    <n v="3.1E-2"/>
    <n v="4.3290000000000002E-2"/>
    <n v="2.8799999999999999E-2"/>
    <n v="1.057E-2"/>
    <n v="0.85187000000000002"/>
    <n v="0.98451"/>
    <n v="9.8499999999999994E-3"/>
    <n v="0"/>
    <n v="0"/>
    <n v="0"/>
    <n v="91.991849999999999"/>
    <n v="85.442769999999996"/>
    <n v="31.355149999999998"/>
    <n v="2527.5747000000001"/>
    <n v="2921.1204499999999"/>
    <n v="29.211200000000002"/>
    <n v="0"/>
    <n v="0"/>
    <n v="0"/>
    <n v="0"/>
    <m/>
    <m/>
    <m/>
  </r>
  <r>
    <x v="1"/>
    <x v="0"/>
    <s v="Leav"/>
    <s v="TBA"/>
    <s v="Ash, Green"/>
    <x v="0"/>
    <x v="0"/>
    <x v="2"/>
    <x v="2"/>
    <n v="2.0250000000000001E-2"/>
    <n v="8.6580000000000004E-2"/>
    <n v="8.455E-2"/>
    <n v="3.1029999999999999E-2"/>
    <n v="2.3887900000000002"/>
    <n v="2.8905599999999998"/>
    <n v="2.8910000000000002E-2"/>
    <n v="17.763829999999999"/>
    <n v="15.14066"/>
    <n v="16.115490000000001"/>
    <n v="60.076309999999999"/>
    <n v="250.86288999999999"/>
    <n v="92.059780000000003"/>
    <n v="7087.7241899999999"/>
    <n v="8576.5089700000008"/>
    <n v="85.765090000000001"/>
    <n v="52706.628100000002"/>
    <n v="44923.48414"/>
    <n v="47815.874320000003"/>
    <n v="0"/>
    <m/>
    <m/>
    <m/>
  </r>
  <r>
    <x v="1"/>
    <x v="0"/>
    <s v="Leav"/>
    <s v="TBA"/>
    <s v="Elm, Winged"/>
    <x v="34"/>
    <x v="0"/>
    <x v="8"/>
    <x v="8"/>
    <n v="5.5120000000000002E-2"/>
    <n v="4.3290000000000002E-2"/>
    <n v="2.775E-2"/>
    <n v="1.018E-2"/>
    <n v="0.82081999999999999"/>
    <n v="0.94855999999999996"/>
    <n v="9.4900000000000002E-3"/>
    <n v="5.0758700000000001"/>
    <n v="3.2188699999999999"/>
    <n v="4.8227799999999998"/>
    <n v="163.54105999999999"/>
    <n v="82.322710000000001"/>
    <n v="30.210170000000002"/>
    <n v="2435.43667"/>
    <n v="2814.4514899999999"/>
    <n v="28.14451"/>
    <n v="15060.50121"/>
    <n v="9550.6219099999998"/>
    <n v="14309.54859"/>
    <n v="0"/>
    <m/>
    <m/>
    <m/>
  </r>
  <r>
    <x v="1"/>
    <x v="0"/>
    <s v="Leav"/>
    <s v="TBA"/>
    <s v="Oak, Swamp Ches"/>
    <x v="10"/>
    <x v="0"/>
    <x v="5"/>
    <x v="5"/>
    <n v="3.1E-2"/>
    <n v="4.3290000000000002E-2"/>
    <n v="2.5590000000000002E-2"/>
    <n v="9.3900000000000008E-3"/>
    <n v="0.72292999999999996"/>
    <n v="0.87475000000000003"/>
    <n v="8.7500000000000008E-3"/>
    <n v="4.7480099999999998"/>
    <n v="3.19922"/>
    <n v="4.2208800000000002"/>
    <n v="91.991849999999999"/>
    <n v="75.916830000000004"/>
    <n v="27.859390000000001"/>
    <n v="2144.9977100000001"/>
    <n v="2595.4472599999999"/>
    <n v="25.954470000000001"/>
    <n v="14087.71401"/>
    <n v="9492.3403600000001"/>
    <n v="12523.660599999999"/>
    <n v="0"/>
    <m/>
    <m/>
    <m/>
  </r>
  <r>
    <x v="1"/>
    <x v="0"/>
    <s v="Leav"/>
    <s v="TBA"/>
    <s v="Sweetgum"/>
    <x v="7"/>
    <x v="0"/>
    <x v="11"/>
    <x v="11"/>
    <n v="1.225E-2"/>
    <n v="8.6580000000000004E-2"/>
    <n v="9.919E-2"/>
    <n v="3.6400000000000002E-2"/>
    <n v="2.80254"/>
    <n v="3.39107"/>
    <n v="3.3910000000000003E-2"/>
    <n v="21.801880000000001"/>
    <n v="20.22832"/>
    <n v="20.009440000000001"/>
    <n v="36.342460000000003"/>
    <n v="294.30061999999998"/>
    <n v="108.00023"/>
    <n v="8315.3386499999997"/>
    <n v="10061.559800000001"/>
    <n v="100.6156"/>
    <n v="64687.8367"/>
    <n v="60018.963499999998"/>
    <n v="59369.540739999997"/>
    <n v="0"/>
    <m/>
    <m/>
    <m/>
  </r>
  <r>
    <x v="1"/>
    <x v="0"/>
    <s v="Leav"/>
    <s v="TBA"/>
    <s v="Sweetgum"/>
    <x v="7"/>
    <x v="0"/>
    <x v="18"/>
    <x v="30"/>
    <n v="8.2000000000000007E-3"/>
    <n v="8.6580000000000004E-2"/>
    <n v="0.10088999999999999"/>
    <n v="3.7019999999999997E-2"/>
    <n v="2.85066"/>
    <n v="3.4493"/>
    <n v="3.449E-2"/>
    <n v="22.801130000000001"/>
    <n v="22.262519999999999"/>
    <n v="21.046620000000001"/>
    <n v="24.328420000000001"/>
    <n v="299.35453000000001"/>
    <n v="109.85487000000001"/>
    <n v="8458.1347600000008"/>
    <n v="10234.34282"/>
    <n v="102.34343"/>
    <n v="67652.677540000004"/>
    <n v="66054.584369999997"/>
    <n v="62446.913280000001"/>
    <n v="0"/>
    <m/>
    <m/>
    <m/>
  </r>
  <r>
    <x v="1"/>
    <x v="0"/>
    <s v="Leav"/>
    <s v="TBA"/>
    <s v="Sweetgum"/>
    <x v="7"/>
    <x v="0"/>
    <x v="11"/>
    <x v="11"/>
    <n v="1.8370000000000001E-2"/>
    <n v="0.12987000000000001"/>
    <n v="0.16167000000000001"/>
    <n v="5.9330000000000001E-2"/>
    <n v="4.5677899999999996"/>
    <n v="5.5270299999999999"/>
    <n v="5.527E-2"/>
    <n v="35.399360000000001"/>
    <n v="32.28801"/>
    <n v="32.14237"/>
    <n v="54.513689999999997"/>
    <n v="479.67412000000002"/>
    <n v="176.02719999999999"/>
    <n v="13552.987639999999"/>
    <n v="16399.115150000001"/>
    <n v="163.99115"/>
    <n v="105032.58439"/>
    <n v="95800.969459999993"/>
    <n v="95368.855909999998"/>
    <n v="0"/>
    <m/>
    <m/>
    <m/>
  </r>
  <r>
    <x v="1"/>
    <x v="0"/>
    <s v="Leav"/>
    <s v="TBA"/>
    <s v="Sweetgum"/>
    <x v="7"/>
    <x v="0"/>
    <x v="14"/>
    <x v="24"/>
    <n v="5.4999999999999997E-3"/>
    <n v="4.3290000000000002E-2"/>
    <n v="3.2219999999999999E-2"/>
    <n v="1.183E-2"/>
    <n v="0.91049000000000002"/>
    <n v="1.1016900000000001"/>
    <n v="1.102E-2"/>
    <n v="7.1419499999999996"/>
    <n v="6.5791399999999998"/>
    <n v="6.3640699999999999"/>
    <n v="16.308800000000002"/>
    <n v="95.612440000000007"/>
    <n v="35.087130000000002"/>
    <n v="2701.48864"/>
    <n v="3268.8011999999999"/>
    <n v="32.688009999999998"/>
    <n v="21190.717369999998"/>
    <n v="19520.803080000002"/>
    <n v="18882.692200000001"/>
    <n v="0"/>
    <m/>
    <m/>
    <m/>
  </r>
  <r>
    <x v="1"/>
    <x v="0"/>
    <s v="Leav"/>
    <s v="TBA"/>
    <s v="Basswood"/>
    <x v="35"/>
    <x v="1"/>
    <x v="6"/>
    <x v="6"/>
    <n v="0.12402000000000001"/>
    <n v="4.3290000000000002E-2"/>
    <n v="3.7530000000000001E-2"/>
    <n v="1.3769999999999999E-2"/>
    <n v="1.0603199999999999"/>
    <n v="1.2829900000000001"/>
    <n v="1.2829999999999999E-2"/>
    <n v="4.7501800000000003"/>
    <n v="4.3405899999999997"/>
    <n v="4.1775599999999997"/>
    <n v="367.96739000000002"/>
    <n v="111.34650999999999"/>
    <n v="40.8611"/>
    <n v="3146.0479999999998"/>
    <n v="3806.7182200000002"/>
    <n v="38.06718"/>
    <n v="14094.130590000001"/>
    <n v="12878.85857"/>
    <n v="12395.14387"/>
    <n v="0"/>
    <m/>
    <m/>
    <m/>
  </r>
  <r>
    <x v="1"/>
    <x v="0"/>
    <s v="Leav"/>
    <s v="TBA"/>
    <s v="Oak, Laurel"/>
    <x v="2"/>
    <x v="0"/>
    <x v="13"/>
    <x v="20"/>
    <n v="8.8199999999999997E-3"/>
    <n v="4.3290000000000002E-2"/>
    <n v="4.2360000000000002E-2"/>
    <n v="1.555E-2"/>
    <n v="1.19689"/>
    <n v="1.4482900000000001"/>
    <n v="1.448E-2"/>
    <n v="9.0155799999999999"/>
    <n v="7.8793899999999999"/>
    <n v="8.2023899999999994"/>
    <n v="26.16657"/>
    <n v="125.69293"/>
    <n v="46.12585"/>
    <n v="3551.2590300000002"/>
    <n v="4297.1942600000002"/>
    <n v="42.971939999999996"/>
    <n v="26749.901389999999"/>
    <n v="23378.749110000001"/>
    <n v="24337.103760000002"/>
    <n v="0"/>
    <m/>
    <m/>
    <m/>
  </r>
  <r>
    <x v="1"/>
    <x v="0"/>
    <s v="Leav"/>
    <s v="TBA"/>
    <s v="Oak, Laurel"/>
    <x v="2"/>
    <x v="0"/>
    <x v="3"/>
    <x v="3"/>
    <n v="3.5220000000000001E-2"/>
    <n v="0.12987000000000001"/>
    <n v="9.3219999999999997E-2"/>
    <n v="3.4209999999999997E-2"/>
    <n v="2.6337899999999999"/>
    <n v="3.18703"/>
    <n v="3.1870000000000002E-2"/>
    <n v="19.354659999999999"/>
    <n v="16.15643"/>
    <n v="17.399699999999999"/>
    <n v="104.51145"/>
    <n v="276.59267999999997"/>
    <n v="101.50190000000001"/>
    <n v="7814.65553"/>
    <n v="9456.1598599999998"/>
    <n v="94.561599999999999"/>
    <n v="57426.756520000003"/>
    <n v="47937.352079999997"/>
    <n v="51626.246639999998"/>
    <n v="0"/>
    <m/>
    <m/>
    <m/>
  </r>
  <r>
    <x v="1"/>
    <x v="0"/>
    <s v="Leav"/>
    <s v="TBA"/>
    <s v="Sweetgum"/>
    <x v="7"/>
    <x v="0"/>
    <x v="12"/>
    <x v="13"/>
    <n v="4.0500000000000001E-2"/>
    <n v="4.3290000000000002E-2"/>
    <n v="3.7139999999999999E-2"/>
    <n v="1.363E-2"/>
    <n v="1.0492699999999999"/>
    <n v="1.26962"/>
    <n v="1.2699999999999999E-2"/>
    <n v="6.4183300000000001"/>
    <n v="3.7349000000000001"/>
    <n v="5.6434800000000003"/>
    <n v="120.15262"/>
    <n v="110.18671000000001"/>
    <n v="40.435490000000001"/>
    <n v="3113.27853"/>
    <n v="3767.0670799999998"/>
    <n v="37.670670000000001"/>
    <n v="19043.67282"/>
    <n v="11081.73978"/>
    <n v="16744.622139999999"/>
    <n v="0"/>
    <m/>
    <m/>
    <m/>
  </r>
  <r>
    <x v="1"/>
    <x v="0"/>
    <s v="Leav"/>
    <s v="TBA"/>
    <s v="Sweetgum"/>
    <x v="7"/>
    <x v="0"/>
    <x v="2"/>
    <x v="2"/>
    <n v="2.0250000000000001E-2"/>
    <n v="8.6580000000000004E-2"/>
    <n v="0.10528999999999999"/>
    <n v="3.8640000000000001E-2"/>
    <n v="2.9749099999999999"/>
    <n v="3.59965"/>
    <n v="3.5999999999999997E-2"/>
    <n v="22.038740000000001"/>
    <n v="18.477869999999999"/>
    <n v="19.856069999999999"/>
    <n v="60.076309999999999"/>
    <n v="312.40231999999997"/>
    <n v="114.64305"/>
    <n v="8826.7942299999995"/>
    <n v="10680.421179999999"/>
    <n v="106.80421"/>
    <n v="65390.612070000003"/>
    <n v="54825.24222"/>
    <n v="58914.474479999997"/>
    <n v="0"/>
    <m/>
    <m/>
    <m/>
  </r>
  <r>
    <x v="1"/>
    <x v="0"/>
    <s v="Leav"/>
    <s v="TBA"/>
    <s v="Sweetgum"/>
    <x v="7"/>
    <x v="0"/>
    <x v="5"/>
    <x v="5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0"/>
    <s v="Leav"/>
    <s v="TBA"/>
    <s v="Ash, Other"/>
    <x v="25"/>
    <x v="0"/>
    <x v="12"/>
    <x v="13"/>
    <n v="0.12149"/>
    <n v="0.12987000000000001"/>
    <n v="0.10875"/>
    <n v="3.9910000000000001E-2"/>
    <n v="3.0724800000000001"/>
    <n v="3.7179899999999999"/>
    <n v="3.7179999999999998E-2"/>
    <n v="18.624289999999998"/>
    <n v="10.664099999999999"/>
    <n v="16.283840000000001"/>
    <n v="360.45785000000001"/>
    <n v="322.67349000000002"/>
    <n v="118.41229"/>
    <n v="9116.2761200000004"/>
    <n v="11031.572340000001"/>
    <n v="110.31572"/>
    <n v="55259.6947"/>
    <n v="31641.188300000002"/>
    <n v="48315.377260000001"/>
    <n v="0"/>
    <m/>
    <m/>
    <m/>
  </r>
  <r>
    <x v="1"/>
    <x v="0"/>
    <s v="Leav"/>
    <s v="TBA"/>
    <s v="Ash, Other"/>
    <x v="25"/>
    <x v="0"/>
    <x v="7"/>
    <x v="7"/>
    <n v="1.6400000000000001E-2"/>
    <n v="4.3290000000000002E-2"/>
    <n v="3.1040000000000002E-2"/>
    <n v="1.1390000000000001E-2"/>
    <n v="0.87697999999999998"/>
    <n v="1.06121"/>
    <n v="1.061E-2"/>
    <n v="6.2179000000000002"/>
    <n v="4.8419600000000003"/>
    <n v="5.5595299999999996"/>
    <n v="48.656840000000003"/>
    <n v="92.098780000000005"/>
    <n v="33.797719999999998"/>
    <n v="2602.0740999999998"/>
    <n v="3148.6763900000001"/>
    <n v="31.48676"/>
    <n v="18448.985410000001"/>
    <n v="14366.46077"/>
    <n v="16495.545160000001"/>
    <n v="0"/>
    <m/>
    <m/>
    <m/>
  </r>
  <r>
    <x v="1"/>
    <x v="0"/>
    <s v="Leav"/>
    <s v="TBA"/>
    <s v="Ash, Other"/>
    <x v="25"/>
    <x v="0"/>
    <x v="1"/>
    <x v="1"/>
    <n v="2.4500000000000001E-2"/>
    <n v="4.3290000000000002E-2"/>
    <n v="3.099E-2"/>
    <n v="1.137E-2"/>
    <n v="0.87563000000000002"/>
    <n v="1.05958"/>
    <n v="1.06E-2"/>
    <n v="5.8814299999999999"/>
    <n v="4.1095300000000003"/>
    <n v="5.2039600000000004"/>
    <n v="72.684920000000005"/>
    <n v="91.957530000000006"/>
    <n v="33.74588"/>
    <n v="2598.0540000000001"/>
    <n v="3143.8471100000002"/>
    <n v="31.438469999999999"/>
    <n v="17450.65525"/>
    <n v="12193.28145"/>
    <n v="15440.53448"/>
    <n v="0"/>
    <m/>
    <m/>
    <m/>
  </r>
  <r>
    <x v="1"/>
    <x v="0"/>
    <s v="Leav"/>
    <s v="TBA"/>
    <s v="Ash, Other"/>
    <x v="25"/>
    <x v="0"/>
    <x v="1"/>
    <x v="1"/>
    <n v="2.4500000000000001E-2"/>
    <n v="4.3290000000000002E-2"/>
    <n v="5.0270000000000002E-2"/>
    <n v="1.8450000000000001E-2"/>
    <n v="1.4201600000000001"/>
    <n v="1.7184900000000001"/>
    <n v="1.7180000000000001E-2"/>
    <n v="9.2874099999999995"/>
    <n v="6.0408900000000001"/>
    <n v="8.0189699999999995"/>
    <n v="72.684920000000005"/>
    <n v="149.14249000000001"/>
    <n v="54.731189999999998"/>
    <n v="4213.7325300000002"/>
    <n v="5098.8885200000004"/>
    <n v="50.988889999999998"/>
    <n v="27556.451959999999"/>
    <n v="17923.77605"/>
    <n v="23792.88103"/>
    <n v="0"/>
    <m/>
    <m/>
    <m/>
  </r>
  <r>
    <x v="1"/>
    <x v="0"/>
    <s v="Leav"/>
    <s v="TBA"/>
    <s v="Hornbeam, Am"/>
    <x v="32"/>
    <x v="1"/>
    <x v="6"/>
    <x v="6"/>
    <n v="0.24803"/>
    <n v="8.6580000000000004E-2"/>
    <n v="3.44E-2"/>
    <n v="1.2619999999999999E-2"/>
    <n v="1.0667899999999999"/>
    <n v="1.17614"/>
    <n v="1.176E-2"/>
    <n v="4.9741400000000002"/>
    <n v="3.72051"/>
    <n v="3.6281699999999999"/>
    <n v="735.93478000000005"/>
    <n v="102.07325"/>
    <n v="37.458069999999999"/>
    <n v="3165.24611"/>
    <n v="3489.6838600000001"/>
    <n v="34.896839999999997"/>
    <n v="14758.64464"/>
    <n v="11039.021629999999"/>
    <n v="10765.06292"/>
    <n v="0"/>
    <m/>
    <m/>
    <m/>
  </r>
  <r>
    <x v="1"/>
    <x v="0"/>
    <s v="Leav"/>
    <s v="TBA"/>
    <s v="Maple, Red"/>
    <x v="1"/>
    <x v="0"/>
    <x v="8"/>
    <x v="8"/>
    <n v="0.11024"/>
    <n v="8.6580000000000004E-2"/>
    <n v="6.0179999999999997E-2"/>
    <n v="2.2089999999999999E-2"/>
    <n v="1.7803100000000001"/>
    <n v="2.0575600000000001"/>
    <n v="2.0580000000000001E-2"/>
    <n v="10.134029999999999"/>
    <n v="4.8445200000000002"/>
    <n v="8.3647500000000008"/>
    <n v="327.08211999999997"/>
    <n v="178.56910999999999"/>
    <n v="65.529949999999999"/>
    <n v="5282.3073100000001"/>
    <n v="6104.9267900000004"/>
    <n v="61.04927"/>
    <n v="30068.434570000001"/>
    <n v="14374.072539999999"/>
    <n v="24818.835419999999"/>
    <n v="0"/>
    <m/>
    <m/>
    <m/>
  </r>
  <r>
    <x v="1"/>
    <x v="0"/>
    <s v="Leav"/>
    <s v="TBA"/>
    <s v="Maple, Red"/>
    <x v="1"/>
    <x v="2"/>
    <x v="1"/>
    <x v="1"/>
    <n v="2.4500000000000001E-2"/>
    <n v="4.3290000000000002E-2"/>
    <n v="2.5260000000000001E-2"/>
    <n v="9.2700000000000005E-3"/>
    <n v="0.74731999999999998"/>
    <n v="0.86367000000000005"/>
    <n v="8.6400000000000001E-3"/>
    <n v="0"/>
    <n v="0"/>
    <n v="0"/>
    <n v="72.684920000000005"/>
    <n v="74.955389999999994"/>
    <n v="27.50656"/>
    <n v="2217.3457199999998"/>
    <n v="2562.5772999999999"/>
    <n v="25.625769999999999"/>
    <n v="0"/>
    <n v="0"/>
    <n v="0"/>
    <n v="0"/>
    <m/>
    <m/>
    <m/>
  </r>
  <r>
    <x v="1"/>
    <x v="0"/>
    <s v="Leav"/>
    <s v="TBA"/>
    <s v="Maple, Red"/>
    <x v="1"/>
    <x v="0"/>
    <x v="7"/>
    <x v="7"/>
    <n v="3.2800000000000003E-2"/>
    <n v="8.6580000000000004E-2"/>
    <n v="7.1279999999999996E-2"/>
    <n v="2.6159999999999999E-2"/>
    <n v="2.1085199999999999"/>
    <n v="2.4367899999999998"/>
    <n v="2.4369999999999999E-2"/>
    <n v="14.876580000000001"/>
    <n v="11.50408"/>
    <n v="13.31185"/>
    <n v="97.313689999999994"/>
    <n v="211.48131000000001"/>
    <n v="77.607820000000004"/>
    <n v="6256.1402399999997"/>
    <n v="7230.1302500000002"/>
    <n v="72.301299999999998"/>
    <n v="44139.955970000003"/>
    <n v="34133.475550000003"/>
    <n v="39497.274169999997"/>
    <n v="0"/>
    <m/>
    <m/>
    <m/>
  </r>
  <r>
    <x v="1"/>
    <x v="0"/>
    <s v="Leav"/>
    <s v="TBA"/>
    <s v="Oak, Overcup"/>
    <x v="13"/>
    <x v="0"/>
    <x v="14"/>
    <x v="24"/>
    <n v="5.4999999999999997E-3"/>
    <n v="4.3290000000000002E-2"/>
    <n v="5.3080000000000002E-2"/>
    <n v="1.9480000000000001E-2"/>
    <n v="1.49969"/>
    <n v="1.8146800000000001"/>
    <n v="1.8149999999999999E-2"/>
    <n v="11.70449"/>
    <n v="10.91667"/>
    <n v="10.738810000000001"/>
    <n v="16.308800000000002"/>
    <n v="157.49081000000001"/>
    <n v="57.794789999999999"/>
    <n v="4449.6975000000002"/>
    <n v="5384.30123"/>
    <n v="53.84301"/>
    <n v="34728.10529"/>
    <n v="32390.59317"/>
    <n v="31862.877939999998"/>
    <n v="0"/>
    <m/>
    <m/>
    <m/>
  </r>
  <r>
    <x v="1"/>
    <x v="0"/>
    <s v="Leav"/>
    <s v="TBA"/>
    <s v="Tupelo, Water"/>
    <x v="19"/>
    <x v="0"/>
    <x v="3"/>
    <x v="3"/>
    <n v="1.174E-2"/>
    <n v="4.3290000000000002E-2"/>
    <n v="4.3200000000000002E-2"/>
    <n v="1.585E-2"/>
    <n v="1.22065"/>
    <n v="1.47698"/>
    <n v="1.477E-2"/>
    <n v="8.9747500000000002"/>
    <n v="7.3988100000000001"/>
    <n v="8.0567600000000006"/>
    <n v="34.837150000000001"/>
    <n v="128.18271999999999"/>
    <n v="47.039529999999999"/>
    <n v="3621.7480099999998"/>
    <n v="4382.31513"/>
    <n v="43.823149999999998"/>
    <n v="26628.756389999999"/>
    <n v="21952.843509999999"/>
    <n v="23905.02721"/>
    <n v="0"/>
    <m/>
    <m/>
    <m/>
  </r>
  <r>
    <x v="1"/>
    <x v="0"/>
    <s v="Leav"/>
    <s v="TBA"/>
    <s v="Tupelo, Water"/>
    <x v="19"/>
    <x v="0"/>
    <x v="0"/>
    <x v="0"/>
    <n v="3.9690000000000003E-2"/>
    <n v="8.6580000000000004E-2"/>
    <n v="7.5370000000000006E-2"/>
    <n v="2.7660000000000001E-2"/>
    <n v="2.1295700000000002"/>
    <n v="2.5767899999999999"/>
    <n v="2.5770000000000001E-2"/>
    <n v="14.78302"/>
    <n v="11.06968"/>
    <n v="13.312099999999999"/>
    <n v="117.74956"/>
    <n v="223.63140000000001"/>
    <n v="82.066569999999999"/>
    <n v="6318.6099199999999"/>
    <n v="7645.518"/>
    <n v="76.455179999999999"/>
    <n v="43862.35456"/>
    <n v="32844.58453"/>
    <n v="39498.017679999997"/>
    <n v="0"/>
    <m/>
    <m/>
    <m/>
  </r>
  <r>
    <x v="1"/>
    <x v="0"/>
    <s v="Leav"/>
    <s v="TBA"/>
    <s v="Tupelo, Water"/>
    <x v="19"/>
    <x v="0"/>
    <x v="0"/>
    <x v="0"/>
    <n v="3.9690000000000003E-2"/>
    <n v="8.6580000000000004E-2"/>
    <n v="9.5369999999999996E-2"/>
    <n v="3.5000000000000003E-2"/>
    <n v="2.69455"/>
    <n v="3.2604099999999998"/>
    <n v="3.2599999999999997E-2"/>
    <n v="18.497540000000001"/>
    <n v="13.59915"/>
    <n v="16.692299999999999"/>
    <n v="117.74956"/>
    <n v="282.96118999999999"/>
    <n v="103.83897"/>
    <n v="7994.9479600000004"/>
    <n v="9673.8869599999998"/>
    <n v="96.738870000000006"/>
    <n v="54883.606939999998"/>
    <n v="40349.703430000001"/>
    <n v="49527.337370000001"/>
    <n v="0"/>
    <m/>
    <m/>
    <m/>
  </r>
  <r>
    <x v="1"/>
    <x v="0"/>
    <s v="Leav"/>
    <s v="TBA"/>
    <s v="Tupelo, Water"/>
    <x v="19"/>
    <x v="0"/>
    <x v="2"/>
    <x v="2"/>
    <n v="1.0120000000000001E-2"/>
    <n v="4.3290000000000002E-2"/>
    <n v="3.8269999999999998E-2"/>
    <n v="1.404E-2"/>
    <n v="1.0812900000000001"/>
    <n v="1.30837"/>
    <n v="1.308E-2"/>
    <n v="8.1058299999999992"/>
    <n v="7.0182399999999996"/>
    <n v="7.3759800000000002"/>
    <n v="30.038150000000002"/>
    <n v="113.54919"/>
    <n v="41.669429999999998"/>
    <n v="3208.2839399999998"/>
    <n v="3882.0235899999998"/>
    <n v="38.820239999999998"/>
    <n v="24050.61074"/>
    <n v="20823.660759999999"/>
    <n v="21885.084320000002"/>
    <n v="0"/>
    <m/>
    <m/>
    <m/>
  </r>
  <r>
    <x v="1"/>
    <x v="0"/>
    <s v="Leav"/>
    <s v="TBA"/>
    <s v="Ash, Green"/>
    <x v="0"/>
    <x v="2"/>
    <x v="9"/>
    <x v="25"/>
    <n v="0.22047"/>
    <n v="4.3290000000000002E-2"/>
    <n v="3.4909999999999997E-2"/>
    <n v="1.281E-2"/>
    <n v="0.98612999999999995"/>
    <n v="1.19336"/>
    <n v="1.193E-2"/>
    <n v="0"/>
    <n v="0"/>
    <n v="0"/>
    <n v="654.16423999999995"/>
    <n v="103.56847"/>
    <n v="38.006779999999999"/>
    <n v="2925.9294599999998"/>
    <n v="3540.8025600000001"/>
    <n v="35.408029999999997"/>
    <n v="0"/>
    <n v="0"/>
    <n v="0"/>
    <n v="0"/>
    <m/>
    <m/>
    <m/>
  </r>
  <r>
    <x v="1"/>
    <x v="0"/>
    <s v="Leav"/>
    <s v="TBA"/>
    <s v="Ash, Other"/>
    <x v="25"/>
    <x v="0"/>
    <x v="12"/>
    <x v="13"/>
    <n v="4.0500000000000001E-2"/>
    <n v="4.3290000000000002E-2"/>
    <n v="3.092E-2"/>
    <n v="1.1350000000000001E-2"/>
    <n v="0.87353000000000003"/>
    <n v="1.0570600000000001"/>
    <n v="1.057E-2"/>
    <n v="5.3551599999999997"/>
    <n v="3.0842800000000001"/>
    <n v="4.6252300000000002"/>
    <n v="120.15262"/>
    <n v="91.738950000000003"/>
    <n v="33.665669999999999"/>
    <n v="2591.8342600000001"/>
    <n v="3136.3742499999998"/>
    <n v="31.36374"/>
    <n v="15889.1556"/>
    <n v="9151.3064400000003"/>
    <n v="13723.398300000001"/>
    <n v="0"/>
    <m/>
    <m/>
    <m/>
  </r>
  <r>
    <x v="1"/>
    <x v="0"/>
    <s v="Leav"/>
    <s v="TBA"/>
    <s v="Ash, Other"/>
    <x v="25"/>
    <x v="0"/>
    <x v="5"/>
    <x v="5"/>
    <n v="6.2010000000000003E-2"/>
    <n v="8.6580000000000004E-2"/>
    <n v="8.2650000000000001E-2"/>
    <n v="3.0329999999999999E-2"/>
    <n v="2.3351199999999999"/>
    <n v="2.8256899999999998"/>
    <n v="2.826E-2"/>
    <n v="14.83212"/>
    <n v="9.1272599999999997"/>
    <n v="12.83689"/>
    <n v="183.98369"/>
    <n v="245.23275000000001"/>
    <n v="89.993669999999995"/>
    <n v="6928.47487"/>
    <n v="8384.02549"/>
    <n v="83.840249999999997"/>
    <n v="44008.042359999999"/>
    <n v="27081.272949999999"/>
    <n v="38088.03499"/>
    <n v="0"/>
    <m/>
    <m/>
    <m/>
  </r>
  <r>
    <x v="1"/>
    <x v="0"/>
    <s v="Leav"/>
    <s v="TBA"/>
    <s v="Ash, Other"/>
    <x v="25"/>
    <x v="0"/>
    <x v="1"/>
    <x v="1"/>
    <n v="7.349E-2"/>
    <n v="0.12987000000000001"/>
    <n v="0.13844000000000001"/>
    <n v="5.0810000000000001E-2"/>
    <n v="3.9114499999999999"/>
    <n v="4.7331300000000001"/>
    <n v="4.7329999999999997E-2"/>
    <n v="25.76042"/>
    <n v="17.326139999999999"/>
    <n v="22.77318"/>
    <n v="218.05475000000001"/>
    <n v="410.77382999999998"/>
    <n v="150.74269000000001"/>
    <n v="11605.560810000001"/>
    <n v="14043.54988"/>
    <n v="140.43549999999999"/>
    <n v="76433.133780000004"/>
    <n v="51407.964699999997"/>
    <n v="67569.751000000004"/>
    <n v="0"/>
    <m/>
    <m/>
    <m/>
  </r>
  <r>
    <x v="1"/>
    <x v="0"/>
    <s v="Leav"/>
    <s v="TBA"/>
    <s v="Ash, Other"/>
    <x v="25"/>
    <x v="0"/>
    <x v="2"/>
    <x v="2"/>
    <n v="1.0120000000000001E-2"/>
    <n v="4.3290000000000002E-2"/>
    <n v="4.7370000000000002E-2"/>
    <n v="1.7389999999999999E-2"/>
    <n v="1.3384799999999999"/>
    <n v="1.6196299999999999"/>
    <n v="1.6199999999999999E-2"/>
    <n v="9.9303000000000008"/>
    <n v="8.4892299999999992"/>
    <n v="9.0790900000000008"/>
    <n v="30.038150000000002"/>
    <n v="140.56298000000001"/>
    <n v="51.582740000000001"/>
    <n v="3971.3827799999999"/>
    <n v="4805.5718699999998"/>
    <n v="48.055720000000001"/>
    <n v="29463.942899999998"/>
    <n v="25188.185229999999"/>
    <n v="26938.349600000001"/>
    <n v="0"/>
    <m/>
    <m/>
    <m/>
  </r>
  <r>
    <x v="1"/>
    <x v="0"/>
    <s v="Leav"/>
    <s v="TBA"/>
    <s v="Oak, Overcup"/>
    <x v="13"/>
    <x v="2"/>
    <x v="9"/>
    <x v="25"/>
    <n v="0.22047"/>
    <n v="4.3290000000000002E-2"/>
    <n v="3.227E-2"/>
    <n v="1.184E-2"/>
    <n v="0.91178000000000003"/>
    <n v="1.10341"/>
    <n v="1.103E-2"/>
    <n v="0"/>
    <n v="0"/>
    <n v="0"/>
    <n v="654.16423999999995"/>
    <n v="95.761409999999998"/>
    <n v="35.141800000000003"/>
    <n v="2705.3078"/>
    <n v="3273.8944799999999"/>
    <n v="32.738939999999999"/>
    <n v="0"/>
    <n v="0"/>
    <n v="0"/>
    <n v="0"/>
    <m/>
    <m/>
    <m/>
  </r>
  <r>
    <x v="1"/>
    <x v="0"/>
    <s v="Leav"/>
    <s v="TBA"/>
    <s v="Oak, Overcup"/>
    <x v="13"/>
    <x v="0"/>
    <x v="13"/>
    <x v="20"/>
    <n v="8.8199999999999997E-3"/>
    <n v="4.3290000000000002E-2"/>
    <n v="4.2360000000000002E-2"/>
    <n v="1.555E-2"/>
    <n v="1.19689"/>
    <n v="1.4482900000000001"/>
    <n v="1.448E-2"/>
    <n v="9.0155799999999999"/>
    <n v="7.8793899999999999"/>
    <n v="8.2023899999999994"/>
    <n v="26.16657"/>
    <n v="125.69293"/>
    <n v="46.12585"/>
    <n v="3551.2590300000002"/>
    <n v="4297.1942600000002"/>
    <n v="42.971939999999996"/>
    <n v="26749.901389999999"/>
    <n v="23378.749110000001"/>
    <n v="24337.103760000002"/>
    <n v="0"/>
    <m/>
    <m/>
    <m/>
  </r>
  <r>
    <x v="1"/>
    <x v="0"/>
    <s v="Leav"/>
    <s v="TBA"/>
    <s v="Sweetgum"/>
    <x v="7"/>
    <x v="0"/>
    <x v="17"/>
    <x v="28"/>
    <n v="6.8700000000000002E-3"/>
    <n v="4.3290000000000002E-2"/>
    <n v="5.3560000000000003E-2"/>
    <n v="1.9650000000000001E-2"/>
    <n v="1.51325"/>
    <n v="1.83104"/>
    <n v="1.831E-2"/>
    <n v="11.6188"/>
    <n v="10.413869999999999"/>
    <n v="10.529450000000001"/>
    <n v="20.3719"/>
    <n v="158.91019"/>
    <n v="58.315660000000001"/>
    <n v="4489.93941"/>
    <n v="5432.8268900000003"/>
    <n v="54.328270000000003"/>
    <n v="34473.848760000001"/>
    <n v="30898.73301"/>
    <n v="31241.679049999999"/>
    <n v="0"/>
    <m/>
    <m/>
    <m/>
  </r>
  <r>
    <x v="1"/>
    <x v="0"/>
    <s v="Leav"/>
    <s v="TBA"/>
    <s v="Sweetgum"/>
    <x v="7"/>
    <x v="0"/>
    <x v="10"/>
    <x v="10"/>
    <n v="1.3780000000000001E-2"/>
    <n v="4.3290000000000002E-2"/>
    <n v="5.1860000000000003E-2"/>
    <n v="1.9029999999999998E-2"/>
    <n v="1.4653499999999999"/>
    <n v="1.7730699999999999"/>
    <n v="1.7729999999999999E-2"/>
    <n v="10.479229999999999"/>
    <n v="8.2147799999999993"/>
    <n v="9.3756699999999995"/>
    <n v="40.885269999999998"/>
    <n v="153.87932000000001"/>
    <n v="56.469470000000001"/>
    <n v="4347.79439"/>
    <n v="5260.8312999999998"/>
    <n v="52.608310000000003"/>
    <n v="31092.67499"/>
    <n v="24373.875359999998"/>
    <n v="27818.327440000001"/>
    <n v="0"/>
    <m/>
    <m/>
    <m/>
  </r>
  <r>
    <x v="1"/>
    <x v="0"/>
    <s v="Leav"/>
    <s v="TBA"/>
    <s v="Sweetgum"/>
    <x v="7"/>
    <x v="0"/>
    <x v="17"/>
    <x v="28"/>
    <n v="1.3729999999999999E-2"/>
    <n v="8.6580000000000004E-2"/>
    <n v="7.7020000000000005E-2"/>
    <n v="2.826E-2"/>
    <n v="2.1760899999999999"/>
    <n v="2.63306"/>
    <n v="2.6329999999999999E-2"/>
    <n v="16.844159999999999"/>
    <n v="15.452209999999999"/>
    <n v="15.368650000000001"/>
    <n v="40.743789999999997"/>
    <n v="228.51562999999999"/>
    <n v="83.858949999999993"/>
    <n v="6456.6115"/>
    <n v="7812.5001700000003"/>
    <n v="78.125"/>
    <n v="49977.917800000003"/>
    <n v="45847.871489999998"/>
    <n v="45599.946309999999"/>
    <n v="0"/>
    <m/>
    <m/>
    <m/>
  </r>
  <r>
    <x v="1"/>
    <x v="0"/>
    <s v="Leav"/>
    <s v="TBA"/>
    <s v="Ash, Green"/>
    <x v="0"/>
    <x v="0"/>
    <x v="1"/>
    <x v="1"/>
    <n v="2.4500000000000001E-2"/>
    <n v="4.3290000000000002E-2"/>
    <n v="4.6149999999999997E-2"/>
    <n v="1.694E-2"/>
    <n v="1.30382"/>
    <n v="1.5777099999999999"/>
    <n v="1.5779999999999999E-2"/>
    <n v="8.5868099999999998"/>
    <n v="5.7753800000000002"/>
    <n v="7.5910599999999997"/>
    <n v="72.684920000000005"/>
    <n v="136.92461"/>
    <n v="50.24756"/>
    <n v="3868.52027"/>
    <n v="4681.1832899999999"/>
    <n v="46.81183"/>
    <n v="25477.71126"/>
    <n v="17135.988229999999"/>
    <n v="22523.250329999999"/>
    <n v="0"/>
    <m/>
    <m/>
    <m/>
  </r>
  <r>
    <x v="1"/>
    <x v="0"/>
    <s v="Leav"/>
    <s v="TBA"/>
    <s v="Ash, Other"/>
    <x v="25"/>
    <x v="0"/>
    <x v="0"/>
    <x v="0"/>
    <n v="1.984E-2"/>
    <n v="4.3290000000000002E-2"/>
    <n v="4.648E-2"/>
    <n v="1.7059999999999999E-2"/>
    <n v="1.31321"/>
    <n v="1.58907"/>
    <n v="1.5890000000000001E-2"/>
    <n v="8.9551999999999996"/>
    <n v="6.4730100000000004"/>
    <n v="8.0062099999999994"/>
    <n v="58.874780000000001"/>
    <n v="137.91014999999999"/>
    <n v="50.609229999999997"/>
    <n v="3896.3815"/>
    <n v="4714.87698"/>
    <n v="47.148769999999999"/>
    <n v="26570.75331"/>
    <n v="19205.925139999999"/>
    <n v="23755.04797"/>
    <n v="0"/>
    <m/>
    <m/>
    <m/>
  </r>
  <r>
    <x v="1"/>
    <x v="0"/>
    <s v="Leav"/>
    <s v="TBA"/>
    <s v="Elm, American"/>
    <x v="4"/>
    <x v="0"/>
    <x v="3"/>
    <x v="3"/>
    <n v="1.174E-2"/>
    <n v="4.3290000000000002E-2"/>
    <n v="4.2169999999999999E-2"/>
    <n v="1.5480000000000001E-2"/>
    <n v="1.19154"/>
    <n v="1.4418299999999999"/>
    <n v="1.4420000000000001E-2"/>
    <n v="8.72837"/>
    <n v="7.2222"/>
    <n v="7.8906299999999998"/>
    <n v="34.837150000000001"/>
    <n v="125.13200999999999"/>
    <n v="45.920009999999998"/>
    <n v="3535.3919099999998"/>
    <n v="4278.0175900000004"/>
    <n v="42.780180000000001"/>
    <n v="25897.738170000001"/>
    <n v="21428.813999999998"/>
    <n v="23412.096160000001"/>
    <n v="0"/>
    <m/>
    <m/>
    <m/>
  </r>
  <r>
    <x v="1"/>
    <x v="0"/>
    <s v="Leav"/>
    <s v="TBA"/>
    <s v="Maple, Red"/>
    <x v="1"/>
    <x v="0"/>
    <x v="0"/>
    <x v="0"/>
    <n v="1.984E-2"/>
    <n v="4.3290000000000002E-2"/>
    <n v="4.0500000000000001E-2"/>
    <n v="1.486E-2"/>
    <n v="1.19797"/>
    <n v="1.38449"/>
    <n v="1.384E-2"/>
    <n v="8.2035400000000003"/>
    <n v="5.86714"/>
    <n v="7.1938700000000004"/>
    <n v="58.874780000000001"/>
    <n v="120.1554"/>
    <n v="44.093719999999998"/>
    <n v="3554.4812200000001"/>
    <n v="4107.87691"/>
    <n v="41.078769999999999"/>
    <n v="24340.529490000001"/>
    <n v="17408.236000000001"/>
    <n v="21344.757320000001"/>
    <n v="0"/>
    <m/>
    <m/>
    <m/>
  </r>
  <r>
    <x v="1"/>
    <x v="0"/>
    <s v="Leav"/>
    <s v="TBA"/>
    <s v="Maple, Red"/>
    <x v="1"/>
    <x v="0"/>
    <x v="0"/>
    <x v="0"/>
    <n v="3.9690000000000003E-2"/>
    <n v="8.6580000000000004E-2"/>
    <n v="7.1129999999999999E-2"/>
    <n v="2.6100000000000002E-2"/>
    <n v="2.10425"/>
    <n v="2.43187"/>
    <n v="2.4320000000000001E-2"/>
    <n v="14.479620000000001"/>
    <n v="10.656940000000001"/>
    <n v="12.894270000000001"/>
    <n v="117.74956"/>
    <n v="211.05449999999999"/>
    <n v="77.451189999999997"/>
    <n v="6243.4844899999998"/>
    <n v="7215.5385800000004"/>
    <n v="72.155389999999997"/>
    <n v="42962.126929999999"/>
    <n v="31619.961930000001"/>
    <n v="38258.282670000001"/>
    <n v="0"/>
    <m/>
    <m/>
    <m/>
  </r>
  <r>
    <x v="1"/>
    <x v="0"/>
    <s v="Leav"/>
    <s v="TBA"/>
    <s v="Sweetgum"/>
    <x v="7"/>
    <x v="0"/>
    <x v="13"/>
    <x v="20"/>
    <n v="8.8199999999999997E-3"/>
    <n v="4.3290000000000002E-2"/>
    <n v="5.8860000000000003E-2"/>
    <n v="2.1600000000000001E-2"/>
    <n v="1.6631800000000001"/>
    <n v="2.0124399999999998"/>
    <n v="2.0119999999999999E-2"/>
    <n v="12.51206"/>
    <n v="10.952669999999999"/>
    <n v="11.48962"/>
    <n v="26.16657"/>
    <n v="174.65382"/>
    <n v="64.093149999999994"/>
    <n v="4934.7693399999998"/>
    <n v="5971.0709100000004"/>
    <n v="59.710709999999999"/>
    <n v="37124.235970000002"/>
    <n v="32497.40163"/>
    <n v="34090.576509999999"/>
    <n v="0"/>
    <m/>
    <m/>
    <m/>
  </r>
  <r>
    <x v="1"/>
    <x v="0"/>
    <s v="Leav"/>
    <s v="TBA"/>
    <s v="Basswood"/>
    <x v="35"/>
    <x v="0"/>
    <x v="5"/>
    <x v="5"/>
    <n v="3.1E-2"/>
    <n v="4.3290000000000002E-2"/>
    <n v="4.215E-2"/>
    <n v="1.5469999999999999E-2"/>
    <n v="1.1909799999999999"/>
    <n v="1.44109"/>
    <n v="1.4409999999999999E-2"/>
    <n v="7.5858600000000003"/>
    <n v="5.6473300000000002"/>
    <n v="6.9533399999999999"/>
    <n v="91.991849999999999"/>
    <n v="125.06791"/>
    <n v="45.896479999999997"/>
    <n v="3533.7403899999999"/>
    <n v="4275.8260399999999"/>
    <n v="42.75826"/>
    <n v="22507.81133"/>
    <n v="16756.054899999999"/>
    <n v="20631.085879999999"/>
    <n v="0"/>
    <m/>
    <m/>
    <m/>
  </r>
  <r>
    <x v="1"/>
    <x v="0"/>
    <s v="Leav"/>
    <s v="TBA"/>
    <s v="Elm, American"/>
    <x v="4"/>
    <x v="0"/>
    <x v="8"/>
    <x v="8"/>
    <n v="5.5120000000000002E-2"/>
    <n v="4.3290000000000002E-2"/>
    <n v="2.5080000000000002E-2"/>
    <n v="9.1999999999999998E-3"/>
    <n v="0.70845999999999998"/>
    <n v="0.85731000000000002"/>
    <n v="8.5699999999999995E-3"/>
    <n v="4.0939300000000003"/>
    <n v="2.14636"/>
    <n v="3.5596999999999999"/>
    <n v="163.54105999999999"/>
    <n v="74.403490000000005"/>
    <n v="27.304030000000001"/>
    <n v="2102.04333"/>
    <n v="2543.7090600000001"/>
    <n v="25.437090000000001"/>
    <n v="12147.015789999999"/>
    <n v="6368.4118900000003"/>
    <n v="10561.90913"/>
    <n v="0"/>
    <m/>
    <m/>
    <m/>
  </r>
  <r>
    <x v="1"/>
    <x v="0"/>
    <s v="Leav"/>
    <s v="TBA"/>
    <s v="Elm, American"/>
    <x v="4"/>
    <x v="0"/>
    <x v="5"/>
    <x v="5"/>
    <n v="9.3009999999999995E-2"/>
    <n v="0.12987000000000001"/>
    <n v="0.10918"/>
    <n v="4.0070000000000001E-2"/>
    <n v="3.0845799999999999"/>
    <n v="3.7326000000000001"/>
    <n v="3.7330000000000002E-2"/>
    <n v="19.76708"/>
    <n v="12.733269999999999"/>
    <n v="17.564800000000002"/>
    <n v="275.97554000000002"/>
    <n v="323.94112000000001"/>
    <n v="118.87748000000001"/>
    <n v="9152.1695"/>
    <n v="11074.91023"/>
    <n v="110.7491"/>
    <n v="58650.426570000003"/>
    <n v="37780.586770000002"/>
    <n v="52116.104359999998"/>
    <n v="0"/>
    <m/>
    <m/>
    <m/>
  </r>
  <r>
    <x v="1"/>
    <x v="0"/>
    <s v="Leav"/>
    <s v="TBA"/>
    <s v="Maple, Red"/>
    <x v="1"/>
    <x v="0"/>
    <x v="8"/>
    <x v="8"/>
    <n v="5.5120000000000002E-2"/>
    <n v="4.3290000000000002E-2"/>
    <n v="2.4559999999999998E-2"/>
    <n v="9.0100000000000006E-3"/>
    <n v="0.72662000000000004"/>
    <n v="0.83977999999999997"/>
    <n v="8.3999999999999995E-3"/>
    <n v="4.1985200000000003"/>
    <n v="2.1524299999999998"/>
    <n v="3.5669200000000001"/>
    <n v="163.54105999999999"/>
    <n v="72.882069999999999"/>
    <n v="26.745719999999999"/>
    <n v="2155.9491800000001"/>
    <n v="2491.6948200000002"/>
    <n v="24.91695"/>
    <n v="12457.341249999999"/>
    <n v="6386.4255599999997"/>
    <n v="10583.309499999999"/>
    <n v="0"/>
    <m/>
    <m/>
    <m/>
  </r>
  <r>
    <x v="1"/>
    <x v="0"/>
    <s v="Leav"/>
    <s v="TBA"/>
    <s v="Maple, Red"/>
    <x v="1"/>
    <x v="2"/>
    <x v="12"/>
    <x v="13"/>
    <n v="4.0500000000000001E-2"/>
    <n v="4.3290000000000002E-2"/>
    <n v="1.738E-2"/>
    <n v="6.3800000000000003E-3"/>
    <n v="0.51417999999999997"/>
    <n v="0.59419999999999995"/>
    <n v="5.94E-3"/>
    <n v="0"/>
    <n v="0"/>
    <n v="0"/>
    <n v="120.15262"/>
    <n v="51.569070000000004"/>
    <n v="18.924430000000001"/>
    <n v="1525.6204299999999"/>
    <n v="1763.0451800000001"/>
    <n v="17.63045"/>
    <n v="0"/>
    <n v="0"/>
    <n v="0"/>
    <n v="0"/>
    <m/>
    <m/>
    <m/>
  </r>
  <r>
    <x v="1"/>
    <x v="0"/>
    <s v="Leav"/>
    <s v="TBA"/>
    <s v="Oak, Laurel"/>
    <x v="2"/>
    <x v="0"/>
    <x v="10"/>
    <x v="10"/>
    <n v="1.3780000000000001E-2"/>
    <n v="4.3290000000000002E-2"/>
    <n v="4.6989999999999997E-2"/>
    <n v="1.7250000000000001E-2"/>
    <n v="1.32775"/>
    <n v="1.60666"/>
    <n v="1.6070000000000001E-2"/>
    <n v="9.5191400000000002"/>
    <n v="7.6102400000000001"/>
    <n v="8.6311300000000006"/>
    <n v="40.885269999999998"/>
    <n v="139.43689000000001"/>
    <n v="51.169499999999999"/>
    <n v="3939.5447199999999"/>
    <n v="4767.0730400000002"/>
    <n v="47.670729999999999"/>
    <n v="28244.009129999999"/>
    <n v="22580.154890000002"/>
    <n v="25609.206920000001"/>
    <n v="0"/>
    <m/>
    <m/>
    <m/>
  </r>
  <r>
    <x v="1"/>
    <x v="0"/>
    <s v="Leav"/>
    <s v="TBA"/>
    <s v="Oak, Laurel"/>
    <x v="2"/>
    <x v="0"/>
    <x v="0"/>
    <x v="0"/>
    <n v="5.953E-2"/>
    <n v="0.12987000000000001"/>
    <n v="0.12528"/>
    <n v="4.5969999999999997E-2"/>
    <n v="3.5394199999999998"/>
    <n v="4.28294"/>
    <n v="4.283E-2"/>
    <n v="24.274429999999999"/>
    <n v="17.577819999999999"/>
    <n v="21.558630000000001"/>
    <n v="176.62434999999999"/>
    <n v="371.70343000000003"/>
    <n v="136.40493000000001"/>
    <n v="10501.725920000001"/>
    <n v="12707.80946"/>
    <n v="127.07809"/>
    <n v="72024.069399999993"/>
    <n v="52154.734620000003"/>
    <n v="63966.087769999998"/>
    <n v="0"/>
    <m/>
    <m/>
    <m/>
  </r>
  <r>
    <x v="1"/>
    <x v="0"/>
    <s v="Leav"/>
    <s v="TBA"/>
    <s v="Oak, Overcup"/>
    <x v="13"/>
    <x v="0"/>
    <x v="8"/>
    <x v="8"/>
    <n v="5.5120000000000002E-2"/>
    <n v="4.3290000000000002E-2"/>
    <n v="4.0640000000000003E-2"/>
    <n v="1.491E-2"/>
    <n v="1.14822"/>
    <n v="1.38947"/>
    <n v="1.389E-2"/>
    <n v="6.32402"/>
    <n v="3.4435500000000001"/>
    <n v="5.12812"/>
    <n v="163.54105999999999"/>
    <n v="120.58766"/>
    <n v="44.25235"/>
    <n v="3406.8657800000001"/>
    <n v="4122.6551399999998"/>
    <n v="41.226550000000003"/>
    <n v="18763.851320000002"/>
    <n v="10217.287039999999"/>
    <n v="15215.520350000001"/>
    <n v="0"/>
    <m/>
    <m/>
    <m/>
  </r>
  <r>
    <x v="1"/>
    <x v="0"/>
    <s v="Leav"/>
    <s v="TBA"/>
    <s v="Oak, Overcup"/>
    <x v="13"/>
    <x v="0"/>
    <x v="0"/>
    <x v="0"/>
    <n v="1.984E-2"/>
    <n v="4.3290000000000002E-2"/>
    <n v="4.1759999999999999E-2"/>
    <n v="1.532E-2"/>
    <n v="1.17981"/>
    <n v="1.4276500000000001"/>
    <n v="1.4279999999999999E-2"/>
    <n v="8.0914800000000007"/>
    <n v="5.8592700000000004"/>
    <n v="7.18621"/>
    <n v="58.874780000000001"/>
    <n v="123.90114"/>
    <n v="45.468310000000002"/>
    <n v="3500.5753100000002"/>
    <n v="4235.93649"/>
    <n v="42.359360000000002"/>
    <n v="24008.023130000001"/>
    <n v="17384.911540000001"/>
    <n v="21322.029259999999"/>
    <n v="0"/>
    <m/>
    <m/>
    <m/>
  </r>
  <r>
    <x v="1"/>
    <x v="0"/>
    <s v="Leav"/>
    <s v="TBA"/>
    <s v="Oak, Swamp Ches"/>
    <x v="10"/>
    <x v="0"/>
    <x v="8"/>
    <x v="8"/>
    <n v="5.5120000000000002E-2"/>
    <n v="4.3290000000000002E-2"/>
    <n v="2.5530000000000001E-2"/>
    <n v="9.3699999999999999E-3"/>
    <n v="0.72135000000000005"/>
    <n v="0.87282999999999999"/>
    <n v="8.7299999999999999E-3"/>
    <n v="4.2118900000000004"/>
    <n v="2.2345999999999999"/>
    <n v="3.67"/>
    <n v="163.54105999999999"/>
    <n v="75.750470000000007"/>
    <n v="27.79834"/>
    <n v="2140.2970799999998"/>
    <n v="2589.7595299999998"/>
    <n v="25.897600000000001"/>
    <n v="12496.997240000001"/>
    <n v="6630.2278399999996"/>
    <n v="10889.18152"/>
    <n v="0"/>
    <m/>
    <m/>
    <m/>
  </r>
  <r>
    <x v="1"/>
    <x v="0"/>
    <s v="Leav"/>
    <s v="TBA"/>
    <s v="Oak, Water"/>
    <x v="11"/>
    <x v="0"/>
    <x v="2"/>
    <x v="2"/>
    <n v="2.0250000000000001E-2"/>
    <n v="8.6580000000000004E-2"/>
    <n v="7.6539999999999997E-2"/>
    <n v="2.809E-2"/>
    <n v="2.1625899999999998"/>
    <n v="2.61673"/>
    <n v="2.6169999999999999E-2"/>
    <n v="16.211659999999998"/>
    <n v="14.036490000000001"/>
    <n v="14.751950000000001"/>
    <n v="60.076309999999999"/>
    <n v="227.09837999999999"/>
    <n v="83.338859999999997"/>
    <n v="6416.5678799999996"/>
    <n v="7764.0471900000002"/>
    <n v="77.640469999999993"/>
    <n v="48101.221490000004"/>
    <n v="41647.321510000002"/>
    <n v="43770.16865"/>
    <n v="0"/>
    <m/>
    <m/>
    <m/>
  </r>
  <r>
    <x v="1"/>
    <x v="0"/>
    <s v="Leav"/>
    <s v="TBA"/>
    <s v="Sweetgum"/>
    <x v="7"/>
    <x v="0"/>
    <x v="20"/>
    <x v="32"/>
    <n v="3.4399999999999999E-3"/>
    <n v="4.3290000000000002E-2"/>
    <n v="5.5809999999999998E-2"/>
    <n v="2.0480000000000002E-2"/>
    <n v="1.5769500000000001"/>
    <n v="1.90811"/>
    <n v="1.908E-2"/>
    <n v="12.723330000000001"/>
    <n v="12.54114"/>
    <n v="11.702859999999999"/>
    <n v="10.22132"/>
    <n v="165.59898000000001"/>
    <n v="60.770269999999996"/>
    <n v="4678.9284799999996"/>
    <n v="5661.5035099999996"/>
    <n v="56.61504"/>
    <n v="37751.088470000002"/>
    <n v="37210.506200000003"/>
    <n v="34723.284599999999"/>
    <n v="0"/>
    <m/>
    <m/>
    <m/>
  </r>
  <r>
    <x v="1"/>
    <x v="0"/>
    <s v="Leav"/>
    <s v="TBA"/>
    <s v="Sweetgum"/>
    <x v="7"/>
    <x v="0"/>
    <x v="13"/>
    <x v="20"/>
    <n v="1.7639999999999999E-2"/>
    <n v="8.6580000000000004E-2"/>
    <n v="9.7600000000000006E-2"/>
    <n v="3.5819999999999998E-2"/>
    <n v="2.7576900000000002"/>
    <n v="3.3368099999999998"/>
    <n v="3.3369999999999997E-2"/>
    <n v="20.800370000000001"/>
    <n v="18.217939999999999"/>
    <n v="18.978829999999999"/>
    <n v="52.33314"/>
    <n v="289.59138000000002"/>
    <n v="106.27207"/>
    <n v="8182.2808199999999"/>
    <n v="9900.5600300000006"/>
    <n v="99.005600000000001"/>
    <n v="61716.27147"/>
    <n v="54054.00675"/>
    <n v="56311.627269999997"/>
    <n v="0"/>
    <m/>
    <m/>
    <m/>
  </r>
  <r>
    <x v="1"/>
    <x v="0"/>
    <s v="Leav"/>
    <s v="TBA"/>
    <s v="Sweetgum"/>
    <x v="7"/>
    <x v="0"/>
    <x v="3"/>
    <x v="3"/>
    <n v="2.3480000000000001E-2"/>
    <n v="8.6580000000000004E-2"/>
    <n v="0.10487"/>
    <n v="3.848E-2"/>
    <n v="2.9629300000000001"/>
    <n v="3.58514"/>
    <n v="3.585E-2"/>
    <n v="21.610679999999999"/>
    <n v="17.6007"/>
    <n v="19.42793"/>
    <n v="69.674300000000002"/>
    <n v="311.14382000000001"/>
    <n v="114.18122"/>
    <n v="8791.2358199999999"/>
    <n v="10637.39565"/>
    <n v="106.37396"/>
    <n v="64120.539969999998"/>
    <n v="52222.612280000001"/>
    <n v="57644.136619999997"/>
    <n v="0"/>
    <m/>
    <m/>
    <m/>
  </r>
  <r>
    <x v="1"/>
    <x v="0"/>
    <s v="Leav"/>
    <s v="TBA"/>
    <s v="Cypress, Bald"/>
    <x v="12"/>
    <x v="0"/>
    <x v="1"/>
    <x v="1"/>
    <n v="7.349E-2"/>
    <n v="0.12987000000000001"/>
    <n v="0.14222000000000001"/>
    <n v="5.219E-2"/>
    <n v="4.0184499999999996"/>
    <n v="4.86233"/>
    <n v="4.8619999999999997E-2"/>
    <n v="26.683060000000001"/>
    <n v="18.397390000000001"/>
    <n v="23.950089999999999"/>
    <n v="218.05475000000001"/>
    <n v="421.98676999999998"/>
    <n v="154.85753"/>
    <n v="11923.0561"/>
    <n v="14426.89806"/>
    <n v="144.26898"/>
    <n v="79170.681989999997"/>
    <n v="54586.465819999998"/>
    <n v="71061.743589999998"/>
    <n v="0"/>
    <m/>
    <m/>
    <m/>
  </r>
  <r>
    <x v="1"/>
    <x v="0"/>
    <s v="Leav"/>
    <s v="TBA"/>
    <s v="Cypress, Bald"/>
    <x v="12"/>
    <x v="0"/>
    <x v="2"/>
    <x v="2"/>
    <n v="2.0250000000000001E-2"/>
    <n v="8.6580000000000004E-2"/>
    <n v="0.10528999999999999"/>
    <n v="3.8640000000000001E-2"/>
    <n v="2.9749099999999999"/>
    <n v="3.59965"/>
    <n v="3.5999999999999997E-2"/>
    <n v="22.038740000000001"/>
    <n v="18.477869999999999"/>
    <n v="19.856069999999999"/>
    <n v="60.076309999999999"/>
    <n v="312.40231999999997"/>
    <n v="114.64305"/>
    <n v="8826.7942299999995"/>
    <n v="10680.421179999999"/>
    <n v="106.80421"/>
    <n v="65390.612070000003"/>
    <n v="54825.24222"/>
    <n v="58914.474479999997"/>
    <n v="0"/>
    <m/>
    <m/>
    <m/>
  </r>
  <r>
    <x v="1"/>
    <x v="0"/>
    <s v="Leav"/>
    <s v="TBA"/>
    <s v="Cypress, Bald"/>
    <x v="12"/>
    <x v="0"/>
    <x v="7"/>
    <x v="7"/>
    <n v="1.6400000000000001E-2"/>
    <n v="4.3290000000000002E-2"/>
    <n v="3.4349999999999999E-2"/>
    <n v="1.261E-2"/>
    <n v="0.97050999999999998"/>
    <n v="1.17431"/>
    <n v="1.174E-2"/>
    <n v="6.9352499999999999"/>
    <n v="5.4449500000000004"/>
    <n v="6.2277399999999998"/>
    <n v="48.656840000000003"/>
    <n v="101.91517"/>
    <n v="37.400060000000003"/>
    <n v="2879.56972"/>
    <n v="3484.2793299999998"/>
    <n v="34.842790000000001"/>
    <n v="20577.40279"/>
    <n v="16155.575800000001"/>
    <n v="18478.179329999999"/>
    <n v="0"/>
    <m/>
    <m/>
    <m/>
  </r>
  <r>
    <x v="1"/>
    <x v="0"/>
    <s v="Leav"/>
    <s v="TBA"/>
    <s v="Elm, American"/>
    <x v="4"/>
    <x v="1"/>
    <x v="4"/>
    <x v="4"/>
    <n v="7.9369999999999996E-2"/>
    <n v="4.3290000000000002E-2"/>
    <n v="2.1989999999999999E-2"/>
    <n v="8.0700000000000008E-3"/>
    <n v="0.62122999999999995"/>
    <n v="0.75177000000000005"/>
    <n v="7.5199999999999998E-3"/>
    <n v="3.26823"/>
    <n v="1.4949600000000001"/>
    <n v="2.7435900000000002"/>
    <n v="235.49913000000001"/>
    <n v="65.243690000000001"/>
    <n v="23.942640000000001"/>
    <n v="1843.23125"/>
    <n v="2230.5536400000001"/>
    <n v="22.305540000000001"/>
    <n v="9697.0809599999993"/>
    <n v="4435.6503400000001"/>
    <n v="8140.4257500000003"/>
    <n v="0"/>
    <m/>
    <m/>
    <m/>
  </r>
  <r>
    <x v="1"/>
    <x v="0"/>
    <s v="Leav"/>
    <s v="TBA"/>
    <s v="Elm, American"/>
    <x v="4"/>
    <x v="0"/>
    <x v="1"/>
    <x v="1"/>
    <n v="2.4500000000000001E-2"/>
    <n v="4.3290000000000002E-2"/>
    <n v="4.156E-2"/>
    <n v="1.525E-2"/>
    <n v="1.1742999999999999"/>
    <n v="1.421"/>
    <n v="1.421E-2"/>
    <n v="7.7894199999999998"/>
    <n v="5.2602099999999998"/>
    <n v="6.84558"/>
    <n v="72.684920000000005"/>
    <n v="123.32388"/>
    <n v="45.25647"/>
    <n v="3484.2478099999998"/>
    <n v="4216.2011000000002"/>
    <n v="42.162010000000002"/>
    <n v="23111.809410000002"/>
    <n v="15607.44533"/>
    <n v="20311.347720000002"/>
    <n v="0"/>
    <m/>
    <m/>
    <m/>
  </r>
  <r>
    <x v="1"/>
    <x v="0"/>
    <s v="Leav"/>
    <s v="TBA"/>
    <s v="Maple, Red"/>
    <x v="1"/>
    <x v="0"/>
    <x v="10"/>
    <x v="10"/>
    <n v="1.3780000000000001E-2"/>
    <n v="4.3290000000000002E-2"/>
    <n v="2.1600000000000001E-2"/>
    <n v="7.9299999999999995E-3"/>
    <n v="0.63897999999999999"/>
    <n v="0.73845000000000005"/>
    <n v="7.3800000000000003E-3"/>
    <n v="4.5966500000000003"/>
    <n v="3.6381600000000001"/>
    <n v="3.9653700000000001"/>
    <n v="40.885269999999998"/>
    <n v="64.088160000000002"/>
    <n v="23.51859"/>
    <n v="1895.90184"/>
    <n v="2191.0481100000002"/>
    <n v="21.91048"/>
    <n v="13638.622740000001"/>
    <n v="10794.705669999999"/>
    <n v="11765.544239999999"/>
    <n v="0"/>
    <m/>
    <m/>
    <m/>
  </r>
  <r>
    <x v="1"/>
    <x v="0"/>
    <s v="Leav"/>
    <s v="TBA"/>
    <s v="Oak, Overcup"/>
    <x v="13"/>
    <x v="0"/>
    <x v="3"/>
    <x v="3"/>
    <n v="1.174E-2"/>
    <n v="4.3290000000000002E-2"/>
    <n v="5.185E-2"/>
    <n v="1.9029999999999998E-2"/>
    <n v="1.46485"/>
    <n v="1.77254"/>
    <n v="1.7729999999999999E-2"/>
    <n v="10.66325"/>
    <n v="8.6594700000000007"/>
    <n v="9.5814699999999995"/>
    <n v="34.837150000000001"/>
    <n v="153.83363"/>
    <n v="56.452710000000003"/>
    <n v="4346.3208999999997"/>
    <n v="5259.2695400000002"/>
    <n v="52.592700000000001"/>
    <n v="31638.66533"/>
    <n v="25693.305059999999"/>
    <n v="28428.945919999998"/>
    <n v="0"/>
    <m/>
    <m/>
    <m/>
  </r>
  <r>
    <x v="1"/>
    <x v="0"/>
    <s v="Leav"/>
    <s v="TBA"/>
    <s v="Elm, American"/>
    <x v="4"/>
    <x v="0"/>
    <x v="2"/>
    <x v="2"/>
    <n v="2.0250000000000001E-2"/>
    <n v="8.6580000000000004E-2"/>
    <n v="6.2170000000000003E-2"/>
    <n v="2.282E-2"/>
    <n v="1.75661"/>
    <n v="2.1255899999999999"/>
    <n v="2.1260000000000001E-2"/>
    <n v="13.087009999999999"/>
    <n v="11.214320000000001"/>
    <n v="11.78608"/>
    <n v="60.076309999999999"/>
    <n v="184.47317000000001"/>
    <n v="67.696579999999997"/>
    <n v="5211.9919399999999"/>
    <n v="6306.7749599999997"/>
    <n v="63.067749999999997"/>
    <n v="38830.16459"/>
    <n v="33273.746829999996"/>
    <n v="34970.183069999999"/>
    <n v="0"/>
    <m/>
    <m/>
    <m/>
  </r>
  <r>
    <x v="1"/>
    <x v="0"/>
    <s v="Leav"/>
    <s v="TBA"/>
    <s v="Hickory, Bitter"/>
    <x v="8"/>
    <x v="0"/>
    <x v="15"/>
    <x v="26"/>
    <n v="7.7499999999999999E-3"/>
    <n v="4.3290000000000002E-2"/>
    <n v="4.6969999999999998E-2"/>
    <n v="1.7239999999999998E-2"/>
    <n v="1.36511"/>
    <n v="1.60568"/>
    <n v="1.6060000000000001E-2"/>
    <n v="10.08526"/>
    <n v="9.5412099999999995"/>
    <n v="9.5847200000000008"/>
    <n v="22.997959999999999"/>
    <n v="139.35181"/>
    <n v="51.138280000000002"/>
    <n v="4050.3942900000002"/>
    <n v="4764.1643800000002"/>
    <n v="47.641640000000002"/>
    <n v="29923.719120000002"/>
    <n v="28309.482680000001"/>
    <n v="28438.595120000002"/>
    <n v="0"/>
    <m/>
    <m/>
    <m/>
  </r>
  <r>
    <x v="1"/>
    <x v="0"/>
    <s v="Leav"/>
    <s v="TBA"/>
    <s v="Maple, Red"/>
    <x v="1"/>
    <x v="1"/>
    <x v="4"/>
    <x v="4"/>
    <n v="0.15873999999999999"/>
    <n v="8.6580000000000004E-2"/>
    <n v="4.3229999999999998E-2"/>
    <n v="1.5859999999999999E-2"/>
    <n v="1.2787900000000001"/>
    <n v="1.4779599999999999"/>
    <n v="1.478E-2"/>
    <n v="6.7381599999999997"/>
    <n v="3.00027"/>
    <n v="5.50115"/>
    <n v="470.99826000000002"/>
    <n v="128.26779999999999"/>
    <n v="47.070749999999997"/>
    <n v="3794.2742600000001"/>
    <n v="4385.2238699999998"/>
    <n v="43.852240000000002"/>
    <n v="19992.631850000002"/>
    <n v="8902.0172299999995"/>
    <n v="16322.32453"/>
    <n v="0"/>
    <m/>
    <m/>
    <m/>
  </r>
  <r>
    <x v="1"/>
    <x v="0"/>
    <s v="Leav"/>
    <s v="TBA"/>
    <s v="Oak, Swamp Ches"/>
    <x v="10"/>
    <x v="0"/>
    <x v="3"/>
    <x v="3"/>
    <n v="1.174E-2"/>
    <n v="4.3290000000000002E-2"/>
    <n v="4.3200000000000002E-2"/>
    <n v="1.585E-2"/>
    <n v="1.22065"/>
    <n v="1.47698"/>
    <n v="1.477E-2"/>
    <n v="8.9747500000000002"/>
    <n v="7.3988100000000001"/>
    <n v="8.0567600000000006"/>
    <n v="34.837150000000001"/>
    <n v="128.18271999999999"/>
    <n v="47.039529999999999"/>
    <n v="3621.7480099999998"/>
    <n v="4382.31513"/>
    <n v="43.823149999999998"/>
    <n v="26628.756389999999"/>
    <n v="21952.843509999999"/>
    <n v="23905.02721"/>
    <n v="0"/>
    <m/>
    <m/>
    <m/>
  </r>
  <r>
    <x v="1"/>
    <x v="0"/>
    <s v="Leav"/>
    <s v="TBA"/>
    <s v="Oak, Swamp Ches"/>
    <x v="10"/>
    <x v="0"/>
    <x v="19"/>
    <x v="31"/>
    <n v="4.4999999999999997E-3"/>
    <n v="4.3290000000000002E-2"/>
    <n v="3.2340000000000001E-2"/>
    <n v="1.187E-2"/>
    <n v="0.91385000000000005"/>
    <n v="1.1057600000000001"/>
    <n v="1.106E-2"/>
    <n v="7.25943"/>
    <n v="6.8527199999999997"/>
    <n v="6.4904999999999999"/>
    <n v="13.350289999999999"/>
    <n v="95.965959999999995"/>
    <n v="35.216859999999997"/>
    <n v="2711.4771799999999"/>
    <n v="3280.8874099999998"/>
    <n v="32.808869999999999"/>
    <n v="21539.267449999999"/>
    <n v="20332.542600000001"/>
    <n v="19257.81609"/>
    <n v="0"/>
    <m/>
    <m/>
    <m/>
  </r>
  <r>
    <x v="1"/>
    <x v="0"/>
    <s v="Leav"/>
    <s v="TBA"/>
    <s v="Sugarberry"/>
    <x v="6"/>
    <x v="0"/>
    <x v="7"/>
    <x v="7"/>
    <n v="1.6400000000000001E-2"/>
    <n v="4.3290000000000002E-2"/>
    <n v="4.0169999999999997E-2"/>
    <n v="1.474E-2"/>
    <n v="1.2457800000000001"/>
    <n v="1.37347"/>
    <n v="1.3729999999999999E-2"/>
    <n v="8.7783300000000004"/>
    <n v="6.5607899999999999"/>
    <n v="7.6449299999999996"/>
    <n v="48.656840000000003"/>
    <n v="119.19923"/>
    <n v="43.742840000000001"/>
    <n v="3696.3150900000001"/>
    <n v="4075.1873900000001"/>
    <n v="40.751869999999997"/>
    <n v="26045.979500000001"/>
    <n v="19466.356690000001"/>
    <n v="22683.096170000001"/>
    <n v="0"/>
    <m/>
    <m/>
    <m/>
  </r>
  <r>
    <x v="1"/>
    <x v="0"/>
    <s v="Leav"/>
    <s v="TBA"/>
    <s v="Sweetgum"/>
    <x v="7"/>
    <x v="0"/>
    <x v="13"/>
    <x v="20"/>
    <n v="8.8199999999999997E-3"/>
    <n v="4.3290000000000002E-2"/>
    <n v="3.832E-2"/>
    <n v="1.406E-2"/>
    <n v="1.0826800000000001"/>
    <n v="1.3100400000000001"/>
    <n v="1.3100000000000001E-2"/>
    <n v="8.2136099999999992"/>
    <n v="7.2647700000000004"/>
    <n v="7.4774799999999999"/>
    <n v="26.16657"/>
    <n v="113.69443"/>
    <n v="41.722729999999999"/>
    <n v="3212.3877900000002"/>
    <n v="3886.9892100000002"/>
    <n v="38.869889999999998"/>
    <n v="24370.402819999999"/>
    <n v="21555.139370000001"/>
    <n v="22186.263910000001"/>
    <n v="0"/>
    <m/>
    <m/>
    <m/>
  </r>
  <r>
    <x v="1"/>
    <x v="0"/>
    <s v="Leav"/>
    <s v="TBA"/>
    <s v="Oak, Laurel"/>
    <x v="2"/>
    <x v="0"/>
    <x v="0"/>
    <x v="0"/>
    <n v="7.9369999999999996E-2"/>
    <n v="0.17316000000000001"/>
    <n v="0.10027999999999999"/>
    <n v="3.6799999999999999E-2"/>
    <n v="2.8332299999999999"/>
    <n v="3.42841"/>
    <n v="3.4279999999999998E-2"/>
    <n v="19.660160000000001"/>
    <n v="14.886290000000001"/>
    <n v="17.573650000000001"/>
    <n v="235.49913000000001"/>
    <n v="297.54099000000002"/>
    <n v="109.18935999999999"/>
    <n v="8406.4208600000002"/>
    <n v="10172.34168"/>
    <n v="101.72342"/>
    <n v="58333.195590000003"/>
    <n v="44168.74235"/>
    <n v="52142.343990000001"/>
    <n v="0"/>
    <m/>
    <m/>
    <m/>
  </r>
  <r>
    <x v="1"/>
    <x v="0"/>
    <s v="Leav"/>
    <s v="TBA"/>
    <s v="Ash, Other"/>
    <x v="25"/>
    <x v="1"/>
    <x v="4"/>
    <x v="4"/>
    <n v="7.9369999999999996E-2"/>
    <n v="4.3290000000000002E-2"/>
    <n v="4.1099999999999998E-2"/>
    <n v="1.508E-2"/>
    <n v="1.1611899999999999"/>
    <n v="1.4051100000000001"/>
    <n v="1.405E-2"/>
    <n v="5.5882100000000001"/>
    <n v="3.87608"/>
    <n v="4.1693899999999999"/>
    <n v="235.49913000000001"/>
    <n v="121.94486999999999"/>
    <n v="44.750410000000002"/>
    <n v="3445.34319"/>
    <n v="4169.0554899999997"/>
    <n v="41.690550000000002"/>
    <n v="16580.65436"/>
    <n v="11500.62419"/>
    <n v="12370.88348"/>
    <n v="0"/>
    <m/>
    <m/>
    <m/>
  </r>
  <r>
    <x v="1"/>
    <x v="0"/>
    <s v="Leav"/>
    <s v="TBA"/>
    <s v="Hickory, Bitter"/>
    <x v="8"/>
    <x v="0"/>
    <x v="3"/>
    <x v="3"/>
    <n v="1.174E-2"/>
    <n v="4.3290000000000002E-2"/>
    <n v="3.9800000000000002E-2"/>
    <n v="1.461E-2"/>
    <n v="1.1419699999999999"/>
    <n v="1.3608100000000001"/>
    <n v="1.3610000000000001E-2"/>
    <n v="8.0791000000000004"/>
    <n v="6.9139299999999997"/>
    <n v="7.4212999999999996"/>
    <n v="34.837150000000001"/>
    <n v="118.10092"/>
    <n v="43.339790000000001"/>
    <n v="3388.3052899999998"/>
    <n v="4037.6383099999998"/>
    <n v="40.376379999999997"/>
    <n v="23971.298849999999"/>
    <n v="20514.152419999999"/>
    <n v="22019.554260000001"/>
    <n v="0"/>
    <m/>
    <m/>
    <m/>
  </r>
  <r>
    <x v="1"/>
    <x v="0"/>
    <s v="Leav"/>
    <s v="TBA"/>
    <s v="Maple, Red"/>
    <x v="1"/>
    <x v="2"/>
    <x v="0"/>
    <x v="0"/>
    <n v="1.984E-2"/>
    <n v="4.3290000000000002E-2"/>
    <n v="2.1579999999999998E-2"/>
    <n v="7.92E-3"/>
    <n v="0.63827999999999996"/>
    <n v="0.73765000000000003"/>
    <n v="7.3800000000000003E-3"/>
    <n v="0"/>
    <n v="0"/>
    <n v="0"/>
    <n v="58.874780000000001"/>
    <n v="64.018749999999997"/>
    <n v="23.493120000000001"/>
    <n v="1893.8203599999999"/>
    <n v="2188.6752700000002"/>
    <n v="21.886749999999999"/>
    <n v="0"/>
    <n v="0"/>
    <n v="0"/>
    <n v="0"/>
    <m/>
    <m/>
    <m/>
  </r>
  <r>
    <x v="1"/>
    <x v="0"/>
    <s v="Leav"/>
    <s v="TBA"/>
    <s v="Oak, Overcup"/>
    <x v="13"/>
    <x v="0"/>
    <x v="2"/>
    <x v="2"/>
    <n v="1.0120000000000001E-2"/>
    <n v="4.3290000000000002E-2"/>
    <n v="4.7370000000000002E-2"/>
    <n v="1.7389999999999999E-2"/>
    <n v="1.3384799999999999"/>
    <n v="1.6196299999999999"/>
    <n v="1.6199999999999999E-2"/>
    <n v="9.9303000000000008"/>
    <n v="8.4892299999999992"/>
    <n v="9.0790900000000008"/>
    <n v="30.038150000000002"/>
    <n v="140.56298000000001"/>
    <n v="51.582740000000001"/>
    <n v="3971.3827799999999"/>
    <n v="4805.5718699999998"/>
    <n v="48.055720000000001"/>
    <n v="29463.942899999998"/>
    <n v="25188.185229999999"/>
    <n v="26938.349600000001"/>
    <n v="0"/>
    <m/>
    <m/>
    <m/>
  </r>
  <r>
    <x v="1"/>
    <x v="0"/>
    <s v="Leav"/>
    <s v="TBA"/>
    <s v="Sweetgum"/>
    <x v="7"/>
    <x v="0"/>
    <x v="12"/>
    <x v="13"/>
    <n v="8.0990000000000006E-2"/>
    <n v="8.6580000000000004E-2"/>
    <n v="8.3110000000000003E-2"/>
    <n v="3.0499999999999999E-2"/>
    <n v="2.3481800000000002"/>
    <n v="2.8412899999999999"/>
    <n v="2.8410000000000001E-2"/>
    <n v="14.15301"/>
    <n v="7.8326399999999996"/>
    <n v="12.159319999999999"/>
    <n v="240.30522999999999"/>
    <n v="246.58724000000001"/>
    <n v="90.490729999999999"/>
    <n v="6967.2172300000002"/>
    <n v="8430.3329900000008"/>
    <n v="84.303330000000003"/>
    <n v="41993.044309999997"/>
    <n v="23240.046969999999"/>
    <n v="36077.619879999998"/>
    <n v="0"/>
    <m/>
    <m/>
    <m/>
  </r>
  <r>
    <x v="1"/>
    <x v="0"/>
    <s v="Leav"/>
    <s v="TBA"/>
    <s v="Tupelo, Water"/>
    <x v="19"/>
    <x v="1"/>
    <x v="4"/>
    <x v="4"/>
    <n v="0.15873999999999999"/>
    <n v="8.6580000000000004E-2"/>
    <n v="4.4389999999999999E-2"/>
    <n v="1.6289999999999999E-2"/>
    <n v="1.2543200000000001"/>
    <n v="1.51773"/>
    <n v="1.5180000000000001E-2"/>
    <n v="6.6872699999999998"/>
    <n v="2.88232"/>
    <n v="5.66873"/>
    <n v="470.99826000000002"/>
    <n v="131.71884"/>
    <n v="48.33719"/>
    <n v="3721.6598199999999"/>
    <n v="4503.2082600000003"/>
    <n v="45.032080000000001"/>
    <n v="19841.636289999999"/>
    <n v="8552.0532000000003"/>
    <n v="16819.53962"/>
    <n v="0"/>
    <m/>
    <m/>
    <m/>
  </r>
  <r>
    <x v="1"/>
    <x v="0"/>
    <s v="Leav"/>
    <s v="TBA"/>
    <s v="Tupelo, Water"/>
    <x v="19"/>
    <x v="0"/>
    <x v="8"/>
    <x v="8"/>
    <n v="5.5120000000000002E-2"/>
    <n v="4.3290000000000002E-2"/>
    <n v="2.5530000000000001E-2"/>
    <n v="9.3699999999999999E-3"/>
    <n v="0.72135000000000005"/>
    <n v="0.87282999999999999"/>
    <n v="8.7299999999999999E-3"/>
    <n v="4.2118900000000004"/>
    <n v="2.2345999999999999"/>
    <n v="3.67"/>
    <n v="163.54105999999999"/>
    <n v="75.750470000000007"/>
    <n v="27.79834"/>
    <n v="2140.2970799999998"/>
    <n v="2589.7595299999998"/>
    <n v="25.897600000000001"/>
    <n v="12496.997240000001"/>
    <n v="6630.2278399999996"/>
    <n v="10889.18152"/>
    <n v="0"/>
    <m/>
    <m/>
    <m/>
  </r>
  <r>
    <x v="1"/>
    <x v="0"/>
    <s v="Leav"/>
    <s v="TBA"/>
    <s v="Ash, Other"/>
    <x v="25"/>
    <x v="0"/>
    <x v="1"/>
    <x v="1"/>
    <n v="4.8989999999999999E-2"/>
    <n v="8.6580000000000004E-2"/>
    <n v="9.2299999999999993E-2"/>
    <n v="3.3869999999999997E-2"/>
    <n v="2.6076299999999999"/>
    <n v="3.1554199999999999"/>
    <n v="3.1550000000000002E-2"/>
    <n v="17.17362"/>
    <n v="11.55076"/>
    <n v="15.182119999999999"/>
    <n v="145.36983000000001"/>
    <n v="273.84922"/>
    <n v="100.49513"/>
    <n v="7737.04054"/>
    <n v="9362.3665799999999"/>
    <n v="93.623670000000004"/>
    <n v="50955.42252"/>
    <n v="34271.976470000001"/>
    <n v="45046.500670000001"/>
    <n v="0"/>
    <m/>
    <m/>
    <m/>
  </r>
  <r>
    <x v="1"/>
    <x v="0"/>
    <s v="Leav"/>
    <s v="TBA"/>
    <s v="Oak, Laurel"/>
    <x v="2"/>
    <x v="0"/>
    <x v="5"/>
    <x v="5"/>
    <n v="3.1E-2"/>
    <n v="4.3290000000000002E-2"/>
    <n v="3.6389999999999999E-2"/>
    <n v="1.336E-2"/>
    <n v="1.0281899999999999"/>
    <n v="1.2442"/>
    <n v="1.244E-2"/>
    <n v="6.5890300000000002"/>
    <n v="4.2444199999999999"/>
    <n v="5.8549300000000004"/>
    <n v="91.991849999999999"/>
    <n v="107.98036999999999"/>
    <n v="39.625830000000001"/>
    <n v="3050.7231700000002"/>
    <n v="3691.6367399999999"/>
    <n v="36.916370000000001"/>
    <n v="19550.142189999999"/>
    <n v="12593.528920000001"/>
    <n v="17372.034790000002"/>
    <n v="0"/>
    <m/>
    <m/>
    <m/>
  </r>
  <r>
    <x v="1"/>
    <x v="0"/>
    <s v="Leav"/>
    <s v="TBA"/>
    <s v="Oak, Water"/>
    <x v="11"/>
    <x v="0"/>
    <x v="11"/>
    <x v="11"/>
    <n v="6.1199999999999996E-3"/>
    <n v="4.3290000000000002E-2"/>
    <n v="3.2199999999999999E-2"/>
    <n v="1.1820000000000001E-2"/>
    <n v="0.90981000000000001"/>
    <n v="1.10087"/>
    <n v="1.1010000000000001E-2"/>
    <n v="7.0874600000000001"/>
    <n v="6.44726"/>
    <n v="6.3126499999999997"/>
    <n v="18.171230000000001"/>
    <n v="95.541600000000003"/>
    <n v="35.061140000000002"/>
    <n v="2699.4872099999998"/>
    <n v="3266.3795500000001"/>
    <n v="32.663800000000002"/>
    <n v="21029.030449999998"/>
    <n v="19129.497329999998"/>
    <n v="18730.099460000001"/>
    <n v="0"/>
    <m/>
    <m/>
    <m/>
  </r>
  <r>
    <x v="1"/>
    <x v="0"/>
    <s v="Leav"/>
    <s v="TBA"/>
    <s v="Sweetgum"/>
    <x v="7"/>
    <x v="0"/>
    <x v="1"/>
    <x v="1"/>
    <n v="2.4500000000000001E-2"/>
    <n v="4.3290000000000002E-2"/>
    <n v="5.083E-2"/>
    <n v="1.865E-2"/>
    <n v="1.43611"/>
    <n v="1.73769"/>
    <n v="1.738E-2"/>
    <n v="9.4348100000000006"/>
    <n v="6.2843799999999996"/>
    <n v="8.3149300000000004"/>
    <n v="72.684920000000005"/>
    <n v="150.8092"/>
    <n v="55.342820000000003"/>
    <n v="4261.0495000000001"/>
    <n v="5155.8699500000002"/>
    <n v="51.558700000000002"/>
    <n v="27993.811740000001"/>
    <n v="18646.225719999999"/>
    <n v="24671.03703"/>
    <n v="0"/>
    <m/>
    <m/>
    <m/>
  </r>
  <r>
    <x v="1"/>
    <x v="0"/>
    <s v="Leav"/>
    <s v="TBA"/>
    <s v="Sweetgum"/>
    <x v="7"/>
    <x v="0"/>
    <x v="1"/>
    <x v="1"/>
    <n v="4.8989999999999999E-2"/>
    <n v="8.6580000000000004E-2"/>
    <n v="9.4820000000000002E-2"/>
    <n v="3.4790000000000001E-2"/>
    <n v="2.6789700000000001"/>
    <n v="3.2415500000000002"/>
    <n v="3.2419999999999997E-2"/>
    <n v="17.788709999999998"/>
    <n v="12.26493"/>
    <n v="15.96673"/>
    <n v="145.36983000000001"/>
    <n v="281.32450999999998"/>
    <n v="103.23835"/>
    <n v="7948.7040699999998"/>
    <n v="9617.9320399999997"/>
    <n v="96.179320000000004"/>
    <n v="52780.454660000003"/>
    <n v="36390.977209999997"/>
    <n v="47374.495730000002"/>
    <n v="0"/>
    <m/>
    <m/>
    <m/>
  </r>
  <r>
    <x v="1"/>
    <x v="0"/>
    <s v="Leav"/>
    <s v="TBA"/>
    <s v="Oak, Overcup"/>
    <x v="13"/>
    <x v="0"/>
    <x v="20"/>
    <x v="32"/>
    <n v="3.4399999999999999E-3"/>
    <n v="4.3290000000000002E-2"/>
    <n v="3.7089999999999998E-2"/>
    <n v="1.3610000000000001E-2"/>
    <n v="1.0479700000000001"/>
    <n v="1.2680800000000001"/>
    <n v="1.268E-2"/>
    <n v="8.4093300000000006"/>
    <n v="8.33338"/>
    <n v="7.7433199999999998"/>
    <n v="10.22132"/>
    <n v="110.05271999999999"/>
    <n v="40.386319999999998"/>
    <n v="3109.4135999999999"/>
    <n v="3762.48623"/>
    <n v="37.624859999999998"/>
    <n v="24951.11318"/>
    <n v="24725.777150000002"/>
    <n v="22975.01971"/>
    <n v="0"/>
    <m/>
    <m/>
    <m/>
  </r>
  <r>
    <x v="1"/>
    <x v="0"/>
    <s v="Leav"/>
    <s v="TBA"/>
    <s v="Ash, Green"/>
    <x v="0"/>
    <x v="0"/>
    <x v="0"/>
    <x v="0"/>
    <n v="1.984E-2"/>
    <n v="4.3290000000000002E-2"/>
    <n v="4.648E-2"/>
    <n v="1.7059999999999999E-2"/>
    <n v="1.31321"/>
    <n v="1.58907"/>
    <n v="1.5890000000000001E-2"/>
    <n v="8.9551999999999996"/>
    <n v="6.4730100000000004"/>
    <n v="8.0062099999999994"/>
    <n v="58.874780000000001"/>
    <n v="137.91014999999999"/>
    <n v="50.609229999999997"/>
    <n v="3896.3815"/>
    <n v="4714.87698"/>
    <n v="47.148769999999999"/>
    <n v="26570.75331"/>
    <n v="19205.925139999999"/>
    <n v="23755.04797"/>
    <n v="0"/>
    <m/>
    <m/>
    <m/>
  </r>
  <r>
    <x v="1"/>
    <x v="0"/>
    <s v="Leav"/>
    <s v="TBA"/>
    <s v="Ash, Other"/>
    <x v="25"/>
    <x v="0"/>
    <x v="5"/>
    <x v="5"/>
    <n v="3.1E-2"/>
    <n v="4.3290000000000002E-2"/>
    <n v="3.6389999999999999E-2"/>
    <n v="1.336E-2"/>
    <n v="1.0281899999999999"/>
    <n v="1.2442"/>
    <n v="1.244E-2"/>
    <n v="6.5890300000000002"/>
    <n v="4.2444199999999999"/>
    <n v="5.8549300000000004"/>
    <n v="91.991849999999999"/>
    <n v="107.98036999999999"/>
    <n v="39.625830000000001"/>
    <n v="3050.7231700000002"/>
    <n v="3691.6367399999999"/>
    <n v="36.916370000000001"/>
    <n v="19550.142189999999"/>
    <n v="12593.528920000001"/>
    <n v="17372.034790000002"/>
    <n v="0"/>
    <m/>
    <m/>
    <m/>
  </r>
  <r>
    <x v="1"/>
    <x v="0"/>
    <s v="Leav"/>
    <s v="TBA"/>
    <s v="Ash, Other"/>
    <x v="25"/>
    <x v="0"/>
    <x v="5"/>
    <x v="5"/>
    <n v="3.1E-2"/>
    <n v="4.3290000000000002E-2"/>
    <n v="4.1329999999999999E-2"/>
    <n v="1.5169999999999999E-2"/>
    <n v="1.1675599999999999"/>
    <n v="1.4128400000000001"/>
    <n v="1.413E-2"/>
    <n v="7.4160599999999999"/>
    <n v="4.5636299999999999"/>
    <n v="6.41845"/>
    <n v="91.991849999999999"/>
    <n v="122.61637"/>
    <n v="44.996830000000003"/>
    <n v="3464.2374399999999"/>
    <n v="4192.0127400000001"/>
    <n v="41.92013"/>
    <n v="22004.02118"/>
    <n v="13540.636479999999"/>
    <n v="19044.017500000002"/>
    <n v="0"/>
    <m/>
    <m/>
    <m/>
  </r>
  <r>
    <x v="1"/>
    <x v="0"/>
    <s v="Leav"/>
    <s v="TBA"/>
    <s v="Ash, Other"/>
    <x v="25"/>
    <x v="0"/>
    <x v="7"/>
    <x v="7"/>
    <n v="1.6400000000000001E-2"/>
    <n v="4.3290000000000002E-2"/>
    <n v="3.6670000000000001E-2"/>
    <n v="1.346E-2"/>
    <n v="1.03609"/>
    <n v="1.2537400000000001"/>
    <n v="1.2540000000000001E-2"/>
    <n v="7.3252100000000002"/>
    <n v="5.7439400000000003"/>
    <n v="6.6482099999999997"/>
    <n v="48.656840000000003"/>
    <n v="108.80815"/>
    <n v="39.929600000000001"/>
    <n v="3074.1643199999999"/>
    <n v="3719.9368100000002"/>
    <n v="37.199370000000002"/>
    <n v="21734.448"/>
    <n v="17042.692200000001"/>
    <n v="19725.730899999999"/>
    <n v="0"/>
    <m/>
    <m/>
    <m/>
  </r>
  <r>
    <x v="1"/>
    <x v="0"/>
    <s v="Leav"/>
    <s v="TBA"/>
    <s v="Cypress, Bald"/>
    <x v="12"/>
    <x v="0"/>
    <x v="2"/>
    <x v="2"/>
    <n v="1.0120000000000001E-2"/>
    <n v="4.3290000000000002E-2"/>
    <n v="5.8439999999999999E-2"/>
    <n v="2.145E-2"/>
    <n v="1.6511400000000001"/>
    <n v="1.9978800000000001"/>
    <n v="1.9980000000000001E-2"/>
    <n v="12.25108"/>
    <n v="10.45448"/>
    <n v="11.227119999999999"/>
    <n v="30.038150000000002"/>
    <n v="173.38972000000001"/>
    <n v="63.629249999999999"/>
    <n v="4899.0525500000003"/>
    <n v="5927.8536299999996"/>
    <n v="59.27854"/>
    <n v="36349.88637"/>
    <n v="31019.24771"/>
    <n v="33311.704859999998"/>
    <n v="0"/>
    <m/>
    <m/>
    <m/>
  </r>
  <r>
    <x v="1"/>
    <x v="0"/>
    <s v="Leav"/>
    <s v="TBA"/>
    <s v="Cypress, Bald"/>
    <x v="12"/>
    <x v="0"/>
    <x v="13"/>
    <x v="20"/>
    <n v="8.8199999999999997E-3"/>
    <n v="4.3290000000000002E-2"/>
    <n v="6.1949999999999998E-2"/>
    <n v="2.274E-2"/>
    <n v="1.75048"/>
    <n v="2.11808"/>
    <n v="2.1180000000000001E-2"/>
    <n v="13.096970000000001"/>
    <n v="11.23865"/>
    <n v="11.87885"/>
    <n v="26.16657"/>
    <n v="183.82172"/>
    <n v="67.457509999999999"/>
    <n v="5193.80422"/>
    <n v="6284.5031099999997"/>
    <n v="62.845030000000001"/>
    <n v="38859.691939999997"/>
    <n v="33345.926079999997"/>
    <n v="35245.463320000003"/>
    <n v="0"/>
    <m/>
    <m/>
    <m/>
  </r>
  <r>
    <x v="1"/>
    <x v="0"/>
    <s v="Leav"/>
    <s v="TBA"/>
    <s v="Oak, Overcup"/>
    <x v="13"/>
    <x v="0"/>
    <x v="13"/>
    <x v="20"/>
    <n v="3.5279999999999999E-2"/>
    <n v="0.17316000000000001"/>
    <n v="0.14749999999999999"/>
    <n v="5.4129999999999998E-2"/>
    <n v="4.1674899999999999"/>
    <n v="5.0428600000000001"/>
    <n v="5.0430000000000003E-2"/>
    <n v="31.423449999999999"/>
    <n v="27.824770000000001"/>
    <n v="28.779319999999998"/>
    <n v="104.66628"/>
    <n v="437.65456"/>
    <n v="160.60718"/>
    <n v="12365.24949"/>
    <n v="14962.548919999999"/>
    <n v="149.62549000000001"/>
    <n v="93235.775580000001"/>
    <n v="82558.210789999997"/>
    <n v="85390.417220000003"/>
    <n v="0"/>
    <m/>
    <m/>
    <m/>
  </r>
  <r>
    <x v="1"/>
    <x v="0"/>
    <s v="Leav"/>
    <s v="TBA"/>
    <s v="Oak, Swamp Ches"/>
    <x v="10"/>
    <x v="0"/>
    <x v="2"/>
    <x v="2"/>
    <n v="1.0120000000000001E-2"/>
    <n v="4.3290000000000002E-2"/>
    <n v="3.8269999999999998E-2"/>
    <n v="1.404E-2"/>
    <n v="1.0812900000000001"/>
    <n v="1.30837"/>
    <n v="1.308E-2"/>
    <n v="8.1058299999999992"/>
    <n v="7.0182399999999996"/>
    <n v="7.3759800000000002"/>
    <n v="30.038150000000002"/>
    <n v="113.54919"/>
    <n v="41.669429999999998"/>
    <n v="3208.2839399999998"/>
    <n v="3882.0235899999998"/>
    <n v="38.820239999999998"/>
    <n v="24050.61074"/>
    <n v="20823.660759999999"/>
    <n v="21885.084320000002"/>
    <n v="0"/>
    <m/>
    <m/>
    <m/>
  </r>
  <r>
    <x v="1"/>
    <x v="0"/>
    <s v="Leav"/>
    <s v="TBA"/>
    <s v="Ash, Other"/>
    <x v="25"/>
    <x v="0"/>
    <x v="12"/>
    <x v="13"/>
    <n v="8.0990000000000006E-2"/>
    <n v="8.6580000000000004E-2"/>
    <n v="6.1839999999999999E-2"/>
    <n v="2.2689999999999998E-2"/>
    <n v="1.7470600000000001"/>
    <n v="2.1141200000000002"/>
    <n v="2.1139999999999999E-2"/>
    <n v="10.71031"/>
    <n v="6.1685699999999999"/>
    <n v="9.2504500000000007"/>
    <n v="240.30522999999999"/>
    <n v="183.47789"/>
    <n v="67.331339999999997"/>
    <n v="5183.6685100000004"/>
    <n v="6272.7484999999997"/>
    <n v="62.72748"/>
    <n v="31778.3112"/>
    <n v="18302.612870000001"/>
    <n v="27446.796600000001"/>
    <n v="0"/>
    <m/>
    <m/>
    <m/>
  </r>
  <r>
    <x v="1"/>
    <x v="0"/>
    <s v="Leav"/>
    <s v="TBA"/>
    <s v="Ash, Other"/>
    <x v="25"/>
    <x v="0"/>
    <x v="1"/>
    <x v="1"/>
    <n v="2.4500000000000001E-2"/>
    <n v="4.3290000000000002E-2"/>
    <n v="3.6510000000000001E-2"/>
    <n v="1.34E-2"/>
    <n v="1.03138"/>
    <n v="1.2480500000000001"/>
    <n v="1.248E-2"/>
    <n v="6.8875299999999999"/>
    <n v="4.8263800000000003"/>
    <n v="6.1815899999999999"/>
    <n v="72.684920000000005"/>
    <n v="108.31426999999999"/>
    <n v="39.748359999999998"/>
    <n v="3060.1781299999998"/>
    <n v="3703.0521100000001"/>
    <n v="37.030520000000003"/>
    <n v="20435.835159999999"/>
    <n v="14320.235640000001"/>
    <n v="18341.238570000001"/>
    <n v="0"/>
    <m/>
    <m/>
    <m/>
  </r>
  <r>
    <x v="1"/>
    <x v="0"/>
    <s v="Leav"/>
    <s v="TBA"/>
    <s v="Ash, Other"/>
    <x v="25"/>
    <x v="0"/>
    <x v="1"/>
    <x v="1"/>
    <n v="2.4500000000000001E-2"/>
    <n v="4.3290000000000002E-2"/>
    <n v="4.156E-2"/>
    <n v="1.525E-2"/>
    <n v="1.1742999999999999"/>
    <n v="1.421"/>
    <n v="1.421E-2"/>
    <n v="7.7894199999999998"/>
    <n v="5.2602099999999998"/>
    <n v="6.84558"/>
    <n v="72.684920000000005"/>
    <n v="123.32388"/>
    <n v="45.25647"/>
    <n v="3484.2478099999998"/>
    <n v="4216.2011000000002"/>
    <n v="42.162010000000002"/>
    <n v="23111.809410000002"/>
    <n v="15607.44533"/>
    <n v="20311.347720000002"/>
    <n v="0"/>
    <m/>
    <m/>
    <m/>
  </r>
  <r>
    <x v="1"/>
    <x v="0"/>
    <s v="Leav"/>
    <s v="TBA"/>
    <s v="Cypress, Bald"/>
    <x v="12"/>
    <x v="0"/>
    <x v="0"/>
    <x v="0"/>
    <n v="1.984E-2"/>
    <n v="4.3290000000000002E-2"/>
    <n v="5.1209999999999999E-2"/>
    <n v="1.8790000000000001E-2"/>
    <n v="1.44693"/>
    <n v="1.75078"/>
    <n v="1.7510000000000001E-2"/>
    <n v="9.8416700000000006"/>
    <n v="7.0111600000000003"/>
    <n v="8.7305299999999999"/>
    <n v="58.874780000000001"/>
    <n v="151.94501"/>
    <n v="55.759639999999997"/>
    <n v="4293.1415999999999"/>
    <n v="5194.7013100000004"/>
    <n v="51.947009999999999"/>
    <n v="29200.995040000002"/>
    <n v="20802.645619999999"/>
    <n v="25904.140009999999"/>
    <n v="0"/>
    <m/>
    <m/>
    <m/>
  </r>
  <r>
    <x v="1"/>
    <x v="0"/>
    <s v="Leav"/>
    <s v="TBA"/>
    <s v="Maple, Red"/>
    <x v="1"/>
    <x v="0"/>
    <x v="11"/>
    <x v="11"/>
    <n v="6.1199999999999996E-3"/>
    <n v="4.3290000000000002E-2"/>
    <n v="3.5920000000000001E-2"/>
    <n v="1.3180000000000001E-2"/>
    <n v="1.06273"/>
    <n v="1.2281599999999999"/>
    <n v="1.2279999999999999E-2"/>
    <n v="8.2181200000000008"/>
    <n v="7.5614100000000004"/>
    <n v="7.4484700000000004"/>
    <n v="18.171230000000001"/>
    <n v="106.58844999999999"/>
    <n v="39.115029999999997"/>
    <n v="3153.2110299999999"/>
    <n v="3644.04972"/>
    <n v="36.4405"/>
    <n v="24383.775969999999"/>
    <n v="22435.263920000001"/>
    <n v="22100.17294"/>
    <n v="0"/>
    <m/>
    <m/>
    <m/>
  </r>
  <r>
    <x v="1"/>
    <x v="0"/>
    <s v="Leav"/>
    <s v="TBA"/>
    <s v="Oak, Overcup"/>
    <x v="13"/>
    <x v="0"/>
    <x v="24"/>
    <x v="36"/>
    <n v="2.2000000000000001E-3"/>
    <n v="4.3290000000000002E-2"/>
    <n v="3.7159999999999999E-2"/>
    <n v="1.3639999999999999E-2"/>
    <n v="1.0500400000000001"/>
    <n v="1.27057"/>
    <n v="1.2710000000000001E-2"/>
    <n v="8.5952199999999994"/>
    <n v="8.8211099999999991"/>
    <n v="7.92272"/>
    <n v="6.5416400000000001"/>
    <n v="110.26904999999999"/>
    <n v="40.465710000000001"/>
    <n v="3115.5412299999998"/>
    <n v="3769.8822"/>
    <n v="37.698819999999998"/>
    <n v="25502.667949999999"/>
    <n v="26172.904299999998"/>
    <n v="23507.30068"/>
    <n v="0"/>
    <m/>
    <m/>
    <m/>
  </r>
  <r>
    <x v="1"/>
    <x v="0"/>
    <s v="Leav"/>
    <s v="TBA"/>
    <s v="Oak, Overcup"/>
    <x v="13"/>
    <x v="0"/>
    <x v="1"/>
    <x v="1"/>
    <n v="7.349E-2"/>
    <n v="0.12987000000000001"/>
    <n v="9.2979999999999993E-2"/>
    <n v="3.4119999999999998E-2"/>
    <n v="2.6268799999999999"/>
    <n v="3.1787299999999998"/>
    <n v="3.1789999999999999E-2"/>
    <n v="17.644300000000001"/>
    <n v="12.328580000000001"/>
    <n v="15.61187"/>
    <n v="218.05475000000001"/>
    <n v="275.87258000000003"/>
    <n v="101.23765"/>
    <n v="7794.1620000000003"/>
    <n v="9431.5413200000003"/>
    <n v="94.31541"/>
    <n v="52351.965750000003"/>
    <n v="36579.844360000003"/>
    <n v="46321.603430000003"/>
    <n v="0"/>
    <m/>
    <m/>
    <m/>
  </r>
  <r>
    <x v="1"/>
    <x v="0"/>
    <s v="Leav"/>
    <s v="TBA"/>
    <s v="Tupelo, Water"/>
    <x v="19"/>
    <x v="0"/>
    <x v="5"/>
    <x v="5"/>
    <n v="6.2010000000000003E-2"/>
    <n v="8.6580000000000004E-2"/>
    <n v="6.3089999999999993E-2"/>
    <n v="2.315E-2"/>
    <n v="1.7825299999999999"/>
    <n v="2.15686"/>
    <n v="2.1569999999999999E-2"/>
    <n v="11.56819"/>
    <n v="7.35867"/>
    <n v="9.9869599999999998"/>
    <n v="183.98369"/>
    <n v="187.18772999999999"/>
    <n v="68.692740000000001"/>
    <n v="5288.9093400000002"/>
    <n v="6399.5803800000003"/>
    <n v="63.995800000000003"/>
    <n v="34323.706189999997"/>
    <n v="21833.723829999999"/>
    <n v="29632.0818"/>
    <n v="0"/>
    <m/>
    <m/>
    <m/>
  </r>
  <r>
    <x v="1"/>
    <x v="0"/>
    <s v="Leav"/>
    <s v="TBA"/>
    <s v="Sugarberry"/>
    <x v="6"/>
    <x v="1"/>
    <x v="6"/>
    <x v="6"/>
    <n v="0.24803"/>
    <n v="8.6580000000000004E-2"/>
    <n v="3.4479999999999997E-2"/>
    <n v="1.265E-2"/>
    <n v="1.06921"/>
    <n v="1.1788000000000001"/>
    <n v="1.179E-2"/>
    <n v="5.0004400000000002"/>
    <n v="3.72051"/>
    <n v="3.6820300000000001"/>
    <n v="735.93478000000005"/>
    <n v="102.3044"/>
    <n v="37.542900000000003"/>
    <n v="3172.4139100000002"/>
    <n v="3497.5863100000001"/>
    <n v="34.975859999999997"/>
    <n v="14836.685890000001"/>
    <n v="11039.021629999999"/>
    <n v="10924.862499999999"/>
    <n v="0"/>
    <m/>
    <m/>
    <m/>
  </r>
  <r>
    <x v="1"/>
    <x v="0"/>
    <s v="Leav"/>
    <s v="TBA"/>
    <s v="Sweetgum"/>
    <x v="7"/>
    <x v="2"/>
    <x v="5"/>
    <x v="5"/>
    <n v="3.1E-2"/>
    <n v="4.3290000000000002E-2"/>
    <n v="3.7359999999999997E-2"/>
    <n v="1.371E-2"/>
    <n v="1.05569"/>
    <n v="1.27738"/>
    <n v="1.277E-2"/>
    <n v="0"/>
    <n v="0"/>
    <n v="0"/>
    <n v="91.991849999999999"/>
    <n v="110.85997999999999"/>
    <n v="40.682560000000002"/>
    <n v="3132.3016299999999"/>
    <n v="3790.0849499999999"/>
    <n v="37.900849999999998"/>
    <n v="0"/>
    <n v="0"/>
    <n v="0"/>
    <n v="0"/>
    <m/>
    <m/>
    <m/>
  </r>
  <r>
    <x v="1"/>
    <x v="0"/>
    <s v="Leav"/>
    <s v="TBA"/>
    <s v="Sweetgum"/>
    <x v="7"/>
    <x v="0"/>
    <x v="12"/>
    <x v="13"/>
    <n v="0.12149"/>
    <n v="0.12987000000000001"/>
    <n v="9.4509999999999997E-2"/>
    <n v="3.4680000000000002E-2"/>
    <n v="2.6702300000000001"/>
    <n v="3.2309800000000002"/>
    <n v="3.2309999999999998E-2"/>
    <n v="16.465859999999999"/>
    <n v="9.4279700000000002"/>
    <n v="14.07879"/>
    <n v="360.45785000000001"/>
    <n v="280.40713"/>
    <n v="102.90170000000001"/>
    <n v="7922.7839000000004"/>
    <n v="9586.5684500000007"/>
    <n v="95.865679999999998"/>
    <n v="48855.454140000002"/>
    <n v="27973.498329999999"/>
    <n v="41772.838459999999"/>
    <n v="0"/>
    <m/>
    <m/>
    <m/>
  </r>
  <r>
    <x v="1"/>
    <x v="0"/>
    <s v="Leav"/>
    <s v="TBA"/>
    <s v="Ash, Green"/>
    <x v="0"/>
    <x v="2"/>
    <x v="1"/>
    <x v="23"/>
    <n v="2.1989999999999999E-2"/>
    <n v="4.3290000000000002E-2"/>
    <n v="2.581E-2"/>
    <n v="9.4699999999999993E-3"/>
    <n v="0.72911999999999999"/>
    <n v="0.88229000000000002"/>
    <n v="8.8199999999999997E-3"/>
    <n v="0"/>
    <n v="0"/>
    <n v="0"/>
    <n v="65.235219999999998"/>
    <n v="76.571250000000006"/>
    <n v="28.099540000000001"/>
    <n v="2163.3591299999998"/>
    <n v="2617.8204799999999"/>
    <n v="26.1782"/>
    <n v="0"/>
    <n v="0"/>
    <n v="0"/>
    <n v="0"/>
    <m/>
    <m/>
    <m/>
  </r>
  <r>
    <x v="1"/>
    <x v="0"/>
    <s v="Leav"/>
    <s v="TBA"/>
    <s v="Cypress, Bald"/>
    <x v="12"/>
    <x v="1"/>
    <x v="6"/>
    <x v="12"/>
    <n v="0.19597999999999999"/>
    <n v="8.6580000000000004E-2"/>
    <n v="5.9420000000000001E-2"/>
    <n v="2.181E-2"/>
    <n v="1.6789499999999999"/>
    <n v="2.03152"/>
    <n v="2.0320000000000001E-2"/>
    <n v="7.9593999999999996"/>
    <n v="5.8793199999999999"/>
    <n v="6.1869800000000001"/>
    <n v="581.47933"/>
    <n v="176.30978999999999"/>
    <n v="64.700839999999999"/>
    <n v="4981.5577899999998"/>
    <n v="6027.68505"/>
    <n v="60.276850000000003"/>
    <n v="23616.145390000001"/>
    <n v="17444.379870000001"/>
    <n v="18357.233080000002"/>
    <n v="0"/>
    <m/>
    <m/>
    <m/>
  </r>
  <r>
    <x v="1"/>
    <x v="0"/>
    <s v="Leav"/>
    <s v="TBA"/>
    <s v="Cypress, Bald"/>
    <x v="12"/>
    <x v="0"/>
    <x v="5"/>
    <x v="5"/>
    <n v="0.12402000000000001"/>
    <n v="0.17316000000000001"/>
    <n v="0.10235"/>
    <n v="3.7560000000000003E-2"/>
    <n v="2.8917299999999999"/>
    <n v="3.4990000000000001"/>
    <n v="3.499E-2"/>
    <n v="18.992049999999999"/>
    <n v="12.796900000000001"/>
    <n v="16.883500000000002"/>
    <n v="367.96739000000002"/>
    <n v="303.66732999999999"/>
    <n v="111.43755"/>
    <n v="8579.9908300000006"/>
    <n v="10381.789049999999"/>
    <n v="103.81789000000001"/>
    <n v="56350.856039999999"/>
    <n v="37969.361420000001"/>
    <n v="50094.642399999997"/>
    <n v="0"/>
    <m/>
    <m/>
    <m/>
  </r>
  <r>
    <x v="1"/>
    <x v="0"/>
    <s v="Leav"/>
    <s v="TBA"/>
    <s v="Cypress, Bald"/>
    <x v="12"/>
    <x v="1"/>
    <x v="6"/>
    <x v="6"/>
    <n v="0.49607000000000001"/>
    <n v="0.17316000000000001"/>
    <n v="7.0379999999999998E-2"/>
    <n v="2.5829999999999999E-2"/>
    <n v="1.9886900000000001"/>
    <n v="2.40632"/>
    <n v="2.4060000000000002E-2"/>
    <n v="9.1804299999999994"/>
    <n v="7.4410100000000003"/>
    <n v="7.1799900000000001"/>
    <n v="1471.8695499999999"/>
    <n v="208.83703"/>
    <n v="76.637439999999998"/>
    <n v="5900.6013199999998"/>
    <n v="7139.7276499999998"/>
    <n v="71.397279999999995"/>
    <n v="27239.033060000002"/>
    <n v="22078.043269999998"/>
    <n v="21303.566869999999"/>
    <n v="0"/>
    <m/>
    <m/>
    <m/>
  </r>
  <r>
    <x v="1"/>
    <x v="0"/>
    <s v="Leav"/>
    <s v="TBA"/>
    <s v="Cypress, Bald"/>
    <x v="12"/>
    <x v="2"/>
    <x v="9"/>
    <x v="25"/>
    <n v="0.44095000000000001"/>
    <n v="8.6580000000000004E-2"/>
    <n v="2.4799999999999999E-2"/>
    <n v="9.1000000000000004E-3"/>
    <n v="0.70065999999999995"/>
    <n v="0.84779000000000004"/>
    <n v="8.4799999999999997E-3"/>
    <n v="0"/>
    <n v="0"/>
    <n v="0"/>
    <n v="1308.3284900000001"/>
    <n v="73.577389999999994"/>
    <n v="27.000879999999999"/>
    <n v="2078.89786"/>
    <n v="2515.46639"/>
    <n v="25.15466"/>
    <n v="0"/>
    <n v="0"/>
    <n v="0"/>
    <n v="0"/>
    <m/>
    <m/>
    <m/>
  </r>
  <r>
    <x v="1"/>
    <x v="0"/>
    <s v="Leav"/>
    <s v="TBA"/>
    <s v="Cypress, Bald"/>
    <x v="12"/>
    <x v="2"/>
    <x v="9"/>
    <x v="9"/>
    <n v="0.64792000000000005"/>
    <n v="0.17316000000000001"/>
    <n v="7.0379999999999998E-2"/>
    <n v="2.5829999999999999E-2"/>
    <n v="1.9886200000000001"/>
    <n v="2.4062399999999999"/>
    <n v="2.4060000000000002E-2"/>
    <n v="0"/>
    <n v="0"/>
    <n v="0"/>
    <n v="1922.4418599999999"/>
    <n v="208.82995"/>
    <n v="76.634839999999997"/>
    <n v="5900.4011200000004"/>
    <n v="7139.4853999999996"/>
    <n v="71.394850000000005"/>
    <n v="0"/>
    <n v="0"/>
    <n v="0"/>
    <n v="0"/>
    <m/>
    <m/>
    <m/>
  </r>
  <r>
    <x v="1"/>
    <x v="0"/>
    <s v="Leav"/>
    <s v="TBA"/>
    <s v="Cypress, Bald"/>
    <x v="12"/>
    <x v="1"/>
    <x v="6"/>
    <x v="12"/>
    <n v="0.29397000000000001"/>
    <n v="0.12987000000000001"/>
    <n v="6.6549999999999998E-2"/>
    <n v="2.4420000000000001E-2"/>
    <n v="1.8802700000000001"/>
    <n v="2.2751199999999998"/>
    <n v="2.2749999999999999E-2"/>
    <n v="9.3091899999999992"/>
    <n v="5.8793199999999999"/>
    <n v="7.6894999999999998"/>
    <n v="872.21898999999996"/>
    <n v="197.45090999999999"/>
    <n v="72.459050000000005"/>
    <n v="5578.8912300000002"/>
    <n v="6750.4585299999999"/>
    <n v="67.504589999999993"/>
    <n v="27621.06221"/>
    <n v="17444.379870000001"/>
    <n v="22815.33669"/>
    <n v="0"/>
    <m/>
    <m/>
    <m/>
  </r>
  <r>
    <x v="1"/>
    <x v="0"/>
    <s v="Leav"/>
    <s v="TBA"/>
    <s v="Cypress, Bald"/>
    <x v="12"/>
    <x v="0"/>
    <x v="0"/>
    <x v="0"/>
    <n v="3.9690000000000003E-2"/>
    <n v="8.6580000000000004E-2"/>
    <n v="9.5369999999999996E-2"/>
    <n v="3.5000000000000003E-2"/>
    <n v="2.69455"/>
    <n v="3.2604099999999998"/>
    <n v="3.2599999999999997E-2"/>
    <n v="18.497540000000001"/>
    <n v="13.59915"/>
    <n v="16.692299999999999"/>
    <n v="117.74956"/>
    <n v="282.96118999999999"/>
    <n v="103.83897"/>
    <n v="7994.9479600000004"/>
    <n v="9673.8869599999998"/>
    <n v="96.738870000000006"/>
    <n v="54883.606939999998"/>
    <n v="40349.703430000001"/>
    <n v="49527.337370000001"/>
    <n v="0"/>
    <m/>
    <m/>
    <m/>
  </r>
  <r>
    <x v="1"/>
    <x v="0"/>
    <s v="Leav"/>
    <s v="TBA"/>
    <s v="Cypress, Bald"/>
    <x v="12"/>
    <x v="0"/>
    <x v="10"/>
    <x v="10"/>
    <n v="1.3780000000000001E-2"/>
    <n v="4.3290000000000002E-2"/>
    <n v="5.1860000000000003E-2"/>
    <n v="1.9029999999999998E-2"/>
    <n v="1.4653499999999999"/>
    <n v="1.7730699999999999"/>
    <n v="1.7729999999999999E-2"/>
    <n v="10.479229999999999"/>
    <n v="8.2147799999999993"/>
    <n v="9.3756699999999995"/>
    <n v="40.885269999999998"/>
    <n v="153.87932000000001"/>
    <n v="56.469470000000001"/>
    <n v="4347.79439"/>
    <n v="5260.8312999999998"/>
    <n v="52.608310000000003"/>
    <n v="31092.67499"/>
    <n v="24373.875359999998"/>
    <n v="27818.327440000001"/>
    <n v="0"/>
    <m/>
    <m/>
    <m/>
  </r>
  <r>
    <x v="1"/>
    <x v="0"/>
    <s v="Leav"/>
    <s v="TBA"/>
    <s v="Cypress, Bald"/>
    <x v="12"/>
    <x v="1"/>
    <x v="6"/>
    <x v="12"/>
    <n v="0.19597999999999999"/>
    <n v="8.6580000000000004E-2"/>
    <n v="3.5189999999999999E-2"/>
    <n v="1.291E-2"/>
    <n v="0.99434999999999996"/>
    <n v="1.20316"/>
    <n v="1.2030000000000001E-2"/>
    <n v="5.0442299999999998"/>
    <n v="2.9396599999999999"/>
    <n v="4.1151499999999999"/>
    <n v="581.47933"/>
    <n v="104.41851"/>
    <n v="38.318719999999999"/>
    <n v="2950.30051"/>
    <n v="3569.8636799999999"/>
    <n v="35.698639999999997"/>
    <n v="14966.626770000001"/>
    <n v="8722.1899300000005"/>
    <n v="12209.97277"/>
    <n v="0"/>
    <m/>
    <m/>
    <m/>
  </r>
  <r>
    <x v="1"/>
    <x v="0"/>
    <s v="Leav"/>
    <s v="TBA"/>
    <s v="Cypress, Bald"/>
    <x v="12"/>
    <x v="0"/>
    <x v="7"/>
    <x v="7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0"/>
    <s v="Leav"/>
    <s v="TBA"/>
    <s v="Cottonwood, Swa"/>
    <x v="18"/>
    <x v="2"/>
    <x v="12"/>
    <x v="13"/>
    <n v="4.0500000000000001E-2"/>
    <n v="4.3290000000000002E-2"/>
    <n v="3.8199999999999998E-2"/>
    <n v="1.4019999999999999E-2"/>
    <n v="1.03199"/>
    <n v="1.3061199999999999"/>
    <n v="1.306E-2"/>
    <n v="0"/>
    <n v="0"/>
    <n v="0"/>
    <n v="120.15262"/>
    <n v="113.35393999999999"/>
    <n v="41.59778"/>
    <n v="3062.0036799999998"/>
    <n v="3875.34836"/>
    <n v="38.753480000000003"/>
    <n v="0"/>
    <n v="0"/>
    <n v="0"/>
    <n v="0"/>
    <m/>
    <m/>
    <m/>
  </r>
  <r>
    <x v="1"/>
    <x v="0"/>
    <s v="Leav"/>
    <s v="TBA"/>
    <s v="Cottonwood, Swa"/>
    <x v="18"/>
    <x v="0"/>
    <x v="8"/>
    <x v="15"/>
    <n v="4.6960000000000002E-2"/>
    <n v="4.3290000000000002E-2"/>
    <n v="3.7920000000000002E-2"/>
    <n v="1.392E-2"/>
    <n v="1.0243199999999999"/>
    <n v="1.2964"/>
    <n v="1.2959999999999999E-2"/>
    <n v="6.0382499999999997"/>
    <n v="3.2880199999999999"/>
    <n v="5.3200700000000003"/>
    <n v="139.3486"/>
    <n v="112.51065"/>
    <n v="41.288310000000003"/>
    <n v="3039.22408"/>
    <n v="3846.5180099999998"/>
    <n v="38.465179999999997"/>
    <n v="17915.932939999999"/>
    <n v="9755.8166000000001"/>
    <n v="15785.0489"/>
    <n v="0"/>
    <m/>
    <m/>
    <m/>
  </r>
  <r>
    <x v="1"/>
    <x v="0"/>
    <s v="Leav"/>
    <s v="TBA"/>
    <s v="Cottonwood, Swa"/>
    <x v="18"/>
    <x v="0"/>
    <x v="8"/>
    <x v="8"/>
    <n v="5.5120000000000002E-2"/>
    <n v="4.3290000000000002E-2"/>
    <n v="4.0739999999999998E-2"/>
    <n v="1.495E-2"/>
    <n v="1.1004799999999999"/>
    <n v="1.39279"/>
    <n v="1.393E-2"/>
    <n v="6.1478299999999999"/>
    <n v="3.2865799999999998"/>
    <n v="5.2725600000000004"/>
    <n v="163.54105999999999"/>
    <n v="120.8762"/>
    <n v="44.358240000000002"/>
    <n v="3265.2008999999998"/>
    <n v="4132.5198"/>
    <n v="41.325200000000002"/>
    <n v="18241.077160000001"/>
    <n v="9751.5218000000004"/>
    <n v="15644.09074"/>
    <n v="0"/>
    <m/>
    <m/>
    <m/>
  </r>
  <r>
    <x v="1"/>
    <x v="0"/>
    <s v="Leav"/>
    <s v="TBA"/>
    <s v="Cottonwood, Swa"/>
    <x v="18"/>
    <x v="1"/>
    <x v="4"/>
    <x v="21"/>
    <n v="6.5600000000000006E-2"/>
    <n v="4.3290000000000002E-2"/>
    <n v="3.4430000000000002E-2"/>
    <n v="1.264E-2"/>
    <n v="0.93008000000000002"/>
    <n v="1.17713"/>
    <n v="1.1769999999999999E-2"/>
    <n v="5.0504100000000003"/>
    <n v="2.6676299999999999"/>
    <n v="4.3165500000000003"/>
    <n v="194.62737999999999"/>
    <n v="102.15993"/>
    <n v="37.489879999999999"/>
    <n v="2759.62239"/>
    <n v="3492.6471299999998"/>
    <n v="34.926470000000002"/>
    <n v="14984.94003"/>
    <n v="7915.0529500000002"/>
    <n v="12807.54074"/>
    <n v="0"/>
    <m/>
    <m/>
    <m/>
  </r>
  <r>
    <x v="1"/>
    <x v="0"/>
    <s v="Leav"/>
    <s v="TBA"/>
    <s v="Cypress, Bald"/>
    <x v="12"/>
    <x v="0"/>
    <x v="8"/>
    <x v="8"/>
    <n v="0.16536000000000001"/>
    <n v="0.12987000000000001"/>
    <n v="0.11867999999999999"/>
    <n v="4.3549999999999998E-2"/>
    <n v="3.3531499999999999"/>
    <n v="4.0573199999999998"/>
    <n v="4.0570000000000002E-2"/>
    <n v="18.743099999999998"/>
    <n v="9.8870299999999993"/>
    <n v="15.85008"/>
    <n v="490.62317999999999"/>
    <n v="352.12231000000003"/>
    <n v="129.2192"/>
    <n v="9949.0655900000002"/>
    <n v="12038.369500000001"/>
    <n v="120.3837"/>
    <n v="55612.216719999997"/>
    <n v="29335.583780000001"/>
    <n v="47028.391230000001"/>
    <n v="0"/>
    <m/>
    <m/>
    <m/>
  </r>
  <r>
    <x v="1"/>
    <x v="0"/>
    <s v="Leav"/>
    <s v="TBA"/>
    <s v="Cypress, Bald"/>
    <x v="12"/>
    <x v="0"/>
    <x v="11"/>
    <x v="37"/>
    <n v="5.7999999999999996E-3"/>
    <n v="4.3290000000000002E-2"/>
    <n v="5.3900000000000003E-2"/>
    <n v="1.9779999999999999E-2"/>
    <n v="1.5229699999999999"/>
    <n v="1.8427899999999999"/>
    <n v="1.8429999999999998E-2"/>
    <n v="11.84962"/>
    <n v="10.88673"/>
    <n v="10.76516"/>
    <n v="17.202269999999999"/>
    <n v="159.9306"/>
    <n v="58.690130000000003"/>
    <n v="4518.7709100000002"/>
    <n v="5467.7128400000001"/>
    <n v="54.677129999999998"/>
    <n v="35158.725229999996"/>
    <n v="32301.75963"/>
    <n v="31941.044709999998"/>
    <n v="0"/>
    <m/>
    <m/>
    <m/>
  </r>
  <r>
    <x v="1"/>
    <x v="0"/>
    <s v="Leav"/>
    <s v="TBA"/>
    <s v="Cypress, Bald"/>
    <x v="12"/>
    <x v="0"/>
    <x v="15"/>
    <x v="26"/>
    <n v="7.7499999999999999E-3"/>
    <n v="4.3290000000000002E-2"/>
    <n v="4.9200000000000001E-2"/>
    <n v="1.805E-2"/>
    <n v="1.39012"/>
    <n v="1.68204"/>
    <n v="1.6820000000000002E-2"/>
    <n v="10.613569999999999"/>
    <n v="9.5150799999999993"/>
    <n v="9.7151399999999999"/>
    <n v="22.997959999999999"/>
    <n v="145.97954999999999"/>
    <n v="53.570480000000003"/>
    <n v="4124.5897299999997"/>
    <n v="4990.75371"/>
    <n v="49.907539999999997"/>
    <n v="31491.257829999999"/>
    <n v="28231.95449"/>
    <n v="28825.570449999999"/>
    <n v="0"/>
    <m/>
    <m/>
    <m/>
  </r>
  <r>
    <x v="1"/>
    <x v="0"/>
    <s v="Leav"/>
    <s v="TBA"/>
    <s v="Tupelo, Water"/>
    <x v="19"/>
    <x v="0"/>
    <x v="12"/>
    <x v="18"/>
    <n v="3.5279999999999999E-2"/>
    <n v="4.3290000000000002E-2"/>
    <n v="3.7139999999999999E-2"/>
    <n v="1.363E-2"/>
    <n v="1.0493600000000001"/>
    <n v="1.26973"/>
    <n v="1.2699999999999999E-2"/>
    <n v="6.6032099999999998"/>
    <n v="4.0677899999999996"/>
    <n v="5.8322399999999996"/>
    <n v="104.66628"/>
    <n v="110.19616000000001"/>
    <n v="40.438960000000002"/>
    <n v="3113.5456199999999"/>
    <n v="3767.3902200000002"/>
    <n v="37.673900000000003"/>
    <n v="19592.22409"/>
    <n v="12069.44707"/>
    <n v="17304.70292"/>
    <n v="0"/>
    <m/>
    <m/>
    <m/>
  </r>
  <r>
    <x v="1"/>
    <x v="0"/>
    <s v="Leav"/>
    <s v="TBA"/>
    <s v="Tupelo, Water"/>
    <x v="19"/>
    <x v="0"/>
    <x v="1"/>
    <x v="1"/>
    <n v="2.4500000000000001E-2"/>
    <n v="4.3290000000000002E-2"/>
    <n v="4.2270000000000002E-2"/>
    <n v="1.5509999999999999E-2"/>
    <n v="1.1944399999999999"/>
    <n v="1.4452700000000001"/>
    <n v="1.4449999999999999E-2"/>
    <n v="7.9634999999999998"/>
    <n v="5.4291099999999997"/>
    <n v="7.0277900000000004"/>
    <n v="72.684920000000005"/>
    <n v="125.4308"/>
    <n v="46.029649999999997"/>
    <n v="3543.9937100000002"/>
    <n v="4288.2323900000001"/>
    <n v="42.88232"/>
    <n v="23628.323219999998"/>
    <n v="16108.588949999999"/>
    <n v="20851.972440000001"/>
    <n v="0"/>
    <m/>
    <m/>
    <m/>
  </r>
  <r>
    <x v="1"/>
    <x v="0"/>
    <s v="Leav"/>
    <s v="TBA"/>
    <s v="Tupelo, Water"/>
    <x v="19"/>
    <x v="1"/>
    <x v="6"/>
    <x v="12"/>
    <n v="9.7989999999999994E-2"/>
    <n v="4.3290000000000002E-2"/>
    <n v="2.2179999999999998E-2"/>
    <n v="8.1399999999999997E-3"/>
    <n v="0.62675999999999998"/>
    <n v="0.75836999999999999"/>
    <n v="7.5799999999999999E-3"/>
    <n v="3.1030600000000002"/>
    <n v="1.95977"/>
    <n v="2.5631699999999999"/>
    <n v="290.73966000000001"/>
    <n v="65.816969999999998"/>
    <n v="24.153020000000001"/>
    <n v="1859.63041"/>
    <n v="2250.1528400000002"/>
    <n v="22.501529999999999"/>
    <n v="9207.0207399999999"/>
    <n v="5814.7932899999996"/>
    <n v="7605.1122299999997"/>
    <n v="0"/>
    <m/>
    <m/>
    <m/>
  </r>
  <r>
    <x v="1"/>
    <x v="0"/>
    <s v="Leav"/>
    <s v="TBA"/>
    <s v="Tupelo, Water"/>
    <x v="19"/>
    <x v="2"/>
    <x v="9"/>
    <x v="25"/>
    <n v="0.22047"/>
    <n v="4.3290000000000002E-2"/>
    <n v="1.24E-2"/>
    <n v="4.5500000000000002E-3"/>
    <n v="0.35032999999999997"/>
    <n v="0.4239"/>
    <n v="4.2399999999999998E-3"/>
    <n v="0"/>
    <n v="0"/>
    <n v="0"/>
    <n v="654.16423999999995"/>
    <n v="36.788699999999999"/>
    <n v="13.500439999999999"/>
    <n v="1039.44893"/>
    <n v="1257.7331999999999"/>
    <n v="12.57733"/>
    <n v="0"/>
    <n v="0"/>
    <n v="0"/>
    <n v="0"/>
    <m/>
    <m/>
    <m/>
  </r>
  <r>
    <x v="1"/>
    <x v="0"/>
    <s v="Leav"/>
    <s v="TBA"/>
    <s v="Tupelo, Water"/>
    <x v="19"/>
    <x v="1"/>
    <x v="4"/>
    <x v="4"/>
    <n v="0.15873999999999999"/>
    <n v="8.6580000000000004E-2"/>
    <n v="5.2569999999999999E-2"/>
    <n v="1.9290000000000002E-2"/>
    <n v="1.48522"/>
    <n v="1.7971200000000001"/>
    <n v="1.797E-2"/>
    <n v="7.7964799999999999"/>
    <n v="3.8192699999999999"/>
    <n v="6.5678599999999996"/>
    <n v="470.99826000000002"/>
    <n v="155.96680000000001"/>
    <n v="57.235520000000001"/>
    <n v="4406.7754699999996"/>
    <n v="5332.19823"/>
    <n v="53.321980000000003"/>
    <n v="23132.74483"/>
    <n v="11332.07332"/>
    <n v="19487.33785"/>
    <n v="0"/>
    <m/>
    <m/>
    <m/>
  </r>
  <r>
    <x v="1"/>
    <x v="0"/>
    <s v="Leav"/>
    <s v="TBA"/>
    <s v="Tupelo, Water"/>
    <x v="19"/>
    <x v="2"/>
    <x v="7"/>
    <x v="7"/>
    <n v="1.6400000000000001E-2"/>
    <n v="4.3290000000000002E-2"/>
    <n v="3.78E-2"/>
    <n v="1.387E-2"/>
    <n v="1.0681400000000001"/>
    <n v="1.2924500000000001"/>
    <n v="1.2919999999999999E-2"/>
    <n v="0"/>
    <n v="0"/>
    <n v="0"/>
    <n v="48.656840000000003"/>
    <n v="112.16759"/>
    <n v="41.162419999999997"/>
    <n v="3169.2474699999998"/>
    <n v="3834.78953"/>
    <n v="38.347900000000003"/>
    <n v="0"/>
    <n v="0"/>
    <n v="0"/>
    <n v="0"/>
    <m/>
    <m/>
    <m/>
  </r>
  <r>
    <x v="1"/>
    <x v="0"/>
    <s v="Leav"/>
    <s v="TBA"/>
    <s v="Tupelo, Water"/>
    <x v="19"/>
    <x v="0"/>
    <x v="8"/>
    <x v="15"/>
    <n v="9.393E-2"/>
    <n v="8.6580000000000004E-2"/>
    <n v="7.9200000000000007E-2"/>
    <n v="2.9069999999999999E-2"/>
    <n v="2.23787"/>
    <n v="2.7078199999999999"/>
    <n v="2.708E-2"/>
    <n v="13.055949999999999"/>
    <n v="6.7819200000000004"/>
    <n v="11.17313"/>
    <n v="278.69718999999998"/>
    <n v="235.0033"/>
    <n v="86.239739999999998"/>
    <n v="6639.91795"/>
    <n v="8034.3008200000004"/>
    <n v="80.343010000000007"/>
    <n v="38738.006600000001"/>
    <n v="20122.463029999999"/>
    <n v="33151.530319999998"/>
    <n v="0"/>
    <m/>
    <m/>
    <m/>
  </r>
  <r>
    <x v="1"/>
    <x v="0"/>
    <s v="Leav"/>
    <s v="TBA"/>
    <s v="Ash, Green"/>
    <x v="0"/>
    <x v="2"/>
    <x v="4"/>
    <x v="4"/>
    <n v="7.9369999999999996E-2"/>
    <n v="4.3290000000000002E-2"/>
    <n v="2.197E-2"/>
    <n v="8.0599999999999995E-3"/>
    <n v="0.62056999999999995"/>
    <n v="0.75097999999999998"/>
    <n v="7.5100000000000002E-3"/>
    <n v="0"/>
    <n v="0"/>
    <n v="0"/>
    <n v="235.49913000000001"/>
    <n v="65.175529999999995"/>
    <n v="23.917619999999999"/>
    <n v="1841.2823000000001"/>
    <n v="2228.2231499999998"/>
    <n v="22.282229999999998"/>
    <n v="0"/>
    <n v="0"/>
    <n v="0"/>
    <n v="0"/>
    <m/>
    <m/>
    <m/>
  </r>
  <r>
    <x v="1"/>
    <x v="0"/>
    <s v="Leav"/>
    <s v="TBA"/>
    <s v="Maple, Red"/>
    <x v="1"/>
    <x v="2"/>
    <x v="8"/>
    <x v="15"/>
    <n v="4.6960000000000002E-2"/>
    <n v="4.3290000000000002E-2"/>
    <n v="1.738E-2"/>
    <n v="6.3800000000000003E-3"/>
    <n v="0.51417999999999997"/>
    <n v="0.59419999999999995"/>
    <n v="5.94E-3"/>
    <n v="0"/>
    <n v="0"/>
    <n v="0"/>
    <n v="139.3486"/>
    <n v="51.569070000000004"/>
    <n v="18.924430000000001"/>
    <n v="1525.62051"/>
    <n v="1763.04521"/>
    <n v="17.63045"/>
    <n v="0"/>
    <n v="0"/>
    <n v="0"/>
    <n v="0"/>
    <m/>
    <m/>
    <m/>
  </r>
  <r>
    <x v="1"/>
    <x v="0"/>
    <s v="Leav"/>
    <s v="TBA"/>
    <s v="Oak, Laurel"/>
    <x v="2"/>
    <x v="0"/>
    <x v="12"/>
    <x v="13"/>
    <n v="4.0500000000000001E-2"/>
    <n v="4.3290000000000002E-2"/>
    <n v="2.5069999999999999E-2"/>
    <n v="9.1999999999999998E-3"/>
    <n v="0.70840000000000003"/>
    <n v="0.85724"/>
    <n v="8.5699999999999995E-3"/>
    <n v="4.3870800000000001"/>
    <n v="2.6589700000000001"/>
    <n v="3.8692500000000001"/>
    <n v="120.15262"/>
    <n v="74.396870000000007"/>
    <n v="27.301600000000001"/>
    <n v="2101.8836900000001"/>
    <n v="2543.4825900000001"/>
    <n v="25.434830000000002"/>
    <n v="13016.812169999999"/>
    <n v="7889.3630599999997"/>
    <n v="11480.347519999999"/>
    <n v="0"/>
    <m/>
    <m/>
    <m/>
  </r>
  <r>
    <x v="1"/>
    <x v="0"/>
    <s v="Leav"/>
    <s v="TBA"/>
    <s v="Oak, Overcup"/>
    <x v="13"/>
    <x v="0"/>
    <x v="5"/>
    <x v="5"/>
    <n v="9.3009999999999995E-2"/>
    <n v="0.12987000000000001"/>
    <n v="7.5219999999999995E-2"/>
    <n v="2.76E-2"/>
    <n v="2.1250900000000001"/>
    <n v="2.5715400000000002"/>
    <n v="2.572E-2"/>
    <n v="13.821059999999999"/>
    <n v="9.2395800000000001"/>
    <n v="12.278420000000001"/>
    <n v="275.97554000000002"/>
    <n v="223.17594"/>
    <n v="81.899429999999995"/>
    <n v="6305.2990099999997"/>
    <n v="7629.9466199999997"/>
    <n v="76.299469999999999"/>
    <n v="41008.146059999999"/>
    <n v="27414.537359999998"/>
    <n v="36431.008439999998"/>
    <n v="0"/>
    <m/>
    <m/>
    <m/>
  </r>
  <r>
    <x v="1"/>
    <x v="0"/>
    <s v="Leav"/>
    <s v="TBA"/>
    <s v="Cypress, Bald"/>
    <x v="12"/>
    <x v="1"/>
    <x v="6"/>
    <x v="6"/>
    <n v="0.24803"/>
    <n v="8.6580000000000004E-2"/>
    <n v="5.9549999999999999E-2"/>
    <n v="2.1850000000000001E-2"/>
    <n v="1.6826300000000001"/>
    <n v="2.0359799999999999"/>
    <n v="2.036E-2"/>
    <n v="7.1606699999999996"/>
    <n v="7.4410100000000003"/>
    <n v="5.24749"/>
    <n v="735.93478000000005"/>
    <n v="176.69696999999999"/>
    <n v="64.842920000000007"/>
    <n v="4992.4973900000005"/>
    <n v="6040.9219000000003"/>
    <n v="60.409219999999998"/>
    <n v="21246.255089999999"/>
    <n v="22078.043269999998"/>
    <n v="15569.692639999999"/>
    <n v="0"/>
    <m/>
    <m/>
    <m/>
  </r>
  <r>
    <x v="1"/>
    <x v="0"/>
    <s v="Leav"/>
    <s v="TBA"/>
    <s v="Cypress, Bald"/>
    <x v="12"/>
    <x v="0"/>
    <x v="8"/>
    <x v="15"/>
    <n v="9.393E-2"/>
    <n v="8.6580000000000004E-2"/>
    <n v="6.7519999999999997E-2"/>
    <n v="2.478E-2"/>
    <n v="1.9078299999999999"/>
    <n v="2.3084799999999999"/>
    <n v="2.308E-2"/>
    <n v="11.375019999999999"/>
    <n v="6.1961199999999996"/>
    <n v="9.8561599999999991"/>
    <n v="278.69718999999998"/>
    <n v="200.34581"/>
    <n v="73.5214"/>
    <n v="5660.6853899999996"/>
    <n v="6849.4294600000003"/>
    <n v="68.494290000000007"/>
    <n v="33750.534339999998"/>
    <n v="18384.368539999999"/>
    <n v="29243.963779999998"/>
    <n v="0"/>
    <m/>
    <m/>
    <m/>
  </r>
  <r>
    <x v="1"/>
    <x v="0"/>
    <s v="Leav"/>
    <s v="TBA"/>
    <s v="Cypress, Bald"/>
    <x v="12"/>
    <x v="1"/>
    <x v="4"/>
    <x v="4"/>
    <n v="0.15873999999999999"/>
    <n v="8.6580000000000004E-2"/>
    <n v="4.4389999999999999E-2"/>
    <n v="1.6289999999999999E-2"/>
    <n v="1.2543200000000001"/>
    <n v="1.51773"/>
    <n v="1.5180000000000001E-2"/>
    <n v="6.6872699999999998"/>
    <n v="2.88232"/>
    <n v="5.66873"/>
    <n v="470.99826000000002"/>
    <n v="131.71884"/>
    <n v="48.33719"/>
    <n v="3721.6598199999999"/>
    <n v="4503.2082600000003"/>
    <n v="45.032080000000001"/>
    <n v="19841.636289999999"/>
    <n v="8552.0532000000003"/>
    <n v="16819.53962"/>
    <n v="0"/>
    <m/>
    <m/>
    <m/>
  </r>
  <r>
    <x v="1"/>
    <x v="0"/>
    <s v="Leav"/>
    <s v="TBA"/>
    <s v="Cypress, Bald"/>
    <x v="12"/>
    <x v="0"/>
    <x v="12"/>
    <x v="13"/>
    <n v="4.0500000000000001E-2"/>
    <n v="4.3290000000000002E-2"/>
    <n v="2.5579999999999999E-2"/>
    <n v="9.3900000000000008E-3"/>
    <n v="0.72263999999999995"/>
    <n v="0.87439999999999996"/>
    <n v="8.7399999999999995E-3"/>
    <n v="4.5225200000000001"/>
    <n v="2.77006"/>
    <n v="3.99594"/>
    <n v="120.15262"/>
    <n v="75.886189999999999"/>
    <n v="27.848140000000001"/>
    <n v="2144.1319699999999"/>
    <n v="2594.39968"/>
    <n v="25.943999999999999"/>
    <n v="13418.65696"/>
    <n v="8218.9743500000004"/>
    <n v="11856.261490000001"/>
    <n v="0"/>
    <m/>
    <m/>
    <m/>
  </r>
  <r>
    <x v="1"/>
    <x v="0"/>
    <s v="Leav"/>
    <s v="TBA"/>
    <s v="Cypress, Bald"/>
    <x v="12"/>
    <x v="1"/>
    <x v="6"/>
    <x v="6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0"/>
    <s v="Leav"/>
    <s v="TBA"/>
    <s v="Cypress, Bald"/>
    <x v="12"/>
    <x v="1"/>
    <x v="4"/>
    <x v="21"/>
    <n v="6.5600000000000006E-2"/>
    <n v="4.3290000000000002E-2"/>
    <n v="2.9829999999999999E-2"/>
    <n v="1.095E-2"/>
    <n v="0.84282999999999997"/>
    <n v="1.0198199999999999"/>
    <n v="1.0200000000000001E-2"/>
    <n v="4.6129199999999999"/>
    <n v="2.3481399999999999"/>
    <n v="3.8214700000000001"/>
    <n v="194.62737999999999"/>
    <n v="88.50752"/>
    <n v="32.47983"/>
    <n v="2500.74242"/>
    <n v="3025.8982799999999"/>
    <n v="30.258980000000001"/>
    <n v="13686.88177"/>
    <n v="6967.1200200000003"/>
    <n v="11338.58959"/>
    <n v="0"/>
    <m/>
    <m/>
    <m/>
  </r>
  <r>
    <x v="1"/>
    <x v="0"/>
    <s v="Leav"/>
    <s v="TBA"/>
    <s v="Cypress, Bald"/>
    <x v="12"/>
    <x v="0"/>
    <x v="8"/>
    <x v="15"/>
    <n v="4.6960000000000002E-2"/>
    <n v="4.3290000000000002E-2"/>
    <n v="3.9600000000000003E-2"/>
    <n v="1.453E-2"/>
    <n v="1.11893"/>
    <n v="1.3539099999999999"/>
    <n v="1.354E-2"/>
    <n v="6.5279800000000003"/>
    <n v="3.3909600000000002"/>
    <n v="5.58657"/>
    <n v="139.3486"/>
    <n v="117.50165"/>
    <n v="43.119869999999999"/>
    <n v="3319.9589799999999"/>
    <n v="4017.1504100000002"/>
    <n v="40.171500000000002"/>
    <n v="19369.0033"/>
    <n v="10061.231519999999"/>
    <n v="16575.765159999999"/>
    <n v="0"/>
    <m/>
    <m/>
    <m/>
  </r>
  <r>
    <x v="1"/>
    <x v="0"/>
    <s v="Leav"/>
    <s v="TBA"/>
    <s v="Cypress, Bald"/>
    <x v="12"/>
    <x v="0"/>
    <x v="8"/>
    <x v="8"/>
    <n v="0.11024"/>
    <n v="8.6580000000000004E-2"/>
    <n v="7.3669999999999999E-2"/>
    <n v="2.7040000000000002E-2"/>
    <n v="2.08161"/>
    <n v="2.5187499999999998"/>
    <n v="2.5190000000000001E-2"/>
    <n v="11.77341"/>
    <n v="6.0401699999999998"/>
    <n v="10.11946"/>
    <n v="327.08211999999997"/>
    <n v="218.59501"/>
    <n v="80.218350000000001"/>
    <n v="6176.3088200000002"/>
    <n v="7473.3337700000002"/>
    <n v="74.733339999999998"/>
    <n v="34932.595670000002"/>
    <n v="17921.645240000002"/>
    <n v="30025.198980000001"/>
    <n v="0"/>
    <m/>
    <m/>
    <m/>
  </r>
  <r>
    <x v="1"/>
    <x v="0"/>
    <s v="Leav"/>
    <s v="TBA"/>
    <s v="Cypress, Bald"/>
    <x v="12"/>
    <x v="1"/>
    <x v="4"/>
    <x v="4"/>
    <n v="7.9369999999999996E-2"/>
    <n v="4.3290000000000002E-2"/>
    <n v="3.3489999999999999E-2"/>
    <n v="1.2290000000000001E-2"/>
    <n v="0.94616999999999996"/>
    <n v="1.1448700000000001"/>
    <n v="1.145E-2"/>
    <n v="4.82714"/>
    <n v="2.7033399999999999"/>
    <n v="3.9646699999999999"/>
    <n v="235.49913000000001"/>
    <n v="99.359610000000004"/>
    <n v="36.462240000000001"/>
    <n v="2807.36357"/>
    <n v="3396.90987"/>
    <n v="33.969099999999997"/>
    <n v="14322.485420000001"/>
    <n v="8021.0279399999999"/>
    <n v="11763.474990000001"/>
    <n v="0"/>
    <m/>
    <m/>
    <m/>
  </r>
  <r>
    <x v="1"/>
    <x v="0"/>
    <s v="Leav"/>
    <s v="TBA"/>
    <s v="Oak, Overcup"/>
    <x v="13"/>
    <x v="2"/>
    <x v="1"/>
    <x v="1"/>
    <n v="2.4500000000000001E-2"/>
    <n v="4.3290000000000002E-2"/>
    <n v="4.2750000000000003E-2"/>
    <n v="1.5689999999999999E-2"/>
    <n v="1.20773"/>
    <n v="1.4614100000000001"/>
    <n v="1.461E-2"/>
    <n v="0"/>
    <n v="0"/>
    <n v="0"/>
    <n v="72.684920000000005"/>
    <n v="126.83132000000001"/>
    <n v="46.543599999999998"/>
    <n v="3583.4138499999999"/>
    <n v="4336.1133399999999"/>
    <n v="43.361130000000003"/>
    <n v="0"/>
    <n v="0"/>
    <n v="0"/>
    <n v="0"/>
    <m/>
    <m/>
    <m/>
  </r>
  <r>
    <x v="1"/>
    <x v="0"/>
    <s v="Leav"/>
    <s v="TBA"/>
    <s v="Tupelo, Water"/>
    <x v="19"/>
    <x v="0"/>
    <x v="7"/>
    <x v="7"/>
    <n v="1.6400000000000001E-2"/>
    <n v="4.3290000000000002E-2"/>
    <n v="2.5659999999999999E-2"/>
    <n v="9.4199999999999996E-3"/>
    <n v="0.72499000000000002"/>
    <n v="0.87722999999999995"/>
    <n v="8.77E-3"/>
    <n v="5.1976399999999998"/>
    <n v="4.1315999999999997"/>
    <n v="4.6556600000000001"/>
    <n v="48.656840000000003"/>
    <n v="76.132339999999999"/>
    <n v="27.938469999999999"/>
    <n v="2151.0868099999998"/>
    <n v="2602.8150500000002"/>
    <n v="26.02815"/>
    <n v="15421.780119999999"/>
    <n v="12258.7683"/>
    <n v="13813.69974"/>
    <n v="0"/>
    <m/>
    <m/>
    <m/>
  </r>
  <r>
    <x v="1"/>
    <x v="0"/>
    <s v="Leav"/>
    <s v="TBA"/>
    <s v="Tupelo, Water"/>
    <x v="19"/>
    <x v="2"/>
    <x v="12"/>
    <x v="13"/>
    <n v="4.0500000000000001E-2"/>
    <n v="4.3290000000000002E-2"/>
    <n v="4.3369999999999999E-2"/>
    <n v="1.592E-2"/>
    <n v="1.2254"/>
    <n v="1.4827300000000001"/>
    <n v="1.4829999999999999E-2"/>
    <n v="0"/>
    <n v="0"/>
    <n v="0"/>
    <n v="120.15262"/>
    <n v="128.68182999999999"/>
    <n v="47.22269"/>
    <n v="3635.8503300000002"/>
    <n v="4399.37896"/>
    <n v="43.993789999999997"/>
    <n v="0"/>
    <n v="0"/>
    <n v="0"/>
    <n v="0"/>
    <m/>
    <m/>
    <m/>
  </r>
  <r>
    <x v="1"/>
    <x v="0"/>
    <s v="Leav"/>
    <s v="TBA"/>
    <s v="Tupelo, Water"/>
    <x v="19"/>
    <x v="2"/>
    <x v="10"/>
    <x v="10"/>
    <n v="1.3780000000000001E-2"/>
    <n v="4.3290000000000002E-2"/>
    <n v="4.487E-2"/>
    <n v="1.6469999999999999E-2"/>
    <n v="1.2677099999999999"/>
    <n v="1.53393"/>
    <n v="1.5339999999999999E-2"/>
    <n v="0"/>
    <n v="0"/>
    <n v="0"/>
    <n v="40.885269999999998"/>
    <n v="133.12522999999999"/>
    <n v="48.853299999999997"/>
    <n v="3761.3965600000001"/>
    <n v="4551.2899600000001"/>
    <n v="45.512900000000002"/>
    <n v="0"/>
    <n v="0"/>
    <n v="0"/>
    <n v="0"/>
    <m/>
    <m/>
    <m/>
  </r>
  <r>
    <x v="1"/>
    <x v="0"/>
    <s v="Leav"/>
    <s v="TBA"/>
    <s v="Tupelo, Water"/>
    <x v="19"/>
    <x v="0"/>
    <x v="8"/>
    <x v="8"/>
    <n v="5.5120000000000002E-2"/>
    <n v="4.3290000000000002E-2"/>
    <n v="1.7600000000000001E-2"/>
    <n v="6.4599999999999996E-3"/>
    <n v="0.49717"/>
    <n v="0.60158"/>
    <n v="6.0200000000000002E-3"/>
    <n v="2.97614"/>
    <n v="1.6076900000000001"/>
    <n v="2.5482900000000002"/>
    <n v="163.54105999999999"/>
    <n v="52.20926"/>
    <n v="19.15936"/>
    <n v="1475.15031"/>
    <n v="1784.93192"/>
    <n v="17.849319999999999"/>
    <n v="8830.4252199999992"/>
    <n v="4770.1311299999998"/>
    <n v="7560.9625500000002"/>
    <n v="0"/>
    <m/>
    <m/>
    <m/>
  </r>
  <r>
    <x v="1"/>
    <x v="0"/>
    <s v="Leav"/>
    <s v="TBA"/>
    <s v="Tupelo, Water"/>
    <x v="19"/>
    <x v="2"/>
    <x v="0"/>
    <x v="0"/>
    <n v="3.9690000000000003E-2"/>
    <n v="8.6580000000000004E-2"/>
    <n v="8.8999999999999996E-2"/>
    <n v="3.2660000000000002E-2"/>
    <n v="2.5145499999999998"/>
    <n v="3.0426099999999998"/>
    <n v="3.0429999999999999E-2"/>
    <n v="0"/>
    <n v="0"/>
    <n v="0"/>
    <n v="117.74956"/>
    <n v="264.05853999999999"/>
    <n v="96.90222"/>
    <n v="7460.8615"/>
    <n v="9027.6425199999994"/>
    <n v="90.276430000000005"/>
    <n v="0"/>
    <n v="0"/>
    <n v="0"/>
    <n v="0"/>
    <m/>
    <m/>
    <m/>
  </r>
  <r>
    <x v="1"/>
    <x v="0"/>
    <s v="Leav"/>
    <s v="TBA"/>
    <s v="Tupelo, Water"/>
    <x v="19"/>
    <x v="0"/>
    <x v="15"/>
    <x v="26"/>
    <n v="7.7499999999999999E-3"/>
    <n v="4.3290000000000002E-2"/>
    <n v="2.572E-2"/>
    <n v="9.4400000000000005E-3"/>
    <n v="0.72670999999999997"/>
    <n v="0.87931999999999999"/>
    <n v="8.7899999999999992E-3"/>
    <n v="5.5741500000000004"/>
    <n v="5.00054"/>
    <n v="4.9989299999999997"/>
    <n v="22.997959999999999"/>
    <n v="76.313310000000001"/>
    <n v="28.00488"/>
    <n v="2156.2000400000002"/>
    <n v="2609.0020599999998"/>
    <n v="26.090019999999999"/>
    <n v="16538.915209999999"/>
    <n v="14836.99064"/>
    <n v="14832.196959999999"/>
    <n v="0"/>
    <m/>
    <m/>
    <m/>
  </r>
  <r>
    <x v="1"/>
    <x v="0"/>
    <s v="Leav"/>
    <s v="TBA"/>
    <s v="Tupelo, Water"/>
    <x v="19"/>
    <x v="2"/>
    <x v="1"/>
    <x v="1"/>
    <n v="4.8989999999999999E-2"/>
    <n v="8.6580000000000004E-2"/>
    <n v="8.1180000000000002E-2"/>
    <n v="2.9790000000000001E-2"/>
    <n v="2.2936100000000001"/>
    <n v="2.7752699999999999"/>
    <n v="2.775E-2"/>
    <n v="0"/>
    <n v="0"/>
    <n v="0"/>
    <n v="145.36983000000001"/>
    <n v="240.85740000000001"/>
    <n v="88.388040000000004"/>
    <n v="6805.32312"/>
    <n v="8234.4411199999995"/>
    <n v="82.344409999999996"/>
    <n v="0"/>
    <n v="0"/>
    <n v="0"/>
    <n v="0"/>
    <m/>
    <m/>
    <m/>
  </r>
  <r>
    <x v="1"/>
    <x v="0"/>
    <s v="Leav"/>
    <s v="TBA"/>
    <s v="Tupelo, Water"/>
    <x v="19"/>
    <x v="2"/>
    <x v="5"/>
    <x v="19"/>
    <n v="2.7459999999999998E-2"/>
    <n v="4.3290000000000002E-2"/>
    <n v="3.7350000000000001E-2"/>
    <n v="1.371E-2"/>
    <n v="1.0553900000000001"/>
    <n v="1.27702"/>
    <n v="1.277E-2"/>
    <n v="0"/>
    <n v="0"/>
    <n v="0"/>
    <n v="81.487589999999997"/>
    <n v="110.82868999999999"/>
    <n v="40.671080000000003"/>
    <n v="3131.41741"/>
    <n v="3789.0150699999999"/>
    <n v="37.890149999999998"/>
    <n v="0"/>
    <n v="0"/>
    <n v="0"/>
    <n v="0"/>
    <m/>
    <m/>
    <m/>
  </r>
  <r>
    <x v="1"/>
    <x v="0"/>
    <s v="Leav"/>
    <s v="TBA"/>
    <s v="Ash, Green"/>
    <x v="0"/>
    <x v="2"/>
    <x v="1"/>
    <x v="1"/>
    <n v="4.8989999999999999E-2"/>
    <n v="8.6580000000000004E-2"/>
    <n v="9.1189999999999993E-2"/>
    <n v="3.347E-2"/>
    <n v="2.57653"/>
    <n v="3.1177100000000002"/>
    <n v="3.1179999999999999E-2"/>
    <n v="0"/>
    <n v="0"/>
    <n v="0"/>
    <n v="145.36983000000001"/>
    <n v="270.57682999999997"/>
    <n v="99.294250000000005"/>
    <n v="7644.7509300000002"/>
    <n v="9250.4898099999991"/>
    <n v="92.504900000000006"/>
    <n v="0"/>
    <n v="0"/>
    <n v="0"/>
    <n v="0"/>
    <m/>
    <m/>
    <m/>
  </r>
  <r>
    <x v="1"/>
    <x v="0"/>
    <s v="Leav"/>
    <s v="TBA"/>
    <s v="Maple, Red"/>
    <x v="1"/>
    <x v="2"/>
    <x v="7"/>
    <x v="7"/>
    <n v="1.6400000000000001E-2"/>
    <n v="4.3290000000000002E-2"/>
    <n v="2.8840000000000001E-2"/>
    <n v="1.0580000000000001E-2"/>
    <n v="0.85316999999999998"/>
    <n v="0.98599999999999999"/>
    <n v="9.8600000000000007E-3"/>
    <n v="0"/>
    <n v="0"/>
    <n v="0"/>
    <n v="48.656840000000003"/>
    <n v="85.571730000000002"/>
    <n v="31.402470000000001"/>
    <n v="2531.4332300000001"/>
    <n v="2925.5291200000001"/>
    <n v="29.255289999999999"/>
    <n v="0"/>
    <n v="0"/>
    <n v="0"/>
    <n v="0"/>
    <m/>
    <m/>
    <m/>
  </r>
  <r>
    <x v="1"/>
    <x v="0"/>
    <s v="Leav"/>
    <s v="TBA"/>
    <s v="Maple, Red"/>
    <x v="1"/>
    <x v="2"/>
    <x v="0"/>
    <x v="0"/>
    <n v="3.9690000000000003E-2"/>
    <n v="8.6580000000000004E-2"/>
    <n v="7.1099999999999997E-2"/>
    <n v="2.6089999999999999E-2"/>
    <n v="2.1033400000000002"/>
    <n v="2.43079"/>
    <n v="2.4309999999999998E-2"/>
    <n v="0"/>
    <n v="0"/>
    <n v="0"/>
    <n v="117.74956"/>
    <n v="210.96068"/>
    <n v="77.416759999999996"/>
    <n v="6240.7755100000004"/>
    <n v="7212.33097"/>
    <n v="72.123310000000004"/>
    <n v="0"/>
    <n v="0"/>
    <n v="0"/>
    <n v="0"/>
    <m/>
    <m/>
    <m/>
  </r>
  <r>
    <x v="1"/>
    <x v="0"/>
    <s v="Leav"/>
    <s v="TBA"/>
    <s v="Oak, Laurel"/>
    <x v="2"/>
    <x v="0"/>
    <x v="5"/>
    <x v="19"/>
    <n v="5.493E-2"/>
    <n v="8.6580000000000004E-2"/>
    <n v="3.705E-2"/>
    <n v="1.359E-2"/>
    <n v="1.0467"/>
    <n v="1.2665"/>
    <n v="1.2670000000000001E-2"/>
    <n v="7.0662099999999999"/>
    <n v="4.7996499999999997"/>
    <n v="6.0449999999999999"/>
    <n v="162.97517999999999"/>
    <n v="109.91588"/>
    <n v="40.336100000000002"/>
    <n v="3105.6262999999999"/>
    <n v="3757.8079200000002"/>
    <n v="37.57808"/>
    <n v="20965.984530000002"/>
    <n v="14240.93881"/>
    <n v="17935.977559999999"/>
    <n v="0"/>
    <m/>
    <m/>
    <m/>
  </r>
  <r>
    <x v="1"/>
    <x v="0"/>
    <s v="Leav"/>
    <s v="TBA"/>
    <s v="Oak, Laurel"/>
    <x v="2"/>
    <x v="0"/>
    <x v="10"/>
    <x v="10"/>
    <n v="2.7560000000000001E-2"/>
    <n v="8.6580000000000004E-2"/>
    <n v="3.705E-2"/>
    <n v="1.359E-2"/>
    <n v="1.0467"/>
    <n v="1.2665"/>
    <n v="1.2670000000000001E-2"/>
    <n v="7.6592000000000002"/>
    <n v="6.0724799999999997"/>
    <n v="6.5821500000000004"/>
    <n v="81.770529999999994"/>
    <n v="109.91588"/>
    <n v="40.336100000000002"/>
    <n v="3105.6264500000002"/>
    <n v="3757.8079299999999"/>
    <n v="37.57808"/>
    <n v="22725.41821"/>
    <n v="18017.49699"/>
    <n v="19529.753700000001"/>
    <n v="0"/>
    <m/>
    <m/>
    <m/>
  </r>
  <r>
    <x v="1"/>
    <x v="0"/>
    <s v="Leav"/>
    <s v="TBA"/>
    <s v="Oak, Laurel"/>
    <x v="2"/>
    <x v="2"/>
    <x v="3"/>
    <x v="3"/>
    <n v="1.174E-2"/>
    <n v="4.3290000000000002E-2"/>
    <n v="3.3230000000000003E-2"/>
    <n v="1.2189999999999999E-2"/>
    <n v="0.93886999999999998"/>
    <n v="1.13608"/>
    <n v="1.136E-2"/>
    <n v="0"/>
    <n v="0"/>
    <n v="0"/>
    <n v="34.837150000000001"/>
    <n v="98.596599999999995"/>
    <n v="36.18224"/>
    <n v="2785.6939499999999"/>
    <n v="3370.8237800000002"/>
    <n v="33.708240000000004"/>
    <n v="0"/>
    <n v="0"/>
    <n v="0"/>
    <n v="0"/>
    <m/>
    <m/>
    <m/>
  </r>
  <r>
    <x v="1"/>
    <x v="0"/>
    <s v="Leav"/>
    <s v="TBA"/>
    <s v="Sweetgum"/>
    <x v="7"/>
    <x v="1"/>
    <x v="4"/>
    <x v="4"/>
    <n v="7.9369999999999996E-2"/>
    <n v="4.3290000000000002E-2"/>
    <n v="1.7600000000000001E-2"/>
    <n v="6.4599999999999996E-3"/>
    <n v="0.49717"/>
    <n v="0.60158"/>
    <n v="6.0200000000000002E-3"/>
    <n v="2.7037300000000002"/>
    <n v="1.1795899999999999"/>
    <n v="2.2593700000000001"/>
    <n v="235.49913000000001"/>
    <n v="52.20926"/>
    <n v="19.15936"/>
    <n v="1475.1502599999999"/>
    <n v="1784.9318000000001"/>
    <n v="17.849319999999999"/>
    <n v="8022.1581100000003"/>
    <n v="3499.9467599999998"/>
    <n v="6703.7309599999999"/>
    <n v="0"/>
    <m/>
    <m/>
    <m/>
  </r>
  <r>
    <x v="1"/>
    <x v="0"/>
    <s v="Leav"/>
    <s v="TBA"/>
    <s v="Sweetgum"/>
    <x v="7"/>
    <x v="2"/>
    <x v="9"/>
    <x v="9"/>
    <n v="0.16198000000000001"/>
    <n v="4.3290000000000002E-2"/>
    <n v="1.7600000000000001E-2"/>
    <n v="6.4599999999999996E-3"/>
    <n v="0.49715999999999999"/>
    <n v="0.60155999999999998"/>
    <n v="6.0200000000000002E-3"/>
    <n v="0"/>
    <n v="0"/>
    <n v="0"/>
    <n v="480.61047000000002"/>
    <n v="52.20749"/>
    <n v="19.158709999999999"/>
    <n v="1475.1002800000001"/>
    <n v="1784.8713499999999"/>
    <n v="17.848710000000001"/>
    <n v="0"/>
    <n v="0"/>
    <n v="0"/>
    <n v="0"/>
    <m/>
    <m/>
    <m/>
  </r>
  <r>
    <x v="1"/>
    <x v="0"/>
    <s v="Leav"/>
    <s v="TBA"/>
    <s v="Cottonwood, Swa"/>
    <x v="18"/>
    <x v="0"/>
    <x v="3"/>
    <x v="3"/>
    <n v="1.174E-2"/>
    <n v="4.3290000000000002E-2"/>
    <n v="3.2800000000000003E-2"/>
    <n v="1.204E-2"/>
    <n v="0.88592000000000004"/>
    <n v="1.12124"/>
    <n v="1.1209999999999999E-2"/>
    <n v="6.5631199999999996"/>
    <n v="5.4811699999999997"/>
    <n v="5.89"/>
    <n v="34.837150000000001"/>
    <n v="97.308909999999997"/>
    <n v="35.709690000000002"/>
    <n v="2628.5830599999999"/>
    <n v="3326.8004700000001"/>
    <n v="33.268000000000001"/>
    <n v="19473.278330000001"/>
    <n v="16263.060810000001"/>
    <n v="17476.072510000002"/>
    <n v="0"/>
    <m/>
    <m/>
    <m/>
  </r>
  <r>
    <x v="1"/>
    <x v="0"/>
    <s v="Leav"/>
    <s v="TBA"/>
    <s v="Cypress, Bald"/>
    <x v="12"/>
    <x v="1"/>
    <x v="6"/>
    <x v="12"/>
    <n v="9.7989999999999994E-2"/>
    <n v="4.3290000000000002E-2"/>
    <n v="3.5970000000000002E-2"/>
    <n v="1.32E-2"/>
    <n v="1.0161899999999999"/>
    <n v="1.22959"/>
    <n v="1.23E-2"/>
    <n v="4.6313300000000002"/>
    <n v="3.91954"/>
    <n v="3.5823999999999998"/>
    <n v="290.73966000000001"/>
    <n v="106.71204"/>
    <n v="39.160380000000004"/>
    <n v="3015.1032500000001"/>
    <n v="3648.2749600000002"/>
    <n v="36.482750000000003"/>
    <n v="13741.503280000001"/>
    <n v="11629.586579999999"/>
    <n v="10629.26556"/>
    <n v="0"/>
    <m/>
    <m/>
    <m/>
  </r>
  <r>
    <x v="1"/>
    <x v="0"/>
    <s v="Leav"/>
    <s v="TBA"/>
    <s v="Cypress, Bald"/>
    <x v="12"/>
    <x v="1"/>
    <x v="6"/>
    <x v="6"/>
    <n v="0.12402000000000001"/>
    <n v="4.3290000000000002E-2"/>
    <n v="3.7600000000000001E-2"/>
    <n v="1.38E-2"/>
    <n v="1.0623199999999999"/>
    <n v="1.2854000000000001"/>
    <n v="1.285E-2"/>
    <n v="4.1045800000000003"/>
    <n v="5.5807599999999997"/>
    <n v="2.69387"/>
    <n v="367.96739000000002"/>
    <n v="111.55629"/>
    <n v="40.938090000000003"/>
    <n v="3151.9754699999999"/>
    <n v="3813.8903700000001"/>
    <n v="38.1389"/>
    <n v="12178.601919999999"/>
    <n v="16558.532449999999"/>
    <n v="7992.9170599999998"/>
    <n v="0"/>
    <m/>
    <m/>
    <m/>
  </r>
  <r>
    <x v="1"/>
    <x v="0"/>
    <s v="Leav"/>
    <s v="TBA"/>
    <s v="Cypress, Bald"/>
    <x v="12"/>
    <x v="1"/>
    <x v="6"/>
    <x v="6"/>
    <n v="0.12402000000000001"/>
    <n v="4.3290000000000002E-2"/>
    <n v="4.0160000000000001E-2"/>
    <n v="1.474E-2"/>
    <n v="1.1348"/>
    <n v="1.3731100000000001"/>
    <n v="1.3729999999999999E-2"/>
    <n v="4.3060999999999998"/>
    <n v="6.2008400000000004"/>
    <n v="2.7679"/>
    <n v="367.96739000000002"/>
    <n v="119.16825"/>
    <n v="43.731470000000002"/>
    <n v="3367.0480699999998"/>
    <n v="4074.1281800000002"/>
    <n v="40.741280000000003"/>
    <n v="12776.540419999999"/>
    <n v="18398.36939"/>
    <n v="8212.5571299999992"/>
    <n v="0"/>
    <m/>
    <m/>
    <m/>
  </r>
  <r>
    <x v="1"/>
    <x v="0"/>
    <s v="Leav"/>
    <s v="TBA"/>
    <s v="Cypress, Bald"/>
    <x v="12"/>
    <x v="1"/>
    <x v="4"/>
    <x v="4"/>
    <n v="7.9369999999999996E-2"/>
    <n v="4.3290000000000002E-2"/>
    <n v="4.2259999999999999E-2"/>
    <n v="1.5509999999999999E-2"/>
    <n v="1.1939900000000001"/>
    <n v="1.4447300000000001"/>
    <n v="1.4449999999999999E-2"/>
    <n v="5.8440500000000002"/>
    <n v="3.89391"/>
    <n v="4.6834499999999997"/>
    <n v="235.49913000000001"/>
    <n v="125.38330999999999"/>
    <n v="46.012219999999999"/>
    <n v="3542.6520700000001"/>
    <n v="4286.6089400000001"/>
    <n v="42.86609"/>
    <n v="17339.739939999999"/>
    <n v="11553.514859999999"/>
    <n v="13896.15914"/>
    <n v="0"/>
    <m/>
    <m/>
    <m/>
  </r>
  <r>
    <x v="1"/>
    <x v="0"/>
    <s v="Leav"/>
    <s v="TBA"/>
    <s v="Cypress, Bald"/>
    <x v="12"/>
    <x v="1"/>
    <x v="4"/>
    <x v="4"/>
    <n v="0.15873999999999999"/>
    <n v="8.6580000000000004E-2"/>
    <n v="7.7920000000000003E-2"/>
    <n v="2.8590000000000001E-2"/>
    <n v="2.2015899999999999"/>
    <n v="2.6639300000000001"/>
    <n v="2.664E-2"/>
    <n v="10.8323"/>
    <n v="6.9941000000000004"/>
    <n v="8.6401699999999995"/>
    <n v="470.99826000000002"/>
    <n v="231.19412"/>
    <n v="84.841880000000003"/>
    <n v="6532.2912800000004"/>
    <n v="7904.0723699999999"/>
    <n v="79.040719999999993"/>
    <n v="32140.245279999999"/>
    <n v="20752.03845"/>
    <n v="25636.051810000001"/>
    <n v="0"/>
    <m/>
    <m/>
    <m/>
  </r>
  <r>
    <x v="1"/>
    <x v="0"/>
    <s v="Leav"/>
    <s v="TBA"/>
    <s v="Cypress, Bald"/>
    <x v="12"/>
    <x v="0"/>
    <x v="8"/>
    <x v="15"/>
    <n v="4.6960000000000002E-2"/>
    <n v="4.3290000000000002E-2"/>
    <n v="3.6859999999999997E-2"/>
    <n v="1.353E-2"/>
    <n v="1.04156"/>
    <n v="1.2602800000000001"/>
    <n v="1.26E-2"/>
    <n v="6.1395200000000001"/>
    <n v="3.2976399999999999"/>
    <n v="5.3310000000000004"/>
    <n v="139.3486"/>
    <n v="109.37622"/>
    <n v="40.138060000000003"/>
    <n v="3090.3782999999999"/>
    <n v="3739.3578000000002"/>
    <n v="37.39358"/>
    <n v="18216.42438"/>
    <n v="9784.3459700000003"/>
    <n v="15817.467909999999"/>
    <n v="0"/>
    <m/>
    <m/>
    <m/>
  </r>
  <r>
    <x v="1"/>
    <x v="0"/>
    <s v="Leav"/>
    <s v="TBA"/>
    <s v="Cypress, Bald"/>
    <x v="12"/>
    <x v="2"/>
    <x v="9"/>
    <x v="9"/>
    <n v="0.16198000000000001"/>
    <n v="4.3290000000000002E-2"/>
    <n v="2.613E-2"/>
    <n v="9.5899999999999996E-3"/>
    <n v="0.73826999999999998"/>
    <n v="0.89329999999999998"/>
    <n v="8.9300000000000004E-3"/>
    <n v="0"/>
    <n v="0"/>
    <n v="0"/>
    <n v="480.61047000000002"/>
    <n v="77.527100000000004"/>
    <n v="28.450310000000002"/>
    <n v="2190.49512"/>
    <n v="2650.4991100000002"/>
    <n v="26.504989999999999"/>
    <n v="0"/>
    <n v="0"/>
    <n v="0"/>
    <n v="0"/>
    <m/>
    <m/>
    <m/>
  </r>
  <r>
    <x v="1"/>
    <x v="0"/>
    <s v="Leav"/>
    <s v="TBA"/>
    <s v="Cypress, Bald"/>
    <x v="12"/>
    <x v="2"/>
    <x v="9"/>
    <x v="9"/>
    <n v="0.16198000000000001"/>
    <n v="4.3290000000000002E-2"/>
    <n v="2.9520000000000001E-2"/>
    <n v="1.0829999999999999E-2"/>
    <n v="0.83418000000000003"/>
    <n v="1.00936"/>
    <n v="1.009E-2"/>
    <n v="0"/>
    <n v="0"/>
    <n v="0"/>
    <n v="480.61047000000002"/>
    <n v="87.599549999999994"/>
    <n v="32.146619999999999"/>
    <n v="2475.0877999999998"/>
    <n v="2994.85626"/>
    <n v="29.948560000000001"/>
    <n v="0"/>
    <n v="0"/>
    <n v="0"/>
    <n v="0"/>
    <m/>
    <m/>
    <m/>
  </r>
  <r>
    <x v="1"/>
    <x v="0"/>
    <s v="Leav"/>
    <s v="TBA"/>
    <s v="Cypress, Bald"/>
    <x v="12"/>
    <x v="1"/>
    <x v="6"/>
    <x v="12"/>
    <n v="9.7989999999999994E-2"/>
    <n v="4.3290000000000002E-2"/>
    <n v="1.24E-2"/>
    <n v="4.5500000000000002E-3"/>
    <n v="0.35032999999999997"/>
    <n v="0.4239"/>
    <n v="4.2399999999999998E-3"/>
    <n v="1.81978"/>
    <n v="0.81020000000000003"/>
    <n v="1.6415500000000001"/>
    <n v="290.73966000000001"/>
    <n v="36.78913"/>
    <n v="13.5006"/>
    <n v="1039.4611500000001"/>
    <n v="1257.748"/>
    <n v="12.57748"/>
    <n v="5399.4366099999997"/>
    <n v="2403.9331999999999"/>
    <n v="4870.6067800000001"/>
    <n v="0"/>
    <m/>
    <m/>
    <m/>
  </r>
  <r>
    <x v="1"/>
    <x v="0"/>
    <s v="Leav"/>
    <s v="TBA"/>
    <s v="Cypress, Bald"/>
    <x v="12"/>
    <x v="0"/>
    <x v="8"/>
    <x v="8"/>
    <n v="5.5120000000000002E-2"/>
    <n v="4.3290000000000002E-2"/>
    <n v="3.7969999999999997E-2"/>
    <n v="1.393E-2"/>
    <n v="1.0727800000000001"/>
    <n v="1.29806"/>
    <n v="1.298E-2"/>
    <n v="6.0434999999999999"/>
    <n v="3.1303200000000002"/>
    <n v="5.1657599999999997"/>
    <n v="163.54105999999999"/>
    <n v="112.65457000000001"/>
    <n v="41.341119999999997"/>
    <n v="3183.00668"/>
    <n v="3851.43813"/>
    <n v="38.514380000000003"/>
    <n v="17931.525099999999"/>
    <n v="9287.9047399999999"/>
    <n v="15327.21233"/>
    <n v="0"/>
    <m/>
    <m/>
    <m/>
  </r>
  <r>
    <x v="1"/>
    <x v="0"/>
    <s v="Leav"/>
    <s v="TBA"/>
    <s v="Cypress, Bald"/>
    <x v="12"/>
    <x v="1"/>
    <x v="4"/>
    <x v="4"/>
    <n v="0.15873999999999999"/>
    <n v="8.6580000000000004E-2"/>
    <n v="7.2849999999999998E-2"/>
    <n v="2.673E-2"/>
    <n v="2.0582699999999998"/>
    <n v="2.4904999999999999"/>
    <n v="2.4910000000000002E-2"/>
    <n v="10.306520000000001"/>
    <n v="6.2004000000000001"/>
    <n v="8.4340600000000006"/>
    <n v="470.99826000000002"/>
    <n v="216.14304999999999"/>
    <n v="79.318550000000002"/>
    <n v="6107.0298400000001"/>
    <n v="7389.5060100000001"/>
    <n v="73.895060000000001"/>
    <n v="30580.234229999998"/>
    <n v="18397.047170000002"/>
    <n v="25024.507900000001"/>
    <n v="0"/>
    <m/>
    <m/>
    <m/>
  </r>
  <r>
    <x v="1"/>
    <x v="0"/>
    <s v="Leav"/>
    <s v="TBA"/>
    <s v="Cypress, Bald"/>
    <x v="12"/>
    <x v="2"/>
    <x v="5"/>
    <x v="5"/>
    <n v="3.1E-2"/>
    <n v="4.3290000000000002E-2"/>
    <n v="5.0630000000000001E-2"/>
    <n v="1.8579999999999999E-2"/>
    <n v="1.4304300000000001"/>
    <n v="1.73082"/>
    <n v="1.7309999999999999E-2"/>
    <n v="0"/>
    <n v="0"/>
    <n v="0"/>
    <n v="91.991849999999999"/>
    <n v="150.21261000000001"/>
    <n v="55.123890000000003"/>
    <n v="4244.1931800000002"/>
    <n v="5135.4737299999997"/>
    <n v="51.35474"/>
    <n v="0"/>
    <n v="0"/>
    <n v="0"/>
    <n v="0"/>
    <m/>
    <m/>
    <m/>
  </r>
  <r>
    <x v="1"/>
    <x v="0"/>
    <s v="Leav"/>
    <s v="TBA"/>
    <s v="Cypress, Bald"/>
    <x v="12"/>
    <x v="0"/>
    <x v="5"/>
    <x v="5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0"/>
    <s v="Leav"/>
    <s v="TBA"/>
    <s v="Ash, Green"/>
    <x v="0"/>
    <x v="2"/>
    <x v="7"/>
    <x v="7"/>
    <n v="3.2800000000000003E-2"/>
    <n v="8.6580000000000004E-2"/>
    <n v="8.6309999999999998E-2"/>
    <n v="3.1669999999999997E-2"/>
    <n v="2.4386299999999999"/>
    <n v="2.95085"/>
    <n v="2.9510000000000002E-2"/>
    <n v="0"/>
    <n v="0"/>
    <n v="0"/>
    <n v="97.313689999999994"/>
    <n v="256.09555999999998"/>
    <n v="93.980019999999996"/>
    <n v="7235.6126000000004"/>
    <n v="8755.4037599999992"/>
    <n v="87.554040000000001"/>
    <n v="0"/>
    <n v="0"/>
    <n v="0"/>
    <n v="0"/>
    <m/>
    <m/>
    <m/>
  </r>
  <r>
    <x v="1"/>
    <x v="0"/>
    <s v="Leav"/>
    <s v="TBA"/>
    <s v="Ash, Green"/>
    <x v="0"/>
    <x v="1"/>
    <x v="6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0"/>
    <s v="Leav"/>
    <s v="TBA"/>
    <s v="Cypress, Bald"/>
    <x v="12"/>
    <x v="0"/>
    <x v="1"/>
    <x v="1"/>
    <n v="4.8989999999999999E-2"/>
    <n v="8.6580000000000004E-2"/>
    <n v="8.455E-2"/>
    <n v="3.1029999999999999E-2"/>
    <n v="2.3888799999999999"/>
    <n v="2.8905400000000001"/>
    <n v="2.8910000000000002E-2"/>
    <n v="15.927009999999999"/>
    <n v="10.858219999999999"/>
    <n v="14.055569999999999"/>
    <n v="145.36983000000001"/>
    <n v="250.86160000000001"/>
    <n v="92.059299999999993"/>
    <n v="7087.9874300000001"/>
    <n v="8576.46479"/>
    <n v="85.764650000000003"/>
    <n v="47256.646430000001"/>
    <n v="32217.177889999999"/>
    <n v="41703.944880000003"/>
    <n v="0"/>
    <m/>
    <m/>
    <m/>
  </r>
  <r>
    <x v="1"/>
    <x v="0"/>
    <s v="Leav"/>
    <s v="TBA"/>
    <s v="Cypress, Bald"/>
    <x v="12"/>
    <x v="0"/>
    <x v="7"/>
    <x v="7"/>
    <n v="1.6400000000000001E-2"/>
    <n v="4.3290000000000002E-2"/>
    <n v="5.1740000000000001E-2"/>
    <n v="1.899E-2"/>
    <n v="1.46191"/>
    <n v="1.76891"/>
    <n v="1.7690000000000001E-2"/>
    <n v="10.229889999999999"/>
    <n v="7.7008599999999996"/>
    <n v="9.1303099999999997"/>
    <n v="48.656840000000003"/>
    <n v="153.51866999999999"/>
    <n v="56.337130000000002"/>
    <n v="4337.6047600000002"/>
    <n v="5248.5016500000002"/>
    <n v="52.485019999999999"/>
    <n v="30352.85341"/>
    <n v="22849.042949999999"/>
    <n v="27090.310130000002"/>
    <n v="0"/>
    <m/>
    <m/>
    <m/>
  </r>
  <r>
    <x v="1"/>
    <x v="0"/>
    <s v="Leav"/>
    <s v="TBA"/>
    <s v="Maple, Red"/>
    <x v="1"/>
    <x v="2"/>
    <x v="9"/>
    <x v="9"/>
    <n v="0.48593999999999998"/>
    <n v="0.12987000000000001"/>
    <n v="5.2139999999999999E-2"/>
    <n v="1.9130000000000001E-2"/>
    <n v="1.5425500000000001"/>
    <n v="1.78261"/>
    <n v="1.7829999999999999E-2"/>
    <n v="0"/>
    <n v="0"/>
    <n v="0"/>
    <n v="1441.8314"/>
    <n v="154.70721"/>
    <n v="56.773290000000003"/>
    <n v="4576.8612800000001"/>
    <n v="5289.1355299999996"/>
    <n v="52.891359999999999"/>
    <n v="0"/>
    <n v="0"/>
    <n v="0"/>
    <n v="0"/>
    <m/>
    <m/>
    <m/>
  </r>
  <r>
    <x v="1"/>
    <x v="0"/>
    <s v="Leav"/>
    <s v="TBA"/>
    <s v="Sugarberry"/>
    <x v="6"/>
    <x v="0"/>
    <x v="12"/>
    <x v="18"/>
    <n v="3.5279999999999999E-2"/>
    <n v="4.3290000000000002E-2"/>
    <n v="2.4510000000000001E-2"/>
    <n v="8.9999999999999993E-3"/>
    <n v="0.76019999999999999"/>
    <n v="0.83811999999999998"/>
    <n v="8.3800000000000003E-3"/>
    <n v="4.8630399999999998"/>
    <n v="3.0066299999999999"/>
    <n v="4.1287099999999999"/>
    <n v="104.66628"/>
    <n v="72.737520000000004"/>
    <n v="26.69267"/>
    <n v="2255.5582100000001"/>
    <n v="2486.7529500000001"/>
    <n v="24.867529999999999"/>
    <n v="14429.00137"/>
    <n v="8920.9045499999993"/>
    <n v="12250.197459999999"/>
    <n v="0"/>
    <m/>
    <m/>
    <m/>
  </r>
  <r>
    <x v="1"/>
    <x v="0"/>
    <s v="Leav"/>
    <s v="TBA"/>
    <s v="Ash, Green"/>
    <x v="0"/>
    <x v="1"/>
    <x v="4"/>
    <x v="21"/>
    <n v="0.13119"/>
    <n v="8.6580000000000004E-2"/>
    <n v="5.1650000000000001E-2"/>
    <n v="1.8950000000000002E-2"/>
    <n v="1.4593700000000001"/>
    <n v="1.7658799999999999"/>
    <n v="1.7659999999999999E-2"/>
    <n v="8.0378799999999995"/>
    <n v="3.7745000000000002"/>
    <n v="6.8871099999999998"/>
    <n v="389.25475999999998"/>
    <n v="153.25523999999999"/>
    <n v="56.240459999999999"/>
    <n v="4330.0516299999999"/>
    <n v="5239.4954299999999"/>
    <n v="52.394950000000001"/>
    <n v="23848.995149999999"/>
    <n v="11199.2328"/>
    <n v="20434.571769999999"/>
    <n v="0"/>
    <m/>
    <m/>
    <m/>
  </r>
  <r>
    <x v="1"/>
    <x v="0"/>
    <s v="Leav"/>
    <s v="TBA"/>
    <s v="Elm, American"/>
    <x v="4"/>
    <x v="0"/>
    <x v="10"/>
    <x v="22"/>
    <n v="1.2699999999999999E-2"/>
    <n v="4.3290000000000002E-2"/>
    <n v="3.107E-2"/>
    <n v="1.14E-2"/>
    <n v="0.87771999999999994"/>
    <n v="1.06209"/>
    <n v="1.0619999999999999E-2"/>
    <n v="6.4001000000000001"/>
    <n v="5.2633400000000004"/>
    <n v="5.7474299999999996"/>
    <n v="37.679859999999998"/>
    <n v="92.175759999999997"/>
    <n v="33.825969999999998"/>
    <n v="2604.2647099999999"/>
    <n v="3151.3079600000001"/>
    <n v="31.513079999999999"/>
    <n v="18989.584869999999"/>
    <n v="15616.741669999999"/>
    <n v="17053.051329999998"/>
    <n v="0"/>
    <m/>
    <m/>
    <m/>
  </r>
  <r>
    <x v="1"/>
    <x v="0"/>
    <s v="Leav"/>
    <s v="TBA"/>
    <s v="Oak, Laurel"/>
    <x v="2"/>
    <x v="2"/>
    <x v="9"/>
    <x v="9"/>
    <n v="0.16198000000000001"/>
    <n v="4.3290000000000002E-2"/>
    <n v="1.7559999999999999E-2"/>
    <n v="6.45E-3"/>
    <n v="0.49625999999999998"/>
    <n v="0.60048000000000001"/>
    <n v="6.0000000000000001E-3"/>
    <n v="0"/>
    <n v="0"/>
    <n v="0"/>
    <n v="480.61047000000002"/>
    <n v="52.113639999999997"/>
    <n v="19.124269999999999"/>
    <n v="1472.44856"/>
    <n v="1781.6627699999999"/>
    <n v="17.81663"/>
    <n v="0"/>
    <n v="0"/>
    <n v="0"/>
    <n v="0"/>
    <m/>
    <m/>
    <m/>
  </r>
  <r>
    <x v="1"/>
    <x v="0"/>
    <s v="Leav"/>
    <s v="TBA"/>
    <s v="Sugarberry"/>
    <x v="6"/>
    <x v="2"/>
    <x v="9"/>
    <x v="25"/>
    <n v="0.22047"/>
    <n v="4.3290000000000002E-2"/>
    <n v="2.1389999999999999E-2"/>
    <n v="7.8499999999999993E-3"/>
    <n v="0.66322999999999999"/>
    <n v="0.73121000000000003"/>
    <n v="7.3099999999999997E-3"/>
    <n v="0"/>
    <n v="0"/>
    <n v="0"/>
    <n v="654.16423999999995"/>
    <n v="63.459560000000003"/>
    <n v="23.28791"/>
    <n v="1967.8526899999999"/>
    <n v="2169.5576099999998"/>
    <n v="21.69558"/>
    <n v="0"/>
    <n v="0"/>
    <n v="0"/>
    <n v="0"/>
    <m/>
    <m/>
    <m/>
  </r>
  <r>
    <x v="1"/>
    <x v="0"/>
    <s v="Leav"/>
    <s v="TBA"/>
    <s v="Sycamore"/>
    <x v="17"/>
    <x v="0"/>
    <x v="7"/>
    <x v="7"/>
    <n v="3.2800000000000003E-2"/>
    <n v="8.6580000000000004E-2"/>
    <n v="8.1299999999999997E-2"/>
    <n v="2.9839999999999998E-2"/>
    <n v="2.4051"/>
    <n v="2.7795299999999998"/>
    <n v="2.7799999999999998E-2"/>
    <n v="16.90784"/>
    <n v="12.77031"/>
    <n v="14.94384"/>
    <n v="97.313689999999994"/>
    <n v="241.22716"/>
    <n v="88.52373"/>
    <n v="7136.1016499999996"/>
    <n v="8247.0822900000003"/>
    <n v="82.470820000000003"/>
    <n v="50166.836170000002"/>
    <n v="37890.490250000003"/>
    <n v="44339.507460000001"/>
    <n v="0"/>
    <m/>
    <m/>
    <m/>
  </r>
  <r>
    <x v="1"/>
    <x v="0"/>
    <s v="Leav"/>
    <s v="TBA"/>
    <s v="Sycamore"/>
    <x v="17"/>
    <x v="0"/>
    <x v="3"/>
    <x v="3"/>
    <n v="1.174E-2"/>
    <n v="4.3290000000000002E-2"/>
    <n v="4.5690000000000001E-2"/>
    <n v="1.677E-2"/>
    <n v="1.3516600000000001"/>
    <n v="1.5620799999999999"/>
    <n v="1.562E-2"/>
    <n v="9.8543199999999995"/>
    <n v="8.0851199999999999"/>
    <n v="8.8799899999999994"/>
    <n v="34.837150000000001"/>
    <n v="135.56859"/>
    <n v="49.749940000000002"/>
    <n v="4010.48981"/>
    <n v="4634.8234899999998"/>
    <n v="46.348230000000001"/>
    <n v="29238.517159999999"/>
    <n v="23989.151709999998"/>
    <n v="26347.594720000001"/>
    <n v="0"/>
    <m/>
    <m/>
    <m/>
  </r>
  <r>
    <x v="1"/>
    <x v="0"/>
    <s v="Leav"/>
    <s v="TBA"/>
    <s v="Elm, American"/>
    <x v="4"/>
    <x v="2"/>
    <x v="6"/>
    <x v="6"/>
    <n v="0.12402000000000001"/>
    <n v="4.3290000000000002E-2"/>
    <n v="2.581E-2"/>
    <n v="9.4699999999999993E-3"/>
    <n v="0.72923000000000004"/>
    <n v="0.88249"/>
    <n v="8.8199999999999997E-3"/>
    <n v="0"/>
    <n v="0"/>
    <n v="0"/>
    <n v="367.96739000000002"/>
    <n v="76.588319999999996"/>
    <n v="28.105810000000002"/>
    <n v="2163.67119"/>
    <n v="2618.4040599999998"/>
    <n v="26.18404"/>
    <n v="0"/>
    <n v="0"/>
    <n v="0"/>
    <n v="0"/>
    <m/>
    <m/>
    <m/>
  </r>
  <r>
    <x v="1"/>
    <x v="0"/>
    <s v="Leav"/>
    <s v="TBA"/>
    <s v="Elm, American"/>
    <x v="4"/>
    <x v="2"/>
    <x v="6"/>
    <x v="6"/>
    <n v="0.12402000000000001"/>
    <n v="4.3290000000000002E-2"/>
    <n v="2.9350000000000001E-2"/>
    <n v="1.077E-2"/>
    <n v="0.82913000000000003"/>
    <n v="1.0033799999999999"/>
    <n v="1.0030000000000001E-2"/>
    <n v="0"/>
    <n v="0"/>
    <n v="0"/>
    <n v="367.96739000000002"/>
    <n v="87.079920000000001"/>
    <n v="31.955929999999999"/>
    <n v="2460.0913999999998"/>
    <n v="2977.0911999999998"/>
    <n v="29.770910000000001"/>
    <n v="0"/>
    <n v="0"/>
    <n v="0"/>
    <n v="0"/>
    <m/>
    <m/>
    <m/>
  </r>
  <r>
    <x v="1"/>
    <x v="0"/>
    <s v="Leav"/>
    <s v="TBA"/>
    <s v="Oak, Laurel"/>
    <x v="2"/>
    <x v="2"/>
    <x v="9"/>
    <x v="9"/>
    <n v="0.16198000000000001"/>
    <n v="4.3290000000000002E-2"/>
    <n v="2.581E-2"/>
    <n v="9.4699999999999993E-3"/>
    <n v="0.72926000000000002"/>
    <n v="0.88254999999999995"/>
    <n v="8.8299999999999993E-3"/>
    <n v="0"/>
    <n v="0"/>
    <n v="0"/>
    <n v="480.61047000000002"/>
    <n v="76.593599999999995"/>
    <n v="28.10774"/>
    <n v="2163.7797099999998"/>
    <n v="2618.5845899999999"/>
    <n v="26.185849999999999"/>
    <n v="0"/>
    <n v="0"/>
    <n v="0"/>
    <n v="0"/>
    <m/>
    <m/>
    <m/>
  </r>
  <r>
    <x v="1"/>
    <x v="0"/>
    <s v="Leav"/>
    <s v="TBA"/>
    <s v="Sycamore"/>
    <x v="17"/>
    <x v="2"/>
    <x v="8"/>
    <x v="8"/>
    <n v="5.5120000000000002E-2"/>
    <n v="4.3290000000000002E-2"/>
    <n v="3.5049999999999998E-2"/>
    <n v="1.286E-2"/>
    <n v="1.0368900000000001"/>
    <n v="1.19834"/>
    <n v="1.1979999999999999E-2"/>
    <n v="0"/>
    <n v="0"/>
    <n v="0"/>
    <n v="163.54105999999999"/>
    <n v="104.00006999999999"/>
    <n v="38.16516"/>
    <n v="3076.5172600000001"/>
    <n v="3555.55782"/>
    <n v="35.555579999999999"/>
    <n v="0"/>
    <n v="0"/>
    <n v="0"/>
    <n v="0"/>
    <m/>
    <m/>
    <m/>
  </r>
  <r>
    <x v="1"/>
    <x v="0"/>
    <s v="Leav"/>
    <s v="TBA"/>
    <s v="Sycamore"/>
    <x v="17"/>
    <x v="2"/>
    <x v="6"/>
    <x v="12"/>
    <n v="9.7989999999999994E-2"/>
    <n v="4.3290000000000002E-2"/>
    <n v="3.4660000000000003E-2"/>
    <n v="1.272E-2"/>
    <n v="1.0253300000000001"/>
    <n v="1.1850099999999999"/>
    <n v="1.1849999999999999E-2"/>
    <n v="0"/>
    <n v="0"/>
    <n v="0"/>
    <n v="290.73966000000001"/>
    <n v="102.84323999999999"/>
    <n v="37.740639999999999"/>
    <n v="3042.2398800000001"/>
    <n v="3516.00828"/>
    <n v="35.160080000000001"/>
    <n v="0"/>
    <n v="0"/>
    <n v="0"/>
    <n v="0"/>
    <m/>
    <m/>
    <m/>
  </r>
  <r>
    <x v="1"/>
    <x v="0"/>
    <s v="Leav"/>
    <s v="TBA"/>
    <s v="Sycamore"/>
    <x v="17"/>
    <x v="2"/>
    <x v="0"/>
    <x v="0"/>
    <n v="1.984E-2"/>
    <n v="4.3290000000000002E-2"/>
    <n v="3.8679999999999999E-2"/>
    <n v="1.4200000000000001E-2"/>
    <n v="1.14435"/>
    <n v="1.3225"/>
    <n v="1.3220000000000001E-2"/>
    <n v="0"/>
    <n v="0"/>
    <n v="0"/>
    <n v="58.874780000000001"/>
    <n v="114.77567000000001"/>
    <n v="42.119509999999998"/>
    <n v="3395.3817800000002"/>
    <n v="3923.9544299999998"/>
    <n v="39.239539999999998"/>
    <n v="0"/>
    <n v="0"/>
    <n v="0"/>
    <n v="0"/>
    <m/>
    <m/>
    <m/>
  </r>
  <r>
    <x v="1"/>
    <x v="0"/>
    <s v="Leav"/>
    <s v="TBA"/>
    <s v="Cypress, Bald"/>
    <x v="12"/>
    <x v="0"/>
    <x v="8"/>
    <x v="8"/>
    <n v="5.5120000000000002E-2"/>
    <n v="4.3290000000000002E-2"/>
    <n v="2.997E-2"/>
    <n v="1.0999999999999999E-2"/>
    <n v="0.84689999999999999"/>
    <n v="1.02474"/>
    <n v="1.025E-2"/>
    <n v="4.8774899999999999"/>
    <n v="2.4284300000000001"/>
    <n v="4.1256599999999999"/>
    <n v="163.54105999999999"/>
    <n v="88.934510000000003"/>
    <n v="32.636519999999997"/>
    <n v="2512.8066399999998"/>
    <n v="3040.4961199999998"/>
    <n v="30.404959999999999"/>
    <n v="14471.89003"/>
    <n v="7205.3360300000004"/>
    <n v="12241.16102"/>
    <n v="0"/>
    <m/>
    <m/>
    <m/>
  </r>
  <r>
    <x v="1"/>
    <x v="0"/>
    <s v="Leav"/>
    <s v="TBA"/>
    <s v="Hickory, Water"/>
    <x v="24"/>
    <x v="2"/>
    <x v="4"/>
    <x v="4"/>
    <n v="7.9369999999999996E-2"/>
    <n v="4.3290000000000002E-2"/>
    <n v="3.6420000000000001E-2"/>
    <n v="1.337E-2"/>
    <n v="1.0290600000000001"/>
    <n v="1.2451700000000001"/>
    <n v="1.2449999999999999E-2"/>
    <n v="0"/>
    <n v="0"/>
    <n v="0"/>
    <n v="235.49913000000001"/>
    <n v="108.06433"/>
    <n v="39.656640000000003"/>
    <n v="3053.31158"/>
    <n v="3694.5070700000001"/>
    <n v="36.945070000000001"/>
    <n v="0"/>
    <n v="0"/>
    <n v="0"/>
    <n v="0"/>
    <m/>
    <m/>
    <m/>
  </r>
  <r>
    <x v="1"/>
    <x v="0"/>
    <s v="Leav"/>
    <s v="TBA"/>
    <s v="Maple, Red"/>
    <x v="1"/>
    <x v="2"/>
    <x v="1"/>
    <x v="1"/>
    <n v="4.8989999999999999E-2"/>
    <n v="8.6580000000000004E-2"/>
    <n v="7.7079999999999996E-2"/>
    <n v="2.8289999999999999E-2"/>
    <n v="2.2802500000000001"/>
    <n v="2.63524"/>
    <n v="2.6349999999999998E-2"/>
    <n v="0"/>
    <n v="0"/>
    <n v="0"/>
    <n v="145.36983000000001"/>
    <n v="228.70416"/>
    <n v="83.928129999999996"/>
    <n v="6765.6746599999997"/>
    <n v="7818.9457499999999"/>
    <n v="78.189459999999997"/>
    <n v="0"/>
    <n v="0"/>
    <n v="0"/>
    <n v="0"/>
    <m/>
    <m/>
    <m/>
  </r>
  <r>
    <x v="1"/>
    <x v="0"/>
    <s v="Leav"/>
    <s v="TBA"/>
    <s v="Maple, Red"/>
    <x v="1"/>
    <x v="2"/>
    <x v="6"/>
    <x v="12"/>
    <n v="9.7989999999999994E-2"/>
    <n v="4.3290000000000002E-2"/>
    <n v="2.8680000000000001E-2"/>
    <n v="1.052E-2"/>
    <n v="0.84830000000000005"/>
    <n v="0.98043000000000002"/>
    <n v="9.7999999999999997E-3"/>
    <n v="0"/>
    <n v="0"/>
    <n v="0"/>
    <n v="290.73966000000001"/>
    <n v="85.088719999999995"/>
    <n v="31.22522"/>
    <n v="2516.9832500000002"/>
    <n v="2909.0159100000001"/>
    <n v="29.090160000000001"/>
    <n v="0"/>
    <n v="0"/>
    <n v="0"/>
    <n v="0"/>
    <m/>
    <m/>
    <m/>
  </r>
  <r>
    <x v="1"/>
    <x v="0"/>
    <s v="Leav"/>
    <s v="TBA"/>
    <s v="Oak, Laurel"/>
    <x v="2"/>
    <x v="0"/>
    <x v="5"/>
    <x v="19"/>
    <n v="2.7459999999999998E-2"/>
    <n v="4.3290000000000002E-2"/>
    <n v="3.0980000000000001E-2"/>
    <n v="1.137E-2"/>
    <n v="0.87519000000000002"/>
    <n v="1.0590599999999999"/>
    <n v="1.059E-2"/>
    <n v="5.7728299999999999"/>
    <n v="3.8858899999999998"/>
    <n v="5.0868000000000002"/>
    <n v="81.487589999999997"/>
    <n v="91.912180000000006"/>
    <n v="33.729239999999997"/>
    <n v="2596.7637"/>
    <n v="3142.2968999999998"/>
    <n v="31.422969999999999"/>
    <n v="17128.43995"/>
    <n v="11529.72321"/>
    <n v="15092.928159999999"/>
    <n v="0"/>
    <m/>
    <m/>
    <m/>
  </r>
  <r>
    <x v="1"/>
    <x v="0"/>
    <s v="Leav"/>
    <s v="TBA"/>
    <s v="Oak, Laurel"/>
    <x v="2"/>
    <x v="0"/>
    <x v="3"/>
    <x v="3"/>
    <n v="1.174E-2"/>
    <n v="4.3290000000000002E-2"/>
    <n v="2.5069999999999999E-2"/>
    <n v="9.1999999999999998E-3"/>
    <n v="0.70826"/>
    <n v="0.85702999999999996"/>
    <n v="8.5699999999999995E-3"/>
    <n v="5.1994800000000003"/>
    <n v="4.3682499999999997"/>
    <n v="4.6580700000000004"/>
    <n v="34.837150000000001"/>
    <n v="74.379140000000007"/>
    <n v="27.295100000000001"/>
    <n v="2101.4597199999998"/>
    <n v="2542.8766300000002"/>
    <n v="25.42877"/>
    <n v="15427.242990000001"/>
    <n v="12960.919110000001"/>
    <n v="13820.85403"/>
    <n v="0"/>
    <m/>
    <m/>
    <m/>
  </r>
  <r>
    <x v="1"/>
    <x v="0"/>
    <s v="Leav"/>
    <s v="TBA"/>
    <s v="Sweetgum"/>
    <x v="7"/>
    <x v="0"/>
    <x v="7"/>
    <x v="17"/>
    <n v="1.4999999999999999E-2"/>
    <n v="4.3290000000000002E-2"/>
    <n v="3.184E-2"/>
    <n v="1.1679999999999999E-2"/>
    <n v="0.89966999999999997"/>
    <n v="1.0886"/>
    <n v="1.089E-2"/>
    <n v="6.4757100000000003"/>
    <n v="5.0670000000000002"/>
    <n v="5.6996399999999996"/>
    <n v="44.517789999999998"/>
    <n v="94.476230000000001"/>
    <n v="34.670169999999999"/>
    <n v="2669.3855199999998"/>
    <n v="3229.9564700000001"/>
    <n v="32.29956"/>
    <n v="19213.920460000001"/>
    <n v="15034.18021"/>
    <n v="16911.25503"/>
    <n v="0"/>
    <m/>
    <m/>
    <m/>
  </r>
  <r>
    <x v="1"/>
    <x v="0"/>
    <s v="Leav"/>
    <s v="TBA"/>
    <s v="Ash, Green"/>
    <x v="0"/>
    <x v="2"/>
    <x v="5"/>
    <x v="5"/>
    <n v="3.1E-2"/>
    <n v="4.3290000000000002E-2"/>
    <n v="4.5220000000000003E-2"/>
    <n v="1.6590000000000001E-2"/>
    <n v="1.2776000000000001"/>
    <n v="1.54596"/>
    <n v="1.546E-2"/>
    <n v="0"/>
    <n v="0"/>
    <n v="0"/>
    <n v="91.991849999999999"/>
    <n v="134.16884999999999"/>
    <n v="49.236269999999998"/>
    <n v="3790.73173"/>
    <n v="4586.9691400000002"/>
    <n v="45.869689999999999"/>
    <n v="0"/>
    <n v="0"/>
    <n v="0"/>
    <n v="0"/>
    <m/>
    <m/>
    <m/>
  </r>
  <r>
    <x v="1"/>
    <x v="0"/>
    <s v="Leav"/>
    <s v="TBA"/>
    <s v="Cottonwood, Eas"/>
    <x v="26"/>
    <x v="0"/>
    <x v="10"/>
    <x v="10"/>
    <n v="1.3780000000000001E-2"/>
    <n v="4.3290000000000002E-2"/>
    <n v="4.4400000000000002E-2"/>
    <n v="1.6289999999999999E-2"/>
    <n v="1.1994400000000001"/>
    <n v="1.5180499999999999"/>
    <n v="1.5180000000000001E-2"/>
    <n v="8.6822300000000006"/>
    <n v="7.0009199999999998"/>
    <n v="7.8623099999999999"/>
    <n v="40.885269999999998"/>
    <n v="131.74654000000001"/>
    <n v="48.347349999999999"/>
    <n v="3558.8387499999999"/>
    <n v="4504.1551399999998"/>
    <n v="45.041550000000001"/>
    <n v="25760.848709999998"/>
    <n v="20772.275509999999"/>
    <n v="23328.080969999999"/>
    <n v="0"/>
    <m/>
    <m/>
    <m/>
  </r>
  <r>
    <x v="1"/>
    <x v="0"/>
    <s v="Leav"/>
    <s v="TBA"/>
    <s v="Sugarberry"/>
    <x v="6"/>
    <x v="0"/>
    <x v="5"/>
    <x v="5"/>
    <n v="3.1E-2"/>
    <n v="4.3290000000000002E-2"/>
    <n v="1.813E-2"/>
    <n v="6.6499999999999997E-3"/>
    <n v="0.56218000000000001"/>
    <n v="0.61980999999999997"/>
    <n v="6.1999999999999998E-3"/>
    <n v="3.71347"/>
    <n v="2.3210899999999999"/>
    <n v="3.0123899999999999"/>
    <n v="91.991849999999999"/>
    <n v="53.791269999999997"/>
    <n v="19.739920000000001"/>
    <n v="1668.0435"/>
    <n v="1839.0179499999999"/>
    <n v="18.390180000000001"/>
    <n v="11018.151239999999"/>
    <n v="6886.8496599999999"/>
    <n v="8937.9835500000008"/>
    <n v="0"/>
    <m/>
    <m/>
    <m/>
  </r>
  <r>
    <x v="1"/>
    <x v="0"/>
    <s v="Leav"/>
    <s v="TBA"/>
    <s v="Sweetgum"/>
    <x v="7"/>
    <x v="2"/>
    <x v="4"/>
    <x v="4"/>
    <n v="7.9369999999999996E-2"/>
    <n v="4.3290000000000002E-2"/>
    <n v="2.989E-2"/>
    <n v="1.0970000000000001E-2"/>
    <n v="0.84462999999999999"/>
    <n v="1.022"/>
    <n v="1.022E-2"/>
    <n v="0"/>
    <n v="0"/>
    <n v="0"/>
    <n v="235.49913000000001"/>
    <n v="88.69641"/>
    <n v="32.549140000000001"/>
    <n v="2506.0791599999998"/>
    <n v="3032.35581"/>
    <n v="30.323560000000001"/>
    <n v="0"/>
    <n v="0"/>
    <n v="0"/>
    <n v="0"/>
    <m/>
    <m/>
    <m/>
  </r>
  <r>
    <x v="1"/>
    <x v="0"/>
    <s v="Leav"/>
    <s v="TBA"/>
    <s v="Elder, Box"/>
    <x v="3"/>
    <x v="2"/>
    <x v="9"/>
    <x v="25"/>
    <n v="0.22047"/>
    <n v="4.3290000000000002E-2"/>
    <n v="2.1989999999999999E-2"/>
    <n v="8.0700000000000008E-3"/>
    <n v="0.62121999999999999"/>
    <n v="0.75183"/>
    <n v="7.5199999999999998E-3"/>
    <n v="0"/>
    <n v="0"/>
    <n v="0"/>
    <n v="654.16423999999995"/>
    <n v="65.249250000000004"/>
    <n v="23.944680000000002"/>
    <n v="1843.2131199999999"/>
    <n v="2230.7434600000001"/>
    <n v="22.30743"/>
    <n v="0"/>
    <n v="0"/>
    <n v="0"/>
    <n v="0"/>
    <m/>
    <m/>
    <m/>
  </r>
  <r>
    <x v="1"/>
    <x v="0"/>
    <s v="Leav"/>
    <s v="TBA"/>
    <s v="Hickory, Water"/>
    <x v="24"/>
    <x v="0"/>
    <x v="12"/>
    <x v="13"/>
    <n v="4.0500000000000001E-2"/>
    <n v="4.3290000000000002E-2"/>
    <n v="1.856E-2"/>
    <n v="6.8100000000000001E-3"/>
    <n v="0.52442999999999995"/>
    <n v="0.63456000000000001"/>
    <n v="6.3499999999999997E-3"/>
    <n v="3.3281000000000001"/>
    <n v="2.0030000000000001"/>
    <n v="2.8386300000000002"/>
    <n v="120.15262"/>
    <n v="55.071599999999997"/>
    <n v="20.209759999999999"/>
    <n v="1556.0246400000001"/>
    <n v="1882.7898299999999"/>
    <n v="18.8279"/>
    <n v="9874.7248799999998"/>
    <n v="5943.0421800000004"/>
    <n v="8422.4213099999997"/>
    <n v="0"/>
    <m/>
    <m/>
    <m/>
  </r>
  <r>
    <x v="1"/>
    <x v="0"/>
    <s v="Leav"/>
    <s v="TBA"/>
    <s v="Oak, Laurel"/>
    <x v="2"/>
    <x v="0"/>
    <x v="2"/>
    <x v="38"/>
    <n v="9.4400000000000005E-3"/>
    <n v="4.3290000000000002E-2"/>
    <n v="1.8519999999999998E-2"/>
    <n v="6.7999999999999996E-3"/>
    <n v="0.52334999999999998"/>
    <n v="0.63324999999999998"/>
    <n v="6.3299999999999997E-3"/>
    <n v="3.9537499999999999"/>
    <n v="3.3249200000000001"/>
    <n v="3.39798"/>
    <n v="28.002269999999999"/>
    <n v="54.957940000000001"/>
    <n v="20.168050000000001"/>
    <n v="1552.8131699999999"/>
    <n v="1878.9039600000001"/>
    <n v="18.78904"/>
    <n v="11731.06314"/>
    <n v="9865.2963400000008"/>
    <n v="10082.07856"/>
    <n v="0"/>
    <m/>
    <m/>
    <m/>
  </r>
  <r>
    <x v="1"/>
    <x v="0"/>
    <s v="Leav"/>
    <s v="TBA"/>
    <s v="Oak, Laurel"/>
    <x v="2"/>
    <x v="0"/>
    <x v="0"/>
    <x v="16"/>
    <n v="1.7999999999999999E-2"/>
    <n v="4.3290000000000002E-2"/>
    <n v="1.8519999999999998E-2"/>
    <n v="6.7999999999999996E-3"/>
    <n v="0.52334999999999998"/>
    <n v="0.63324999999999998"/>
    <n v="6.3299999999999997E-3"/>
    <n v="3.7267299999999999"/>
    <n v="2.8069700000000002"/>
    <n v="3.2000099999999998"/>
    <n v="53.401159999999997"/>
    <n v="54.957949999999997"/>
    <n v="20.168050000000001"/>
    <n v="1552.81332"/>
    <n v="1878.9042099999999"/>
    <n v="18.78904"/>
    <n v="11057.50202"/>
    <n v="8328.5002199999999"/>
    <n v="9494.6869200000001"/>
    <n v="0"/>
    <m/>
    <m/>
    <m/>
  </r>
  <r>
    <x v="1"/>
    <x v="0"/>
    <s v="Leav"/>
    <s v="TBA"/>
    <s v="Sugarberry"/>
    <x v="6"/>
    <x v="2"/>
    <x v="6"/>
    <x v="6"/>
    <n v="0.12402000000000001"/>
    <n v="4.3290000000000002E-2"/>
    <n v="2.513E-2"/>
    <n v="9.2200000000000008E-3"/>
    <n v="0.77937000000000001"/>
    <n v="0.85924999999999996"/>
    <n v="8.5900000000000004E-3"/>
    <n v="0"/>
    <n v="0"/>
    <n v="0"/>
    <n v="367.96739000000002"/>
    <n v="74.571709999999996"/>
    <n v="27.365760000000002"/>
    <n v="2312.4354400000002"/>
    <n v="2549.46011"/>
    <n v="25.494599999999998"/>
    <n v="0"/>
    <n v="0"/>
    <n v="0"/>
    <n v="0"/>
    <m/>
    <m/>
    <m/>
  </r>
  <r>
    <x v="1"/>
    <x v="0"/>
    <s v="Leav"/>
    <s v="TBA"/>
    <s v="Sweetgum"/>
    <x v="7"/>
    <x v="2"/>
    <x v="0"/>
    <x v="0"/>
    <n v="1.984E-2"/>
    <n v="4.3290000000000002E-2"/>
    <n v="4.0800000000000003E-2"/>
    <n v="1.4970000000000001E-2"/>
    <n v="1.1527700000000001"/>
    <n v="1.3948499999999999"/>
    <n v="1.3950000000000001E-2"/>
    <n v="0"/>
    <n v="0"/>
    <n v="0"/>
    <n v="58.874780000000001"/>
    <n v="121.05449"/>
    <n v="44.423670000000001"/>
    <n v="3420.3429000000001"/>
    <n v="4138.6149999999998"/>
    <n v="41.386150000000001"/>
    <n v="0"/>
    <n v="0"/>
    <n v="0"/>
    <n v="0"/>
    <m/>
    <m/>
    <m/>
  </r>
  <r>
    <x v="1"/>
    <x v="0"/>
    <s v="Leav"/>
    <s v="TBA"/>
    <s v="Sycamore"/>
    <x v="17"/>
    <x v="0"/>
    <x v="8"/>
    <x v="8"/>
    <n v="5.5120000000000002E-2"/>
    <n v="4.3290000000000002E-2"/>
    <n v="3.5060000000000001E-2"/>
    <n v="1.2869999999999999E-2"/>
    <n v="1.0370600000000001"/>
    <n v="1.1985600000000001"/>
    <n v="1.1990000000000001E-2"/>
    <n v="5.8098000000000001"/>
    <n v="2.92502"/>
    <n v="4.85358"/>
    <n v="163.54105999999999"/>
    <n v="104.01976000000001"/>
    <n v="38.17239"/>
    <n v="3077.0484999999999"/>
    <n v="3556.2311199999999"/>
    <n v="35.562309999999997"/>
    <n v="17238.117750000001"/>
    <n v="8678.7418899999993"/>
    <n v="14400.93615"/>
    <n v="0"/>
    <m/>
    <m/>
    <m/>
  </r>
  <r>
    <x v="1"/>
    <x v="0"/>
    <s v="Leav"/>
    <s v="TBA"/>
    <s v="Ash, Green"/>
    <x v="0"/>
    <x v="1"/>
    <x v="6"/>
    <x v="6"/>
    <n v="0.12402000000000001"/>
    <n v="4.3290000000000002E-2"/>
    <n v="2.1999999999999999E-2"/>
    <n v="8.0700000000000008E-3"/>
    <n v="0.62141000000000002"/>
    <n v="0.75200999999999996"/>
    <n v="7.5199999999999998E-3"/>
    <n v="2.7471299999999998"/>
    <n v="2.48034"/>
    <n v="2.1401500000000002"/>
    <n v="367.96739000000002"/>
    <n v="65.264290000000003"/>
    <n v="23.950199999999999"/>
    <n v="1843.76243"/>
    <n v="2231.2578600000002"/>
    <n v="22.312580000000001"/>
    <n v="8150.9434300000003"/>
    <n v="7359.3477599999997"/>
    <n v="6349.9932500000004"/>
    <n v="0"/>
    <m/>
    <m/>
    <m/>
  </r>
  <r>
    <x v="1"/>
    <x v="0"/>
    <s v="Leav"/>
    <s v="TBA"/>
    <s v="Basswood"/>
    <x v="35"/>
    <x v="2"/>
    <x v="1"/>
    <x v="1"/>
    <n v="2.4500000000000001E-2"/>
    <n v="4.3290000000000002E-2"/>
    <n v="4.2799999999999998E-2"/>
    <n v="1.5709999999999998E-2"/>
    <n v="1.2094"/>
    <n v="1.4633799999999999"/>
    <n v="1.4630000000000001E-2"/>
    <n v="0"/>
    <n v="0"/>
    <n v="0"/>
    <n v="72.684920000000005"/>
    <n v="127.00225"/>
    <n v="46.60633"/>
    <n v="3588.3943800000002"/>
    <n v="4341.9573099999998"/>
    <n v="43.41957"/>
    <n v="0"/>
    <n v="0"/>
    <n v="0"/>
    <n v="0"/>
    <m/>
    <m/>
    <m/>
  </r>
  <r>
    <x v="1"/>
    <x v="0"/>
    <s v="Leav"/>
    <s v="TBA"/>
    <s v="Cottonwood, Eas"/>
    <x v="26"/>
    <x v="0"/>
    <x v="1"/>
    <x v="1"/>
    <n v="2.4500000000000001E-2"/>
    <n v="4.3290000000000002E-2"/>
    <n v="3.2480000000000002E-2"/>
    <n v="1.192E-2"/>
    <n v="0.87743000000000004"/>
    <n v="1.1105"/>
    <n v="1.11E-2"/>
    <n v="5.9329799999999997"/>
    <n v="4.1531500000000001"/>
    <n v="5.2492599999999996"/>
    <n v="72.684920000000005"/>
    <n v="96.376859999999994"/>
    <n v="35.367660000000001"/>
    <n v="2603.4058599999998"/>
    <n v="3294.9355300000002"/>
    <n v="32.949359999999999"/>
    <n v="17603.607179999999"/>
    <n v="12322.70995"/>
    <n v="15574.941210000001"/>
    <n v="0"/>
    <m/>
    <m/>
    <m/>
  </r>
  <r>
    <x v="1"/>
    <x v="0"/>
    <s v="Leav"/>
    <s v="TBA"/>
    <s v="Cypress, Bald"/>
    <x v="12"/>
    <x v="0"/>
    <x v="5"/>
    <x v="5"/>
    <n v="6.2010000000000003E-2"/>
    <n v="8.6580000000000004E-2"/>
    <n v="6.3089999999999993E-2"/>
    <n v="2.315E-2"/>
    <n v="1.7825299999999999"/>
    <n v="2.15686"/>
    <n v="2.1569999999999999E-2"/>
    <n v="11.56819"/>
    <n v="7.35867"/>
    <n v="9.9869599999999998"/>
    <n v="183.98369"/>
    <n v="187.18772999999999"/>
    <n v="68.692740000000001"/>
    <n v="5288.9093400000002"/>
    <n v="6399.5803800000003"/>
    <n v="63.995800000000003"/>
    <n v="34323.706189999997"/>
    <n v="21833.723829999999"/>
    <n v="29632.0818"/>
    <n v="0"/>
    <m/>
    <m/>
    <m/>
  </r>
  <r>
    <x v="1"/>
    <x v="0"/>
    <s v="Leav"/>
    <s v="TBA"/>
    <s v="Cypress, Bald"/>
    <x v="12"/>
    <x v="0"/>
    <x v="0"/>
    <x v="0"/>
    <n v="5.953E-2"/>
    <n v="0.12987000000000001"/>
    <n v="0.12759000000000001"/>
    <n v="4.6820000000000001E-2"/>
    <n v="3.6050499999999999"/>
    <n v="4.3621100000000004"/>
    <n v="4.3619999999999999E-2"/>
    <n v="24.837610000000002"/>
    <n v="18.07028"/>
    <n v="22.063859999999998"/>
    <n v="176.62434999999999"/>
    <n v="378.57393000000002"/>
    <n v="138.92621"/>
    <n v="10696.44491"/>
    <n v="12942.698329999999"/>
    <n v="129.42697999999999"/>
    <n v="73695.074299999993"/>
    <n v="53615.900930000003"/>
    <n v="65465.154399999999"/>
    <n v="0"/>
    <m/>
    <m/>
    <m/>
  </r>
  <r>
    <x v="1"/>
    <x v="0"/>
    <s v="Leav"/>
    <s v="TBA"/>
    <s v="Cypress, Bald"/>
    <x v="12"/>
    <x v="0"/>
    <x v="12"/>
    <x v="18"/>
    <n v="3.5279999999999999E-2"/>
    <n v="4.3290000000000002E-2"/>
    <n v="3.1419999999999997E-2"/>
    <n v="1.153E-2"/>
    <n v="0.88775999999999999"/>
    <n v="1.07419"/>
    <n v="1.074E-2"/>
    <n v="5.6177900000000003"/>
    <n v="3.3836400000000002"/>
    <n v="4.80844"/>
    <n v="104.66628"/>
    <n v="93.225849999999994"/>
    <n v="34.211320000000001"/>
    <n v="2634.0565900000001"/>
    <n v="3187.2084799999998"/>
    <n v="31.87208"/>
    <n v="16668.42338"/>
    <n v="10039.5272"/>
    <n v="14267.01267"/>
    <n v="0"/>
    <m/>
    <m/>
    <m/>
  </r>
  <r>
    <x v="1"/>
    <x v="0"/>
    <s v="Leav"/>
    <s v="TBA"/>
    <s v="Cypress, Bald"/>
    <x v="12"/>
    <x v="0"/>
    <x v="8"/>
    <x v="8"/>
    <n v="5.5120000000000002E-2"/>
    <n v="4.3290000000000002E-2"/>
    <n v="4.2900000000000001E-2"/>
    <n v="1.5740000000000001E-2"/>
    <n v="1.2121999999999999"/>
    <n v="1.4667600000000001"/>
    <n v="1.4670000000000001E-2"/>
    <n v="6.7522200000000003"/>
    <n v="3.6596600000000001"/>
    <n v="5.7369399999999997"/>
    <n v="163.54105999999999"/>
    <n v="127.29598"/>
    <n v="46.714120000000001"/>
    <n v="3596.6934799999999"/>
    <n v="4351.9992199999997"/>
    <n v="43.51999"/>
    <n v="20034.36045"/>
    <n v="10858.488429999999"/>
    <n v="17021.934239999999"/>
    <n v="0"/>
    <m/>
    <m/>
    <m/>
  </r>
  <r>
    <x v="1"/>
    <x v="0"/>
    <s v="Leav"/>
    <s v="TBA"/>
    <s v="Cypress, Bald"/>
    <x v="12"/>
    <x v="0"/>
    <x v="1"/>
    <x v="1"/>
    <n v="2.4500000000000001E-2"/>
    <n v="4.3290000000000002E-2"/>
    <n v="3.7539999999999997E-2"/>
    <n v="1.3780000000000001E-2"/>
    <n v="1.06073"/>
    <n v="1.28349"/>
    <n v="1.2829999999999999E-2"/>
    <n v="7.1372"/>
    <n v="5.0326399999999998"/>
    <n v="6.3982400000000004"/>
    <n v="72.684920000000005"/>
    <n v="111.38987"/>
    <n v="40.877009999999999"/>
    <n v="3147.2731600000002"/>
    <n v="3808.2005199999999"/>
    <n v="38.082009999999997"/>
    <n v="21176.61159"/>
    <n v="14932.22313"/>
    <n v="18984.077529999999"/>
    <n v="0"/>
    <m/>
    <m/>
    <m/>
  </r>
  <r>
    <x v="1"/>
    <x v="0"/>
    <s v="Leav"/>
    <s v="TBA"/>
    <s v="Cypress, Bald"/>
    <x v="12"/>
    <x v="0"/>
    <x v="10"/>
    <x v="10"/>
    <n v="2.7560000000000001E-2"/>
    <n v="8.6580000000000004E-2"/>
    <n v="8.6120000000000002E-2"/>
    <n v="3.1600000000000003E-2"/>
    <n v="2.43337"/>
    <n v="2.9443700000000002"/>
    <n v="2.9440000000000001E-2"/>
    <n v="17.582460000000001"/>
    <n v="14.026730000000001"/>
    <n v="15.74789"/>
    <n v="81.770529999999994"/>
    <n v="255.53336999999999"/>
    <n v="93.773709999999994"/>
    <n v="7219.98621"/>
    <n v="8736.1834600000002"/>
    <n v="87.361829999999998"/>
    <n v="52168.489159999997"/>
    <n v="41618.387040000001"/>
    <n v="46725.197220000002"/>
    <n v="0"/>
    <m/>
    <m/>
    <m/>
  </r>
  <r>
    <x v="1"/>
    <x v="0"/>
    <s v="Leav"/>
    <s v="TBA"/>
    <s v="Cypress, Bald"/>
    <x v="12"/>
    <x v="0"/>
    <x v="12"/>
    <x v="13"/>
    <n v="4.0500000000000001E-2"/>
    <n v="4.3290000000000002E-2"/>
    <n v="3.15E-2"/>
    <n v="1.1560000000000001E-2"/>
    <n v="0.89007999999999998"/>
    <n v="1.0769899999999999"/>
    <n v="1.077E-2"/>
    <n v="5.4886200000000001"/>
    <n v="3.1426599999999998"/>
    <n v="4.6929299999999996"/>
    <n v="120.15262"/>
    <n v="93.469040000000007"/>
    <n v="34.30057"/>
    <n v="2640.9279700000002"/>
    <n v="3195.5228200000001"/>
    <n v="31.95523"/>
    <n v="16285.151379999999"/>
    <n v="9324.4994399999996"/>
    <n v="13924.279490000001"/>
    <n v="0"/>
    <m/>
    <m/>
    <m/>
  </r>
  <r>
    <x v="1"/>
    <x v="0"/>
    <s v="Leav"/>
    <s v="TBA"/>
    <s v="Ash, Green"/>
    <x v="0"/>
    <x v="2"/>
    <x v="4"/>
    <x v="4"/>
    <n v="7.9369999999999996E-2"/>
    <n v="4.3290000000000002E-2"/>
    <n v="3.8589999999999999E-2"/>
    <n v="1.4160000000000001E-2"/>
    <n v="1.09036"/>
    <n v="1.3194399999999999"/>
    <n v="1.319E-2"/>
    <n v="0"/>
    <n v="0"/>
    <n v="0"/>
    <n v="235.49913000000001"/>
    <n v="114.51009999999999"/>
    <n v="42.022060000000003"/>
    <n v="3235.1934299999998"/>
    <n v="3914.8753099999999"/>
    <n v="39.14875"/>
    <n v="0"/>
    <n v="0"/>
    <n v="0"/>
    <n v="0"/>
    <m/>
    <m/>
    <m/>
  </r>
  <r>
    <x v="1"/>
    <x v="0"/>
    <s v="Leav"/>
    <s v="TBA"/>
    <s v="Basswood"/>
    <x v="35"/>
    <x v="0"/>
    <x v="7"/>
    <x v="7"/>
    <n v="1.6400000000000001E-2"/>
    <n v="4.3290000000000002E-2"/>
    <n v="1.9470000000000001E-2"/>
    <n v="7.1500000000000001E-3"/>
    <n v="0.55017000000000005"/>
    <n v="0.66569999999999996"/>
    <n v="6.6600000000000001E-3"/>
    <n v="4.1011899999999999"/>
    <n v="3.5940599999999998"/>
    <n v="3.89859"/>
    <n v="48.656840000000003"/>
    <n v="57.7742"/>
    <n v="21.201540000000001"/>
    <n v="1632.38537"/>
    <n v="1975.1862699999999"/>
    <n v="19.751860000000001"/>
    <n v="12168.543379999999"/>
    <n v="10663.860489999999"/>
    <n v="11567.39926"/>
    <n v="0"/>
    <m/>
    <m/>
    <m/>
  </r>
  <r>
    <x v="1"/>
    <x v="0"/>
    <s v="Leav"/>
    <s v="TBA"/>
    <s v="Sugarberry"/>
    <x v="6"/>
    <x v="0"/>
    <x v="8"/>
    <x v="8"/>
    <n v="0.11024"/>
    <n v="8.6580000000000004E-2"/>
    <n v="6.3960000000000003E-2"/>
    <n v="2.3470000000000001E-2"/>
    <n v="1.9832399999999999"/>
    <n v="2.1865299999999999"/>
    <n v="2.1870000000000001E-2"/>
    <n v="11.36768"/>
    <n v="5.5044199999999996"/>
    <n v="9.4254899999999999"/>
    <n v="327.08211999999997"/>
    <n v="189.76205999999999"/>
    <n v="69.637450000000001"/>
    <n v="5884.4369200000001"/>
    <n v="6487.5916399999996"/>
    <n v="64.875919999999994"/>
    <n v="33728.761299999998"/>
    <n v="16332.03665"/>
    <n v="27966.159520000001"/>
    <n v="0"/>
    <m/>
    <m/>
    <m/>
  </r>
  <r>
    <x v="1"/>
    <x v="0"/>
    <s v="Leav"/>
    <s v="TBA"/>
    <s v="Sugarberry"/>
    <x v="6"/>
    <x v="1"/>
    <x v="4"/>
    <x v="4"/>
    <n v="7.9369999999999996E-2"/>
    <n v="4.3290000000000002E-2"/>
    <n v="2.8469999999999999E-2"/>
    <n v="1.0449999999999999E-2"/>
    <n v="0.88278000000000001"/>
    <n v="0.97326000000000001"/>
    <n v="9.7300000000000008E-3"/>
    <n v="4.5702299999999996"/>
    <n v="2.3232200000000001"/>
    <n v="3.57003"/>
    <n v="235.49913000000001"/>
    <n v="84.466639999999998"/>
    <n v="30.996929999999999"/>
    <n v="2619.2728299999999"/>
    <n v="2887.7483299999999"/>
    <n v="28.877479999999998"/>
    <n v="13560.23322"/>
    <n v="6893.1579000000002"/>
    <n v="10592.55328"/>
    <n v="0"/>
    <m/>
    <m/>
    <m/>
  </r>
  <r>
    <x v="1"/>
    <x v="0"/>
    <s v="Leav"/>
    <s v="TBA"/>
    <s v="Sugarberry"/>
    <x v="6"/>
    <x v="1"/>
    <x v="4"/>
    <x v="21"/>
    <n v="6.5600000000000006E-2"/>
    <n v="4.3290000000000002E-2"/>
    <n v="3.6819999999999999E-2"/>
    <n v="1.3509999999999999E-2"/>
    <n v="1.14184"/>
    <n v="1.25888"/>
    <n v="1.259E-2"/>
    <n v="6.0356500000000004"/>
    <n v="3.3503699999999998"/>
    <n v="4.8052000000000001"/>
    <n v="194.62737999999999"/>
    <n v="109.25471"/>
    <n v="40.093470000000003"/>
    <n v="3387.9399400000002"/>
    <n v="3735.2038499999999"/>
    <n v="37.352040000000002"/>
    <n v="17908.233349999999"/>
    <n v="9940.7910599999996"/>
    <n v="14257.39597"/>
    <n v="0"/>
    <m/>
    <m/>
    <m/>
  </r>
  <r>
    <x v="1"/>
    <x v="0"/>
    <s v="Leav"/>
    <s v="TBA"/>
    <s v="Sweetgum"/>
    <x v="7"/>
    <x v="1"/>
    <x v="6"/>
    <x v="6"/>
    <n v="0.12402000000000001"/>
    <n v="4.3290000000000002E-2"/>
    <n v="3.7600000000000001E-2"/>
    <n v="1.38E-2"/>
    <n v="1.0623199999999999"/>
    <n v="1.2854000000000001"/>
    <n v="1.285E-2"/>
    <n v="4.1045800000000003"/>
    <n v="5.5807599999999997"/>
    <n v="2.69387"/>
    <n v="367.96739000000002"/>
    <n v="111.55629"/>
    <n v="40.938090000000003"/>
    <n v="3151.9754699999999"/>
    <n v="3813.8903700000001"/>
    <n v="38.1389"/>
    <n v="12178.601919999999"/>
    <n v="16558.532449999999"/>
    <n v="7992.9170599999998"/>
    <n v="0"/>
    <m/>
    <m/>
    <m/>
  </r>
  <r>
    <x v="1"/>
    <x v="0"/>
    <s v="Leav"/>
    <s v="TBA"/>
    <s v="Elm, American"/>
    <x v="4"/>
    <x v="0"/>
    <x v="8"/>
    <x v="15"/>
    <n v="4.6960000000000002E-2"/>
    <n v="4.3290000000000002E-2"/>
    <n v="3.6159999999999998E-2"/>
    <n v="1.3270000000000001E-2"/>
    <n v="1.0217099999999999"/>
    <n v="1.23638"/>
    <n v="1.2359999999999999E-2"/>
    <n v="5.9752799999999997"/>
    <n v="3.1629700000000001"/>
    <n v="5.1612600000000004"/>
    <n v="139.3486"/>
    <n v="107.30159"/>
    <n v="39.376730000000002"/>
    <n v="3031.5034000000001"/>
    <n v="3668.4302600000001"/>
    <n v="36.6843"/>
    <n v="17729.11896"/>
    <n v="9384.7635800000007"/>
    <n v="15313.865089999999"/>
    <n v="0"/>
    <m/>
    <m/>
    <m/>
  </r>
  <r>
    <x v="1"/>
    <x v="0"/>
    <s v="Leav"/>
    <s v="TBA"/>
    <s v="Maple, Red"/>
    <x v="1"/>
    <x v="0"/>
    <x v="8"/>
    <x v="15"/>
    <n v="4.6960000000000002E-2"/>
    <n v="4.3290000000000002E-2"/>
    <n v="2.878E-2"/>
    <n v="1.056E-2"/>
    <n v="0.85124999999999995"/>
    <n v="0.98377000000000003"/>
    <n v="9.8399999999999998E-3"/>
    <n v="5.0657899999999998"/>
    <n v="2.7115499999999999"/>
    <n v="4.2888599999999997"/>
    <n v="139.3486"/>
    <n v="85.378630000000001"/>
    <n v="31.331610000000001"/>
    <n v="2525.7354300000002"/>
    <n v="2918.9274599999999"/>
    <n v="29.18927"/>
    <n v="15030.57857"/>
    <n v="8045.3781600000002"/>
    <n v="12725.367630000001"/>
    <n v="0"/>
    <m/>
    <m/>
    <m/>
  </r>
  <r>
    <x v="1"/>
    <x v="0"/>
    <s v="Leav"/>
    <s v="TBA"/>
    <s v="Maple, Red"/>
    <x v="1"/>
    <x v="0"/>
    <x v="1"/>
    <x v="1"/>
    <n v="4.8989999999999999E-2"/>
    <n v="8.6580000000000004E-2"/>
    <n v="7.0959999999999995E-2"/>
    <n v="2.6040000000000001E-2"/>
    <n v="2.0990899999999999"/>
    <n v="2.4259200000000001"/>
    <n v="2.426E-2"/>
    <n v="13.99671"/>
    <n v="9.6678800000000003"/>
    <n v="12.37834"/>
    <n v="145.36983000000001"/>
    <n v="210.53796"/>
    <n v="77.26164"/>
    <n v="6228.16842"/>
    <n v="7197.8788699999996"/>
    <n v="71.978790000000004"/>
    <n v="41529.291590000001"/>
    <n v="28685.348529999999"/>
    <n v="36727.489289999998"/>
    <n v="0"/>
    <m/>
    <m/>
    <m/>
  </r>
  <r>
    <x v="1"/>
    <x v="0"/>
    <s v="Leav"/>
    <s v="TBA"/>
    <s v="Tupelo, Water"/>
    <x v="19"/>
    <x v="2"/>
    <x v="3"/>
    <x v="3"/>
    <n v="1.174E-2"/>
    <n v="4.3290000000000002E-2"/>
    <n v="4.5179999999999998E-2"/>
    <n v="1.6580000000000001E-2"/>
    <n v="1.27668"/>
    <n v="1.5447900000000001"/>
    <n v="1.545E-2"/>
    <n v="0"/>
    <n v="0"/>
    <n v="0"/>
    <n v="34.837150000000001"/>
    <n v="134.06729000000001"/>
    <n v="49.199010000000001"/>
    <n v="3788.0140999999999"/>
    <n v="4583.4970700000003"/>
    <n v="45.834969999999998"/>
    <n v="0"/>
    <n v="0"/>
    <n v="0"/>
    <n v="0"/>
    <m/>
    <m/>
    <m/>
  </r>
  <r>
    <x v="1"/>
    <x v="0"/>
    <s v="Leav"/>
    <s v="TBA"/>
    <s v="Maple, Red"/>
    <x v="1"/>
    <x v="2"/>
    <x v="8"/>
    <x v="15"/>
    <n v="4.6960000000000002E-2"/>
    <n v="4.3290000000000002E-2"/>
    <n v="4.0660000000000002E-2"/>
    <n v="1.4919999999999999E-2"/>
    <n v="1.2027399999999999"/>
    <n v="1.3899900000000001"/>
    <n v="1.3899999999999999E-2"/>
    <n v="0"/>
    <n v="0"/>
    <n v="0"/>
    <n v="139.3486"/>
    <n v="120.63293"/>
    <n v="44.268970000000003"/>
    <n v="3568.6188000000002"/>
    <n v="4124.2028899999996"/>
    <n v="41.24203"/>
    <n v="0"/>
    <n v="0"/>
    <n v="0"/>
    <n v="0"/>
    <m/>
    <m/>
    <m/>
  </r>
  <r>
    <x v="1"/>
    <x v="0"/>
    <s v="Leav"/>
    <s v="TBA"/>
    <s v="Maple, Red"/>
    <x v="1"/>
    <x v="2"/>
    <x v="8"/>
    <x v="15"/>
    <n v="4.6960000000000002E-2"/>
    <n v="4.3290000000000002E-2"/>
    <n v="3.5139999999999998E-2"/>
    <n v="1.29E-2"/>
    <n v="1.03965"/>
    <n v="1.20153"/>
    <n v="1.2019999999999999E-2"/>
    <n v="0"/>
    <n v="0"/>
    <n v="0"/>
    <n v="139.3486"/>
    <n v="104.27692999999999"/>
    <n v="38.266759999999998"/>
    <n v="3084.7217999999998"/>
    <n v="3565.0232099999998"/>
    <n v="35.650230000000001"/>
    <n v="0"/>
    <n v="0"/>
    <n v="0"/>
    <n v="0"/>
    <m/>
    <m/>
    <m/>
  </r>
  <r>
    <x v="1"/>
    <x v="0"/>
    <s v="Leav"/>
    <s v="TBA"/>
    <s v="Maple, Red"/>
    <x v="1"/>
    <x v="2"/>
    <x v="9"/>
    <x v="25"/>
    <n v="0.22047"/>
    <n v="4.3290000000000002E-2"/>
    <n v="3.3950000000000001E-2"/>
    <n v="1.2460000000000001E-2"/>
    <n v="1.0043200000000001"/>
    <n v="1.16076"/>
    <n v="1.1610000000000001E-2"/>
    <n v="0"/>
    <n v="0"/>
    <n v="0"/>
    <n v="654.16423999999995"/>
    <n v="100.73887000000001"/>
    <n v="36.968389999999999"/>
    <n v="2979.9072999999999"/>
    <n v="3444.06403"/>
    <n v="34.440640000000002"/>
    <n v="0"/>
    <n v="0"/>
    <n v="0"/>
    <n v="0"/>
    <m/>
    <m/>
    <m/>
  </r>
  <r>
    <x v="1"/>
    <x v="0"/>
    <s v="Leav"/>
    <s v="TBA"/>
    <s v="Maple, Red"/>
    <x v="1"/>
    <x v="2"/>
    <x v="4"/>
    <x v="4"/>
    <n v="7.9369999999999996E-2"/>
    <n v="4.3290000000000002E-2"/>
    <n v="3.1890000000000002E-2"/>
    <n v="1.17E-2"/>
    <n v="0.94338"/>
    <n v="1.09029"/>
    <n v="1.09E-2"/>
    <n v="0"/>
    <n v="0"/>
    <n v="0"/>
    <n v="235.49913000000001"/>
    <n v="94.623050000000006"/>
    <n v="34.724060000000001"/>
    <n v="2799.0680200000002"/>
    <n v="3234.9760700000002"/>
    <n v="32.349760000000003"/>
    <n v="0"/>
    <n v="0"/>
    <n v="0"/>
    <n v="0"/>
    <m/>
    <m/>
    <m/>
  </r>
  <r>
    <x v="1"/>
    <x v="0"/>
    <s v="Leav"/>
    <s v="TBA"/>
    <s v="Sweetgum"/>
    <x v="7"/>
    <x v="0"/>
    <x v="1"/>
    <x v="23"/>
    <n v="2.1989999999999999E-2"/>
    <n v="4.3290000000000002E-2"/>
    <n v="2.562E-2"/>
    <n v="9.4000000000000004E-3"/>
    <n v="0.72382999999999997"/>
    <n v="0.87583999999999995"/>
    <n v="8.7600000000000004E-3"/>
    <n v="5.0044899999999997"/>
    <n v="3.7194600000000002"/>
    <n v="4.4706999999999999"/>
    <n v="65.235219999999998"/>
    <n v="76.011129999999994"/>
    <n v="27.893989999999999"/>
    <n v="2147.6621100000002"/>
    <n v="2598.6710800000001"/>
    <n v="25.986709999999999"/>
    <n v="14848.70866"/>
    <n v="11035.90798"/>
    <n v="13264.91186"/>
    <n v="0"/>
    <m/>
    <m/>
    <m/>
  </r>
  <r>
    <x v="1"/>
    <x v="0"/>
    <s v="Leav"/>
    <s v="TBA"/>
    <s v="Tupelo, Water"/>
    <x v="19"/>
    <x v="0"/>
    <x v="1"/>
    <x v="23"/>
    <n v="2.1989999999999999E-2"/>
    <n v="4.3290000000000002E-2"/>
    <n v="2.562E-2"/>
    <n v="9.4000000000000004E-3"/>
    <n v="0.72382999999999997"/>
    <n v="0.87583999999999995"/>
    <n v="8.7600000000000004E-3"/>
    <n v="5.0044899999999997"/>
    <n v="3.7194600000000002"/>
    <n v="4.4706999999999999"/>
    <n v="65.235219999999998"/>
    <n v="76.011129999999994"/>
    <n v="27.893989999999999"/>
    <n v="2147.6621100000002"/>
    <n v="2598.6710800000001"/>
    <n v="25.986709999999999"/>
    <n v="14848.70866"/>
    <n v="11035.90798"/>
    <n v="13264.91186"/>
    <n v="0"/>
    <m/>
    <m/>
    <m/>
  </r>
  <r>
    <x v="1"/>
    <x v="0"/>
    <s v="Leav"/>
    <s v="TBA"/>
    <s v="Ash, Other"/>
    <x v="25"/>
    <x v="1"/>
    <x v="6"/>
    <x v="6"/>
    <n v="0.12402000000000001"/>
    <n v="4.3290000000000002E-2"/>
    <n v="2.9350000000000001E-2"/>
    <n v="1.077E-2"/>
    <n v="0.82933999999999997"/>
    <n v="1.0035799999999999"/>
    <n v="1.004E-2"/>
    <n v="3.4893399999999999"/>
    <n v="3.72051"/>
    <n v="2.50848"/>
    <n v="367.96739000000002"/>
    <n v="87.097290000000001"/>
    <n v="31.962309999999999"/>
    <n v="2460.7290899999998"/>
    <n v="2977.6851700000002"/>
    <n v="29.77685"/>
    <n v="10353.122789999999"/>
    <n v="11039.021629999999"/>
    <n v="7442.8568599999999"/>
    <n v="0"/>
    <m/>
    <m/>
    <m/>
  </r>
  <r>
    <x v="1"/>
    <x v="0"/>
    <s v="Leav"/>
    <s v="TBA"/>
    <s v="Ash, Other"/>
    <x v="25"/>
    <x v="1"/>
    <x v="6"/>
    <x v="6"/>
    <n v="0.12402000000000001"/>
    <n v="4.3290000000000002E-2"/>
    <n v="3.8010000000000002E-2"/>
    <n v="1.3950000000000001E-2"/>
    <n v="1.07392"/>
    <n v="1.29948"/>
    <n v="1.299E-2"/>
    <n v="4.1769499999999997"/>
    <n v="5.5807599999999997"/>
    <n v="2.6849500000000002"/>
    <n v="367.96739000000002"/>
    <n v="112.77788"/>
    <n v="41.386380000000003"/>
    <n v="3186.40038"/>
    <n v="3855.65391"/>
    <n v="38.556539999999998"/>
    <n v="12393.331690000001"/>
    <n v="16558.532449999999"/>
    <n v="7966.4606000000003"/>
    <n v="0"/>
    <m/>
    <m/>
    <m/>
  </r>
  <r>
    <x v="1"/>
    <x v="0"/>
    <s v="Leav"/>
    <s v="TBA"/>
    <s v="Elm, American"/>
    <x v="4"/>
    <x v="1"/>
    <x v="4"/>
    <x v="4"/>
    <n v="0.15873999999999999"/>
    <n v="8.6580000000000004E-2"/>
    <n v="6.5509999999999999E-2"/>
    <n v="2.4039999999999999E-2"/>
    <n v="1.8508"/>
    <n v="2.2396600000000002"/>
    <n v="2.24E-2"/>
    <n v="9.3198699999999999"/>
    <n v="5.3710399999999998"/>
    <n v="7.4995900000000004"/>
    <n v="470.99826000000002"/>
    <n v="194.37297000000001"/>
    <n v="71.329530000000005"/>
    <n v="5491.4758599999996"/>
    <n v="6645.2296699999997"/>
    <n v="66.452299999999994"/>
    <n v="27652.748"/>
    <n v="15936.274530000001"/>
    <n v="22251.855319999999"/>
    <n v="0"/>
    <m/>
    <m/>
    <m/>
  </r>
  <r>
    <x v="1"/>
    <x v="0"/>
    <s v="Leav"/>
    <s v="TBA"/>
    <s v="Maple, Red"/>
    <x v="1"/>
    <x v="2"/>
    <x v="9"/>
    <x v="9"/>
    <n v="0.80991000000000002"/>
    <n v="0.21645"/>
    <n v="0.14302000000000001"/>
    <n v="5.2479999999999999E-2"/>
    <n v="4.2304199999999996"/>
    <n v="4.8894700000000002"/>
    <n v="4.8890000000000003E-2"/>
    <n v="0"/>
    <n v="0"/>
    <n v="0"/>
    <n v="2403.05233"/>
    <n v="424.34226000000001"/>
    <n v="155.72192999999999"/>
    <n v="12551.98191"/>
    <n v="14507.427799999999"/>
    <n v="145.07427999999999"/>
    <n v="0"/>
    <n v="0"/>
    <n v="0"/>
    <n v="0"/>
    <m/>
    <m/>
    <m/>
  </r>
  <r>
    <x v="1"/>
    <x v="0"/>
    <s v="Leav"/>
    <s v="TBA"/>
    <s v="Tupelo, Water"/>
    <x v="19"/>
    <x v="1"/>
    <x v="6"/>
    <x v="6"/>
    <n v="0.12402000000000001"/>
    <n v="4.3290000000000002E-2"/>
    <n v="3.3079999999999998E-2"/>
    <n v="1.214E-2"/>
    <n v="0.93467"/>
    <n v="1.13096"/>
    <n v="1.1310000000000001E-2"/>
    <n v="3.8792"/>
    <n v="4.3405899999999997"/>
    <n v="2.81304"/>
    <n v="367.96739000000002"/>
    <n v="98.15231"/>
    <n v="36.019199999999998"/>
    <n v="2773.2516900000001"/>
    <n v="3355.6345900000001"/>
    <n v="33.556350000000002"/>
    <n v="11509.87031"/>
    <n v="12878.85857"/>
    <n v="8346.5023700000002"/>
    <n v="0"/>
    <m/>
    <m/>
    <m/>
  </r>
  <r>
    <x v="1"/>
    <x v="0"/>
    <s v="Leav"/>
    <s v="TBA"/>
    <s v="Tupelo, Water"/>
    <x v="19"/>
    <x v="2"/>
    <x v="12"/>
    <x v="13"/>
    <n v="4.0500000000000001E-2"/>
    <n v="4.3290000000000002E-2"/>
    <n v="4.5719999999999997E-2"/>
    <n v="1.678E-2"/>
    <n v="1.2918099999999999"/>
    <n v="1.5630900000000001"/>
    <n v="1.5630000000000002E-2"/>
    <n v="0"/>
    <n v="0"/>
    <n v="0"/>
    <n v="120.15262"/>
    <n v="135.65618000000001"/>
    <n v="49.782080000000001"/>
    <n v="3832.90742"/>
    <n v="4637.8180400000001"/>
    <n v="46.37818"/>
    <n v="0"/>
    <n v="0"/>
    <n v="0"/>
    <n v="0"/>
    <m/>
    <m/>
    <m/>
  </r>
  <r>
    <x v="1"/>
    <x v="0"/>
    <s v="Leav"/>
    <s v="TBA"/>
    <s v="Tupelo, Water"/>
    <x v="19"/>
    <x v="0"/>
    <x v="8"/>
    <x v="8"/>
    <n v="0.16536000000000001"/>
    <n v="0.12987000000000001"/>
    <n v="0.11051"/>
    <n v="4.0550000000000003E-2"/>
    <n v="3.12242"/>
    <n v="3.77813"/>
    <n v="3.7780000000000001E-2"/>
    <n v="17.66011"/>
    <n v="9.0602599999999995"/>
    <n v="15.17919"/>
    <n v="490.62317999999999"/>
    <n v="327.89251999999999"/>
    <n v="120.32753"/>
    <n v="9264.4632299999994"/>
    <n v="11210.00066"/>
    <n v="112.10001"/>
    <n v="52398.893499999998"/>
    <n v="26882.467860000001"/>
    <n v="45037.798470000002"/>
    <n v="0"/>
    <m/>
    <m/>
    <m/>
  </r>
  <r>
    <x v="1"/>
    <x v="0"/>
    <s v="Leav"/>
    <s v="TBA"/>
    <s v="Tupelo, Water"/>
    <x v="19"/>
    <x v="2"/>
    <x v="9"/>
    <x v="9"/>
    <n v="0.32396000000000003"/>
    <n v="8.6580000000000004E-2"/>
    <n v="5.9049999999999998E-2"/>
    <n v="2.1669999999999998E-2"/>
    <n v="1.6683699999999999"/>
    <n v="2.0187300000000001"/>
    <n v="2.019E-2"/>
    <n v="0"/>
    <n v="0"/>
    <n v="0"/>
    <n v="961.22092999999995"/>
    <n v="175.19909000000001"/>
    <n v="64.293239999999997"/>
    <n v="4950.1756100000002"/>
    <n v="5989.7125100000003"/>
    <n v="59.897129999999997"/>
    <n v="0"/>
    <n v="0"/>
    <n v="0"/>
    <n v="0"/>
    <m/>
    <m/>
    <m/>
  </r>
  <r>
    <x v="1"/>
    <x v="0"/>
    <s v="Leav"/>
    <s v="TBA"/>
    <s v="Tupelo, Water"/>
    <x v="19"/>
    <x v="1"/>
    <x v="4"/>
    <x v="4"/>
    <n v="0.23810999999999999"/>
    <n v="0.12987000000000001"/>
    <n v="0.11688"/>
    <n v="4.2889999999999998E-2"/>
    <n v="3.3023899999999999"/>
    <n v="3.9958900000000002"/>
    <n v="3.9960000000000002E-2"/>
    <n v="16.248439999999999"/>
    <n v="10.491160000000001"/>
    <n v="12.96026"/>
    <n v="706.49738000000002"/>
    <n v="346.79118"/>
    <n v="127.26282"/>
    <n v="9798.4369200000001"/>
    <n v="11856.108550000001"/>
    <n v="118.56108999999999"/>
    <n v="48210.36793"/>
    <n v="31128.057669999998"/>
    <n v="38454.077709999998"/>
    <n v="0"/>
    <m/>
    <m/>
    <m/>
  </r>
  <r>
    <x v="1"/>
    <x v="0"/>
    <s v="Leav"/>
    <s v="TBA"/>
    <s v="Tupelo, Water"/>
    <x v="19"/>
    <x v="2"/>
    <x v="9"/>
    <x v="9"/>
    <n v="0.16198000000000001"/>
    <n v="4.3290000000000002E-2"/>
    <n v="3.4950000000000002E-2"/>
    <n v="1.2829999999999999E-2"/>
    <n v="0.98746"/>
    <n v="1.19482"/>
    <n v="1.1950000000000001E-2"/>
    <n v="0"/>
    <n v="0"/>
    <n v="0"/>
    <n v="480.61047000000002"/>
    <n v="103.69521"/>
    <n v="38.053289999999997"/>
    <n v="2929.8640099999998"/>
    <n v="3545.1354999999999"/>
    <n v="35.451349999999998"/>
    <n v="0"/>
    <n v="0"/>
    <n v="0"/>
    <n v="0"/>
    <m/>
    <m/>
    <m/>
  </r>
  <r>
    <x v="1"/>
    <x v="0"/>
    <s v="Leav"/>
    <s v="TBA"/>
    <s v="Misc HDWD"/>
    <x v="31"/>
    <x v="0"/>
    <x v="0"/>
    <x v="0"/>
    <n v="1.984E-2"/>
    <n v="4.3290000000000002E-2"/>
    <n v="2.8889999999999999E-2"/>
    <n v="1.06E-2"/>
    <n v="0.81623999999999997"/>
    <n v="0.98765000000000003"/>
    <n v="9.8799999999999999E-3"/>
    <n v="5.9863200000000001"/>
    <n v="5.2786499999999998"/>
    <n v="5.9004899999999996"/>
    <n v="58.874780000000001"/>
    <n v="85.715109999999996"/>
    <n v="31.455089999999998"/>
    <n v="2421.8439899999998"/>
    <n v="2930.4311899999998"/>
    <n v="29.304310000000001"/>
    <n v="17761.878369999999"/>
    <n v="15662.16059"/>
    <n v="17507.217110000001"/>
    <n v="0"/>
    <m/>
    <m/>
    <m/>
  </r>
  <r>
    <x v="1"/>
    <x v="0"/>
    <s v="Leav"/>
    <s v="TBA"/>
    <s v="Elm, American"/>
    <x v="4"/>
    <x v="1"/>
    <x v="6"/>
    <x v="12"/>
    <n v="9.7989999999999994E-2"/>
    <n v="4.3290000000000002E-2"/>
    <n v="2.9389999999999999E-2"/>
    <n v="1.0789999999999999E-2"/>
    <n v="0.83040999999999998"/>
    <n v="1.00485"/>
    <n v="1.005E-2"/>
    <n v="3.9123999999999999"/>
    <n v="2.9396599999999999"/>
    <n v="3.0442900000000002"/>
    <n v="290.73966000000001"/>
    <n v="87.208039999999997"/>
    <n v="32.002949999999998"/>
    <n v="2463.8750799999998"/>
    <n v="2981.4715999999999"/>
    <n v="29.814720000000001"/>
    <n v="11608.382089999999"/>
    <n v="8722.1899300000005"/>
    <n v="9032.6530299999995"/>
    <n v="0"/>
    <m/>
    <m/>
    <m/>
  </r>
  <r>
    <x v="1"/>
    <x v="0"/>
    <s v="Leav"/>
    <s v="TBA"/>
    <s v="Gum, Black"/>
    <x v="27"/>
    <x v="0"/>
    <x v="5"/>
    <x v="5"/>
    <n v="3.1E-2"/>
    <n v="4.3290000000000002E-2"/>
    <n v="2.1579999999999998E-2"/>
    <n v="7.92E-3"/>
    <n v="0.61441000000000001"/>
    <n v="0.7379"/>
    <n v="7.3800000000000003E-3"/>
    <n v="3.3303799999999999"/>
    <n v="2.2974199999999998"/>
    <n v="2.9877600000000002"/>
    <n v="91.991849999999999"/>
    <n v="64.039749999999998"/>
    <n v="23.500830000000001"/>
    <n v="1822.9917700000001"/>
    <n v="2189.3931299999999"/>
    <n v="21.893930000000001"/>
    <n v="9881.47804"/>
    <n v="6816.6207999999997"/>
    <n v="8864.9257300000008"/>
    <n v="0"/>
    <m/>
    <m/>
    <m/>
  </r>
  <r>
    <x v="1"/>
    <x v="0"/>
    <s v="Leav"/>
    <s v="TBA"/>
    <s v="Maple, Red"/>
    <x v="1"/>
    <x v="2"/>
    <x v="8"/>
    <x v="8"/>
    <n v="5.5120000000000002E-2"/>
    <n v="4.3290000000000002E-2"/>
    <n v="2.8740000000000002E-2"/>
    <n v="1.055E-2"/>
    <n v="0.85031999999999996"/>
    <n v="0.98272999999999999"/>
    <n v="9.8300000000000002E-3"/>
    <n v="0"/>
    <n v="0"/>
    <n v="0"/>
    <n v="163.54105999999999"/>
    <n v="85.288550000000001"/>
    <n v="31.298549999999999"/>
    <n v="2522.9605999999999"/>
    <n v="2915.84773"/>
    <n v="29.158480000000001"/>
    <n v="0"/>
    <n v="0"/>
    <n v="0"/>
    <n v="0"/>
    <m/>
    <m/>
    <m/>
  </r>
  <r>
    <x v="1"/>
    <x v="0"/>
    <s v="Leav"/>
    <s v="TBA"/>
    <s v="Tupelo, Water"/>
    <x v="19"/>
    <x v="2"/>
    <x v="12"/>
    <x v="18"/>
    <n v="3.5279999999999999E-2"/>
    <n v="4.3290000000000002E-2"/>
    <n v="4.367E-2"/>
    <n v="1.6029999999999999E-2"/>
    <n v="1.2339500000000001"/>
    <n v="1.49308"/>
    <n v="1.4930000000000001E-2"/>
    <n v="0"/>
    <n v="0"/>
    <n v="0"/>
    <n v="104.66628"/>
    <n v="129.58010999999999"/>
    <n v="47.552329999999998"/>
    <n v="3661.2307900000001"/>
    <n v="4430.0892800000001"/>
    <n v="44.300890000000003"/>
    <n v="0"/>
    <n v="0"/>
    <n v="0"/>
    <n v="0"/>
    <m/>
    <m/>
    <m/>
  </r>
  <r>
    <x v="1"/>
    <x v="0"/>
    <s v="Leav"/>
    <s v="TBA"/>
    <s v="Tupelo, Water"/>
    <x v="19"/>
    <x v="0"/>
    <x v="5"/>
    <x v="5"/>
    <n v="0.12402000000000001"/>
    <n v="0.17316000000000001"/>
    <n v="0.10235"/>
    <n v="3.7560000000000003E-2"/>
    <n v="2.8917299999999999"/>
    <n v="3.4990000000000001"/>
    <n v="3.499E-2"/>
    <n v="18.992049999999999"/>
    <n v="12.796900000000001"/>
    <n v="16.883500000000002"/>
    <n v="367.96739000000002"/>
    <n v="303.66732999999999"/>
    <n v="111.43755"/>
    <n v="8579.9908300000006"/>
    <n v="10381.789049999999"/>
    <n v="103.81789000000001"/>
    <n v="56350.856039999999"/>
    <n v="37969.361420000001"/>
    <n v="50094.642399999997"/>
    <n v="0"/>
    <m/>
    <m/>
    <m/>
  </r>
  <r>
    <x v="1"/>
    <x v="0"/>
    <s v="Leav"/>
    <s v="TBA"/>
    <s v="Tupelo, Water"/>
    <x v="19"/>
    <x v="2"/>
    <x v="5"/>
    <x v="5"/>
    <n v="3.1E-2"/>
    <n v="4.3290000000000002E-2"/>
    <n v="4.0329999999999998E-2"/>
    <n v="1.4800000000000001E-2"/>
    <n v="1.1394200000000001"/>
    <n v="1.3787"/>
    <n v="1.379E-2"/>
    <n v="0"/>
    <n v="0"/>
    <n v="0"/>
    <n v="91.991849999999999"/>
    <n v="119.65299"/>
    <n v="43.909350000000003"/>
    <n v="3380.7441699999999"/>
    <n v="4090.7004499999998"/>
    <n v="40.906999999999996"/>
    <n v="0"/>
    <n v="0"/>
    <n v="0"/>
    <n v="0"/>
    <m/>
    <m/>
    <m/>
  </r>
  <r>
    <x v="1"/>
    <x v="0"/>
    <s v="Leav"/>
    <s v="TBA"/>
    <s v="Ash, Green"/>
    <x v="0"/>
    <x v="1"/>
    <x v="4"/>
    <x v="21"/>
    <n v="0.19678999999999999"/>
    <n v="0.12987000000000001"/>
    <n v="9.8479999999999998E-2"/>
    <n v="3.6139999999999999E-2"/>
    <n v="2.7822200000000001"/>
    <n v="3.3667400000000001"/>
    <n v="3.3669999999999999E-2"/>
    <n v="14.961080000000001"/>
    <n v="7.9698599999999997"/>
    <n v="12.43563"/>
    <n v="583.88214000000005"/>
    <n v="292.18934999999999"/>
    <n v="107.22545"/>
    <n v="8255.0635399999992"/>
    <n v="9989.3793499999992"/>
    <n v="99.893789999999996"/>
    <n v="44390.662900000003"/>
    <n v="23647.18058"/>
    <n v="36897.45968"/>
    <n v="0"/>
    <m/>
    <m/>
    <m/>
  </r>
  <r>
    <x v="1"/>
    <x v="0"/>
    <s v="Leav"/>
    <s v="TBA"/>
    <s v="Ash, Green"/>
    <x v="0"/>
    <x v="1"/>
    <x v="6"/>
    <x v="12"/>
    <n v="0.19597999999999999"/>
    <n v="8.6580000000000004E-2"/>
    <n v="7.6649999999999996E-2"/>
    <n v="2.8129999999999999E-2"/>
    <n v="2.1655799999999998"/>
    <n v="2.6204200000000002"/>
    <n v="2.6200000000000001E-2"/>
    <n v="9.6156299999999995"/>
    <n v="8.8189799999999998"/>
    <n v="6.89846"/>
    <n v="581.47933"/>
    <n v="227.41867999999999"/>
    <n v="83.456400000000002"/>
    <n v="6425.4472599999999"/>
    <n v="7774.9976500000002"/>
    <n v="77.749979999999994"/>
    <n v="28530.298920000001"/>
    <n v="26166.569800000001"/>
    <n v="20468.25563"/>
    <n v="0"/>
    <m/>
    <m/>
    <m/>
  </r>
  <r>
    <x v="1"/>
    <x v="0"/>
    <s v="Leav"/>
    <s v="TBA"/>
    <s v="Ash, Green"/>
    <x v="0"/>
    <x v="2"/>
    <x v="9"/>
    <x v="9"/>
    <n v="0.16198000000000001"/>
    <n v="4.3290000000000002E-2"/>
    <n v="3.2439999999999997E-2"/>
    <n v="1.1900000000000001E-2"/>
    <n v="0.91639000000000004"/>
    <n v="1.1089800000000001"/>
    <n v="1.1089999999999999E-2"/>
    <n v="0"/>
    <n v="0"/>
    <n v="0"/>
    <n v="480.61047000000002"/>
    <n v="96.24503"/>
    <n v="35.319279999999999"/>
    <n v="2719.0134699999999"/>
    <n v="3290.4282199999998"/>
    <n v="32.90428"/>
    <n v="0"/>
    <n v="0"/>
    <n v="0"/>
    <n v="0"/>
    <m/>
    <m/>
    <m/>
  </r>
  <r>
    <x v="1"/>
    <x v="0"/>
    <s v="Leav"/>
    <s v="TBA"/>
    <s v="Ash, Green"/>
    <x v="0"/>
    <x v="1"/>
    <x v="6"/>
    <x v="12"/>
    <n v="9.7989999999999994E-2"/>
    <n v="4.3290000000000002E-2"/>
    <n v="3.5650000000000001E-2"/>
    <n v="1.308E-2"/>
    <n v="1.00712"/>
    <n v="1.21875"/>
    <n v="1.2189999999999999E-2"/>
    <n v="4.5541"/>
    <n v="3.91954"/>
    <n v="3.43485"/>
    <n v="290.73966000000001"/>
    <n v="105.77185"/>
    <n v="38.815359999999998"/>
    <n v="2988.1977999999999"/>
    <n v="3616.1314600000001"/>
    <n v="36.16131"/>
    <n v="13512.34845"/>
    <n v="11629.586579999999"/>
    <n v="10191.45478"/>
    <n v="0"/>
    <m/>
    <m/>
    <m/>
  </r>
  <r>
    <x v="1"/>
    <x v="0"/>
    <s v="Leav"/>
    <s v="TBA"/>
    <s v="Ash, Green"/>
    <x v="0"/>
    <x v="0"/>
    <x v="18"/>
    <x v="30"/>
    <n v="8.2000000000000007E-3"/>
    <n v="8.6580000000000004E-2"/>
    <n v="3.705E-2"/>
    <n v="1.359E-2"/>
    <n v="1.0467"/>
    <n v="1.2665"/>
    <n v="1.2670000000000001E-2"/>
    <n v="8.3137899999999991"/>
    <n v="7.6511800000000001"/>
    <n v="7.13171"/>
    <n v="24.328420000000001"/>
    <n v="109.91588"/>
    <n v="40.336100000000002"/>
    <n v="3105.6264099999999"/>
    <n v="3757.8078999999998"/>
    <n v="37.57808"/>
    <n v="24667.649949999999"/>
    <n v="22701.620019999998"/>
    <n v="21160.323919999999"/>
    <n v="0"/>
    <m/>
    <m/>
    <m/>
  </r>
  <r>
    <x v="1"/>
    <x v="0"/>
    <s v="Leav"/>
    <s v="TBA"/>
    <s v="Ash, Green"/>
    <x v="0"/>
    <x v="2"/>
    <x v="1"/>
    <x v="1"/>
    <n v="4.8989999999999999E-2"/>
    <n v="8.6580000000000004E-2"/>
    <n v="7.2980000000000003E-2"/>
    <n v="2.6780000000000002E-2"/>
    <n v="2.06189"/>
    <n v="2.4950199999999998"/>
    <n v="2.495E-2"/>
    <n v="0"/>
    <n v="0"/>
    <n v="0"/>
    <n v="145.36983000000001"/>
    <n v="216.53480999999999"/>
    <n v="79.462320000000005"/>
    <n v="6117.7811899999997"/>
    <n v="7402.8995599999998"/>
    <n v="74.028999999999996"/>
    <n v="0"/>
    <n v="0"/>
    <n v="0"/>
    <n v="0"/>
    <m/>
    <m/>
    <m/>
  </r>
  <r>
    <x v="1"/>
    <x v="0"/>
    <s v="Leav"/>
    <s v="TBA"/>
    <s v="Cottonwood, Swa"/>
    <x v="18"/>
    <x v="0"/>
    <x v="1"/>
    <x v="1"/>
    <n v="2.4500000000000001E-2"/>
    <n v="4.3290000000000002E-2"/>
    <n v="1.8780000000000002E-2"/>
    <n v="6.8900000000000003E-3"/>
    <n v="0.50736000000000003"/>
    <n v="0.64212999999999998"/>
    <n v="6.4200000000000004E-3"/>
    <n v="3.4969199999999998"/>
    <n v="2.5299800000000001"/>
    <n v="3.0898300000000001"/>
    <n v="72.684920000000005"/>
    <n v="55.728499999999997"/>
    <n v="20.45083"/>
    <n v="1505.38114"/>
    <n v="1905.24801"/>
    <n v="19.052479999999999"/>
    <n v="10375.634830000001"/>
    <n v="7506.6360800000002"/>
    <n v="9167.7738599999993"/>
    <n v="0"/>
    <m/>
    <m/>
    <m/>
  </r>
  <r>
    <x v="1"/>
    <x v="0"/>
    <s v="Leav"/>
    <s v="TBA"/>
    <s v="Maple, Red"/>
    <x v="1"/>
    <x v="2"/>
    <x v="9"/>
    <x v="25"/>
    <n v="1.3228500000000001"/>
    <n v="0.25974000000000003"/>
    <n v="0.12970999999999999"/>
    <n v="4.7600000000000003E-2"/>
    <n v="3.83649"/>
    <n v="4.4344200000000003"/>
    <n v="4.4339999999999997E-2"/>
    <n v="0"/>
    <n v="0"/>
    <n v="0"/>
    <n v="3924.9854700000001"/>
    <n v="384.84980000000002"/>
    <n v="141.22928999999999"/>
    <n v="11383.145769999999"/>
    <n v="13157.258260000001"/>
    <n v="131.57257999999999"/>
    <n v="0"/>
    <n v="0"/>
    <n v="0"/>
    <n v="0"/>
    <m/>
    <m/>
    <m/>
  </r>
  <r>
    <x v="1"/>
    <x v="0"/>
    <s v="Leav"/>
    <s v="TBA"/>
    <s v="Maple, Red"/>
    <x v="1"/>
    <x v="1"/>
    <x v="4"/>
    <x v="4"/>
    <n v="0.23810999999999999"/>
    <n v="0.12987000000000001"/>
    <n v="9.5689999999999997E-2"/>
    <n v="3.5119999999999998E-2"/>
    <n v="2.8307099999999998"/>
    <n v="3.2715000000000001"/>
    <n v="3.2719999999999999E-2"/>
    <n v="14.282349999999999"/>
    <n v="8.0720799999999997"/>
    <n v="11.270350000000001"/>
    <n v="706.49738000000002"/>
    <n v="283.92372999999998"/>
    <n v="104.1922"/>
    <n v="8398.9314400000003"/>
    <n v="9706.7943200000009"/>
    <n v="97.067939999999993"/>
    <n v="42376.826889999997"/>
    <n v="23950.48662"/>
    <n v="33439.992539999999"/>
    <n v="0"/>
    <m/>
    <m/>
    <m/>
  </r>
  <r>
    <x v="1"/>
    <x v="0"/>
    <s v="Leav"/>
    <s v="TBA"/>
    <s v="Oak, Laurel"/>
    <x v="2"/>
    <x v="1"/>
    <x v="6"/>
    <x v="12"/>
    <n v="9.7989999999999994E-2"/>
    <n v="4.3290000000000002E-2"/>
    <n v="3.5650000000000001E-2"/>
    <n v="1.308E-2"/>
    <n v="1.00712"/>
    <n v="1.21875"/>
    <n v="1.2189999999999999E-2"/>
    <n v="4.5541"/>
    <n v="3.91954"/>
    <n v="3.43485"/>
    <n v="290.73966000000001"/>
    <n v="105.77185"/>
    <n v="38.815359999999998"/>
    <n v="2988.1977999999999"/>
    <n v="3616.1314600000001"/>
    <n v="36.16131"/>
    <n v="13512.34845"/>
    <n v="11629.586579999999"/>
    <n v="10191.45478"/>
    <n v="0"/>
    <m/>
    <m/>
    <m/>
  </r>
  <r>
    <x v="1"/>
    <x v="0"/>
    <s v="Leav"/>
    <s v="TBA"/>
    <s v="Ash, Green"/>
    <x v="0"/>
    <x v="2"/>
    <x v="0"/>
    <x v="0"/>
    <n v="1.984E-2"/>
    <n v="4.3290000000000002E-2"/>
    <n v="3.6580000000000001E-2"/>
    <n v="1.342E-2"/>
    <n v="1.03348"/>
    <n v="1.25057"/>
    <n v="1.251E-2"/>
    <n v="0"/>
    <n v="0"/>
    <n v="0"/>
    <n v="58.874780000000001"/>
    <n v="108.53303"/>
    <n v="39.82864"/>
    <n v="3066.4098300000001"/>
    <n v="3710.5310899999999"/>
    <n v="37.105310000000003"/>
    <n v="0"/>
    <n v="0"/>
    <n v="0"/>
    <n v="0"/>
    <m/>
    <m/>
    <m/>
  </r>
  <r>
    <x v="1"/>
    <x v="0"/>
    <s v="Leav"/>
    <s v="TBA"/>
    <s v="Ash, Green"/>
    <x v="0"/>
    <x v="2"/>
    <x v="9"/>
    <x v="9"/>
    <n v="0.16198000000000001"/>
    <n v="4.3290000000000002E-2"/>
    <n v="3.5209999999999998E-2"/>
    <n v="1.2919999999999999E-2"/>
    <n v="0.99478999999999995"/>
    <n v="1.20383"/>
    <n v="1.204E-2"/>
    <n v="0"/>
    <n v="0"/>
    <n v="0"/>
    <n v="480.61047000000002"/>
    <n v="104.47699"/>
    <n v="38.340179999999997"/>
    <n v="2951.6273000000001"/>
    <n v="3571.8630600000001"/>
    <n v="35.718629999999997"/>
    <n v="0"/>
    <n v="0"/>
    <n v="0"/>
    <n v="0"/>
    <m/>
    <m/>
    <m/>
  </r>
  <r>
    <x v="1"/>
    <x v="0"/>
    <s v="Leav"/>
    <s v="TBA"/>
    <s v="Elder, Box"/>
    <x v="3"/>
    <x v="1"/>
    <x v="6"/>
    <x v="6"/>
    <n v="0.37204999999999999"/>
    <n v="0.12987000000000001"/>
    <n v="6.5989999999999993E-2"/>
    <n v="2.4219999999999998E-2"/>
    <n v="1.86422"/>
    <n v="2.2560199999999999"/>
    <n v="2.256E-2"/>
    <n v="8.2413900000000009"/>
    <n v="7.4410100000000003"/>
    <n v="6.4204600000000003"/>
    <n v="1103.9021600000001"/>
    <n v="195.79288"/>
    <n v="71.8506"/>
    <n v="5531.2872799999996"/>
    <n v="6693.7735700000003"/>
    <n v="66.937740000000005"/>
    <n v="24452.830290000002"/>
    <n v="22078.043269999998"/>
    <n v="19049.979749999999"/>
    <n v="0"/>
    <m/>
    <m/>
    <m/>
  </r>
  <r>
    <x v="1"/>
    <x v="0"/>
    <s v="Leav"/>
    <s v="TBA"/>
    <s v="Elder, Box"/>
    <x v="3"/>
    <x v="2"/>
    <x v="7"/>
    <x v="7"/>
    <n v="1.6400000000000001E-2"/>
    <n v="4.3290000000000002E-2"/>
    <n v="3.6650000000000002E-2"/>
    <n v="1.345E-2"/>
    <n v="1.0355700000000001"/>
    <n v="1.2531000000000001"/>
    <n v="1.2529999999999999E-2"/>
    <n v="0"/>
    <n v="0"/>
    <n v="0"/>
    <n v="48.656840000000003"/>
    <n v="108.75254"/>
    <n v="39.909190000000002"/>
    <n v="3072.62363"/>
    <n v="3718.03548"/>
    <n v="37.180349999999997"/>
    <n v="0"/>
    <n v="0"/>
    <n v="0"/>
    <n v="0"/>
    <m/>
    <m/>
    <m/>
  </r>
  <r>
    <x v="1"/>
    <x v="0"/>
    <s v="Leav"/>
    <s v="TBA"/>
    <s v="Cottonwood, Eas"/>
    <x v="26"/>
    <x v="1"/>
    <x v="4"/>
    <x v="21"/>
    <n v="6.5600000000000006E-2"/>
    <n v="4.3290000000000002E-2"/>
    <n v="4.3610000000000003E-2"/>
    <n v="1.6E-2"/>
    <n v="1.17805"/>
    <n v="1.4909699999999999"/>
    <n v="1.491E-2"/>
    <n v="6.1726599999999996"/>
    <n v="3.4217300000000002"/>
    <n v="5.16411"/>
    <n v="194.62737999999999"/>
    <n v="129.39704"/>
    <n v="47.485149999999997"/>
    <n v="3495.3721500000001"/>
    <n v="4423.8304399999997"/>
    <n v="44.238300000000002"/>
    <n v="18314.765660000001"/>
    <n v="10152.532880000001"/>
    <n v="15322.320900000001"/>
    <n v="0"/>
    <m/>
    <m/>
    <m/>
  </r>
  <r>
    <x v="1"/>
    <x v="0"/>
    <s v="Leav"/>
    <s v="TBA"/>
    <s v="Maple, Red"/>
    <x v="1"/>
    <x v="2"/>
    <x v="5"/>
    <x v="5"/>
    <n v="6.2010000000000003E-2"/>
    <n v="8.6580000000000004E-2"/>
    <n v="6.0330000000000002E-2"/>
    <n v="2.214E-2"/>
    <n v="1.7846299999999999"/>
    <n v="2.0624400000000001"/>
    <n v="2.0619999999999999E-2"/>
    <n v="0"/>
    <n v="0"/>
    <n v="0"/>
    <n v="183.98369"/>
    <n v="178.99321"/>
    <n v="65.685580000000002"/>
    <n v="5295.1313899999996"/>
    <n v="6119.4259199999997"/>
    <n v="61.19426"/>
    <n v="0"/>
    <n v="0"/>
    <n v="0"/>
    <n v="0"/>
    <m/>
    <m/>
    <m/>
  </r>
  <r>
    <x v="1"/>
    <x v="0"/>
    <s v="Leav"/>
    <s v="TBA"/>
    <s v="Maple, Red"/>
    <x v="1"/>
    <x v="0"/>
    <x v="15"/>
    <x v="26"/>
    <n v="1.55E-2"/>
    <n v="8.6580000000000004E-2"/>
    <n v="3.6600000000000001E-2"/>
    <n v="1.3429999999999999E-2"/>
    <n v="1.0828"/>
    <n v="1.2513099999999999"/>
    <n v="1.251E-2"/>
    <n v="8.2517600000000009"/>
    <n v="6.9359500000000001"/>
    <n v="6.9058700000000002"/>
    <n v="45.995919999999998"/>
    <n v="108.59766999999999"/>
    <n v="39.852359999999997"/>
    <n v="3212.7558100000001"/>
    <n v="3712.7409499999999"/>
    <n v="37.127409999999998"/>
    <n v="24483.613160000001"/>
    <n v="20579.48272"/>
    <n v="20490.240890000001"/>
    <n v="0"/>
    <m/>
    <m/>
    <m/>
  </r>
  <r>
    <x v="1"/>
    <x v="0"/>
    <s v="Leav"/>
    <s v="TBA"/>
    <s v="Sweetgum"/>
    <x v="7"/>
    <x v="0"/>
    <x v="12"/>
    <x v="18"/>
    <n v="3.5279999999999999E-2"/>
    <n v="4.3290000000000002E-2"/>
    <n v="3.1419999999999997E-2"/>
    <n v="1.153E-2"/>
    <n v="0.88775999999999999"/>
    <n v="1.07419"/>
    <n v="1.074E-2"/>
    <n v="5.6177900000000003"/>
    <n v="3.3836400000000002"/>
    <n v="4.80844"/>
    <n v="104.66628"/>
    <n v="93.225849999999994"/>
    <n v="34.211320000000001"/>
    <n v="2634.0565900000001"/>
    <n v="3187.2084799999998"/>
    <n v="31.87208"/>
    <n v="16668.42338"/>
    <n v="10039.5272"/>
    <n v="14267.01267"/>
    <n v="0"/>
    <m/>
    <m/>
    <m/>
  </r>
  <r>
    <x v="1"/>
    <x v="0"/>
    <s v="Leav"/>
    <s v="TBA"/>
    <s v="Ash, Green"/>
    <x v="0"/>
    <x v="0"/>
    <x v="8"/>
    <x v="8"/>
    <n v="0.22047"/>
    <n v="0.17316000000000001"/>
    <n v="0.14426"/>
    <n v="5.2940000000000001E-2"/>
    <n v="4.07559"/>
    <n v="4.9319100000000002"/>
    <n v="4.9320000000000003E-2"/>
    <n v="22.82084"/>
    <n v="11.67578"/>
    <n v="19.385459999999998"/>
    <n v="654.16423999999995"/>
    <n v="428.02514000000002"/>
    <n v="157.07345000000001"/>
    <n v="12092.570599999999"/>
    <n v="14633.33806"/>
    <n v="146.33338000000001"/>
    <n v="67711.169160000005"/>
    <n v="34642.91289"/>
    <n v="57518.143129999997"/>
    <n v="0"/>
    <m/>
    <m/>
    <m/>
  </r>
  <r>
    <x v="1"/>
    <x v="0"/>
    <s v="Leav"/>
    <s v="TBA"/>
    <s v="Ash, Green"/>
    <x v="0"/>
    <x v="0"/>
    <x v="17"/>
    <x v="28"/>
    <n v="6.8700000000000002E-3"/>
    <n v="4.3290000000000002E-2"/>
    <n v="1.8519999999999998E-2"/>
    <n v="6.7999999999999996E-3"/>
    <n v="0.52334999999999998"/>
    <n v="0.63324999999999998"/>
    <n v="6.3299999999999997E-3"/>
    <n v="4.0413800000000002"/>
    <n v="3.5365899999999999"/>
    <n v="3.4714700000000001"/>
    <n v="20.3719"/>
    <n v="54.957940000000001"/>
    <n v="20.168050000000001"/>
    <n v="1552.81315"/>
    <n v="1878.9039600000001"/>
    <n v="18.78904"/>
    <n v="11991.07778"/>
    <n v="10493.332619999999"/>
    <n v="10300.13011"/>
    <n v="0"/>
    <m/>
    <m/>
    <m/>
  </r>
  <r>
    <x v="1"/>
    <x v="0"/>
    <s v="Leav"/>
    <s v="TBA"/>
    <s v="Maple, Red"/>
    <x v="1"/>
    <x v="1"/>
    <x v="4"/>
    <x v="4"/>
    <n v="0.31747999999999998"/>
    <n v="0.17316000000000001"/>
    <n v="0.14985999999999999"/>
    <n v="5.4989999999999997E-2"/>
    <n v="4.4333600000000004"/>
    <n v="5.1234299999999999"/>
    <n v="5.1229999999999998E-2"/>
    <n v="21.69265"/>
    <n v="13.937609999999999"/>
    <n v="16.441669999999998"/>
    <n v="941.99650999999994"/>
    <n v="444.64675"/>
    <n v="163.17312000000001"/>
    <n v="13154.11794"/>
    <n v="15201.59842"/>
    <n v="152.01598000000001"/>
    <n v="64363.73461"/>
    <n v="41353.94728"/>
    <n v="48783.696170000003"/>
    <n v="0"/>
    <m/>
    <m/>
    <m/>
  </r>
  <r>
    <x v="1"/>
    <x v="0"/>
    <s v="Leav"/>
    <s v="TBA"/>
    <s v="Maple, Red"/>
    <x v="1"/>
    <x v="1"/>
    <x v="4"/>
    <x v="21"/>
    <n v="6.5600000000000006E-2"/>
    <n v="4.3290000000000002E-2"/>
    <n v="2.528E-2"/>
    <n v="9.2800000000000001E-3"/>
    <n v="0.74785000000000001"/>
    <n v="0.86426000000000003"/>
    <n v="8.6400000000000001E-3"/>
    <n v="4.1218300000000001"/>
    <n v="1.8929100000000001"/>
    <n v="3.4506600000000001"/>
    <n v="194.62737999999999"/>
    <n v="75.006249999999994"/>
    <n v="27.525230000000001"/>
    <n v="2218.9316600000002"/>
    <n v="2564.3164000000002"/>
    <n v="25.643160000000002"/>
    <n v="12229.78133"/>
    <n v="5616.4205400000001"/>
    <n v="10238.38128"/>
    <n v="0"/>
    <m/>
    <m/>
    <m/>
  </r>
  <r>
    <x v="1"/>
    <x v="0"/>
    <s v="Leav"/>
    <s v="TBA"/>
    <s v="Oak, Laurel"/>
    <x v="2"/>
    <x v="0"/>
    <x v="11"/>
    <x v="11"/>
    <n v="1.225E-2"/>
    <n v="8.6580000000000004E-2"/>
    <n v="6.225E-2"/>
    <n v="2.2839999999999999E-2"/>
    <n v="1.7587900000000001"/>
    <n v="2.1282000000000001"/>
    <n v="2.128E-2"/>
    <n v="13.61931"/>
    <n v="12.54688"/>
    <n v="12.31598"/>
    <n v="36.342460000000003"/>
    <n v="184.70006000000001"/>
    <n v="67.779839999999993"/>
    <n v="5218.4498199999998"/>
    <n v="6314.5321299999996"/>
    <n v="63.145319999999998"/>
    <n v="40409.520409999997"/>
    <n v="37227.553449999999"/>
    <n v="36542.458570000003"/>
    <n v="0"/>
    <m/>
    <m/>
    <m/>
  </r>
  <r>
    <x v="1"/>
    <x v="0"/>
    <s v="Leav"/>
    <s v="TBA"/>
    <s v="Oak, Overcup"/>
    <x v="13"/>
    <x v="0"/>
    <x v="8"/>
    <x v="15"/>
    <n v="4.6960000000000002E-2"/>
    <n v="4.3290000000000002E-2"/>
    <n v="2.9489999999999999E-2"/>
    <n v="1.082E-2"/>
    <n v="0.83309"/>
    <n v="1.0080800000000001"/>
    <n v="1.008E-2"/>
    <n v="4.9597600000000002"/>
    <n v="2.7051400000000001"/>
    <n v="4.2815599999999998"/>
    <n v="139.3486"/>
    <n v="87.488029999999995"/>
    <n v="32.105699999999999"/>
    <n v="2471.8293699999999"/>
    <n v="2991.0438100000001"/>
    <n v="29.910440000000001"/>
    <n v="14715.98609"/>
    <n v="8026.3427700000002"/>
    <n v="12703.71146"/>
    <n v="0"/>
    <m/>
    <m/>
    <m/>
  </r>
  <r>
    <x v="1"/>
    <x v="0"/>
    <s v="Leav"/>
    <s v="TBA"/>
    <s v="Tupelo, Water"/>
    <x v="19"/>
    <x v="1"/>
    <x v="6"/>
    <x v="6"/>
    <n v="0.24803"/>
    <n v="8.6580000000000004E-2"/>
    <n v="4.4380000000000003E-2"/>
    <n v="1.6279999999999999E-2"/>
    <n v="1.2538"/>
    <n v="1.5170999999999999"/>
    <n v="1.5169999999999999E-2"/>
    <n v="5.6230200000000004"/>
    <n v="4.9606700000000004"/>
    <n v="4.4401200000000003"/>
    <n v="735.93478000000005"/>
    <n v="131.66423"/>
    <n v="48.317149999999998"/>
    <n v="3720.1165599999999"/>
    <n v="4501.3410700000004"/>
    <n v="45.01341"/>
    <n v="16683.928830000001"/>
    <n v="14718.69551"/>
    <n v="13174.167450000001"/>
    <n v="0"/>
    <m/>
    <m/>
    <m/>
  </r>
  <r>
    <x v="1"/>
    <x v="0"/>
    <s v="Leav"/>
    <s v="TBA"/>
    <s v="Ironwood"/>
    <x v="5"/>
    <x v="1"/>
    <x v="4"/>
    <x v="4"/>
    <n v="7.9369999999999996E-2"/>
    <n v="4.3290000000000002E-2"/>
    <n v="2.4740000000000002E-2"/>
    <n v="9.0799999999999995E-3"/>
    <n v="0.76727000000000001"/>
    <n v="0.84592999999999996"/>
    <n v="8.4600000000000005E-3"/>
    <n v="3.9954900000000002"/>
    <n v="1.90242"/>
    <n v="3.1941899999999999"/>
    <n v="235.49913000000001"/>
    <n v="73.416110000000003"/>
    <n v="26.941690000000001"/>
    <n v="2276.5406899999998"/>
    <n v="2509.9525600000002"/>
    <n v="25.099530000000001"/>
    <n v="11854.925520000001"/>
    <n v="5644.6295499999997"/>
    <n v="9477.3968100000002"/>
    <n v="0"/>
    <m/>
    <m/>
    <m/>
  </r>
  <r>
    <x v="1"/>
    <x v="0"/>
    <s v="Leav"/>
    <s v="TBA"/>
    <s v="Ironwood"/>
    <x v="5"/>
    <x v="2"/>
    <x v="12"/>
    <x v="13"/>
    <n v="4.0500000000000001E-2"/>
    <n v="4.3290000000000002E-2"/>
    <n v="2.8080000000000001E-2"/>
    <n v="1.03E-2"/>
    <n v="0.87067000000000005"/>
    <n v="0.95998000000000006"/>
    <n v="9.5999999999999992E-3"/>
    <n v="0"/>
    <n v="0"/>
    <n v="0"/>
    <n v="120.15262"/>
    <n v="83.313900000000004"/>
    <n v="30.573910000000001"/>
    <n v="2583.3385499999999"/>
    <n v="2848.3384099999998"/>
    <n v="28.48338"/>
    <n v="0"/>
    <n v="0"/>
    <n v="0"/>
    <n v="0"/>
    <m/>
    <m/>
    <m/>
  </r>
  <r>
    <x v="1"/>
    <x v="0"/>
    <s v="Leav"/>
    <s v="TBA"/>
    <s v="Oak, Cherrybark"/>
    <x v="36"/>
    <x v="0"/>
    <x v="3"/>
    <x v="3"/>
    <n v="1.174E-2"/>
    <n v="4.3290000000000002E-2"/>
    <n v="2.5069999999999999E-2"/>
    <n v="9.1999999999999998E-3"/>
    <n v="0.70826"/>
    <n v="0.85702999999999996"/>
    <n v="8.5699999999999995E-3"/>
    <n v="5.1994800000000003"/>
    <n v="4.3682499999999997"/>
    <n v="4.6580700000000004"/>
    <n v="34.837150000000001"/>
    <n v="74.379140000000007"/>
    <n v="27.295100000000001"/>
    <n v="2101.4597199999998"/>
    <n v="2542.8766300000002"/>
    <n v="25.42877"/>
    <n v="15427.242990000001"/>
    <n v="12960.919110000001"/>
    <n v="13820.85403"/>
    <n v="0"/>
    <m/>
    <m/>
    <m/>
  </r>
  <r>
    <x v="1"/>
    <x v="0"/>
    <s v="Leav"/>
    <s v="TBA"/>
    <s v="Oak, Cherrybark"/>
    <x v="36"/>
    <x v="0"/>
    <x v="12"/>
    <x v="18"/>
    <n v="3.5279999999999999E-2"/>
    <n v="4.3290000000000002E-2"/>
    <n v="1.8519999999999998E-2"/>
    <n v="6.7999999999999996E-3"/>
    <n v="0.52334999999999998"/>
    <n v="0.63324999999999998"/>
    <n v="6.3299999999999997E-3"/>
    <n v="3.39757"/>
    <n v="2.1337999999999999"/>
    <n v="2.8935"/>
    <n v="104.66628"/>
    <n v="54.957940000000001"/>
    <n v="20.168050000000001"/>
    <n v="1552.81324"/>
    <n v="1878.904"/>
    <n v="18.78904"/>
    <n v="10080.836439999999"/>
    <n v="6331.1372700000002"/>
    <n v="8585.2256099999995"/>
    <n v="0"/>
    <m/>
    <m/>
    <m/>
  </r>
  <r>
    <x v="1"/>
    <x v="0"/>
    <s v="Leav"/>
    <s v="TBA"/>
    <s v="Sugarberry"/>
    <x v="6"/>
    <x v="0"/>
    <x v="8"/>
    <x v="8"/>
    <n v="5.5120000000000002E-2"/>
    <n v="4.3290000000000002E-2"/>
    <n v="2.8539999999999999E-2"/>
    <n v="1.047E-2"/>
    <n v="0.88502000000000003"/>
    <n v="0.97574000000000005"/>
    <n v="9.7599999999999996E-3"/>
    <n v="5.0985300000000002"/>
    <n v="2.4480200000000001"/>
    <n v="4.1488699999999996"/>
    <n v="163.54105999999999"/>
    <n v="84.681089999999998"/>
    <n v="31.07563"/>
    <n v="2625.9229"/>
    <n v="2895.0799499999998"/>
    <n v="28.950800000000001"/>
    <n v="15127.720139999999"/>
    <n v="7263.4579299999996"/>
    <n v="12310.01577"/>
    <n v="0"/>
    <m/>
    <m/>
    <m/>
  </r>
  <r>
    <x v="1"/>
    <x v="0"/>
    <s v="Leav"/>
    <s v="TBA"/>
    <s v="Sycamore"/>
    <x v="17"/>
    <x v="0"/>
    <x v="1"/>
    <x v="23"/>
    <n v="2.1989999999999999E-2"/>
    <n v="4.3290000000000002E-2"/>
    <n v="1.83E-2"/>
    <n v="6.7200000000000003E-3"/>
    <n v="0.54139999999999999"/>
    <n v="0.62565999999999999"/>
    <n v="6.2599999999999999E-3"/>
    <n v="3.7515900000000002"/>
    <n v="2.6286100000000001"/>
    <n v="3.12921"/>
    <n v="65.235219999999998"/>
    <n v="54.298839999999998"/>
    <n v="19.926179999999999"/>
    <n v="1606.37797"/>
    <n v="1856.37057"/>
    <n v="18.56371"/>
    <n v="11131.24084"/>
    <n v="7799.2767899999999"/>
    <n v="9284.6067700000003"/>
    <n v="0"/>
    <m/>
    <m/>
    <m/>
  </r>
  <r>
    <x v="1"/>
    <x v="0"/>
    <s v="Leav"/>
    <s v="TBA"/>
    <s v="Ash, Green"/>
    <x v="0"/>
    <x v="0"/>
    <x v="5"/>
    <x v="5"/>
    <n v="3.1E-2"/>
    <n v="4.3290000000000002E-2"/>
    <n v="2.5829999999999999E-2"/>
    <n v="9.4800000000000006E-3"/>
    <n v="0.72977000000000003"/>
    <n v="0.88304000000000005"/>
    <n v="8.8299999999999993E-3"/>
    <n v="4.7457500000000001"/>
    <n v="3.1650999999999998"/>
    <n v="4.2170899999999998"/>
    <n v="91.991849999999999"/>
    <n v="76.636319999999998"/>
    <n v="28.123419999999999"/>
    <n v="2165.2885700000002"/>
    <n v="2620.0452700000001"/>
    <n v="26.20045"/>
    <n v="14080.98777"/>
    <n v="9391.1069499999994"/>
    <n v="12512.42251"/>
    <n v="0"/>
    <m/>
    <m/>
    <m/>
  </r>
  <r>
    <x v="1"/>
    <x v="0"/>
    <s v="Leav"/>
    <s v="TBA"/>
    <s v="Ash, Green"/>
    <x v="0"/>
    <x v="0"/>
    <x v="12"/>
    <x v="13"/>
    <n v="8.0990000000000006E-2"/>
    <n v="8.6580000000000004E-2"/>
    <n v="8.2049999999999998E-2"/>
    <n v="3.0110000000000001E-2"/>
    <n v="2.3182200000000002"/>
    <n v="2.80525"/>
    <n v="2.8049999999999999E-2"/>
    <n v="13.88579"/>
    <n v="7.5066600000000001"/>
    <n v="11.73418"/>
    <n v="240.30522999999999"/>
    <n v="243.45938000000001"/>
    <n v="89.342889999999997"/>
    <n v="6878.3219099999997"/>
    <n v="8323.3976600000005"/>
    <n v="83.233980000000003"/>
    <n v="41200.191010000002"/>
    <n v="22272.827509999999"/>
    <n v="34816.200669999998"/>
    <n v="0"/>
    <m/>
    <m/>
    <m/>
  </r>
  <r>
    <x v="1"/>
    <x v="0"/>
    <s v="Leav"/>
    <s v="TBA"/>
    <s v="Elm, Slippery"/>
    <x v="14"/>
    <x v="0"/>
    <x v="1"/>
    <x v="1"/>
    <n v="4.8989999999999999E-2"/>
    <n v="8.6580000000000004E-2"/>
    <n v="3.6159999999999998E-2"/>
    <n v="1.3270000000000001E-2"/>
    <n v="1.1214500000000001"/>
    <n v="1.2363900000000001"/>
    <n v="1.2359999999999999E-2"/>
    <n v="7.6378199999999996"/>
    <n v="5.0615600000000001"/>
    <n v="6.1812800000000001"/>
    <n v="145.36983000000001"/>
    <n v="107.30285000000001"/>
    <n v="39.377189999999999"/>
    <n v="3327.4136800000001"/>
    <n v="3668.4736400000002"/>
    <n v="36.684739999999998"/>
    <n v="22661.997090000001"/>
    <n v="15018.043009999999"/>
    <n v="18340.33063"/>
    <n v="0"/>
    <m/>
    <m/>
    <m/>
  </r>
  <r>
    <x v="1"/>
    <x v="0"/>
    <s v="Leav"/>
    <s v="TBA"/>
    <s v="Elm, Slippery"/>
    <x v="14"/>
    <x v="0"/>
    <x v="5"/>
    <x v="5"/>
    <n v="3.1E-2"/>
    <n v="4.3290000000000002E-2"/>
    <n v="2.4060000000000002E-2"/>
    <n v="8.8299999999999993E-3"/>
    <n v="0.74597000000000002"/>
    <n v="0.82249000000000005"/>
    <n v="8.2199999999999999E-3"/>
    <n v="4.8331600000000003"/>
    <n v="3.0945900000000002"/>
    <n v="4.1081599999999998"/>
    <n v="91.991849999999999"/>
    <n v="71.381450000000001"/>
    <n v="26.195029999999999"/>
    <n v="2213.3593900000001"/>
    <n v="2440.3912999999998"/>
    <n v="24.40391"/>
    <n v="14340.36226"/>
    <n v="9181.8974999999991"/>
    <n v="12189.217559999999"/>
    <n v="0"/>
    <m/>
    <m/>
    <m/>
  </r>
  <r>
    <x v="1"/>
    <x v="0"/>
    <s v="Leav"/>
    <s v="TBA"/>
    <s v="Mulberry, Red"/>
    <x v="22"/>
    <x v="1"/>
    <x v="4"/>
    <x v="4"/>
    <n v="7.9369999999999996E-2"/>
    <n v="4.3290000000000002E-2"/>
    <n v="1.8519999999999998E-2"/>
    <n v="6.7999999999999996E-3"/>
    <n v="0.52334999999999998"/>
    <n v="0.63324999999999998"/>
    <n v="6.3299999999999997E-3"/>
    <n v="2.82152"/>
    <n v="1.17747"/>
    <n v="2.30166"/>
    <n v="235.49913000000001"/>
    <n v="54.957940000000001"/>
    <n v="20.168050000000001"/>
    <n v="1552.81321"/>
    <n v="1878.9040299999999"/>
    <n v="18.78904"/>
    <n v="8371.6728999999996"/>
    <n v="3493.6538300000002"/>
    <n v="6829.1922800000002"/>
    <n v="0"/>
    <m/>
    <m/>
    <m/>
  </r>
  <r>
    <x v="1"/>
    <x v="0"/>
    <s v="Leav"/>
    <s v="TBA"/>
    <s v="Oak, Laurel"/>
    <x v="2"/>
    <x v="0"/>
    <x v="23"/>
    <x v="35"/>
    <n v="2.9399999999999999E-3"/>
    <n v="4.3290000000000002E-2"/>
    <n v="3.117E-2"/>
    <n v="1.1440000000000001E-2"/>
    <n v="0.88058000000000003"/>
    <n v="1.06552"/>
    <n v="1.0659999999999999E-2"/>
    <n v="7.0971099999999998"/>
    <n v="7.0339299999999998"/>
    <n v="6.4364999999999997"/>
    <n v="8.7092899999999993"/>
    <n v="92.47336"/>
    <n v="33.935180000000003"/>
    <n v="2612.73542"/>
    <n v="3161.48252"/>
    <n v="31.614830000000001"/>
    <n v="21057.676459999999"/>
    <n v="20870.208859999999"/>
    <n v="19097.581460000001"/>
    <n v="0"/>
    <m/>
    <m/>
    <m/>
  </r>
  <r>
    <x v="1"/>
    <x v="0"/>
    <s v="Leav"/>
    <s v="TBA"/>
    <s v="Ash, Green"/>
    <x v="0"/>
    <x v="0"/>
    <x v="8"/>
    <x v="8"/>
    <n v="5.5120000000000002E-2"/>
    <n v="4.3290000000000002E-2"/>
    <n v="1.8519999999999998E-2"/>
    <n v="6.7999999999999996E-3"/>
    <n v="0.52334999999999998"/>
    <n v="0.63324999999999998"/>
    <n v="6.3299999999999997E-3"/>
    <n v="3.10954"/>
    <n v="1.62036"/>
    <n v="2.6063999999999998"/>
    <n v="163.54105999999999"/>
    <n v="54.957940000000001"/>
    <n v="20.168050000000001"/>
    <n v="1552.81323"/>
    <n v="1878.9039700000001"/>
    <n v="18.78904"/>
    <n v="9226.25461"/>
    <n v="4807.7294700000002"/>
    <n v="7733.37572"/>
    <n v="0"/>
    <m/>
    <m/>
    <m/>
  </r>
  <r>
    <x v="1"/>
    <x v="0"/>
    <s v="Leav"/>
    <s v="TBA"/>
    <s v="Ash, Green"/>
    <x v="0"/>
    <x v="0"/>
    <x v="10"/>
    <x v="10"/>
    <n v="2.7560000000000001E-2"/>
    <n v="8.6580000000000004E-2"/>
    <n v="8.4110000000000004E-2"/>
    <n v="3.0870000000000002E-2"/>
    <n v="2.3764799999999999"/>
    <n v="2.87568"/>
    <n v="2.8760000000000001E-2"/>
    <n v="17.10032"/>
    <n v="13.65507"/>
    <n v="15.390739999999999"/>
    <n v="81.770529999999994"/>
    <n v="249.57158000000001"/>
    <n v="91.585899999999995"/>
    <n v="7051.1966199999997"/>
    <n v="8532.3616899999997"/>
    <n v="85.323620000000005"/>
    <n v="50737.962500000001"/>
    <n v="40515.623460000003"/>
    <n v="45665.498979999997"/>
    <n v="0"/>
    <m/>
    <m/>
    <m/>
  </r>
  <r>
    <x v="1"/>
    <x v="0"/>
    <s v="Leav"/>
    <s v="TBA"/>
    <s v="Elder, Box"/>
    <x v="3"/>
    <x v="0"/>
    <x v="12"/>
    <x v="13"/>
    <n v="4.0500000000000001E-2"/>
    <n v="4.3290000000000002E-2"/>
    <n v="2.5829999999999999E-2"/>
    <n v="9.4800000000000006E-3"/>
    <n v="0.72974000000000006"/>
    <n v="0.88300999999999996"/>
    <n v="8.8299999999999993E-3"/>
    <n v="4.5172100000000004"/>
    <n v="2.7275200000000002"/>
    <n v="3.9822199999999999"/>
    <n v="120.15262"/>
    <n v="76.633480000000006"/>
    <n v="28.12238"/>
    <n v="2165.2028399999999"/>
    <n v="2619.94796"/>
    <n v="26.199480000000001"/>
    <n v="13402.91655"/>
    <n v="8092.7663499999999"/>
    <n v="11815.546689999999"/>
    <n v="0"/>
    <m/>
    <m/>
    <m/>
  </r>
  <r>
    <x v="1"/>
    <x v="0"/>
    <s v="Leav"/>
    <s v="TBA"/>
    <s v="Elder, Box"/>
    <x v="3"/>
    <x v="1"/>
    <x v="4"/>
    <x v="4"/>
    <n v="7.9369999999999996E-2"/>
    <n v="4.3290000000000002E-2"/>
    <n v="1.239E-2"/>
    <n v="4.5500000000000002E-3"/>
    <n v="0.35016999999999998"/>
    <n v="0.42370000000000002"/>
    <n v="4.2399999999999998E-3"/>
    <n v="1.9408300000000001"/>
    <n v="0.99175000000000002"/>
    <n v="1.7734300000000001"/>
    <n v="235.49913000000001"/>
    <n v="36.771729999999998"/>
    <n v="13.494210000000001"/>
    <n v="1038.9695099999999"/>
    <n v="1257.1531199999999"/>
    <n v="12.571529999999999"/>
    <n v="5758.5956500000002"/>
    <n v="2942.6024499999999"/>
    <n v="5261.9036599999999"/>
    <n v="0"/>
    <m/>
    <m/>
    <m/>
  </r>
  <r>
    <x v="1"/>
    <x v="0"/>
    <s v="Leav"/>
    <s v="TBA"/>
    <s v="Maple, Red"/>
    <x v="1"/>
    <x v="2"/>
    <x v="12"/>
    <x v="13"/>
    <n v="4.0500000000000001E-2"/>
    <n v="4.3290000000000002E-2"/>
    <n v="1.83E-2"/>
    <n v="6.7200000000000003E-3"/>
    <n v="0.54134000000000004"/>
    <n v="0.62558999999999998"/>
    <n v="6.2599999999999999E-3"/>
    <n v="0"/>
    <n v="0"/>
    <n v="0"/>
    <n v="120.15262"/>
    <n v="54.292760000000001"/>
    <n v="19.923950000000001"/>
    <n v="1606.19802"/>
    <n v="1856.16266"/>
    <n v="18.561630000000001"/>
    <n v="0"/>
    <n v="0"/>
    <n v="0"/>
    <n v="0"/>
    <m/>
    <m/>
    <m/>
  </r>
  <r>
    <x v="1"/>
    <x v="0"/>
    <s v="Leav"/>
    <s v="TBA"/>
    <s v="Mulberry, Red"/>
    <x v="22"/>
    <x v="0"/>
    <x v="8"/>
    <x v="8"/>
    <n v="5.5120000000000002E-2"/>
    <n v="4.3290000000000002E-2"/>
    <n v="2.5080000000000002E-2"/>
    <n v="9.1999999999999998E-3"/>
    <n v="0.70845999999999998"/>
    <n v="0.85731000000000002"/>
    <n v="8.5699999999999995E-3"/>
    <n v="4.0939300000000003"/>
    <n v="2.14636"/>
    <n v="3.5596999999999999"/>
    <n v="163.54105999999999"/>
    <n v="74.403490000000005"/>
    <n v="27.304030000000001"/>
    <n v="2102.04333"/>
    <n v="2543.7090600000001"/>
    <n v="25.437090000000001"/>
    <n v="12147.015789999999"/>
    <n v="6368.4118900000003"/>
    <n v="10561.90913"/>
    <n v="0"/>
    <m/>
    <m/>
    <m/>
  </r>
  <r>
    <x v="1"/>
    <x v="0"/>
    <s v="Leav"/>
    <s v="TBA"/>
    <s v="Oak, Swamp Ches"/>
    <x v="10"/>
    <x v="1"/>
    <x v="6"/>
    <x v="6"/>
    <n v="0.12402000000000001"/>
    <n v="4.3290000000000002E-2"/>
    <n v="1.24E-2"/>
    <n v="4.5500000000000002E-3"/>
    <n v="0.35032999999999997"/>
    <n v="0.4239"/>
    <n v="4.2399999999999998E-3"/>
    <n v="1.6637999999999999"/>
    <n v="1.24017"/>
    <n v="1.4595499999999999"/>
    <n v="367.96739000000002"/>
    <n v="36.78913"/>
    <n v="13.5006"/>
    <n v="1039.4612199999999"/>
    <n v="1257.7480800000001"/>
    <n v="12.57748"/>
    <n v="4936.6229000000003"/>
    <n v="3679.6738799999998"/>
    <n v="4330.5937000000004"/>
    <n v="0"/>
    <m/>
    <m/>
    <m/>
  </r>
  <r>
    <x v="1"/>
    <x v="0"/>
    <s v="Leav"/>
    <s v="TBA"/>
    <s v="Elm, Slippery"/>
    <x v="14"/>
    <x v="1"/>
    <x v="6"/>
    <x v="6"/>
    <n v="0.12402000000000001"/>
    <n v="4.3290000000000002E-2"/>
    <n v="1.8079999999999999E-2"/>
    <n v="6.6400000000000001E-3"/>
    <n v="0.56072"/>
    <n v="0.61819999999999997"/>
    <n v="6.1799999999999997E-3"/>
    <n v="2.5869300000000002"/>
    <n v="1.98427"/>
    <n v="1.82511"/>
    <n v="367.96739000000002"/>
    <n v="53.651429999999998"/>
    <n v="19.688600000000001"/>
    <n v="1663.7069799999999"/>
    <n v="1834.2369699999999"/>
    <n v="18.342369999999999"/>
    <n v="7675.62176"/>
    <n v="5887.4781999999996"/>
    <n v="5415.2430800000002"/>
    <n v="0"/>
    <m/>
    <m/>
    <m/>
  </r>
  <r>
    <x v="1"/>
    <x v="0"/>
    <s v="Leav"/>
    <s v="TBA"/>
    <s v="Oak, Laurel"/>
    <x v="2"/>
    <x v="0"/>
    <x v="8"/>
    <x v="8"/>
    <n v="5.5120000000000002E-2"/>
    <n v="4.3290000000000002E-2"/>
    <n v="3.0859999999999999E-2"/>
    <n v="1.133E-2"/>
    <n v="0.87199000000000004"/>
    <n v="1.0551999999999999"/>
    <n v="1.055E-2"/>
    <n v="4.9624199999999998"/>
    <n v="2.4161899999999998"/>
    <n v="4.17516"/>
    <n v="163.54105999999999"/>
    <n v="91.577749999999995"/>
    <n v="33.60651"/>
    <n v="2587.2478099999998"/>
    <n v="3130.8632400000001"/>
    <n v="31.308630000000001"/>
    <n v="14723.891820000001"/>
    <n v="7169.0226000000002"/>
    <n v="12388.01734"/>
    <n v="0"/>
    <m/>
    <m/>
    <m/>
  </r>
  <r>
    <x v="1"/>
    <x v="0"/>
    <s v="Leav"/>
    <s v="TBA"/>
    <s v="Ash, Green"/>
    <x v="0"/>
    <x v="2"/>
    <x v="9"/>
    <x v="25"/>
    <n v="0.22047"/>
    <n v="4.3290000000000002E-2"/>
    <n v="1.8519999999999998E-2"/>
    <n v="6.7999999999999996E-3"/>
    <n v="0.52329999999999999"/>
    <n v="0.63319999999999999"/>
    <n v="6.3299999999999997E-3"/>
    <n v="0"/>
    <n v="0"/>
    <n v="0"/>
    <n v="654.16423999999995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Cottonwood, Swa"/>
    <x v="18"/>
    <x v="0"/>
    <x v="2"/>
    <x v="2"/>
    <n v="1.0120000000000001E-2"/>
    <n v="4.3290000000000002E-2"/>
    <n v="4.48E-2"/>
    <n v="1.644E-2"/>
    <n v="1.2102999999999999"/>
    <n v="1.5317799999999999"/>
    <n v="1.532E-2"/>
    <n v="9.0517599999999998"/>
    <n v="7.7571899999999996"/>
    <n v="8.2307400000000008"/>
    <n v="30.038150000000002"/>
    <n v="132.93862999999999"/>
    <n v="48.784820000000003"/>
    <n v="3591.0403299999998"/>
    <n v="4544.9104399999997"/>
    <n v="45.449100000000001"/>
    <n v="26857.269039999999"/>
    <n v="23016.17685"/>
    <n v="24421.22378"/>
    <n v="0"/>
    <m/>
    <m/>
    <m/>
  </r>
  <r>
    <x v="1"/>
    <x v="0"/>
    <s v="Leav"/>
    <s v="TBA"/>
    <s v="Cottonwood, Swa"/>
    <x v="18"/>
    <x v="0"/>
    <x v="1"/>
    <x v="1"/>
    <n v="4.8989999999999999E-2"/>
    <n v="8.6580000000000004E-2"/>
    <n v="8.7160000000000001E-2"/>
    <n v="3.1980000000000001E-2"/>
    <n v="2.3544"/>
    <n v="2.9797899999999999"/>
    <n v="2.98E-2"/>
    <n v="15.7151"/>
    <n v="10.835570000000001"/>
    <n v="14.032859999999999"/>
    <n v="145.36983000000001"/>
    <n v="258.60655000000003"/>
    <n v="94.901489999999995"/>
    <n v="6985.6787100000001"/>
    <n v="8841.2496300000003"/>
    <n v="88.412499999999994"/>
    <n v="46627.900079999999"/>
    <n v="32149.947939999998"/>
    <n v="41636.559509999999"/>
    <n v="0"/>
    <m/>
    <m/>
    <m/>
  </r>
  <r>
    <x v="1"/>
    <x v="0"/>
    <s v="Leav"/>
    <s v="TBA"/>
    <s v="Oak, Overcup"/>
    <x v="13"/>
    <x v="0"/>
    <x v="2"/>
    <x v="2"/>
    <n v="1.0120000000000001E-2"/>
    <n v="4.3290000000000002E-2"/>
    <n v="4.2270000000000002E-2"/>
    <n v="1.5509999999999999E-2"/>
    <n v="1.1943999999999999"/>
    <n v="1.4452799999999999"/>
    <n v="1.4449999999999999E-2"/>
    <n v="8.8819099999999995"/>
    <n v="7.5703300000000002"/>
    <n v="8.0577400000000008"/>
    <n v="30.038150000000002"/>
    <n v="125.43143999999999"/>
    <n v="46.029890000000002"/>
    <n v="3543.8620900000001"/>
    <n v="4288.2544799999996"/>
    <n v="42.882539999999999"/>
    <n v="26353.314050000001"/>
    <n v="22461.74207"/>
    <n v="23907.937160000001"/>
    <n v="0"/>
    <m/>
    <m/>
    <m/>
  </r>
  <r>
    <x v="1"/>
    <x v="0"/>
    <s v="Leav"/>
    <s v="TBA"/>
    <s v="Oak, Water"/>
    <x v="11"/>
    <x v="0"/>
    <x v="10"/>
    <x v="10"/>
    <n v="1.3780000000000001E-2"/>
    <n v="4.3290000000000002E-2"/>
    <n v="3.8019999999999998E-2"/>
    <n v="1.3950000000000001E-2"/>
    <n v="1.07437"/>
    <n v="1.29999"/>
    <n v="1.2999999999999999E-2"/>
    <n v="7.8063599999999997"/>
    <n v="6.3777600000000003"/>
    <n v="7.0777999999999999"/>
    <n v="40.885269999999998"/>
    <n v="112.82245"/>
    <n v="41.402740000000001"/>
    <n v="3187.7502800000002"/>
    <n v="3857.1779099999999"/>
    <n v="38.571779999999997"/>
    <n v="23162.07618"/>
    <n v="18923.301210000001"/>
    <n v="21000.38291"/>
    <n v="0"/>
    <m/>
    <m/>
    <m/>
  </r>
  <r>
    <x v="1"/>
    <x v="0"/>
    <s v="Leav"/>
    <s v="TBA"/>
    <s v="Oak, Water"/>
    <x v="11"/>
    <x v="0"/>
    <x v="0"/>
    <x v="0"/>
    <n v="3.9690000000000003E-2"/>
    <n v="8.6580000000000004E-2"/>
    <n v="5.1279999999999999E-2"/>
    <n v="1.882E-2"/>
    <n v="1.4488700000000001"/>
    <n v="1.7531399999999999"/>
    <n v="1.753E-2"/>
    <n v="10.155010000000001"/>
    <n v="7.7423900000000003"/>
    <n v="9.08432"/>
    <n v="117.74956"/>
    <n v="152.14938000000001"/>
    <n v="55.83464"/>
    <n v="4298.9161199999999"/>
    <n v="5201.6883200000002"/>
    <n v="52.01688"/>
    <n v="30130.67309"/>
    <n v="22972.257310000001"/>
    <n v="26953.854179999998"/>
    <n v="0"/>
    <m/>
    <m/>
    <m/>
  </r>
  <r>
    <x v="1"/>
    <x v="0"/>
    <s v="Leav"/>
    <s v="TBA"/>
    <s v="Elder, Box"/>
    <x v="3"/>
    <x v="2"/>
    <x v="12"/>
    <x v="13"/>
    <n v="4.0500000000000001E-2"/>
    <n v="4.3290000000000002E-2"/>
    <n v="3.09E-2"/>
    <n v="1.1339999999999999E-2"/>
    <n v="0.87299000000000004"/>
    <n v="1.05637"/>
    <n v="1.056E-2"/>
    <n v="0"/>
    <n v="0"/>
    <n v="0"/>
    <n v="120.15262"/>
    <n v="91.679259999999999"/>
    <n v="33.64376"/>
    <n v="2590.2408700000001"/>
    <n v="3134.3335200000001"/>
    <n v="31.343340000000001"/>
    <n v="0"/>
    <n v="0"/>
    <n v="0"/>
    <n v="0"/>
    <m/>
    <m/>
    <m/>
  </r>
  <r>
    <x v="1"/>
    <x v="0"/>
    <s v="Leav"/>
    <s v="TBA"/>
    <s v="Elder, Box"/>
    <x v="3"/>
    <x v="2"/>
    <x v="8"/>
    <x v="8"/>
    <n v="5.5120000000000002E-2"/>
    <n v="4.3290000000000002E-2"/>
    <n v="1.8519999999999998E-2"/>
    <n v="6.7999999999999996E-3"/>
    <n v="0.52329999999999999"/>
    <n v="0.63319999999999999"/>
    <n v="6.3299999999999997E-3"/>
    <n v="0"/>
    <n v="0"/>
    <n v="0"/>
    <n v="163.54105999999999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Elder, Box"/>
    <x v="3"/>
    <x v="1"/>
    <x v="4"/>
    <x v="4"/>
    <n v="7.9369999999999996E-2"/>
    <n v="4.3290000000000002E-2"/>
    <n v="2.5080000000000002E-2"/>
    <n v="9.1999999999999998E-3"/>
    <n v="0.70852999999999999"/>
    <n v="0.85741999999999996"/>
    <n v="8.5699999999999995E-3"/>
    <n v="3.6837200000000001"/>
    <n v="1.8124400000000001"/>
    <n v="3.10433"/>
    <n v="235.49913000000001"/>
    <n v="74.412949999999995"/>
    <n v="27.307510000000001"/>
    <n v="2102.2724499999999"/>
    <n v="2544.0325800000001"/>
    <n v="25.440329999999999"/>
    <n v="10929.867249999999"/>
    <n v="5377.6468599999998"/>
    <n v="9210.7904699999999"/>
    <n v="0"/>
    <m/>
    <m/>
    <m/>
  </r>
  <r>
    <x v="1"/>
    <x v="0"/>
    <s v="Leav"/>
    <s v="TBA"/>
    <s v="Maple, Red"/>
    <x v="1"/>
    <x v="0"/>
    <x v="12"/>
    <x v="13"/>
    <n v="4.0500000000000001E-2"/>
    <n v="4.3290000000000002E-2"/>
    <n v="2.4559999999999998E-2"/>
    <n v="9.0100000000000006E-3"/>
    <n v="0.72657000000000005"/>
    <n v="0.83970999999999996"/>
    <n v="8.3999999999999995E-3"/>
    <n v="4.4943400000000002"/>
    <n v="2.66568"/>
    <n v="3.87662"/>
    <n v="120.15262"/>
    <n v="72.875749999999996"/>
    <n v="26.743400000000001"/>
    <n v="2155.7896999999998"/>
    <n v="2491.4787099999999"/>
    <n v="24.91479"/>
    <n v="13335.060820000001"/>
    <n v="7909.2749000000003"/>
    <n v="11502.22372"/>
    <n v="0"/>
    <m/>
    <m/>
    <m/>
  </r>
  <r>
    <x v="1"/>
    <x v="0"/>
    <s v="Leav"/>
    <s v="TBA"/>
    <s v="Sugarberry"/>
    <x v="6"/>
    <x v="0"/>
    <x v="12"/>
    <x v="13"/>
    <n v="4.0500000000000001E-2"/>
    <n v="4.3290000000000002E-2"/>
    <n v="3.5069999999999997E-2"/>
    <n v="1.2869999999999999E-2"/>
    <n v="1.0873999999999999"/>
    <n v="1.19886"/>
    <n v="1.1990000000000001E-2"/>
    <n v="6.6449499999999997"/>
    <n v="3.7565400000000002"/>
    <n v="5.6671899999999997"/>
    <n v="120.15262"/>
    <n v="104.04518"/>
    <n v="38.181719999999999"/>
    <n v="3226.3947699999999"/>
    <n v="3557.1002800000001"/>
    <n v="35.570999999999998"/>
    <n v="19716.07459"/>
    <n v="11145.93161"/>
    <n v="16814.995869999999"/>
    <n v="0"/>
    <m/>
    <m/>
    <m/>
  </r>
  <r>
    <x v="1"/>
    <x v="0"/>
    <s v="Leav"/>
    <s v="TBA"/>
    <s v="Ash, Green"/>
    <x v="0"/>
    <x v="2"/>
    <x v="8"/>
    <x v="8"/>
    <n v="5.5120000000000002E-2"/>
    <n v="4.3290000000000002E-2"/>
    <n v="3.0849999999999999E-2"/>
    <n v="1.132E-2"/>
    <n v="0.87151000000000001"/>
    <n v="1.0545800000000001"/>
    <n v="1.055E-2"/>
    <n v="0"/>
    <n v="0"/>
    <n v="0"/>
    <n v="163.54105999999999"/>
    <n v="91.524010000000004"/>
    <n v="33.586790000000001"/>
    <n v="2585.8366000000001"/>
    <n v="3129.0260199999998"/>
    <n v="31.29026"/>
    <n v="0"/>
    <n v="0"/>
    <n v="0"/>
    <n v="0"/>
    <m/>
    <m/>
    <m/>
  </r>
  <r>
    <x v="1"/>
    <x v="0"/>
    <s v="Leav"/>
    <s v="TBA"/>
    <s v="Ash, Green"/>
    <x v="0"/>
    <x v="1"/>
    <x v="6"/>
    <x v="6"/>
    <n v="0.62007999999999996"/>
    <n v="0.21645"/>
    <n v="9.2609999999999998E-2"/>
    <n v="3.3989999999999999E-2"/>
    <n v="2.6167400000000001"/>
    <n v="3.1662599999999999"/>
    <n v="3.1660000000000001E-2"/>
    <n v="11.94745"/>
    <n v="9.9213500000000003"/>
    <n v="9.0573899999999998"/>
    <n v="1839.8369399999999"/>
    <n v="274.78969999999998"/>
    <n v="100.84026"/>
    <n v="7764.0661099999998"/>
    <n v="9394.5197700000008"/>
    <n v="93.9452"/>
    <n v="35449.000059999998"/>
    <n v="29437.391019999999"/>
    <n v="26873.962380000001"/>
    <n v="0"/>
    <m/>
    <m/>
    <m/>
  </r>
  <r>
    <x v="1"/>
    <x v="0"/>
    <s v="Leav"/>
    <s v="TBA"/>
    <s v="Sugarberry"/>
    <x v="6"/>
    <x v="1"/>
    <x v="6"/>
    <x v="6"/>
    <n v="0.12402000000000001"/>
    <n v="4.3290000000000002E-2"/>
    <n v="1.813E-2"/>
    <n v="6.6499999999999997E-3"/>
    <n v="0.56218000000000001"/>
    <n v="0.61980999999999997"/>
    <n v="6.1999999999999998E-3"/>
    <n v="2.60222"/>
    <n v="1.98427"/>
    <n v="1.85578"/>
    <n v="367.96739000000002"/>
    <n v="53.791269999999997"/>
    <n v="19.739920000000001"/>
    <n v="1668.0435"/>
    <n v="1839.0179499999999"/>
    <n v="18.390180000000001"/>
    <n v="7720.9747699999998"/>
    <n v="5887.4781999999996"/>
    <n v="5506.2496000000001"/>
    <n v="0"/>
    <m/>
    <m/>
    <m/>
  </r>
  <r>
    <x v="1"/>
    <x v="0"/>
    <s v="Leav"/>
    <s v="TBA"/>
    <s v="Sugarberry"/>
    <x v="6"/>
    <x v="1"/>
    <x v="4"/>
    <x v="4"/>
    <n v="7.9369999999999996E-2"/>
    <n v="4.3290000000000002E-2"/>
    <n v="2.4469999999999999E-2"/>
    <n v="8.9800000000000001E-3"/>
    <n v="0.75875000000000004"/>
    <n v="0.83652000000000004"/>
    <n v="8.3700000000000007E-3"/>
    <n v="4.0035800000000004"/>
    <n v="1.8469899999999999"/>
    <n v="3.2321"/>
    <n v="235.49913000000001"/>
    <n v="72.599379999999996"/>
    <n v="26.64198"/>
    <n v="2251.2745500000001"/>
    <n v="2482.0302200000001"/>
    <n v="24.8203"/>
    <n v="11878.937099999999"/>
    <n v="5480.1631299999999"/>
    <n v="9589.8954300000005"/>
    <n v="0"/>
    <m/>
    <m/>
    <m/>
  </r>
  <r>
    <x v="1"/>
    <x v="0"/>
    <s v="Leav"/>
    <s v="TBA"/>
    <s v="Elm, American"/>
    <x v="4"/>
    <x v="1"/>
    <x v="6"/>
    <x v="6"/>
    <n v="0.12402000000000001"/>
    <n v="4.3290000000000002E-2"/>
    <n v="1.8519999999999998E-2"/>
    <n v="6.7999999999999996E-3"/>
    <n v="0.52334999999999998"/>
    <n v="0.63324999999999998"/>
    <n v="6.3299999999999997E-3"/>
    <n v="2.3894899999999999"/>
    <n v="1.98427"/>
    <n v="1.81148"/>
    <n v="367.96739000000002"/>
    <n v="54.957940000000001"/>
    <n v="20.168050000000001"/>
    <n v="1552.81322"/>
    <n v="1878.9039499999999"/>
    <n v="18.78904"/>
    <n v="7089.8000099999999"/>
    <n v="5887.4781999999996"/>
    <n v="5374.7924800000001"/>
    <n v="0"/>
    <m/>
    <m/>
    <m/>
  </r>
  <r>
    <x v="1"/>
    <x v="0"/>
    <s v="Leav"/>
    <s v="TBA"/>
    <s v="Oak, Laurel"/>
    <x v="2"/>
    <x v="0"/>
    <x v="2"/>
    <x v="2"/>
    <n v="1.0120000000000001E-2"/>
    <n v="4.3290000000000002E-2"/>
    <n v="4.2270000000000002E-2"/>
    <n v="1.5509999999999999E-2"/>
    <n v="1.1943999999999999"/>
    <n v="1.4452799999999999"/>
    <n v="1.4449999999999999E-2"/>
    <n v="8.8819099999999995"/>
    <n v="7.5703300000000002"/>
    <n v="8.0577400000000008"/>
    <n v="30.038150000000002"/>
    <n v="125.43143999999999"/>
    <n v="46.029890000000002"/>
    <n v="3543.8620900000001"/>
    <n v="4288.2544799999996"/>
    <n v="42.882539999999999"/>
    <n v="26353.314050000001"/>
    <n v="22461.74207"/>
    <n v="23907.937160000001"/>
    <n v="0"/>
    <m/>
    <m/>
    <m/>
  </r>
  <r>
    <x v="1"/>
    <x v="0"/>
    <s v="Leav"/>
    <s v="TBA"/>
    <s v="Oak, Laurel"/>
    <x v="2"/>
    <x v="0"/>
    <x v="13"/>
    <x v="20"/>
    <n v="8.8199999999999997E-3"/>
    <n v="4.3290000000000002E-2"/>
    <n v="3.6880000000000003E-2"/>
    <n v="1.353E-2"/>
    <n v="1.0418700000000001"/>
    <n v="1.26071"/>
    <n v="1.261E-2"/>
    <n v="7.8558599999999998"/>
    <n v="6.9561900000000003"/>
    <n v="7.1948299999999996"/>
    <n v="26.16657"/>
    <n v="109.41364"/>
    <n v="40.151789999999998"/>
    <n v="3091.3123700000001"/>
    <n v="3740.6372299999998"/>
    <n v="37.406370000000003"/>
    <n v="23308.943899999998"/>
    <n v="20639.5527"/>
    <n v="21347.604309999999"/>
    <n v="0"/>
    <m/>
    <m/>
    <m/>
  </r>
  <r>
    <x v="1"/>
    <x v="0"/>
    <s v="Leav"/>
    <s v="TBA"/>
    <s v="Oak, Laurel"/>
    <x v="2"/>
    <x v="0"/>
    <x v="1"/>
    <x v="1"/>
    <n v="7.349E-2"/>
    <n v="0.12987000000000001"/>
    <n v="0.12469"/>
    <n v="4.5760000000000002E-2"/>
    <n v="3.52291"/>
    <n v="4.2629900000000003"/>
    <n v="4.2630000000000001E-2"/>
    <n v="23.368269999999999"/>
    <n v="15.78063"/>
    <n v="20.536729999999999"/>
    <n v="218.05475000000001"/>
    <n v="369.97165000000001"/>
    <n v="135.76940999999999"/>
    <n v="10452.74344"/>
    <n v="12648.603300000001"/>
    <n v="126.48603"/>
    <n v="69335.428239999994"/>
    <n v="46822.33599"/>
    <n v="60934.043160000001"/>
    <n v="0"/>
    <m/>
    <m/>
    <m/>
  </r>
  <r>
    <x v="1"/>
    <x v="0"/>
    <s v="Leav"/>
    <s v="TBA"/>
    <s v="Sweetgum"/>
    <x v="7"/>
    <x v="0"/>
    <x v="5"/>
    <x v="5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0"/>
    <s v="Leav"/>
    <s v="TBA"/>
    <s v="Ash, Green"/>
    <x v="0"/>
    <x v="0"/>
    <x v="8"/>
    <x v="8"/>
    <n v="0.11024"/>
    <n v="8.6580000000000004E-2"/>
    <n v="8.1280000000000005E-2"/>
    <n v="2.9829999999999999E-2"/>
    <n v="2.2964500000000001"/>
    <n v="2.7789299999999999"/>
    <n v="2.7789999999999999E-2"/>
    <n v="12.64804"/>
    <n v="6.8871099999999998"/>
    <n v="10.25624"/>
    <n v="327.08211999999997"/>
    <n v="241.17533"/>
    <n v="88.504710000000003"/>
    <n v="6813.7315600000002"/>
    <n v="8245.3102899999994"/>
    <n v="82.453100000000006"/>
    <n v="37527.70263"/>
    <n v="20434.574079999999"/>
    <n v="30431.040690000002"/>
    <n v="0"/>
    <m/>
    <m/>
    <m/>
  </r>
  <r>
    <x v="1"/>
    <x v="0"/>
    <s v="Leav"/>
    <s v="TBA"/>
    <s v="Elm, American"/>
    <x v="4"/>
    <x v="0"/>
    <x v="13"/>
    <x v="20"/>
    <n v="8.8199999999999997E-3"/>
    <n v="4.3290000000000002E-2"/>
    <n v="3.1099999999999999E-2"/>
    <n v="1.141E-2"/>
    <n v="0.87863000000000002"/>
    <n v="1.06318"/>
    <n v="1.0630000000000001E-2"/>
    <n v="6.6232699999999998"/>
    <n v="5.8030099999999996"/>
    <n v="5.97316"/>
    <n v="26.16657"/>
    <n v="92.270510000000002"/>
    <n v="33.86074"/>
    <n v="2606.96162"/>
    <n v="3154.5474899999999"/>
    <n v="31.545470000000002"/>
    <n v="19651.751779999999"/>
    <n v="17217.9758"/>
    <n v="17722.833419999999"/>
    <n v="0"/>
    <m/>
    <m/>
    <m/>
  </r>
  <r>
    <x v="1"/>
    <x v="0"/>
    <s v="Leav"/>
    <s v="TBA"/>
    <s v="Elm, Slippery"/>
    <x v="14"/>
    <x v="2"/>
    <x v="9"/>
    <x v="25"/>
    <n v="0.22047"/>
    <n v="4.3290000000000002E-2"/>
    <n v="1.8079999999999999E-2"/>
    <n v="6.6299999999999996E-3"/>
    <n v="0.56064000000000003"/>
    <n v="0.61811000000000005"/>
    <n v="6.1799999999999997E-3"/>
    <n v="0"/>
    <n v="0"/>
    <n v="0"/>
    <n v="654.16423999999995"/>
    <n v="53.643799999999999"/>
    <n v="19.6858"/>
    <n v="1663.47038"/>
    <n v="1833.9760699999999"/>
    <n v="18.339759999999998"/>
    <n v="0"/>
    <n v="0"/>
    <n v="0"/>
    <n v="0"/>
    <m/>
    <m/>
    <m/>
  </r>
  <r>
    <x v="1"/>
    <x v="0"/>
    <s v="Leav"/>
    <s v="TBA"/>
    <s v="Maple, Red"/>
    <x v="1"/>
    <x v="0"/>
    <x v="17"/>
    <x v="28"/>
    <n v="1.3729999999999999E-2"/>
    <n v="8.6580000000000004E-2"/>
    <n v="6.0670000000000002E-2"/>
    <n v="2.2259999999999999E-2"/>
    <n v="1.79467"/>
    <n v="2.0740400000000001"/>
    <n v="2.0740000000000001E-2"/>
    <n v="13.74296"/>
    <n v="12.284179999999999"/>
    <n v="12.223750000000001"/>
    <n v="40.743789999999997"/>
    <n v="179.99949000000001"/>
    <n v="66.054860000000005"/>
    <n v="5324.9272099999998"/>
    <n v="6153.8287499999997"/>
    <n v="61.538290000000003"/>
    <n v="40776.406190000002"/>
    <n v="36448.104650000001"/>
    <n v="36268.807860000001"/>
    <n v="0"/>
    <m/>
    <m/>
    <m/>
  </r>
  <r>
    <x v="1"/>
    <x v="0"/>
    <s v="Leav"/>
    <s v="TBA"/>
    <s v="Oak, Swamp Ches"/>
    <x v="10"/>
    <x v="2"/>
    <x v="4"/>
    <x v="4"/>
    <n v="7.9369999999999996E-2"/>
    <n v="4.3290000000000002E-2"/>
    <n v="1.856E-2"/>
    <n v="6.8100000000000001E-3"/>
    <n v="0.52439000000000002"/>
    <n v="0.63451000000000002"/>
    <n v="6.3499999999999997E-3"/>
    <n v="0"/>
    <n v="0"/>
    <n v="0"/>
    <n v="235.49913000000001"/>
    <n v="55.067120000000003"/>
    <n v="20.208120000000001"/>
    <n v="1555.8981000000001"/>
    <n v="1882.6367299999999"/>
    <n v="18.826370000000001"/>
    <n v="0"/>
    <n v="0"/>
    <n v="0"/>
    <n v="0"/>
    <m/>
    <m/>
    <m/>
  </r>
  <r>
    <x v="1"/>
    <x v="0"/>
    <s v="Leav"/>
    <s v="TBA"/>
    <s v="Sugarberry"/>
    <x v="6"/>
    <x v="0"/>
    <x v="10"/>
    <x v="10"/>
    <n v="1.3780000000000001E-2"/>
    <n v="4.3290000000000002E-2"/>
    <n v="2.462E-2"/>
    <n v="9.0399999999999994E-3"/>
    <n v="0.76356999999999997"/>
    <n v="0.84182999999999997"/>
    <n v="8.4200000000000004E-3"/>
    <n v="5.5384599999999997"/>
    <n v="4.3818900000000003"/>
    <n v="4.7738899999999997"/>
    <n v="40.885269999999998"/>
    <n v="73.060159999999996"/>
    <n v="26.811070000000001"/>
    <n v="2265.5632000000001"/>
    <n v="2497.7834200000002"/>
    <n v="24.977830000000001"/>
    <n v="16433.033179999999"/>
    <n v="13001.402990000001"/>
    <n v="14164.49106"/>
    <n v="0"/>
    <m/>
    <m/>
    <m/>
  </r>
  <r>
    <x v="1"/>
    <x v="0"/>
    <s v="Leav"/>
    <s v="TBA"/>
    <s v="Ash, Green"/>
    <x v="0"/>
    <x v="2"/>
    <x v="6"/>
    <x v="6"/>
    <n v="0.12402000000000001"/>
    <n v="4.3290000000000002E-2"/>
    <n v="1.8519999999999998E-2"/>
    <n v="6.7999999999999996E-3"/>
    <n v="0.52329999999999999"/>
    <n v="0.63319999999999999"/>
    <n v="6.3299999999999997E-3"/>
    <n v="0"/>
    <n v="0"/>
    <n v="0"/>
    <n v="367.96739000000002"/>
    <n v="54.953249999999997"/>
    <n v="20.166329999999999"/>
    <n v="1552.68055"/>
    <n v="1878.7434900000001"/>
    <n v="18.787430000000001"/>
    <n v="0"/>
    <n v="0"/>
    <n v="0"/>
    <n v="0"/>
    <m/>
    <m/>
    <m/>
  </r>
  <r>
    <x v="1"/>
    <x v="0"/>
    <s v="Leav"/>
    <s v="TBA"/>
    <s v="Cottonwood, Swa"/>
    <x v="18"/>
    <x v="0"/>
    <x v="8"/>
    <x v="8"/>
    <n v="5.5120000000000002E-2"/>
    <n v="4.3290000000000002E-2"/>
    <n v="3.2120000000000003E-2"/>
    <n v="1.179E-2"/>
    <n v="0.86758999999999997"/>
    <n v="1.0980399999999999"/>
    <n v="1.098E-2"/>
    <n v="4.9621700000000004"/>
    <n v="2.4449100000000001"/>
    <n v="4.21211"/>
    <n v="163.54105999999999"/>
    <n v="95.295879999999997"/>
    <n v="34.970959999999998"/>
    <n v="2574.2054600000001"/>
    <n v="3257.97865"/>
    <n v="32.579790000000003"/>
    <n v="14723.12844"/>
    <n v="7254.2458999999999"/>
    <n v="12497.660110000001"/>
    <n v="0"/>
    <m/>
    <m/>
    <m/>
  </r>
  <r>
    <x v="1"/>
    <x v="0"/>
    <s v="Leav"/>
    <s v="TBA"/>
    <s v="Oak, Overcup"/>
    <x v="13"/>
    <x v="0"/>
    <x v="3"/>
    <x v="3"/>
    <n v="1.174E-2"/>
    <n v="4.3290000000000002E-2"/>
    <n v="3.107E-2"/>
    <n v="1.14E-2"/>
    <n v="0.87792999999999999"/>
    <n v="1.0623400000000001"/>
    <n v="1.0619999999999999E-2"/>
    <n v="6.4515500000000001"/>
    <n v="5.3854800000000003"/>
    <n v="5.7999000000000001"/>
    <n v="34.837150000000001"/>
    <n v="92.197559999999996"/>
    <n v="33.833970000000001"/>
    <n v="2604.8851800000002"/>
    <n v="3152.0532899999998"/>
    <n v="31.520530000000001"/>
    <n v="19142.25217"/>
    <n v="15979.11736"/>
    <n v="17208.748879999999"/>
    <n v="0"/>
    <m/>
    <m/>
    <m/>
  </r>
  <r>
    <x v="1"/>
    <x v="0"/>
    <s v="Leav"/>
    <s v="TBA"/>
    <s v="Ash, Green"/>
    <x v="0"/>
    <x v="1"/>
    <x v="4"/>
    <x v="4"/>
    <n v="7.9369999999999996E-2"/>
    <n v="4.3290000000000002E-2"/>
    <n v="2.5080000000000002E-2"/>
    <n v="9.1999999999999998E-3"/>
    <n v="0.70852999999999999"/>
    <n v="0.85741999999999996"/>
    <n v="8.5699999999999995E-3"/>
    <n v="3.6837200000000001"/>
    <n v="1.8124400000000001"/>
    <n v="3.10433"/>
    <n v="235.49913000000001"/>
    <n v="74.412949999999995"/>
    <n v="27.307510000000001"/>
    <n v="2102.2724499999999"/>
    <n v="2544.0325800000001"/>
    <n v="25.440329999999999"/>
    <n v="10929.867249999999"/>
    <n v="5377.6468599999998"/>
    <n v="9210.7904699999999"/>
    <n v="0"/>
    <m/>
    <m/>
    <m/>
  </r>
  <r>
    <x v="1"/>
    <x v="0"/>
    <s v="Leav"/>
    <s v="TBA"/>
    <s v="Maple, Red"/>
    <x v="1"/>
    <x v="1"/>
    <x v="4"/>
    <x v="4"/>
    <n v="0.15873999999999999"/>
    <n v="8.6580000000000004E-2"/>
    <n v="4.913E-2"/>
    <n v="1.8030000000000001E-2"/>
    <n v="1.4534"/>
    <n v="1.67977"/>
    <n v="1.6799999999999999E-2"/>
    <n v="7.56914"/>
    <n v="3.63523"/>
    <n v="6.2226400000000002"/>
    <n v="470.99826000000002"/>
    <n v="145.78222"/>
    <n v="53.498060000000002"/>
    <n v="4312.3566700000001"/>
    <n v="4984.0074699999996"/>
    <n v="49.840069999999997"/>
    <n v="22458.204440000001"/>
    <n v="10786.010259999999"/>
    <n v="18463.053970000001"/>
    <n v="0"/>
    <m/>
    <m/>
    <m/>
  </r>
  <r>
    <x v="1"/>
    <x v="0"/>
    <s v="Leav"/>
    <s v="TBA"/>
    <s v="Oak, Laurel"/>
    <x v="2"/>
    <x v="1"/>
    <x v="4"/>
    <x v="4"/>
    <n v="0.15873999999999999"/>
    <n v="8.6580000000000004E-2"/>
    <n v="3.705E-2"/>
    <n v="1.359E-2"/>
    <n v="1.0467"/>
    <n v="1.2665"/>
    <n v="1.2670000000000001E-2"/>
    <n v="5.6430499999999997"/>
    <n v="2.3549500000000001"/>
    <n v="4.6033099999999996"/>
    <n v="470.99826000000002"/>
    <n v="109.91589"/>
    <n v="40.336100000000002"/>
    <n v="3105.6264200000001"/>
    <n v="3757.8080500000001"/>
    <n v="37.57808"/>
    <n v="16743.345809999999"/>
    <n v="6987.3076600000004"/>
    <n v="13658.38456"/>
    <n v="0"/>
    <m/>
    <m/>
    <m/>
  </r>
  <r>
    <x v="1"/>
    <x v="0"/>
    <s v="Leav"/>
    <s v="TBA"/>
    <s v="Sweetgum"/>
    <x v="7"/>
    <x v="1"/>
    <x v="6"/>
    <x v="6"/>
    <n v="0.12402000000000001"/>
    <n v="4.3290000000000002E-2"/>
    <n v="2.547E-2"/>
    <n v="9.3500000000000007E-3"/>
    <n v="0.71955000000000002"/>
    <n v="0.87065999999999999"/>
    <n v="8.7100000000000007E-3"/>
    <n v="3.1595300000000002"/>
    <n v="2.9763999999999999"/>
    <n v="2.4710100000000002"/>
    <n v="367.96739000000002"/>
    <n v="75.561670000000007"/>
    <n v="27.729050000000001"/>
    <n v="2134.96263"/>
    <n v="2583.3047999999999"/>
    <n v="25.83305"/>
    <n v="9374.56322"/>
    <n v="8831.21731"/>
    <n v="7331.6838900000002"/>
    <n v="0"/>
    <m/>
    <m/>
    <m/>
  </r>
  <r>
    <x v="1"/>
    <x v="0"/>
    <s v="Leav"/>
    <s v="TBA"/>
    <s v="Elder, Box"/>
    <x v="3"/>
    <x v="2"/>
    <x v="9"/>
    <x v="25"/>
    <n v="0.22047"/>
    <n v="4.3290000000000002E-2"/>
    <n v="1.8519999999999998E-2"/>
    <n v="6.7999999999999996E-3"/>
    <n v="0.52329999999999999"/>
    <n v="0.63319999999999999"/>
    <n v="6.3299999999999997E-3"/>
    <n v="0"/>
    <n v="0"/>
    <n v="0"/>
    <n v="654.16423999999995"/>
    <n v="54.953249999999997"/>
    <n v="20.166329999999999"/>
    <n v="1552.6805899999999"/>
    <n v="1878.7435700000001"/>
    <n v="18.78744"/>
    <n v="0"/>
    <n v="0"/>
    <n v="0"/>
    <n v="0"/>
    <m/>
    <m/>
    <m/>
  </r>
  <r>
    <x v="1"/>
    <x v="0"/>
    <s v="Leav"/>
    <s v="TBA"/>
    <s v="Elm, American"/>
    <x v="4"/>
    <x v="0"/>
    <x v="17"/>
    <x v="28"/>
    <n v="2.7459999999999998E-2"/>
    <n v="0.17316000000000001"/>
    <n v="0.14777000000000001"/>
    <n v="5.423E-2"/>
    <n v="4.1750800000000003"/>
    <n v="5.0520300000000002"/>
    <n v="5.0520000000000002E-2"/>
    <n v="32.115279999999998"/>
    <n v="29.49746"/>
    <n v="29.474270000000001"/>
    <n v="81.487589999999997"/>
    <n v="438.45013"/>
    <n v="160.89913000000001"/>
    <n v="12387.782300000001"/>
    <n v="14989.748170000001"/>
    <n v="149.89748"/>
    <n v="95288.462620000006"/>
    <n v="87521.210030000002"/>
    <n v="87452.407269999996"/>
    <n v="0"/>
    <m/>
    <m/>
    <m/>
  </r>
  <r>
    <x v="1"/>
    <x v="0"/>
    <s v="Leav"/>
    <s v="TBA"/>
    <s v="Sugarberry"/>
    <x v="6"/>
    <x v="0"/>
    <x v="0"/>
    <x v="0"/>
    <n v="3.9690000000000003E-2"/>
    <n v="8.6580000000000004E-2"/>
    <n v="6.0339999999999998E-2"/>
    <n v="2.214E-2"/>
    <n v="1.8710800000000001"/>
    <n v="2.0628600000000001"/>
    <n v="2.0629999999999999E-2"/>
    <n v="12.96119"/>
    <n v="9.2015100000000007"/>
    <n v="10.99234"/>
    <n v="117.74956"/>
    <n v="179.02945"/>
    <n v="65.698880000000003"/>
    <n v="5551.6234899999999"/>
    <n v="6120.6649600000001"/>
    <n v="61.206650000000003"/>
    <n v="38456.82604"/>
    <n v="27301.59261"/>
    <n v="32615.105469999999"/>
    <n v="0"/>
    <m/>
    <m/>
    <m/>
  </r>
  <r>
    <x v="1"/>
    <x v="0"/>
    <s v="Leav"/>
    <s v="TBA"/>
    <s v="Ash, Green"/>
    <x v="0"/>
    <x v="1"/>
    <x v="6"/>
    <x v="6"/>
    <n v="0.12402000000000001"/>
    <n v="4.3290000000000002E-2"/>
    <n v="2.5080000000000002E-2"/>
    <n v="9.2099999999999994E-3"/>
    <n v="0.70865"/>
    <n v="0.85758999999999996"/>
    <n v="8.5800000000000008E-3"/>
    <n v="3.06881"/>
    <n v="2.9763999999999999"/>
    <n v="2.3731300000000002"/>
    <n v="367.96739000000002"/>
    <n v="74.427570000000003"/>
    <n v="27.31287"/>
    <n v="2102.62869"/>
    <n v="2544.5321899999999"/>
    <n v="25.445319999999999"/>
    <n v="9105.3842700000005"/>
    <n v="8831.21731"/>
    <n v="7041.2612300000001"/>
    <n v="0"/>
    <m/>
    <m/>
    <m/>
  </r>
  <r>
    <x v="1"/>
    <x v="0"/>
    <s v="Leav"/>
    <s v="TBA"/>
    <s v="Maple, Red"/>
    <x v="1"/>
    <x v="1"/>
    <x v="6"/>
    <x v="6"/>
    <n v="0.37204999999999999"/>
    <n v="0.12987000000000001"/>
    <n v="5.4899999999999997E-2"/>
    <n v="2.0150000000000001E-2"/>
    <n v="1.6242000000000001"/>
    <n v="1.87697"/>
    <n v="1.8769999999999998E-2"/>
    <n v="7.4542099999999998"/>
    <n v="5.9528100000000004"/>
    <n v="5.4543900000000001"/>
    <n v="1103.9021600000001"/>
    <n v="162.89651000000001"/>
    <n v="59.77854"/>
    <n v="4819.1337199999998"/>
    <n v="5569.1114299999999"/>
    <n v="55.691110000000002"/>
    <n v="22117.20117"/>
    <n v="17662.43461"/>
    <n v="16183.59967"/>
    <n v="0"/>
    <m/>
    <m/>
    <m/>
  </r>
  <r>
    <x v="1"/>
    <x v="0"/>
    <s v="Leav"/>
    <s v="TBA"/>
    <s v="Maple, Red"/>
    <x v="1"/>
    <x v="2"/>
    <x v="8"/>
    <x v="8"/>
    <n v="5.5120000000000002E-2"/>
    <n v="4.3290000000000002E-2"/>
    <n v="1.83E-2"/>
    <n v="6.7200000000000003E-3"/>
    <n v="0.54134000000000004"/>
    <n v="0.62558999999999998"/>
    <n v="6.2599999999999999E-3"/>
    <n v="0"/>
    <n v="0"/>
    <n v="0"/>
    <n v="163.54105999999999"/>
    <n v="54.292760000000001"/>
    <n v="19.923950000000001"/>
    <n v="1606.1980900000001"/>
    <n v="1856.1626699999999"/>
    <n v="18.561630000000001"/>
    <n v="0"/>
    <n v="0"/>
    <n v="0"/>
    <n v="0"/>
    <m/>
    <m/>
    <m/>
  </r>
  <r>
    <x v="1"/>
    <x v="0"/>
    <s v="Leav"/>
    <s v="TBA"/>
    <s v="Maple, Red"/>
    <x v="1"/>
    <x v="2"/>
    <x v="9"/>
    <x v="25"/>
    <n v="0.22047"/>
    <n v="4.3290000000000002E-2"/>
    <n v="1.83E-2"/>
    <n v="6.7200000000000003E-3"/>
    <n v="0.54134000000000004"/>
    <n v="0.62558999999999998"/>
    <n v="6.2599999999999999E-3"/>
    <n v="0"/>
    <n v="0"/>
    <n v="0"/>
    <n v="654.16423999999995"/>
    <n v="54.292760000000001"/>
    <n v="19.923950000000001"/>
    <n v="1606.1980900000001"/>
    <n v="1856.1626699999999"/>
    <n v="18.561630000000001"/>
    <n v="0"/>
    <n v="0"/>
    <n v="0"/>
    <n v="0"/>
    <m/>
    <m/>
    <m/>
  </r>
  <r>
    <x v="1"/>
    <x v="0"/>
    <s v="Leav"/>
    <s v="TBA"/>
    <s v="Sugarberry"/>
    <x v="6"/>
    <x v="0"/>
    <x v="10"/>
    <x v="10"/>
    <n v="1.3780000000000001E-2"/>
    <n v="4.3290000000000002E-2"/>
    <n v="1.813E-2"/>
    <n v="6.6499999999999997E-3"/>
    <n v="0.56218000000000001"/>
    <n v="0.61980999999999997"/>
    <n v="6.1999999999999998E-3"/>
    <n v="4.0838900000000002"/>
    <n v="3.0915699999999999"/>
    <n v="3.3428"/>
    <n v="40.885269999999998"/>
    <n v="53.79128"/>
    <n v="19.739920000000001"/>
    <n v="1668.0436"/>
    <n v="1839.0180399999999"/>
    <n v="18.390180000000001"/>
    <n v="12117.21125"/>
    <n v="9172.9218199999996"/>
    <n v="9918.3554399999994"/>
    <n v="0"/>
    <m/>
    <m/>
    <m/>
  </r>
  <r>
    <x v="1"/>
    <x v="0"/>
    <s v="Leav"/>
    <s v="TBA"/>
    <s v="Oak, Laurel"/>
    <x v="2"/>
    <x v="0"/>
    <x v="12"/>
    <x v="13"/>
    <n v="4.0500000000000001E-2"/>
    <n v="4.3290000000000002E-2"/>
    <n v="3.092E-2"/>
    <n v="1.1350000000000001E-2"/>
    <n v="0.87353000000000003"/>
    <n v="1.0570600000000001"/>
    <n v="1.057E-2"/>
    <n v="5.3551599999999997"/>
    <n v="3.0842800000000001"/>
    <n v="4.6252300000000002"/>
    <n v="120.15262"/>
    <n v="91.738950000000003"/>
    <n v="33.665669999999999"/>
    <n v="2591.8342600000001"/>
    <n v="3136.3742499999998"/>
    <n v="31.36374"/>
    <n v="15889.1556"/>
    <n v="9151.3064400000003"/>
    <n v="13723.398300000001"/>
    <n v="0"/>
    <m/>
    <m/>
    <m/>
  </r>
  <r>
    <x v="1"/>
    <x v="0"/>
    <s v="Leav"/>
    <s v="TBA"/>
    <s v="Oak, Overcup"/>
    <x v="13"/>
    <x v="0"/>
    <x v="12"/>
    <x v="13"/>
    <n v="4.0500000000000001E-2"/>
    <n v="4.3290000000000002E-2"/>
    <n v="3.092E-2"/>
    <n v="1.1350000000000001E-2"/>
    <n v="0.87353000000000003"/>
    <n v="1.0570600000000001"/>
    <n v="1.057E-2"/>
    <n v="5.3551599999999997"/>
    <n v="3.0842800000000001"/>
    <n v="4.6252300000000002"/>
    <n v="120.15262"/>
    <n v="91.738950000000003"/>
    <n v="33.665669999999999"/>
    <n v="2591.8342600000001"/>
    <n v="3136.3742499999998"/>
    <n v="31.36374"/>
    <n v="15889.1556"/>
    <n v="9151.3064400000003"/>
    <n v="13723.398300000001"/>
    <n v="0"/>
    <m/>
    <m/>
    <m/>
  </r>
  <r>
    <x v="1"/>
    <x v="0"/>
    <s v="Leav"/>
    <s v="TBA"/>
    <s v="Sweetgum"/>
    <x v="7"/>
    <x v="2"/>
    <x v="6"/>
    <x v="6"/>
    <n v="0.12402000000000001"/>
    <n v="4.3290000000000002E-2"/>
    <n v="1.856E-2"/>
    <n v="6.8100000000000001E-3"/>
    <n v="0.52439000000000002"/>
    <n v="0.63451000000000002"/>
    <n v="6.3499999999999997E-3"/>
    <n v="0"/>
    <n v="0"/>
    <n v="0"/>
    <n v="367.96739000000002"/>
    <n v="55.067120000000003"/>
    <n v="20.208120000000001"/>
    <n v="1555.8980899999999"/>
    <n v="1882.6366499999999"/>
    <n v="18.826370000000001"/>
    <n v="0"/>
    <n v="0"/>
    <n v="0"/>
    <n v="0"/>
    <m/>
    <m/>
    <m/>
  </r>
  <r>
    <x v="1"/>
    <x v="0"/>
    <s v="Leav"/>
    <s v="TBA"/>
    <s v="Ash, Green"/>
    <x v="0"/>
    <x v="1"/>
    <x v="6"/>
    <x v="6"/>
    <n v="0.24803"/>
    <n v="8.6580000000000004E-2"/>
    <n v="6.1359999999999998E-2"/>
    <n v="2.2519999999999998E-2"/>
    <n v="1.7335100000000001"/>
    <n v="2.09782"/>
    <n v="2.0979999999999999E-2"/>
    <n v="7.2023799999999998"/>
    <n v="7.9370799999999999"/>
    <n v="4.9835799999999999"/>
    <n v="735.93478000000005"/>
    <n v="182.06387000000001"/>
    <n v="66.812430000000006"/>
    <n v="5143.4438600000003"/>
    <n v="6224.4059699999998"/>
    <n v="62.244059999999998"/>
    <n v="21370.0196"/>
    <n v="23549.912820000001"/>
    <n v="14786.64644"/>
    <n v="0"/>
    <m/>
    <m/>
    <m/>
  </r>
  <r>
    <x v="1"/>
    <x v="0"/>
    <s v="Leav"/>
    <s v="TBA"/>
    <s v="Cottonwood, Swa"/>
    <x v="18"/>
    <x v="0"/>
    <x v="1"/>
    <x v="1"/>
    <n v="2.4500000000000001E-2"/>
    <n v="4.3290000000000002E-2"/>
    <n v="4.895E-2"/>
    <n v="1.796E-2"/>
    <n v="1.3222400000000001"/>
    <n v="1.6734599999999999"/>
    <n v="1.6729999999999998E-2"/>
    <n v="8.7883999999999993"/>
    <n v="6.1211399999999996"/>
    <n v="7.97201"/>
    <n v="72.684920000000005"/>
    <n v="145.23493999999999"/>
    <n v="53.297229999999999"/>
    <n v="3923.1977000000002"/>
    <n v="4965.29709"/>
    <n v="49.652970000000003"/>
    <n v="26075.854429999999"/>
    <n v="18161.87456"/>
    <n v="23653.556209999999"/>
    <n v="0"/>
    <m/>
    <m/>
    <m/>
  </r>
  <r>
    <x v="1"/>
    <x v="0"/>
    <s v="Leav"/>
    <s v="TBA"/>
    <s v="Elder, Box"/>
    <x v="3"/>
    <x v="0"/>
    <x v="8"/>
    <x v="8"/>
    <n v="0.11024"/>
    <n v="8.6580000000000004E-2"/>
    <n v="3.705E-2"/>
    <n v="1.359E-2"/>
    <n v="1.0467"/>
    <n v="1.2665"/>
    <n v="1.2670000000000001E-2"/>
    <n v="6.2190899999999996"/>
    <n v="3.24072"/>
    <n v="5.21279"/>
    <n v="327.08211999999997"/>
    <n v="109.91588"/>
    <n v="40.336100000000002"/>
    <n v="3105.6264500000002"/>
    <n v="3757.8079299999999"/>
    <n v="37.57808"/>
    <n v="18452.50921"/>
    <n v="9615.4589300000007"/>
    <n v="15466.75145"/>
    <n v="0"/>
    <m/>
    <m/>
    <m/>
  </r>
  <r>
    <x v="1"/>
    <x v="0"/>
    <s v="Leav"/>
    <s v="TBA"/>
    <s v="Maple, Red"/>
    <x v="1"/>
    <x v="0"/>
    <x v="13"/>
    <x v="20"/>
    <n v="8.8199999999999997E-3"/>
    <n v="4.3290000000000002E-2"/>
    <n v="3.031E-2"/>
    <n v="1.112E-2"/>
    <n v="0.89680000000000004"/>
    <n v="1.0364"/>
    <n v="1.0359999999999999E-2"/>
    <n v="6.7390800000000004"/>
    <n v="5.8117700000000001"/>
    <n v="5.9810499999999998"/>
    <n v="26.16657"/>
    <n v="89.946190000000001"/>
    <n v="33.007779999999997"/>
    <n v="2660.86751"/>
    <n v="3075.0833600000001"/>
    <n v="30.750830000000001"/>
    <n v="19995.34878"/>
    <n v="17243.956829999999"/>
    <n v="17746.226419999999"/>
    <n v="0"/>
    <m/>
    <m/>
    <m/>
  </r>
  <r>
    <x v="1"/>
    <x v="0"/>
    <s v="Leav"/>
    <s v="TBA"/>
    <s v="Maple, Red"/>
    <x v="1"/>
    <x v="0"/>
    <x v="8"/>
    <x v="8"/>
    <n v="0.38583000000000001"/>
    <n v="0.30303000000000002"/>
    <n v="0.12809999999999999"/>
    <n v="4.7010000000000003E-2"/>
    <n v="3.7898100000000001"/>
    <n v="4.3795999999999999"/>
    <n v="4.3799999999999999E-2"/>
    <n v="22.498940000000001"/>
    <n v="11.385009999999999"/>
    <n v="18.295259999999999"/>
    <n v="1144.7874300000001"/>
    <n v="380.09181999999998"/>
    <n v="139.48324"/>
    <n v="11244.6443"/>
    <n v="12994.59215"/>
    <n v="129.94592"/>
    <n v="66756.060459999993"/>
    <n v="33780.201939999999"/>
    <n v="54283.432650000002"/>
    <n v="0"/>
    <m/>
    <m/>
    <m/>
  </r>
  <r>
    <x v="1"/>
    <x v="0"/>
    <s v="Leav"/>
    <s v="TBA"/>
    <s v="Tupelo, Water"/>
    <x v="19"/>
    <x v="0"/>
    <x v="7"/>
    <x v="7"/>
    <n v="1.6400000000000001E-2"/>
    <n v="4.3290000000000002E-2"/>
    <n v="4.274E-2"/>
    <n v="1.5689999999999999E-2"/>
    <n v="1.2076499999999999"/>
    <n v="1.46126"/>
    <n v="1.461E-2"/>
    <n v="8.5395299999999992"/>
    <n v="6.5346900000000003"/>
    <n v="7.6200999999999999"/>
    <n v="48.656840000000003"/>
    <n v="126.81837"/>
    <n v="46.538849999999996"/>
    <n v="3583.19893"/>
    <n v="4335.67065"/>
    <n v="43.35671"/>
    <n v="25337.422569999999"/>
    <n v="19388.927"/>
    <n v="22609.415010000001"/>
    <n v="0"/>
    <m/>
    <m/>
    <m/>
  </r>
  <r>
    <x v="1"/>
    <x v="0"/>
    <s v="Leav"/>
    <s v="TBA"/>
    <s v="Cottonwood, Swa"/>
    <x v="18"/>
    <x v="0"/>
    <x v="15"/>
    <x v="26"/>
    <n v="7.7499999999999999E-3"/>
    <n v="4.3290000000000002E-2"/>
    <n v="5.0819999999999997E-2"/>
    <n v="1.865E-2"/>
    <n v="1.3728800000000001"/>
    <n v="1.7375499999999999"/>
    <n v="1.738E-2"/>
    <n v="10.50229"/>
    <n v="9.5017999999999994"/>
    <n v="9.7033000000000005"/>
    <n v="22.997959999999999"/>
    <n v="150.79667000000001"/>
    <n v="55.338230000000003"/>
    <n v="4073.4355700000001"/>
    <n v="5155.4418400000004"/>
    <n v="51.55442"/>
    <n v="31161.0972"/>
    <n v="28192.560369999999"/>
    <n v="28790.434980000002"/>
    <n v="0"/>
    <m/>
    <m/>
    <m/>
  </r>
  <r>
    <x v="1"/>
    <x v="0"/>
    <s v="Leav"/>
    <s v="TBA"/>
    <s v="Sweetgum"/>
    <x v="7"/>
    <x v="2"/>
    <x v="9"/>
    <x v="25"/>
    <n v="0.22047"/>
    <n v="4.3290000000000002E-2"/>
    <n v="3.007E-2"/>
    <n v="1.103E-2"/>
    <n v="0.84953999999999996"/>
    <n v="1.0279499999999999"/>
    <n v="1.0279999999999999E-2"/>
    <n v="0"/>
    <n v="0"/>
    <n v="0"/>
    <n v="654.16423999999995"/>
    <n v="89.212440000000001"/>
    <n v="32.738509999999998"/>
    <n v="2520.6593400000002"/>
    <n v="3049.9978299999998"/>
    <n v="30.499980000000001"/>
    <n v="0"/>
    <n v="0"/>
    <n v="0"/>
    <n v="0"/>
    <m/>
    <m/>
    <m/>
  </r>
  <r>
    <x v="1"/>
    <x v="0"/>
    <s v="Leav"/>
    <s v="TBA"/>
    <s v="Tupelo, Water"/>
    <x v="19"/>
    <x v="0"/>
    <x v="5"/>
    <x v="5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0"/>
    <s v="Leav"/>
    <s v="TBA"/>
    <s v="Tupelo, Water"/>
    <x v="19"/>
    <x v="0"/>
    <x v="5"/>
    <x v="5"/>
    <n v="3.1E-2"/>
    <n v="4.3290000000000002E-2"/>
    <n v="4.1959999999999997E-2"/>
    <n v="1.54E-2"/>
    <n v="1.18547"/>
    <n v="1.43442"/>
    <n v="1.434E-2"/>
    <n v="7.5727099999999998"/>
    <n v="4.7335000000000003"/>
    <n v="6.6155900000000001"/>
    <n v="91.991849999999999"/>
    <n v="124.48927"/>
    <n v="45.684139999999999"/>
    <n v="3517.39122"/>
    <n v="4256.0434100000002"/>
    <n v="42.560429999999997"/>
    <n v="22468.799620000002"/>
    <n v="14044.64208"/>
    <n v="19628.952420000001"/>
    <n v="0"/>
    <m/>
    <m/>
    <m/>
  </r>
  <r>
    <x v="1"/>
    <x v="0"/>
    <s v="Leav"/>
    <s v="TBA"/>
    <s v="Ash, Green"/>
    <x v="0"/>
    <x v="0"/>
    <x v="8"/>
    <x v="8"/>
    <n v="0.16536000000000001"/>
    <n v="0.12987000000000001"/>
    <n v="7.5230000000000005E-2"/>
    <n v="2.7609999999999999E-2"/>
    <n v="2.1253700000000002"/>
    <n v="2.5719400000000001"/>
    <n v="2.572E-2"/>
    <n v="12.2818"/>
    <n v="6.4390799999999997"/>
    <n v="10.67911"/>
    <n v="490.62317999999999"/>
    <n v="223.21046999999999"/>
    <n v="81.912099999999995"/>
    <n v="6306.13"/>
    <n v="7631.1271800000004"/>
    <n v="76.311269999999993"/>
    <n v="36441.047380000004"/>
    <n v="19105.235669999998"/>
    <n v="31685.72739"/>
    <n v="0"/>
    <m/>
    <m/>
    <m/>
  </r>
  <r>
    <x v="1"/>
    <x v="0"/>
    <s v="Leav"/>
    <s v="TBA"/>
    <s v="Elm, American"/>
    <x v="4"/>
    <x v="0"/>
    <x v="15"/>
    <x v="26"/>
    <n v="7.7499999999999999E-3"/>
    <n v="4.3290000000000002E-2"/>
    <n v="3.1109999999999999E-2"/>
    <n v="1.142E-2"/>
    <n v="0.87892000000000003"/>
    <n v="1.0635300000000001"/>
    <n v="1.064E-2"/>
    <n v="6.6931200000000004"/>
    <n v="5.97722"/>
    <n v="6.0428300000000004"/>
    <n v="22.997959999999999"/>
    <n v="92.300269999999998"/>
    <n v="33.871659999999999"/>
    <n v="2607.8086400000002"/>
    <n v="3155.5648299999998"/>
    <n v="31.55565"/>
    <n v="19859.001540000001"/>
    <n v="17734.856790000002"/>
    <n v="17929.522140000001"/>
    <n v="0"/>
    <m/>
    <m/>
    <m/>
  </r>
  <r>
    <x v="1"/>
    <x v="0"/>
    <s v="Leav"/>
    <s v="TBA"/>
    <s v="Oak, Laurel"/>
    <x v="2"/>
    <x v="0"/>
    <x v="14"/>
    <x v="24"/>
    <n v="5.4999999999999997E-3"/>
    <n v="4.3290000000000002E-2"/>
    <n v="4.2630000000000001E-2"/>
    <n v="1.5640000000000001E-2"/>
    <n v="1.20434"/>
    <n v="1.4573"/>
    <n v="1.457E-2"/>
    <n v="9.4127200000000002"/>
    <n v="8.83"/>
    <n v="8.6276799999999998"/>
    <n v="16.308800000000002"/>
    <n v="126.47431"/>
    <n v="46.412590000000002"/>
    <n v="3573.3633399999999"/>
    <n v="4323.9079599999995"/>
    <n v="43.239080000000001"/>
    <n v="27928.269489999999"/>
    <n v="26199.294969999999"/>
    <n v="25598.995220000001"/>
    <n v="0"/>
    <m/>
    <m/>
    <m/>
  </r>
  <r>
    <x v="1"/>
    <x v="0"/>
    <s v="Leav"/>
    <s v="TBA"/>
    <s v="Sugarberry"/>
    <x v="6"/>
    <x v="0"/>
    <x v="12"/>
    <x v="13"/>
    <n v="8.0990000000000006E-2"/>
    <n v="8.6580000000000004E-2"/>
    <n v="4.9070000000000003E-2"/>
    <n v="1.8010000000000002E-2"/>
    <n v="1.52153"/>
    <n v="1.6774899999999999"/>
    <n v="1.677E-2"/>
    <n v="9.4982799999999994"/>
    <n v="5.5833899999999996"/>
    <n v="8.03932"/>
    <n v="240.30522999999999"/>
    <n v="145.58403999999999"/>
    <n v="53.425339999999998"/>
    <n v="4514.4961800000001"/>
    <n v="4977.2322800000002"/>
    <n v="49.772320000000001"/>
    <n v="28182.115259999999"/>
    <n v="16566.328689999998"/>
    <n v="23853.266070000001"/>
    <n v="0"/>
    <m/>
    <m/>
    <m/>
  </r>
  <r>
    <x v="1"/>
    <x v="0"/>
    <s v="Leav"/>
    <s v="TBA"/>
    <s v="Sycamore"/>
    <x v="17"/>
    <x v="0"/>
    <x v="12"/>
    <x v="13"/>
    <n v="4.0500000000000001E-2"/>
    <n v="4.3290000000000002E-2"/>
    <n v="3.9800000000000002E-2"/>
    <n v="1.46E-2"/>
    <n v="1.1772800000000001"/>
    <n v="1.36059"/>
    <n v="1.3610000000000001E-2"/>
    <n v="7.05016"/>
    <n v="3.76004"/>
    <n v="5.87446"/>
    <n v="120.15262"/>
    <n v="118.08154999999999"/>
    <n v="43.332680000000003"/>
    <n v="3493.0672500000001"/>
    <n v="4036.97597"/>
    <n v="40.369759999999999"/>
    <n v="20918.34618"/>
    <n v="11156.32703"/>
    <n v="17429.97841"/>
    <n v="0"/>
    <m/>
    <m/>
    <m/>
  </r>
  <r>
    <x v="1"/>
    <x v="0"/>
    <s v="Leav"/>
    <s v="TBA"/>
    <s v="Oak, Swamp Ches"/>
    <x v="10"/>
    <x v="0"/>
    <x v="10"/>
    <x v="10"/>
    <n v="1.3780000000000001E-2"/>
    <n v="4.3290000000000002E-2"/>
    <n v="3.1910000000000001E-2"/>
    <n v="1.171E-2"/>
    <n v="0.90156000000000003"/>
    <n v="1.0908800000000001"/>
    <n v="1.091E-2"/>
    <n v="6.5532500000000002"/>
    <n v="5.2299699999999998"/>
    <n v="5.7832800000000004"/>
    <n v="40.885269999999998"/>
    <n v="94.674379999999999"/>
    <n v="34.742890000000003"/>
    <n v="2674.9841000000001"/>
    <n v="3236.7307799999999"/>
    <n v="32.367310000000003"/>
    <n v="19443.994979999999"/>
    <n v="15517.70981"/>
    <n v="17159.42179"/>
    <n v="0"/>
    <m/>
    <m/>
    <m/>
  </r>
  <r>
    <x v="1"/>
    <x v="0"/>
    <s v="Leav"/>
    <s v="TBA"/>
    <s v="Sweetgum"/>
    <x v="7"/>
    <x v="0"/>
    <x v="8"/>
    <x v="8"/>
    <n v="0.16536000000000001"/>
    <n v="0.12987000000000001"/>
    <n v="0.11051"/>
    <n v="4.0550000000000003E-2"/>
    <n v="3.12242"/>
    <n v="3.77813"/>
    <n v="3.7780000000000001E-2"/>
    <n v="17.66011"/>
    <n v="9.0602599999999995"/>
    <n v="15.17919"/>
    <n v="490.62317999999999"/>
    <n v="327.89251999999999"/>
    <n v="120.32753"/>
    <n v="9264.4632299999994"/>
    <n v="11210.00066"/>
    <n v="112.10001"/>
    <n v="52398.893499999998"/>
    <n v="26882.467860000001"/>
    <n v="45037.798470000002"/>
    <n v="0"/>
    <m/>
    <m/>
    <m/>
  </r>
  <r>
    <x v="1"/>
    <x v="0"/>
    <s v="Leav"/>
    <s v="TBA"/>
    <s v="Maple, Red"/>
    <x v="1"/>
    <x v="2"/>
    <x v="9"/>
    <x v="25"/>
    <n v="0.44095000000000001"/>
    <n v="8.6580000000000004E-2"/>
    <n v="3.4759999999999999E-2"/>
    <n v="1.2760000000000001E-2"/>
    <n v="1.02837"/>
    <n v="1.18841"/>
    <n v="1.188E-2"/>
    <n v="0"/>
    <n v="0"/>
    <n v="0"/>
    <n v="1308.3284900000001"/>
    <n v="103.13814000000001"/>
    <n v="37.848860000000002"/>
    <n v="3051.241"/>
    <n v="3526.0903899999998"/>
    <n v="35.260899999999999"/>
    <n v="0"/>
    <n v="0"/>
    <n v="0"/>
    <n v="0"/>
    <m/>
    <m/>
    <m/>
  </r>
  <r>
    <x v="1"/>
    <x v="0"/>
    <s v="Leav"/>
    <s v="TBA"/>
    <s v="Oak, Overcup"/>
    <x v="13"/>
    <x v="0"/>
    <x v="14"/>
    <x v="24"/>
    <n v="5.4999999999999997E-3"/>
    <n v="4.3290000000000002E-2"/>
    <n v="3.1130000000000001E-2"/>
    <n v="1.142E-2"/>
    <n v="0.87958999999999998"/>
    <n v="1.0643400000000001"/>
    <n v="1.064E-2"/>
    <n v="6.8587600000000002"/>
    <n v="6.4003699999999997"/>
    <n v="6.2061299999999999"/>
    <n v="16.308800000000002"/>
    <n v="92.371039999999994"/>
    <n v="33.897629999999999"/>
    <n v="2609.8230400000002"/>
    <n v="3157.9843599999999"/>
    <n v="31.579840000000001"/>
    <n v="20350.470430000001"/>
    <n v="18990.372729999999"/>
    <n v="18414.067050000001"/>
    <n v="0"/>
    <m/>
    <m/>
    <m/>
  </r>
  <r>
    <x v="1"/>
    <x v="0"/>
    <s v="Leav"/>
    <s v="TBA"/>
    <s v="Sweetgum"/>
    <x v="7"/>
    <x v="0"/>
    <x v="10"/>
    <x v="10"/>
    <n v="1.3780000000000001E-2"/>
    <n v="4.3290000000000002E-2"/>
    <n v="4.8149999999999998E-2"/>
    <n v="1.7670000000000002E-2"/>
    <n v="1.36046"/>
    <n v="1.6461600000000001"/>
    <n v="1.6459999999999999E-2"/>
    <n v="9.7970799999999993"/>
    <n v="7.8759199999999998"/>
    <n v="8.8877699999999997"/>
    <n v="40.885269999999998"/>
    <n v="142.86501000000001"/>
    <n v="52.427520000000001"/>
    <n v="4036.5897399999999"/>
    <n v="4884.2736800000002"/>
    <n v="48.842739999999999"/>
    <n v="29068.679459999999"/>
    <n v="23368.45493"/>
    <n v="26370.6986"/>
    <n v="0"/>
    <m/>
    <m/>
    <m/>
  </r>
  <r>
    <x v="1"/>
    <x v="0"/>
    <s v="Leav"/>
    <s v="TBA"/>
    <s v="Cypress, Bald"/>
    <x v="12"/>
    <x v="0"/>
    <x v="3"/>
    <x v="3"/>
    <n v="1.174E-2"/>
    <n v="4.3290000000000002E-2"/>
    <n v="4.3200000000000002E-2"/>
    <n v="1.585E-2"/>
    <n v="1.22065"/>
    <n v="1.47698"/>
    <n v="1.477E-2"/>
    <n v="8.9747500000000002"/>
    <n v="7.3988100000000001"/>
    <n v="8.0567600000000006"/>
    <n v="34.837150000000001"/>
    <n v="128.18271999999999"/>
    <n v="47.039529999999999"/>
    <n v="3621.7480099999998"/>
    <n v="4382.31513"/>
    <n v="43.823149999999998"/>
    <n v="26628.756389999999"/>
    <n v="21952.843509999999"/>
    <n v="23905.02721"/>
    <n v="0"/>
    <m/>
    <m/>
    <m/>
  </r>
  <r>
    <x v="1"/>
    <x v="0"/>
    <s v="Leav"/>
    <s v="TBA"/>
    <s v="Tupelo, Water"/>
    <x v="19"/>
    <x v="0"/>
    <x v="8"/>
    <x v="8"/>
    <n v="0.11024"/>
    <n v="8.6580000000000004E-2"/>
    <n v="8.5809999999999997E-2"/>
    <n v="3.1489999999999997E-2"/>
    <n v="2.4243999999999999"/>
    <n v="2.9335300000000002"/>
    <n v="2.9340000000000001E-2"/>
    <n v="13.50445"/>
    <n v="7.3193200000000003"/>
    <n v="11.473879999999999"/>
    <n v="327.08211999999997"/>
    <n v="254.59195"/>
    <n v="93.428240000000002"/>
    <n v="7193.3869500000001"/>
    <n v="8703.9984399999994"/>
    <n v="87.03998"/>
    <n v="40068.7209"/>
    <n v="21716.976859999999"/>
    <n v="34043.868470000001"/>
    <n v="0"/>
    <m/>
    <m/>
    <m/>
  </r>
  <r>
    <x v="1"/>
    <x v="0"/>
    <s v="Leav"/>
    <s v="TBA"/>
    <s v="Elm, American"/>
    <x v="4"/>
    <x v="0"/>
    <x v="14"/>
    <x v="24"/>
    <n v="5.4999999999999997E-3"/>
    <n v="4.3290000000000002E-2"/>
    <n v="1.8519999999999998E-2"/>
    <n v="6.7999999999999996E-3"/>
    <n v="0.52334999999999998"/>
    <n v="0.63324999999999998"/>
    <n v="6.3299999999999997E-3"/>
    <n v="4.0948799999999999"/>
    <n v="3.6690299999999998"/>
    <n v="3.5155400000000001"/>
    <n v="16.308800000000002"/>
    <n v="54.957940000000001"/>
    <n v="20.168050000000001"/>
    <n v="1552.8132499999999"/>
    <n v="1878.90398"/>
    <n v="18.78904"/>
    <n v="12149.82382"/>
    <n v="10886.2922"/>
    <n v="10430.87422"/>
    <n v="0"/>
    <m/>
    <m/>
    <m/>
  </r>
  <r>
    <x v="1"/>
    <x v="0"/>
    <s v="Leav"/>
    <s v="TBA"/>
    <s v="Cottonwood, Swa"/>
    <x v="18"/>
    <x v="2"/>
    <x v="9"/>
    <x v="25"/>
    <n v="0.22047"/>
    <n v="4.3290000000000002E-2"/>
    <n v="2.2499999999999999E-2"/>
    <n v="8.26E-3"/>
    <n v="0.60782000000000003"/>
    <n v="0.76927000000000001"/>
    <n v="7.6899999999999998E-3"/>
    <n v="0"/>
    <n v="0"/>
    <n v="0"/>
    <n v="654.16423999999995"/>
    <n v="66.762529999999998"/>
    <n v="24.50001"/>
    <n v="1803.4408800000001"/>
    <n v="2282.4797899999999"/>
    <n v="22.8248"/>
    <n v="0"/>
    <n v="0"/>
    <n v="0"/>
    <n v="0"/>
    <m/>
    <m/>
    <m/>
  </r>
  <r>
    <x v="1"/>
    <x v="0"/>
    <s v="Leav"/>
    <s v="TBA"/>
    <s v="Cottonwood, Swa"/>
    <x v="18"/>
    <x v="1"/>
    <x v="6"/>
    <x v="6"/>
    <n v="0.12402000000000001"/>
    <n v="4.3290000000000002E-2"/>
    <n v="3.0509999999999999E-2"/>
    <n v="1.12E-2"/>
    <n v="0.82408000000000003"/>
    <n v="1.04297"/>
    <n v="1.043E-2"/>
    <n v="3.4895900000000002"/>
    <n v="3.72051"/>
    <n v="2.6137800000000002"/>
    <n v="367.96739000000002"/>
    <n v="90.516249999999999"/>
    <n v="33.216970000000003"/>
    <n v="2445.09447"/>
    <n v="3094.57269"/>
    <n v="30.945730000000001"/>
    <n v="10353.86694"/>
    <n v="11039.021629999999"/>
    <n v="7755.2860199999996"/>
    <n v="0"/>
    <m/>
    <m/>
    <m/>
  </r>
  <r>
    <x v="1"/>
    <x v="0"/>
    <s v="Leav"/>
    <s v="TBA"/>
    <s v="Hickory, Bitter"/>
    <x v="8"/>
    <x v="1"/>
    <x v="4"/>
    <x v="4"/>
    <n v="7.9369999999999996E-2"/>
    <n v="4.3290000000000002E-2"/>
    <n v="2.8629999999999999E-2"/>
    <n v="1.051E-2"/>
    <n v="0.78190999999999999"/>
    <n v="0.97897000000000001"/>
    <n v="9.7900000000000001E-3"/>
    <n v="3.82809"/>
    <n v="1.9393100000000001"/>
    <n v="3.42747"/>
    <n v="235.49913000000001"/>
    <n v="84.961740000000006"/>
    <n v="31.178619999999999"/>
    <n v="2319.9748100000002"/>
    <n v="2904.6747999999998"/>
    <n v="29.046749999999999"/>
    <n v="11358.22978"/>
    <n v="5754.0793100000001"/>
    <n v="10169.56531"/>
    <n v="0"/>
    <m/>
    <m/>
    <m/>
  </r>
  <r>
    <x v="1"/>
    <x v="0"/>
    <s v="Leav"/>
    <s v="TBA"/>
    <s v="Maple, Red"/>
    <x v="1"/>
    <x v="1"/>
    <x v="4"/>
    <x v="4"/>
    <n v="7.9369999999999996E-2"/>
    <n v="4.3290000000000002E-2"/>
    <n v="1.738E-2"/>
    <n v="6.3800000000000003E-3"/>
    <n v="0.51420999999999994"/>
    <n v="0.59423000000000004"/>
    <n v="5.94E-3"/>
    <n v="2.7964799999999999"/>
    <n v="1.17885"/>
    <n v="2.2583799999999998"/>
    <n v="235.49913000000001"/>
    <n v="51.571469999999998"/>
    <n v="18.92531"/>
    <n v="1525.69148"/>
    <n v="1763.1272100000001"/>
    <n v="17.631270000000001"/>
    <n v="8297.3681799999995"/>
    <n v="3497.7414800000001"/>
    <n v="6700.7922200000003"/>
    <n v="0"/>
    <m/>
    <m/>
    <m/>
  </r>
  <r>
    <x v="1"/>
    <x v="0"/>
    <s v="Leav"/>
    <s v="TBA"/>
    <s v="Sweetgum"/>
    <x v="7"/>
    <x v="2"/>
    <x v="5"/>
    <x v="5"/>
    <n v="3.1E-2"/>
    <n v="4.3290000000000002E-2"/>
    <n v="4.6580000000000003E-2"/>
    <n v="1.7090000000000001E-2"/>
    <n v="1.31612"/>
    <n v="1.5925"/>
    <n v="1.593E-2"/>
    <n v="0"/>
    <n v="0"/>
    <n v="0"/>
    <n v="91.991849999999999"/>
    <n v="138.20831000000001"/>
    <n v="50.718649999999997"/>
    <n v="3905.0168800000001"/>
    <n v="4725.0704100000003"/>
    <n v="47.250700000000002"/>
    <n v="0"/>
    <n v="0"/>
    <n v="0"/>
    <n v="0"/>
    <m/>
    <m/>
    <m/>
  </r>
  <r>
    <x v="1"/>
    <x v="0"/>
    <s v="Leav"/>
    <s v="TBA"/>
    <s v="Elm, Slippery"/>
    <x v="14"/>
    <x v="1"/>
    <x v="4"/>
    <x v="4"/>
    <n v="7.9369999999999996E-2"/>
    <n v="4.3290000000000002E-2"/>
    <n v="3.1060000000000001E-2"/>
    <n v="1.14E-2"/>
    <n v="0.96301000000000003"/>
    <n v="1.0618000000000001"/>
    <n v="1.0619999999999999E-2"/>
    <n v="4.8688500000000001"/>
    <n v="2.6961300000000001"/>
    <n v="3.7641200000000001"/>
    <n v="235.49913000000001"/>
    <n v="92.150810000000007"/>
    <n v="33.816809999999997"/>
    <n v="2857.3309199999999"/>
    <n v="3150.4550199999999"/>
    <n v="31.504549999999998"/>
    <n v="14446.25851"/>
    <n v="7999.6208299999998"/>
    <n v="11168.416080000001"/>
    <n v="0"/>
    <m/>
    <m/>
    <m/>
  </r>
  <r>
    <x v="1"/>
    <x v="0"/>
    <s v="Leav"/>
    <s v="TBA"/>
    <s v="Maple, Red"/>
    <x v="1"/>
    <x v="0"/>
    <x v="8"/>
    <x v="8"/>
    <n v="5.5120000000000002E-2"/>
    <n v="4.3290000000000002E-2"/>
    <n v="4.6530000000000002E-2"/>
    <n v="1.7080000000000001E-2"/>
    <n v="1.37656"/>
    <n v="1.5908800000000001"/>
    <n v="1.5910000000000001E-2"/>
    <n v="7.3797300000000003"/>
    <n v="4.5626499999999997"/>
    <n v="5.6525699999999999"/>
    <n v="163.54105999999999"/>
    <n v="138.06788"/>
    <n v="50.667110000000001"/>
    <n v="4084.3611900000001"/>
    <n v="4720.2693099999997"/>
    <n v="47.202689999999997"/>
    <n v="21896.2176"/>
    <n v="13537.716930000001"/>
    <n v="16771.60399"/>
    <n v="0"/>
    <m/>
    <m/>
    <m/>
  </r>
  <r>
    <x v="1"/>
    <x v="0"/>
    <s v="Leav"/>
    <s v="TBA"/>
    <s v="Oak, Overcup"/>
    <x v="13"/>
    <x v="0"/>
    <x v="16"/>
    <x v="27"/>
    <n v="4.96E-3"/>
    <n v="4.3290000000000002E-2"/>
    <n v="3.1140000000000001E-2"/>
    <n v="1.1429999999999999E-2"/>
    <n v="0.87978000000000001"/>
    <n v="1.06456"/>
    <n v="1.065E-2"/>
    <n v="6.9029800000000003"/>
    <n v="6.5157100000000003"/>
    <n v="6.2492799999999997"/>
    <n v="14.7187"/>
    <n v="92.389989999999997"/>
    <n v="33.904580000000003"/>
    <n v="2610.3621899999998"/>
    <n v="3158.6320700000001"/>
    <n v="31.586320000000001"/>
    <n v="20481.675510000001"/>
    <n v="19332.618839999999"/>
    <n v="18542.098180000001"/>
    <n v="0"/>
    <m/>
    <m/>
    <m/>
  </r>
  <r>
    <x v="1"/>
    <x v="0"/>
    <s v="Leav"/>
    <s v="TBA"/>
    <s v="Oak, Overcup"/>
    <x v="13"/>
    <x v="0"/>
    <x v="19"/>
    <x v="31"/>
    <n v="4.4999999999999997E-3"/>
    <n v="4.3290000000000002E-2"/>
    <n v="2.5069999999999999E-2"/>
    <n v="9.1999999999999998E-3"/>
    <n v="0.70820000000000005"/>
    <n v="0.85694000000000004"/>
    <n v="8.5699999999999995E-3"/>
    <n v="5.5608199999999997"/>
    <n v="5.2645799999999996"/>
    <n v="4.9764099999999996"/>
    <n v="13.350289999999999"/>
    <n v="74.371560000000002"/>
    <n v="27.292310000000001"/>
    <n v="2101.2799"/>
    <n v="2542.6172999999999"/>
    <n v="25.426169999999999"/>
    <n v="16499.37845"/>
    <n v="15620.42186"/>
    <n v="14765.397919999999"/>
    <n v="0"/>
    <m/>
    <m/>
    <m/>
  </r>
  <r>
    <x v="1"/>
    <x v="0"/>
    <s v="Leav"/>
    <s v="TBA"/>
    <s v="Tupelo, Water"/>
    <x v="19"/>
    <x v="1"/>
    <x v="4"/>
    <x v="4"/>
    <n v="0.15873999999999999"/>
    <n v="8.6580000000000004E-2"/>
    <n v="6.6970000000000002E-2"/>
    <n v="2.4580000000000001E-2"/>
    <n v="1.8923399999999999"/>
    <n v="2.2897400000000001"/>
    <n v="2.29E-2"/>
    <n v="9.65428"/>
    <n v="5.4066900000000002"/>
    <n v="7.9293399999999998"/>
    <n v="470.99826000000002"/>
    <n v="198.71923000000001"/>
    <n v="72.924490000000006"/>
    <n v="5614.7271499999997"/>
    <n v="6793.8197399999999"/>
    <n v="67.938199999999995"/>
    <n v="28644.970840000002"/>
    <n v="16042.05588"/>
    <n v="23526.949980000001"/>
    <n v="0"/>
    <m/>
    <m/>
    <m/>
  </r>
  <r>
    <x v="1"/>
    <x v="0"/>
    <s v="Leav"/>
    <s v="TBA"/>
    <s v="Tupelo, Water"/>
    <x v="19"/>
    <x v="1"/>
    <x v="6"/>
    <x v="6"/>
    <n v="0.24803"/>
    <n v="8.6580000000000004E-2"/>
    <n v="5.2470000000000003E-2"/>
    <n v="1.925E-2"/>
    <n v="1.48248"/>
    <n v="1.7938000000000001"/>
    <n v="1.7940000000000001E-2"/>
    <n v="6.4855700000000001"/>
    <n v="6.2008400000000004"/>
    <n v="5.0285000000000002"/>
    <n v="735.93478000000005"/>
    <n v="155.67847"/>
    <n v="57.129710000000003"/>
    <n v="4398.6286300000002"/>
    <n v="5322.3406800000002"/>
    <n v="53.223410000000001"/>
    <n v="19243.17871"/>
    <n v="18398.36939"/>
    <n v="14919.93554"/>
    <n v="0"/>
    <m/>
    <m/>
    <m/>
  </r>
  <r>
    <x v="1"/>
    <x v="0"/>
    <s v="Leav"/>
    <s v="TBA"/>
    <s v="Oak, Laurel"/>
    <x v="2"/>
    <x v="1"/>
    <x v="4"/>
    <x v="4"/>
    <n v="7.9369999999999996E-2"/>
    <n v="4.3290000000000002E-2"/>
    <n v="2.9420000000000002E-2"/>
    <n v="1.0800000000000001E-2"/>
    <n v="0.83126999999999995"/>
    <n v="1.00589"/>
    <n v="1.0059999999999999E-2"/>
    <n v="4.2518599999999998"/>
    <n v="2.2886600000000001"/>
    <n v="3.4591400000000001"/>
    <n v="235.49913000000001"/>
    <n v="87.297889999999995"/>
    <n v="32.035919999999997"/>
    <n v="2466.4275499999999"/>
    <n v="2984.5434"/>
    <n v="29.84543"/>
    <n v="12615.587450000001"/>
    <n v="6790.6416300000001"/>
    <n v="10263.542160000001"/>
    <n v="0"/>
    <m/>
    <m/>
    <m/>
  </r>
  <r>
    <x v="1"/>
    <x v="0"/>
    <s v="Leav"/>
    <s v="TBA"/>
    <s v="Oak, Laurel"/>
    <x v="2"/>
    <x v="0"/>
    <x v="3"/>
    <x v="3"/>
    <n v="1.174E-2"/>
    <n v="4.3290000000000002E-2"/>
    <n v="3.6790000000000003E-2"/>
    <n v="1.35E-2"/>
    <n v="1.0394099999999999"/>
    <n v="1.2577400000000001"/>
    <n v="1.2579999999999999E-2"/>
    <n v="7.63063"/>
    <n v="6.4285100000000002"/>
    <n v="6.9653400000000003"/>
    <n v="34.837150000000001"/>
    <n v="109.15575"/>
    <n v="40.057160000000003"/>
    <n v="3084.0086200000001"/>
    <n v="3731.8206"/>
    <n v="37.318210000000001"/>
    <n v="22640.65725"/>
    <n v="19073.877369999998"/>
    <n v="20666.685119999998"/>
    <n v="0"/>
    <m/>
    <m/>
    <m/>
  </r>
  <r>
    <x v="1"/>
    <x v="0"/>
    <s v="Leav"/>
    <s v="TBA"/>
    <s v="Sweetgum"/>
    <x v="7"/>
    <x v="1"/>
    <x v="4"/>
    <x v="4"/>
    <n v="7.9369999999999996E-2"/>
    <n v="4.3290000000000002E-2"/>
    <n v="4.5809999999999997E-2"/>
    <n v="1.6809999999999999E-2"/>
    <n v="1.29433"/>
    <n v="1.5661400000000001"/>
    <n v="1.566E-2"/>
    <n v="6.0850600000000004"/>
    <n v="4.6876100000000003"/>
    <n v="4.7065200000000003"/>
    <n v="235.49913000000001"/>
    <n v="135.92079000000001"/>
    <n v="49.879190000000001"/>
    <n v="3840.3839899999998"/>
    <n v="4646.8645500000002"/>
    <n v="46.468649999999997"/>
    <n v="18054.83268"/>
    <n v="13908.506149999999"/>
    <n v="13964.60348"/>
    <n v="0"/>
    <m/>
    <m/>
    <m/>
  </r>
  <r>
    <x v="1"/>
    <x v="0"/>
    <s v="Leav"/>
    <s v="TBA"/>
    <s v="Sycamore"/>
    <x v="17"/>
    <x v="1"/>
    <x v="4"/>
    <x v="4"/>
    <n v="0.15873999999999999"/>
    <n v="8.6580000000000004E-2"/>
    <n v="6.3789999999999999E-2"/>
    <n v="2.341E-2"/>
    <n v="1.88714"/>
    <n v="2.181"/>
    <n v="2.181E-2"/>
    <n v="9.5215700000000005"/>
    <n v="5.3813899999999997"/>
    <n v="7.5135699999999996"/>
    <n v="470.99826000000002"/>
    <n v="189.28249"/>
    <n v="69.461460000000002"/>
    <n v="5599.2876299999998"/>
    <n v="6471.1962100000001"/>
    <n v="64.711960000000005"/>
    <n v="28251.217929999999"/>
    <n v="15966.99108"/>
    <n v="22293.32836"/>
    <n v="0"/>
    <m/>
    <m/>
    <m/>
  </r>
  <r>
    <x v="1"/>
    <x v="0"/>
    <s v="Leav"/>
    <s v="TBA"/>
    <s v="Elm, American"/>
    <x v="4"/>
    <x v="1"/>
    <x v="4"/>
    <x v="4"/>
    <n v="7.9369999999999996E-2"/>
    <n v="4.3290000000000002E-2"/>
    <n v="3.8580000000000003E-2"/>
    <n v="1.4160000000000001E-2"/>
    <n v="1.0901700000000001"/>
    <n v="1.31914"/>
    <n v="1.319E-2"/>
    <n v="5.3223099999999999"/>
    <n v="3.4792299999999998"/>
    <n v="4.1034300000000004"/>
    <n v="235.49913000000001"/>
    <n v="114.48425"/>
    <n v="42.012569999999997"/>
    <n v="3234.6234899999999"/>
    <n v="3913.9915099999998"/>
    <n v="39.139919999999996"/>
    <n v="15791.697840000001"/>
    <n v="10323.128549999999"/>
    <n v="12175.18657"/>
    <n v="0"/>
    <m/>
    <m/>
    <m/>
  </r>
  <r>
    <x v="1"/>
    <x v="0"/>
    <s v="Leav"/>
    <s v="TBA"/>
    <s v="Elm, Slippery"/>
    <x v="14"/>
    <x v="0"/>
    <x v="8"/>
    <x v="8"/>
    <n v="5.5120000000000002E-2"/>
    <n v="4.3290000000000002E-2"/>
    <n v="2.8060000000000002E-2"/>
    <n v="1.03E-2"/>
    <n v="0.87019000000000002"/>
    <n v="0.95942000000000005"/>
    <n v="9.5899999999999996E-3"/>
    <n v="4.9793099999999999"/>
    <n v="2.3880699999999999"/>
    <n v="4.0731999999999999"/>
    <n v="163.54105999999999"/>
    <n v="83.265450000000001"/>
    <n v="30.55613"/>
    <n v="2581.9084800000001"/>
    <n v="2846.6819999999998"/>
    <n v="28.466819999999998"/>
    <n v="14773.98494"/>
    <n v="7085.5896400000001"/>
    <n v="12085.485199999999"/>
    <n v="0"/>
    <m/>
    <m/>
    <m/>
  </r>
  <r>
    <x v="1"/>
    <x v="0"/>
    <s v="Leav"/>
    <s v="TBA"/>
    <s v="Hawthorne"/>
    <x v="37"/>
    <x v="1"/>
    <x v="6"/>
    <x v="6"/>
    <n v="0.12402000000000001"/>
    <n v="4.3290000000000002E-2"/>
    <n v="1.7600000000000001E-2"/>
    <n v="6.4599999999999996E-3"/>
    <n v="0.49717"/>
    <n v="0.60158"/>
    <n v="6.0200000000000002E-3"/>
    <n v="2.2951100000000002"/>
    <n v="1.86025"/>
    <n v="1.7949999999999999"/>
    <n v="367.96739000000002"/>
    <n v="52.20926"/>
    <n v="19.15936"/>
    <n v="1475.1503299999999"/>
    <n v="1784.93191"/>
    <n v="17.849319999999999"/>
    <n v="6809.7582700000003"/>
    <n v="5519.5108200000004"/>
    <n v="5325.8917199999996"/>
    <n v="0"/>
    <m/>
    <m/>
    <m/>
  </r>
  <r>
    <x v="1"/>
    <x v="0"/>
    <s v="Leav"/>
    <s v="TBA"/>
    <s v="Oak, Overcup"/>
    <x v="13"/>
    <x v="0"/>
    <x v="8"/>
    <x v="8"/>
    <n v="5.5120000000000002E-2"/>
    <n v="4.3290000000000002E-2"/>
    <n v="4.1689999999999998E-2"/>
    <n v="1.5299999999999999E-2"/>
    <n v="1.1777899999999999"/>
    <n v="1.4251799999999999"/>
    <n v="1.4250000000000001E-2"/>
    <n v="6.4675900000000004"/>
    <n v="3.5777999999999999"/>
    <n v="5.2584"/>
    <n v="163.54105999999999"/>
    <n v="123.68702"/>
    <n v="45.38973"/>
    <n v="3494.5804899999998"/>
    <n v="4228.6161000000002"/>
    <n v="42.286160000000002"/>
    <n v="19189.825929999999"/>
    <n v="10615.61918"/>
    <n v="15602.07056"/>
    <n v="0"/>
    <m/>
    <m/>
    <m/>
  </r>
  <r>
    <x v="1"/>
    <x v="0"/>
    <s v="Leav"/>
    <s v="TBA"/>
    <s v="Oak, Laurel"/>
    <x v="2"/>
    <x v="2"/>
    <x v="8"/>
    <x v="8"/>
    <n v="5.5120000000000002E-2"/>
    <n v="4.3290000000000002E-2"/>
    <n v="1.7559999999999999E-2"/>
    <n v="6.45E-3"/>
    <n v="0.49625999999999998"/>
    <n v="0.60048000000000001"/>
    <n v="6.0000000000000001E-3"/>
    <n v="0"/>
    <n v="0"/>
    <n v="0"/>
    <n v="163.54105999999999"/>
    <n v="52.113639999999997"/>
    <n v="19.124269999999999"/>
    <n v="1472.4486300000001"/>
    <n v="1781.6629"/>
    <n v="17.81663"/>
    <n v="0"/>
    <n v="0"/>
    <n v="0"/>
    <n v="0"/>
    <m/>
    <m/>
    <m/>
  </r>
  <r>
    <x v="1"/>
    <x v="0"/>
    <s v="Leav"/>
    <s v="TBA"/>
    <s v="Oak, Laurel"/>
    <x v="2"/>
    <x v="2"/>
    <x v="8"/>
    <x v="8"/>
    <n v="5.5120000000000002E-2"/>
    <n v="4.3290000000000002E-2"/>
    <n v="3.9E-2"/>
    <n v="1.431E-2"/>
    <n v="1.1017300000000001"/>
    <n v="1.33318"/>
    <n v="1.333E-2"/>
    <n v="0"/>
    <n v="0"/>
    <n v="0"/>
    <n v="163.54105999999999"/>
    <n v="115.70298"/>
    <n v="42.459809999999997"/>
    <n v="3268.9245999999998"/>
    <n v="3955.65733"/>
    <n v="39.556570000000001"/>
    <n v="0"/>
    <n v="0"/>
    <n v="0"/>
    <n v="0"/>
    <m/>
    <m/>
    <m/>
  </r>
  <r>
    <x v="1"/>
    <x v="0"/>
    <s v="Leav"/>
    <s v="TBA"/>
    <s v="Sycamore"/>
    <x v="17"/>
    <x v="2"/>
    <x v="1"/>
    <x v="1"/>
    <n v="2.4500000000000001E-2"/>
    <n v="4.3290000000000002E-2"/>
    <n v="4.1439999999999998E-2"/>
    <n v="1.521E-2"/>
    <n v="1.2259199999999999"/>
    <n v="1.41676"/>
    <n v="1.417E-2"/>
    <n v="0"/>
    <n v="0"/>
    <n v="0"/>
    <n v="72.684920000000005"/>
    <n v="122.95632999999999"/>
    <n v="45.121589999999998"/>
    <n v="3637.3918399999998"/>
    <n v="4203.6353099999997"/>
    <n v="42.036349999999999"/>
    <n v="0"/>
    <n v="0"/>
    <n v="0"/>
    <n v="0"/>
    <m/>
    <m/>
    <m/>
  </r>
  <r>
    <x v="1"/>
    <x v="0"/>
    <s v="Leav"/>
    <s v="TBA"/>
    <s v="Cottonwood, Swa"/>
    <x v="18"/>
    <x v="0"/>
    <x v="0"/>
    <x v="0"/>
    <n v="1.984E-2"/>
    <n v="4.3290000000000002E-2"/>
    <n v="2.6179999999999998E-2"/>
    <n v="9.6100000000000005E-3"/>
    <n v="0.70720000000000005"/>
    <n v="0.89503999999999995"/>
    <n v="8.9499999999999996E-3"/>
    <n v="4.9703299999999997"/>
    <n v="3.8594200000000001"/>
    <n v="4.5306899999999999"/>
    <n v="58.874780000000001"/>
    <n v="77.678229999999999"/>
    <n v="28.505769999999998"/>
    <n v="2098.3038200000001"/>
    <n v="2655.6658200000002"/>
    <n v="26.556660000000001"/>
    <n v="14747.3549"/>
    <n v="11451.192429999999"/>
    <n v="13442.90445"/>
    <n v="0"/>
    <m/>
    <m/>
    <m/>
  </r>
  <r>
    <x v="1"/>
    <x v="0"/>
    <s v="Leav"/>
    <s v="TBA"/>
    <s v="Tupelo, Water"/>
    <x v="19"/>
    <x v="2"/>
    <x v="9"/>
    <x v="25"/>
    <n v="0.22047"/>
    <n v="4.3290000000000002E-2"/>
    <n v="1.7600000000000001E-2"/>
    <n v="6.4599999999999996E-3"/>
    <n v="0.49715999999999999"/>
    <n v="0.60155999999999998"/>
    <n v="6.0200000000000002E-3"/>
    <n v="0"/>
    <n v="0"/>
    <n v="0"/>
    <n v="654.16423999999995"/>
    <n v="52.20749"/>
    <n v="19.158709999999999"/>
    <n v="1475.1002800000001"/>
    <n v="1784.8713499999999"/>
    <n v="17.848710000000001"/>
    <n v="0"/>
    <n v="0"/>
    <n v="0"/>
    <n v="0"/>
    <m/>
    <m/>
    <m/>
  </r>
  <r>
    <x v="1"/>
    <x v="0"/>
    <s v="Leav"/>
    <s v="TBA"/>
    <s v="Tupelo, Water"/>
    <x v="19"/>
    <x v="0"/>
    <x v="8"/>
    <x v="8"/>
    <n v="5.5120000000000002E-2"/>
    <n v="4.3290000000000002E-2"/>
    <n v="2.997E-2"/>
    <n v="1.0999999999999999E-2"/>
    <n v="0.84689999999999999"/>
    <n v="1.02474"/>
    <n v="1.025E-2"/>
    <n v="4.8774899999999999"/>
    <n v="2.4284300000000001"/>
    <n v="4.1256599999999999"/>
    <n v="163.54105999999999"/>
    <n v="88.934510000000003"/>
    <n v="32.636519999999997"/>
    <n v="2512.8066399999998"/>
    <n v="3040.4961199999998"/>
    <n v="30.404959999999999"/>
    <n v="14471.89003"/>
    <n v="7205.3360300000004"/>
    <n v="12241.16102"/>
    <n v="0"/>
    <m/>
    <m/>
    <m/>
  </r>
  <r>
    <x v="1"/>
    <x v="0"/>
    <s v="Leav"/>
    <s v="TBA"/>
    <s v="Elm, American"/>
    <x v="4"/>
    <x v="2"/>
    <x v="5"/>
    <x v="5"/>
    <n v="3.1E-2"/>
    <n v="4.3290000000000002E-2"/>
    <n v="3.304E-2"/>
    <n v="1.2120000000000001E-2"/>
    <n v="0.93337000000000003"/>
    <n v="1.1294500000000001"/>
    <n v="1.129E-2"/>
    <n v="0"/>
    <n v="0"/>
    <n v="0"/>
    <n v="91.991849999999999"/>
    <n v="98.021770000000004"/>
    <n v="35.971290000000003"/>
    <n v="2769.3895699999998"/>
    <n v="3351.1716500000002"/>
    <n v="33.511719999999997"/>
    <n v="0"/>
    <n v="0"/>
    <n v="0"/>
    <n v="0"/>
    <m/>
    <m/>
    <m/>
  </r>
  <r>
    <x v="1"/>
    <x v="0"/>
    <s v="Leav"/>
    <s v="TBA"/>
    <s v="Oak, Overcup"/>
    <x v="13"/>
    <x v="1"/>
    <x v="6"/>
    <x v="6"/>
    <n v="0.24803"/>
    <n v="8.6580000000000004E-2"/>
    <n v="3.5130000000000002E-2"/>
    <n v="1.289E-2"/>
    <n v="0.99256"/>
    <n v="1.2010000000000001"/>
    <n v="1.201E-2"/>
    <n v="4.5709600000000004"/>
    <n v="3.72051"/>
    <n v="3.5500099999999999"/>
    <n v="735.93478000000005"/>
    <n v="104.23098"/>
    <n v="38.249899999999997"/>
    <n v="2945.0020199999999"/>
    <n v="3563.45235"/>
    <n v="35.634520000000002"/>
    <n v="13562.399520000001"/>
    <n v="11039.021629999999"/>
    <n v="10533.163130000001"/>
    <n v="0"/>
    <m/>
    <m/>
    <m/>
  </r>
  <r>
    <x v="1"/>
    <x v="0"/>
    <s v="Leav"/>
    <s v="TBA"/>
    <s v="Ash, Green"/>
    <x v="0"/>
    <x v="0"/>
    <x v="1"/>
    <x v="23"/>
    <n v="2.1989999999999999E-2"/>
    <n v="4.3290000000000002E-2"/>
    <n v="2.5069999999999999E-2"/>
    <n v="9.1999999999999998E-3"/>
    <n v="0.70831999999999995"/>
    <n v="0.85711999999999999"/>
    <n v="8.5699999999999995E-3"/>
    <n v="4.8501799999999999"/>
    <n v="3.5813899999999999"/>
    <n v="4.3313300000000003"/>
    <n v="65.235219999999998"/>
    <n v="74.386650000000003"/>
    <n v="27.29785"/>
    <n v="2101.6388299999999"/>
    <n v="2543.1334400000001"/>
    <n v="25.431329999999999"/>
    <n v="14390.863960000001"/>
    <n v="10626.249309999999"/>
    <n v="12851.37484"/>
    <n v="0"/>
    <m/>
    <m/>
    <m/>
  </r>
  <r>
    <x v="1"/>
    <x v="0"/>
    <s v="Leav"/>
    <s v="TBA"/>
    <s v="Cypress, Bald"/>
    <x v="12"/>
    <x v="0"/>
    <x v="7"/>
    <x v="7"/>
    <n v="1.6400000000000001E-2"/>
    <n v="4.3290000000000002E-2"/>
    <n v="4.8079999999999998E-2"/>
    <n v="1.7649999999999999E-2"/>
    <n v="1.3585700000000001"/>
    <n v="1.6438600000000001"/>
    <n v="1.644E-2"/>
    <n v="9.5822500000000002"/>
    <n v="7.4178699999999997"/>
    <n v="8.6841799999999996"/>
    <n v="48.656840000000003"/>
    <n v="142.66606999999999"/>
    <n v="52.354520000000001"/>
    <n v="4030.96902"/>
    <n v="4877.4723999999997"/>
    <n v="48.774720000000002"/>
    <n v="28431.261439999998"/>
    <n v="22009.39057"/>
    <n v="25766.63349"/>
    <n v="0"/>
    <m/>
    <m/>
    <m/>
  </r>
  <r>
    <x v="1"/>
    <x v="0"/>
    <s v="Leav"/>
    <s v="TBA"/>
    <s v="Cypress, Bald"/>
    <x v="12"/>
    <x v="0"/>
    <x v="5"/>
    <x v="5"/>
    <n v="3.1E-2"/>
    <n v="4.3290000000000002E-2"/>
    <n v="3.7359999999999997E-2"/>
    <n v="1.371E-2"/>
    <n v="1.0557000000000001"/>
    <n v="1.27739"/>
    <n v="1.277E-2"/>
    <n v="6.8212799999999998"/>
    <n v="4.4398799999999996"/>
    <n v="6.0713499999999998"/>
    <n v="91.991849999999999"/>
    <n v="110.86102"/>
    <n v="40.682940000000002"/>
    <n v="3132.3308000000002"/>
    <n v="3790.12032"/>
    <n v="37.901200000000003"/>
    <n v="20239.2644"/>
    <n v="13173.46925"/>
    <n v="18014.14733"/>
    <n v="0"/>
    <m/>
    <m/>
    <m/>
  </r>
  <r>
    <x v="1"/>
    <x v="0"/>
    <s v="Leav"/>
    <s v="TBA"/>
    <s v="Maple, Red"/>
    <x v="1"/>
    <x v="2"/>
    <x v="1"/>
    <x v="1"/>
    <n v="2.4500000000000001E-2"/>
    <n v="4.3290000000000002E-2"/>
    <n v="4.8619999999999997E-2"/>
    <n v="1.7840000000000002E-2"/>
    <n v="1.43849"/>
    <n v="1.6623699999999999"/>
    <n v="1.6619999999999999E-2"/>
    <n v="0"/>
    <n v="0"/>
    <n v="0"/>
    <n v="72.684920000000005"/>
    <n v="144.27235999999999"/>
    <n v="52.943980000000003"/>
    <n v="4268.1001800000004"/>
    <n v="4932.3882999999996"/>
    <n v="49.323880000000003"/>
    <n v="0"/>
    <n v="0"/>
    <n v="0"/>
    <n v="0"/>
    <m/>
    <m/>
    <m/>
  </r>
  <r>
    <x v="1"/>
    <x v="0"/>
    <s v="Leav"/>
    <s v="TBA"/>
    <s v="Oak, Overcup"/>
    <x v="13"/>
    <x v="0"/>
    <x v="5"/>
    <x v="5"/>
    <n v="6.2010000000000003E-2"/>
    <n v="8.6580000000000004E-2"/>
    <n v="6.1920000000000003E-2"/>
    <n v="2.2720000000000001E-2"/>
    <n v="1.7494099999999999"/>
    <n v="2.11694"/>
    <n v="2.1170000000000001E-2"/>
    <n v="11.301629999999999"/>
    <n v="7.2841500000000003"/>
    <n v="9.9075299999999995"/>
    <n v="183.98369"/>
    <n v="183.72278"/>
    <n v="67.421199999999999"/>
    <n v="5190.6365599999999"/>
    <n v="6281.1205300000001"/>
    <n v="62.811210000000003"/>
    <n v="33532.801650000001"/>
    <n v="21612.637030000002"/>
    <n v="29396.39977"/>
    <n v="0"/>
    <m/>
    <m/>
    <m/>
  </r>
  <r>
    <x v="1"/>
    <x v="0"/>
    <s v="Leav"/>
    <s v="TBA"/>
    <s v="Ash, Green"/>
    <x v="0"/>
    <x v="0"/>
    <x v="5"/>
    <x v="19"/>
    <n v="2.7459999999999998E-2"/>
    <n v="4.3290000000000002E-2"/>
    <n v="3.6450000000000003E-2"/>
    <n v="1.338E-2"/>
    <n v="1.0298700000000001"/>
    <n v="1.2462299999999999"/>
    <n v="1.2460000000000001E-2"/>
    <n v="6.7468199999999996"/>
    <n v="4.5475599999999998"/>
    <n v="6.0284599999999999"/>
    <n v="81.487589999999997"/>
    <n v="108.15658000000001"/>
    <n v="39.690489999999997"/>
    <n v="3055.7124899999999"/>
    <n v="3697.6606900000002"/>
    <n v="36.976610000000001"/>
    <n v="20018.31784"/>
    <n v="13492.951220000001"/>
    <n v="17886.90422"/>
    <n v="0"/>
    <m/>
    <m/>
    <m/>
  </r>
  <r>
    <x v="1"/>
    <x v="0"/>
    <s v="Leav"/>
    <s v="TBA"/>
    <s v="Oak, Swamp Ches"/>
    <x v="10"/>
    <x v="0"/>
    <x v="7"/>
    <x v="7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0"/>
    <s v="Leav"/>
    <s v="TBA"/>
    <s v="Sycamore"/>
    <x v="17"/>
    <x v="0"/>
    <x v="1"/>
    <x v="1"/>
    <n v="2.4500000000000001E-2"/>
    <n v="4.3290000000000002E-2"/>
    <n v="3.5479999999999998E-2"/>
    <n v="1.302E-2"/>
    <n v="1.04955"/>
    <n v="1.21296"/>
    <n v="1.213E-2"/>
    <n v="6.9983500000000003"/>
    <n v="4.8339400000000001"/>
    <n v="6.1891699999999998"/>
    <n v="72.684920000000005"/>
    <n v="105.26898"/>
    <n v="38.63082"/>
    <n v="3114.08421"/>
    <n v="3598.9394400000001"/>
    <n v="35.98939"/>
    <n v="20764.645789999999"/>
    <n v="14342.67426"/>
    <n v="18363.744640000001"/>
    <n v="0"/>
    <m/>
    <m/>
    <m/>
  </r>
  <r>
    <x v="1"/>
    <x v="0"/>
    <s v="Leav"/>
    <s v="TBA"/>
    <s v="Sycamore"/>
    <x v="17"/>
    <x v="0"/>
    <x v="1"/>
    <x v="23"/>
    <n v="2.1989999999999999E-2"/>
    <n v="4.3290000000000002E-2"/>
    <n v="4.0410000000000001E-2"/>
    <n v="1.4829999999999999E-2"/>
    <n v="1.19536"/>
    <n v="1.3814599999999999"/>
    <n v="1.3809999999999999E-2"/>
    <n v="8.0594999999999999"/>
    <n v="5.5785999999999998"/>
    <n v="7.0326000000000004"/>
    <n v="65.235219999999998"/>
    <n v="119.89306000000001"/>
    <n v="43.997450000000001"/>
    <n v="3546.7119899999998"/>
    <n v="4098.9081800000004"/>
    <n v="40.989080000000001"/>
    <n v="23913.151269999998"/>
    <n v="16552.11765"/>
    <n v="20866.261559999999"/>
    <n v="0"/>
    <m/>
    <m/>
    <m/>
  </r>
  <r>
    <x v="1"/>
    <x v="0"/>
    <s v="Leav"/>
    <s v="TBA"/>
    <s v="Tupelo, Water"/>
    <x v="19"/>
    <x v="2"/>
    <x v="9"/>
    <x v="25"/>
    <n v="0.44095000000000001"/>
    <n v="8.6580000000000004E-2"/>
    <n v="7.3880000000000001E-2"/>
    <n v="2.7109999999999999E-2"/>
    <n v="2.0873499999999998"/>
    <n v="2.52569"/>
    <n v="2.5260000000000001E-2"/>
    <n v="0"/>
    <n v="0"/>
    <n v="0"/>
    <n v="1308.3284900000001"/>
    <n v="219.19710000000001"/>
    <n v="80.439300000000003"/>
    <n v="6193.3205699999999"/>
    <n v="7493.9179999999997"/>
    <n v="74.939179999999993"/>
    <n v="0"/>
    <n v="0"/>
    <n v="0"/>
    <n v="0"/>
    <m/>
    <m/>
    <m/>
  </r>
  <r>
    <x v="1"/>
    <x v="0"/>
    <s v="Leav"/>
    <s v="TBA"/>
    <s v="Willow, Black"/>
    <x v="30"/>
    <x v="0"/>
    <x v="8"/>
    <x v="8"/>
    <n v="5.5120000000000002E-2"/>
    <n v="4.3290000000000002E-2"/>
    <n v="3.3750000000000002E-2"/>
    <n v="1.238E-2"/>
    <n v="0.95350000000000001"/>
    <n v="1.1537299999999999"/>
    <n v="1.154E-2"/>
    <n v="5.4627999999999997"/>
    <n v="2.7326199999999998"/>
    <n v="4.68954"/>
    <n v="163.54105999999999"/>
    <n v="100.129"/>
    <n v="36.744590000000002"/>
    <n v="2829.1021999999998"/>
    <n v="3423.2137200000002"/>
    <n v="34.232140000000001"/>
    <n v="16208.55054"/>
    <n v="8107.89642"/>
    <n v="13914.22501"/>
    <n v="0"/>
    <m/>
    <m/>
    <m/>
  </r>
  <r>
    <x v="1"/>
    <x v="0"/>
    <s v="Leav"/>
    <s v="TBA"/>
    <s v="Ash, Green"/>
    <x v="0"/>
    <x v="0"/>
    <x v="8"/>
    <x v="15"/>
    <n v="4.6960000000000002E-2"/>
    <n v="4.3290000000000002E-2"/>
    <n v="4.4470000000000003E-2"/>
    <n v="1.6320000000000001E-2"/>
    <n v="1.2563200000000001"/>
    <n v="1.52023"/>
    <n v="1.52E-2"/>
    <n v="7.1651300000000004"/>
    <n v="4.0810199999999996"/>
    <n v="5.9635400000000001"/>
    <n v="139.3486"/>
    <n v="131.93615"/>
    <n v="48.416939999999997"/>
    <n v="3727.5963499999998"/>
    <n v="4510.6376300000002"/>
    <n v="45.106380000000001"/>
    <n v="21259.47538"/>
    <n v="12108.683279999999"/>
    <n v="17694.274229999999"/>
    <n v="0"/>
    <m/>
    <m/>
    <m/>
  </r>
  <r>
    <x v="1"/>
    <x v="0"/>
    <s v="Leav"/>
    <s v="TBA"/>
    <s v="Ash, Green"/>
    <x v="0"/>
    <x v="0"/>
    <x v="12"/>
    <x v="18"/>
    <n v="3.5279999999999999E-2"/>
    <n v="4.3290000000000002E-2"/>
    <n v="3.0939999999999999E-2"/>
    <n v="1.1350000000000001E-2"/>
    <n v="0.87416000000000005"/>
    <n v="1.0578099999999999"/>
    <n v="1.0580000000000001E-2"/>
    <n v="5.5127199999999998"/>
    <n v="3.3757199999999998"/>
    <n v="4.8014099999999997"/>
    <n v="104.66628"/>
    <n v="91.804090000000002"/>
    <n v="33.689570000000003"/>
    <n v="2593.68768"/>
    <n v="3138.6012099999998"/>
    <n v="31.386009999999999"/>
    <n v="16356.668030000001"/>
    <n v="10016.0285"/>
    <n v="14246.14516"/>
    <n v="0"/>
    <m/>
    <m/>
    <m/>
  </r>
  <r>
    <x v="1"/>
    <x v="0"/>
    <s v="Leav"/>
    <s v="TBA"/>
    <s v="Maple, Red"/>
    <x v="1"/>
    <x v="0"/>
    <x v="8"/>
    <x v="8"/>
    <n v="0.11024"/>
    <n v="8.6580000000000004E-2"/>
    <n v="6.404E-2"/>
    <n v="2.35E-2"/>
    <n v="1.89453"/>
    <n v="2.1895199999999999"/>
    <n v="2.1899999999999999E-2"/>
    <n v="10.73085"/>
    <n v="5.1420399999999997"/>
    <n v="8.9508799999999997"/>
    <n v="327.08211999999997"/>
    <n v="190.02194"/>
    <n v="69.732820000000004"/>
    <n v="5621.2285099999999"/>
    <n v="6496.4764800000003"/>
    <n v="64.964759999999998"/>
    <n v="31839.25476"/>
    <n v="15256.815199999999"/>
    <n v="26557.954470000001"/>
    <n v="0"/>
    <m/>
    <m/>
    <m/>
  </r>
  <r>
    <x v="1"/>
    <x v="0"/>
    <s v="Leav"/>
    <s v="TBA"/>
    <s v="Maple, Red"/>
    <x v="1"/>
    <x v="1"/>
    <x v="6"/>
    <x v="12"/>
    <n v="9.7989999999999994E-2"/>
    <n v="4.3290000000000002E-2"/>
    <n v="3.1820000000000001E-2"/>
    <n v="1.1679999999999999E-2"/>
    <n v="0.94116"/>
    <n v="1.08772"/>
    <n v="1.0880000000000001E-2"/>
    <n v="4.3606999999999996"/>
    <n v="3.4296000000000002"/>
    <n v="3.2618100000000001"/>
    <n v="290.73966000000001"/>
    <n v="94.399870000000007"/>
    <n v="34.642150000000001"/>
    <n v="2792.48254"/>
    <n v="3227.3460399999999"/>
    <n v="32.27346"/>
    <n v="12938.526589999999"/>
    <n v="10175.88825"/>
    <n v="9678.0402699999995"/>
    <n v="0"/>
    <m/>
    <m/>
    <m/>
  </r>
  <r>
    <x v="1"/>
    <x v="0"/>
    <s v="Leav"/>
    <s v="TBA"/>
    <s v="Sweetgum"/>
    <x v="7"/>
    <x v="1"/>
    <x v="4"/>
    <x v="21"/>
    <n v="0.19678999999999999"/>
    <n v="0.12987000000000001"/>
    <n v="0.11719"/>
    <n v="4.301E-2"/>
    <n v="3.3111600000000001"/>
    <n v="4.0065099999999996"/>
    <n v="4.0070000000000001E-2"/>
    <n v="17.454509999999999"/>
    <n v="9.9962400000000002"/>
    <n v="14.346959999999999"/>
    <n v="583.88214000000005"/>
    <n v="347.71258999999998"/>
    <n v="127.60095"/>
    <n v="9824.4712600000003"/>
    <n v="11887.610070000001"/>
    <n v="118.87609999999999"/>
    <n v="51788.848339999997"/>
    <n v="29659.592110000001"/>
    <n v="42568.521139999997"/>
    <n v="0"/>
    <m/>
    <m/>
    <m/>
  </r>
  <r>
    <x v="1"/>
    <x v="0"/>
    <s v="Leav"/>
    <s v="TBA"/>
    <s v="Ash, Green"/>
    <x v="0"/>
    <x v="0"/>
    <x v="8"/>
    <x v="15"/>
    <n v="9.393E-2"/>
    <n v="8.6580000000000004E-2"/>
    <n v="7.8310000000000005E-2"/>
    <n v="2.8740000000000002E-2"/>
    <n v="2.2126100000000002"/>
    <n v="2.6773199999999999"/>
    <n v="2.6769999999999999E-2"/>
    <n v="12.83746"/>
    <n v="6.97654"/>
    <n v="10.87077"/>
    <n v="278.69718999999998"/>
    <n v="232.35632000000001"/>
    <n v="85.268370000000004"/>
    <n v="6564.9941399999998"/>
    <n v="7943.8057099999996"/>
    <n v="79.438059999999993"/>
    <n v="38089.711840000004"/>
    <n v="20699.910209999998"/>
    <n v="32254.412530000001"/>
    <n v="0"/>
    <m/>
    <m/>
    <m/>
  </r>
  <r>
    <x v="1"/>
    <x v="0"/>
    <s v="Leav"/>
    <s v="TBA"/>
    <s v="Ash, Green"/>
    <x v="0"/>
    <x v="0"/>
    <x v="12"/>
    <x v="18"/>
    <n v="3.5279999999999999E-2"/>
    <n v="4.3290000000000002E-2"/>
    <n v="3.9419999999999997E-2"/>
    <n v="1.447E-2"/>
    <n v="1.1138300000000001"/>
    <n v="1.3477600000000001"/>
    <n v="1.3480000000000001E-2"/>
    <n v="6.9180999999999999"/>
    <n v="4.1091499999999996"/>
    <n v="6.0157699999999998"/>
    <n v="104.66628"/>
    <n v="116.96762"/>
    <n v="42.923900000000003"/>
    <n v="3304.8097699999998"/>
    <n v="3998.8929400000002"/>
    <n v="39.988930000000003"/>
    <n v="20526.51412"/>
    <n v="12192.161630000001"/>
    <n v="17849.25172"/>
    <n v="0"/>
    <m/>
    <m/>
    <m/>
  </r>
  <r>
    <x v="1"/>
    <x v="0"/>
    <s v="Leav"/>
    <s v="TBA"/>
    <s v="Maple, Red"/>
    <x v="1"/>
    <x v="2"/>
    <x v="9"/>
    <x v="9"/>
    <n v="0.16198000000000001"/>
    <n v="4.3290000000000002E-2"/>
    <n v="2.5270000000000001E-2"/>
    <n v="9.2700000000000005E-3"/>
    <n v="0.74746000000000001"/>
    <n v="0.86390999999999996"/>
    <n v="8.6400000000000001E-3"/>
    <n v="0"/>
    <n v="0"/>
    <n v="0"/>
    <n v="480.61047000000002"/>
    <n v="74.976200000000006"/>
    <n v="27.514199999999999"/>
    <n v="2217.7577000000001"/>
    <n v="2563.2889799999998"/>
    <n v="25.63289"/>
    <n v="0"/>
    <n v="0"/>
    <n v="0"/>
    <n v="0"/>
    <m/>
    <m/>
    <m/>
  </r>
  <r>
    <x v="1"/>
    <x v="0"/>
    <s v="Leav"/>
    <s v="TBA"/>
    <s v="Oak, Swamp Ches"/>
    <x v="10"/>
    <x v="0"/>
    <x v="2"/>
    <x v="2"/>
    <n v="2.0250000000000001E-2"/>
    <n v="8.6580000000000004E-2"/>
    <n v="5.1400000000000001E-2"/>
    <n v="1.8859999999999998E-2"/>
    <n v="1.4523299999999999"/>
    <n v="1.75732"/>
    <n v="1.7569999999999999E-2"/>
    <n v="10.91127"/>
    <n v="9.4368700000000008"/>
    <n v="9.7858199999999993"/>
    <n v="60.076309999999999"/>
    <n v="152.51259999999999"/>
    <n v="55.967930000000003"/>
    <n v="4309.1783500000001"/>
    <n v="5214.1058999999996"/>
    <n v="52.141060000000003"/>
    <n v="32374.57044"/>
    <n v="27999.924920000001"/>
    <n v="29035.271939999999"/>
    <n v="0"/>
    <m/>
    <m/>
    <m/>
  </r>
  <r>
    <x v="1"/>
    <x v="0"/>
    <s v="Leav"/>
    <s v="TBA"/>
    <s v="Oak, Cherrybark"/>
    <x v="36"/>
    <x v="0"/>
    <x v="15"/>
    <x v="26"/>
    <n v="7.7499999999999999E-3"/>
    <n v="4.3290000000000002E-2"/>
    <n v="2.5069999999999999E-2"/>
    <n v="9.1999999999999998E-3"/>
    <n v="0.70823000000000003"/>
    <n v="0.85699000000000003"/>
    <n v="8.5699999999999995E-3"/>
    <n v="5.3773"/>
    <n v="4.7988999999999997"/>
    <n v="4.81724"/>
    <n v="22.997959999999999"/>
    <n v="74.375380000000007"/>
    <n v="27.29372"/>
    <n v="2101.3705399999999"/>
    <n v="2542.7481499999999"/>
    <n v="25.427479999999999"/>
    <n v="15954.87052"/>
    <n v="14238.71149"/>
    <n v="14293.106239999999"/>
    <n v="0"/>
    <m/>
    <m/>
    <m/>
  </r>
  <r>
    <x v="1"/>
    <x v="0"/>
    <s v="Leav"/>
    <s v="TBA"/>
    <s v="Elm, American"/>
    <x v="4"/>
    <x v="2"/>
    <x v="1"/>
    <x v="23"/>
    <n v="2.1989999999999999E-2"/>
    <n v="4.3290000000000002E-2"/>
    <n v="4.2860000000000002E-2"/>
    <n v="1.5730000000000001E-2"/>
    <n v="1.2110399999999999"/>
    <n v="1.4654199999999999"/>
    <n v="1.465E-2"/>
    <n v="0"/>
    <n v="0"/>
    <n v="0"/>
    <n v="65.235219999999998"/>
    <n v="127.17906000000001"/>
    <n v="46.671210000000002"/>
    <n v="3593.2452800000001"/>
    <n v="4348.0020100000002"/>
    <n v="43.480020000000003"/>
    <n v="0"/>
    <n v="0"/>
    <n v="0"/>
    <n v="0"/>
    <m/>
    <m/>
    <m/>
  </r>
  <r>
    <x v="1"/>
    <x v="0"/>
    <s v="Leav"/>
    <s v="TBA"/>
    <s v="Elm, American"/>
    <x v="4"/>
    <x v="1"/>
    <x v="6"/>
    <x v="6"/>
    <n v="0.24803"/>
    <n v="8.6580000000000004E-2"/>
    <n v="6.5129999999999993E-2"/>
    <n v="2.3900000000000001E-2"/>
    <n v="1.84006"/>
    <n v="2.2266900000000001"/>
    <n v="2.2270000000000002E-2"/>
    <n v="7.5374699999999999"/>
    <n v="8.6811799999999995"/>
    <n v="5.2371800000000004"/>
    <n v="735.93478000000005"/>
    <n v="193.24770000000001"/>
    <n v="70.916589999999999"/>
    <n v="5459.5922499999997"/>
    <n v="6606.7588699999997"/>
    <n v="66.067589999999996"/>
    <n v="22364.235639999999"/>
    <n v="25757.717140000001"/>
    <n v="15539.10627"/>
    <n v="0"/>
    <m/>
    <m/>
    <m/>
  </r>
  <r>
    <x v="1"/>
    <x v="0"/>
    <s v="Leav"/>
    <s v="TBA"/>
    <s v="Sugarberry"/>
    <x v="6"/>
    <x v="1"/>
    <x v="6"/>
    <x v="6"/>
    <n v="0.37204999999999999"/>
    <n v="0.12987000000000001"/>
    <n v="7.5399999999999995E-2"/>
    <n v="2.767E-2"/>
    <n v="2.3380899999999998"/>
    <n v="2.5777399999999999"/>
    <n v="2.5780000000000001E-2"/>
    <n v="10.33282"/>
    <n v="9.3012599999999992"/>
    <n v="7.6070000000000002"/>
    <n v="1103.9021600000001"/>
    <n v="223.71464"/>
    <n v="82.097120000000004"/>
    <n v="6937.2915000000003"/>
    <n v="7648.3638600000004"/>
    <n v="76.483639999999994"/>
    <n v="30658.255130000001"/>
    <n v="27597.554080000002"/>
    <n v="22570.536680000001"/>
    <n v="0"/>
    <m/>
    <m/>
    <m/>
  </r>
  <r>
    <x v="1"/>
    <x v="0"/>
    <s v="Leav"/>
    <s v="TBA"/>
    <s v="Sweetgum"/>
    <x v="7"/>
    <x v="2"/>
    <x v="9"/>
    <x v="25"/>
    <n v="0.44095000000000001"/>
    <n v="8.6580000000000004E-2"/>
    <n v="5.1830000000000001E-2"/>
    <n v="1.9019999999999999E-2"/>
    <n v="1.46431"/>
    <n v="1.77182"/>
    <n v="1.772E-2"/>
    <n v="0"/>
    <n v="0"/>
    <n v="0"/>
    <n v="1308.3284900000001"/>
    <n v="153.77087"/>
    <n v="56.429679999999998"/>
    <n v="4344.7303599999996"/>
    <n v="5257.1237600000004"/>
    <n v="52.571240000000003"/>
    <n v="0"/>
    <n v="0"/>
    <n v="0"/>
    <n v="0"/>
    <m/>
    <m/>
    <m/>
  </r>
  <r>
    <x v="1"/>
    <x v="0"/>
    <s v="Leav"/>
    <s v="TBA"/>
    <s v="Sycamore"/>
    <x v="17"/>
    <x v="0"/>
    <x v="5"/>
    <x v="19"/>
    <n v="2.7459999999999998E-2"/>
    <n v="4.3290000000000002E-2"/>
    <n v="1.83E-2"/>
    <n v="6.7200000000000003E-3"/>
    <n v="0.54139999999999999"/>
    <n v="0.62565999999999999"/>
    <n v="6.2599999999999999E-3"/>
    <n v="3.6431900000000002"/>
    <n v="2.4072100000000001"/>
    <n v="3.0300400000000001"/>
    <n v="81.487589999999997"/>
    <n v="54.298830000000002"/>
    <n v="19.926179999999999"/>
    <n v="1606.37778"/>
    <n v="1856.3702800000001"/>
    <n v="18.563700000000001"/>
    <n v="10809.627420000001"/>
    <n v="7142.3869800000002"/>
    <n v="8990.3642799999998"/>
    <n v="0"/>
    <m/>
    <m/>
    <m/>
  </r>
  <r>
    <x v="1"/>
    <x v="0"/>
    <s v="Leav"/>
    <s v="TBA"/>
    <s v="Elm, American"/>
    <x v="4"/>
    <x v="2"/>
    <x v="5"/>
    <x v="5"/>
    <n v="3.1E-2"/>
    <n v="4.3290000000000002E-2"/>
    <n v="2.9510000000000002E-2"/>
    <n v="1.0829999999999999E-2"/>
    <n v="0.83367999999999998"/>
    <n v="1.0088200000000001"/>
    <n v="1.009E-2"/>
    <n v="0"/>
    <n v="0"/>
    <n v="0"/>
    <n v="91.991849999999999"/>
    <n v="87.55265"/>
    <n v="32.12941"/>
    <n v="2473.5966100000001"/>
    <n v="2993.2528699999998"/>
    <n v="29.93253"/>
    <n v="0"/>
    <n v="0"/>
    <n v="0"/>
    <n v="0"/>
    <m/>
    <m/>
    <m/>
  </r>
  <r>
    <x v="1"/>
    <x v="0"/>
    <s v="Leav"/>
    <s v="TBA"/>
    <s v="Sugarberry"/>
    <x v="6"/>
    <x v="0"/>
    <x v="1"/>
    <x v="1"/>
    <n v="2.4500000000000001E-2"/>
    <n v="4.3290000000000002E-2"/>
    <n v="3.0079999999999999E-2"/>
    <n v="1.1039999999999999E-2"/>
    <n v="0.93279999999999996"/>
    <n v="1.02841"/>
    <n v="1.0279999999999999E-2"/>
    <n v="6.2729999999999997"/>
    <n v="4.1888399999999999"/>
    <n v="5.2850099999999998"/>
    <n v="72.684920000000005"/>
    <n v="89.252369999999999"/>
    <n v="32.753160000000001"/>
    <n v="2767.6761200000001"/>
    <n v="3051.3629299999998"/>
    <n v="30.513629999999999"/>
    <n v="18612.474539999999"/>
    <n v="12428.60218"/>
    <n v="15681.024170000001"/>
    <n v="0"/>
    <m/>
    <m/>
    <m/>
  </r>
  <r>
    <x v="1"/>
    <x v="0"/>
    <s v="Leav"/>
    <s v="TBA"/>
    <s v="Sugarberry"/>
    <x v="6"/>
    <x v="2"/>
    <x v="9"/>
    <x v="9"/>
    <n v="0.16198000000000001"/>
    <n v="4.3290000000000002E-2"/>
    <n v="2.1430000000000001E-2"/>
    <n v="7.8600000000000007E-3"/>
    <n v="0.66444000000000003"/>
    <n v="0.73255000000000003"/>
    <n v="7.3299999999999997E-3"/>
    <n v="0"/>
    <n v="0"/>
    <n v="0"/>
    <n v="480.61047000000002"/>
    <n v="63.575769999999999"/>
    <n v="23.330559999999998"/>
    <n v="1971.4562900000001"/>
    <n v="2173.5305699999999"/>
    <n v="21.735309999999998"/>
    <n v="0"/>
    <n v="0"/>
    <n v="0"/>
    <n v="0"/>
    <m/>
    <m/>
    <m/>
  </r>
  <r>
    <x v="1"/>
    <x v="0"/>
    <s v="Leav"/>
    <s v="TBA"/>
    <s v="Cottonwood, Swa"/>
    <x v="18"/>
    <x v="0"/>
    <x v="8"/>
    <x v="15"/>
    <n v="4.6960000000000002E-2"/>
    <n v="4.3290000000000002E-2"/>
    <n v="4.0779999999999997E-2"/>
    <n v="1.4970000000000001E-2"/>
    <n v="1.1016900000000001"/>
    <n v="1.3943300000000001"/>
    <n v="1.3939999999999999E-2"/>
    <n v="6.4267000000000003"/>
    <n v="3.3813399999999998"/>
    <n v="5.5756399999999999"/>
    <n v="139.3486"/>
    <n v="121.00962"/>
    <n v="44.407200000000003"/>
    <n v="3268.8047799999999"/>
    <n v="4137.0810700000002"/>
    <n v="41.370809999999999"/>
    <n v="19068.512070000001"/>
    <n v="10032.70253"/>
    <n v="16543.346689999998"/>
    <n v="0"/>
    <m/>
    <m/>
    <m/>
  </r>
  <r>
    <x v="1"/>
    <x v="0"/>
    <s v="Leav"/>
    <s v="TBA"/>
    <s v="Cottonwood, Swa"/>
    <x v="18"/>
    <x v="0"/>
    <x v="10"/>
    <x v="10"/>
    <n v="1.3780000000000001E-2"/>
    <n v="4.3290000000000002E-2"/>
    <n v="1.8780000000000002E-2"/>
    <n v="6.8900000000000003E-3"/>
    <n v="0.50736000000000003"/>
    <n v="0.64212999999999998"/>
    <n v="6.4200000000000004E-3"/>
    <n v="3.7343099999999998"/>
    <n v="3.0523799999999999"/>
    <n v="3.3061799999999999"/>
    <n v="40.885269999999998"/>
    <n v="55.72851"/>
    <n v="20.45083"/>
    <n v="1505.3812700000001"/>
    <n v="1905.2480700000001"/>
    <n v="19.052479999999999"/>
    <n v="11079.985640000001"/>
    <n v="9056.6426100000008"/>
    <n v="9809.6732200000006"/>
    <n v="0"/>
    <m/>
    <m/>
    <m/>
  </r>
  <r>
    <x v="1"/>
    <x v="0"/>
    <s v="Leav"/>
    <s v="TBA"/>
    <s v="Maple, Red"/>
    <x v="1"/>
    <x v="2"/>
    <x v="5"/>
    <x v="5"/>
    <n v="6.2010000000000003E-2"/>
    <n v="8.6580000000000004E-2"/>
    <n v="6.4329999999999998E-2"/>
    <n v="2.3609999999999999E-2"/>
    <n v="1.90313"/>
    <n v="2.1994400000000001"/>
    <n v="2.1989999999999999E-2"/>
    <n v="0"/>
    <n v="0"/>
    <n v="0"/>
    <n v="183.98369"/>
    <n v="190.88287"/>
    <n v="70.048760000000001"/>
    <n v="5646.7353199999998"/>
    <n v="6525.9099299999998"/>
    <n v="65.259100000000004"/>
    <n v="0"/>
    <n v="0"/>
    <n v="0"/>
    <n v="0"/>
    <m/>
    <m/>
    <m/>
  </r>
  <r>
    <x v="1"/>
    <x v="0"/>
    <s v="Leav"/>
    <s v="TBA"/>
    <s v="Maple, Red"/>
    <x v="1"/>
    <x v="2"/>
    <x v="4"/>
    <x v="4"/>
    <n v="7.9369999999999996E-2"/>
    <n v="4.3290000000000002E-2"/>
    <n v="2.5270000000000001E-2"/>
    <n v="9.2700000000000005E-3"/>
    <n v="0.74736999999999998"/>
    <n v="0.86377999999999999"/>
    <n v="8.6400000000000001E-3"/>
    <n v="0"/>
    <n v="0"/>
    <n v="0"/>
    <n v="235.49913000000001"/>
    <n v="74.964770000000001"/>
    <n v="27.510010000000001"/>
    <n v="2217.5180799999998"/>
    <n v="2562.8982099999998"/>
    <n v="25.628979999999999"/>
    <n v="0"/>
    <n v="0"/>
    <n v="0"/>
    <n v="0"/>
    <m/>
    <m/>
    <m/>
  </r>
  <r>
    <x v="1"/>
    <x v="0"/>
    <s v="Leav"/>
    <s v="TBA"/>
    <s v="Oak, Laurel"/>
    <x v="2"/>
    <x v="2"/>
    <x v="12"/>
    <x v="13"/>
    <n v="4.0500000000000001E-2"/>
    <n v="4.3290000000000002E-2"/>
    <n v="3.2969999999999999E-2"/>
    <n v="1.21E-2"/>
    <n v="0.93137999999999999"/>
    <n v="1.1270500000000001"/>
    <n v="1.1270000000000001E-2"/>
    <n v="0"/>
    <n v="0"/>
    <n v="0"/>
    <n v="120.15262"/>
    <n v="97.813339999999997"/>
    <n v="35.894799999999996"/>
    <n v="2763.4783900000002"/>
    <n v="3344.0458600000002"/>
    <n v="33.440460000000002"/>
    <n v="0"/>
    <n v="0"/>
    <n v="0"/>
    <n v="0"/>
    <m/>
    <m/>
    <m/>
  </r>
  <r>
    <x v="1"/>
    <x v="0"/>
    <s v="Leav"/>
    <s v="TBA"/>
    <s v="Ash, Green"/>
    <x v="0"/>
    <x v="0"/>
    <x v="5"/>
    <x v="5"/>
    <n v="3.1E-2"/>
    <n v="4.3290000000000002E-2"/>
    <n v="4.5220000000000003E-2"/>
    <n v="1.6590000000000001E-2"/>
    <n v="1.2775799999999999"/>
    <n v="1.5459400000000001"/>
    <n v="1.546E-2"/>
    <n v="8.0553699999999999"/>
    <n v="4.9335800000000001"/>
    <n v="7.0097500000000004"/>
    <n v="91.991849999999999"/>
    <n v="134.16763"/>
    <n v="49.23583"/>
    <n v="3790.6671000000001"/>
    <n v="4586.9275299999999"/>
    <n v="45.869280000000003"/>
    <n v="23900.89068"/>
    <n v="14638.294760000001"/>
    <n v="20798.464790000002"/>
    <n v="0"/>
    <m/>
    <m/>
    <m/>
  </r>
  <r>
    <x v="1"/>
    <x v="0"/>
    <s v="Leav"/>
    <s v="TBA"/>
    <s v="Ash, Green"/>
    <x v="0"/>
    <x v="1"/>
    <x v="4"/>
    <x v="21"/>
    <n v="0.13119"/>
    <n v="8.6580000000000004E-2"/>
    <n v="7.7609999999999998E-2"/>
    <n v="2.8479999999999998E-2"/>
    <n v="2.1928000000000001"/>
    <n v="2.6533500000000001"/>
    <n v="2.6530000000000001E-2"/>
    <n v="11.49949"/>
    <n v="6.6251499999999997"/>
    <n v="9.2649100000000004"/>
    <n v="389.25475999999998"/>
    <n v="230.27588"/>
    <n v="84.504909999999995"/>
    <n v="6506.1957700000003"/>
    <n v="7872.6795000000002"/>
    <n v="78.726789999999994"/>
    <n v="34119.857969999997"/>
    <n v="19657.334630000001"/>
    <n v="27489.685959999999"/>
    <n v="0"/>
    <m/>
    <m/>
    <m/>
  </r>
  <r>
    <x v="1"/>
    <x v="0"/>
    <s v="Leav"/>
    <s v="TBA"/>
    <s v="Ash, Green"/>
    <x v="0"/>
    <x v="0"/>
    <x v="8"/>
    <x v="15"/>
    <n v="4.6960000000000002E-2"/>
    <n v="4.3290000000000002E-2"/>
    <n v="4.6800000000000001E-2"/>
    <n v="1.7180000000000001E-2"/>
    <n v="1.32236"/>
    <n v="1.60016"/>
    <n v="1.6E-2"/>
    <n v="7.4785700000000004"/>
    <n v="4.3897599999999999"/>
    <n v="6.1231999999999998"/>
    <n v="139.3486"/>
    <n v="138.87269000000001"/>
    <n v="50.962449999999997"/>
    <n v="3923.5291000000002"/>
    <n v="4747.7842099999998"/>
    <n v="47.47784"/>
    <n v="22189.477859999999"/>
    <n v="13024.75066"/>
    <n v="18168.009549999999"/>
    <n v="0"/>
    <m/>
    <m/>
    <m/>
  </r>
  <r>
    <x v="1"/>
    <x v="0"/>
    <s v="Leav"/>
    <s v="TBA"/>
    <s v="Maple, Red"/>
    <x v="1"/>
    <x v="2"/>
    <x v="1"/>
    <x v="1"/>
    <n v="2.4500000000000001E-2"/>
    <n v="4.3290000000000002E-2"/>
    <n v="4.4159999999999998E-2"/>
    <n v="1.6209999999999999E-2"/>
    <n v="1.30646"/>
    <n v="1.50983"/>
    <n v="1.5100000000000001E-2"/>
    <n v="0"/>
    <n v="0"/>
    <n v="0"/>
    <n v="72.684920000000005"/>
    <n v="131.03339"/>
    <n v="48.085650000000001"/>
    <n v="3876.35347"/>
    <n v="4479.7739700000002"/>
    <n v="44.797739999999997"/>
    <n v="0"/>
    <n v="0"/>
    <n v="0"/>
    <n v="0"/>
    <m/>
    <m/>
    <m/>
  </r>
  <r>
    <x v="1"/>
    <x v="0"/>
    <s v="Leav"/>
    <s v="TBA"/>
    <s v="Maple, Red"/>
    <x v="1"/>
    <x v="1"/>
    <x v="4"/>
    <x v="4"/>
    <n v="7.9369999999999996E-2"/>
    <n v="4.3290000000000002E-2"/>
    <n v="3.9870000000000003E-2"/>
    <n v="1.4630000000000001E-2"/>
    <n v="1.17936"/>
    <n v="1.3629599999999999"/>
    <n v="1.363E-2"/>
    <n v="5.6890700000000001"/>
    <n v="3.8812600000000002"/>
    <n v="4.1763700000000004"/>
    <n v="235.49913000000001"/>
    <n v="118.28704"/>
    <n v="43.408090000000001"/>
    <n v="3499.2491"/>
    <n v="4044.0013899999999"/>
    <n v="40.440010000000001"/>
    <n v="16879.889569999999"/>
    <n v="11515.982459999999"/>
    <n v="12391.62"/>
    <n v="0"/>
    <m/>
    <m/>
    <m/>
  </r>
  <r>
    <x v="1"/>
    <x v="0"/>
    <s v="Leav"/>
    <s v="TBA"/>
    <s v="Maple, Red"/>
    <x v="1"/>
    <x v="0"/>
    <x v="12"/>
    <x v="13"/>
    <n v="8.0990000000000006E-2"/>
    <n v="8.6580000000000004E-2"/>
    <n v="3.6600000000000001E-2"/>
    <n v="1.3429999999999999E-2"/>
    <n v="1.0828"/>
    <n v="1.2513099999999999"/>
    <n v="1.251E-2"/>
    <n v="6.8450699999999998"/>
    <n v="3.97322"/>
    <n v="5.6412800000000001"/>
    <n v="240.30522999999999"/>
    <n v="108.59766999999999"/>
    <n v="39.852350000000001"/>
    <n v="3212.7556100000002"/>
    <n v="3712.74073"/>
    <n v="37.127409999999998"/>
    <n v="20309.835609999998"/>
    <n v="11788.856180000001"/>
    <n v="16738.109779999999"/>
    <n v="0"/>
    <m/>
    <m/>
    <m/>
  </r>
  <r>
    <x v="1"/>
    <x v="0"/>
    <s v="Leav"/>
    <s v="TBA"/>
    <s v="Maple, Red"/>
    <x v="1"/>
    <x v="1"/>
    <x v="4"/>
    <x v="21"/>
    <n v="6.5600000000000006E-2"/>
    <n v="4.3290000000000002E-2"/>
    <n v="3.4950000000000002E-2"/>
    <n v="1.282E-2"/>
    <n v="1.0337799999999999"/>
    <n v="1.19478"/>
    <n v="1.1950000000000001E-2"/>
    <n v="5.4910600000000001"/>
    <n v="2.9902600000000001"/>
    <n v="4.4760799999999996"/>
    <n v="194.62737999999999"/>
    <n v="103.69125"/>
    <n v="38.051839999999999"/>
    <n v="3067.3105999999998"/>
    <n v="3545.0000799999998"/>
    <n v="35.450000000000003"/>
    <n v="16292.407020000001"/>
    <n v="8872.3349400000006"/>
    <n v="13280.87844"/>
    <n v="0"/>
    <m/>
    <m/>
    <m/>
  </r>
  <r>
    <x v="1"/>
    <x v="0"/>
    <s v="Leav"/>
    <s v="TBA"/>
    <s v="Ash, Green"/>
    <x v="0"/>
    <x v="2"/>
    <x v="9"/>
    <x v="25"/>
    <n v="0.22047"/>
    <n v="4.3290000000000002E-2"/>
    <n v="2.5819999999999999E-2"/>
    <n v="9.4699999999999993E-3"/>
    <n v="0.72931999999999997"/>
    <n v="0.88263999999999998"/>
    <n v="8.8299999999999993E-3"/>
    <n v="0"/>
    <n v="0"/>
    <n v="0"/>
    <n v="654.16423999999995"/>
    <n v="76.601309999999998"/>
    <n v="28.110569999999999"/>
    <n v="2163.9441099999999"/>
    <n v="2618.8483500000002"/>
    <n v="26.188479999999998"/>
    <n v="0"/>
    <n v="0"/>
    <n v="0"/>
    <n v="0"/>
    <m/>
    <m/>
    <m/>
  </r>
  <r>
    <x v="1"/>
    <x v="0"/>
    <s v="Leav"/>
    <s v="TBA"/>
    <s v="Cottonwood, Eas"/>
    <x v="26"/>
    <x v="0"/>
    <x v="13"/>
    <x v="20"/>
    <n v="8.8199999999999997E-3"/>
    <n v="4.3290000000000002E-2"/>
    <n v="2.6249999999999999E-2"/>
    <n v="9.6299999999999997E-3"/>
    <n v="0.70921000000000001"/>
    <n v="0.89759999999999995"/>
    <n v="8.9800000000000001E-3"/>
    <n v="5.4080000000000004"/>
    <n v="4.8547599999999997"/>
    <n v="4.9378700000000002"/>
    <n v="26.16657"/>
    <n v="77.899959999999993"/>
    <n v="28.587140000000002"/>
    <n v="2104.2935000000002"/>
    <n v="2663.2465099999999"/>
    <n v="26.632470000000001"/>
    <n v="16045.95167"/>
    <n v="14404.42892"/>
    <n v="14651.02124"/>
    <n v="0"/>
    <m/>
    <m/>
    <m/>
  </r>
  <r>
    <x v="1"/>
    <x v="0"/>
    <s v="Leav"/>
    <s v="TBA"/>
    <s v="Cottonwood, Eas"/>
    <x v="26"/>
    <x v="0"/>
    <x v="15"/>
    <x v="26"/>
    <n v="7.7499999999999999E-3"/>
    <n v="4.3290000000000002E-2"/>
    <n v="2.6259999999999999E-2"/>
    <n v="9.6399999999999993E-3"/>
    <n v="0.70947000000000005"/>
    <n v="0.89792000000000005"/>
    <n v="8.9800000000000001E-3"/>
    <n v="5.4628699999999997"/>
    <n v="4.9872699999999996"/>
    <n v="4.9870900000000002"/>
    <n v="22.997959999999999"/>
    <n v="77.927809999999994"/>
    <n v="28.597359999999998"/>
    <n v="2105.0457999999999"/>
    <n v="2664.1985599999998"/>
    <n v="26.64199"/>
    <n v="16208.75418"/>
    <n v="14797.597390000001"/>
    <n v="14797.062260000001"/>
    <n v="0"/>
    <m/>
    <m/>
    <m/>
  </r>
  <r>
    <x v="1"/>
    <x v="0"/>
    <s v="Leav"/>
    <s v="TBA"/>
    <s v="Sweetgum"/>
    <x v="7"/>
    <x v="0"/>
    <x v="8"/>
    <x v="15"/>
    <n v="4.6960000000000002E-2"/>
    <n v="4.3290000000000002E-2"/>
    <n v="4.2889999999999998E-2"/>
    <n v="1.5740000000000001E-2"/>
    <n v="1.2119200000000001"/>
    <n v="1.4664299999999999"/>
    <n v="1.4659999999999999E-2"/>
    <n v="7.0470699999999997"/>
    <n v="3.6798799999999998"/>
    <n v="6.0550800000000002"/>
    <n v="139.3486"/>
    <n v="127.26658999999999"/>
    <n v="46.703339999999997"/>
    <n v="3595.8631700000001"/>
    <n v="4350.9944699999996"/>
    <n v="43.50994"/>
    <n v="20909.181189999999"/>
    <n v="10918.494140000001"/>
    <n v="17965.89343"/>
    <n v="0"/>
    <m/>
    <m/>
    <m/>
  </r>
  <r>
    <x v="1"/>
    <x v="0"/>
    <s v="Leav"/>
    <s v="TBA"/>
    <s v="Sycamore"/>
    <x v="17"/>
    <x v="0"/>
    <x v="0"/>
    <x v="0"/>
    <n v="1.984E-2"/>
    <n v="4.3290000000000002E-2"/>
    <n v="3.5569999999999997E-2"/>
    <n v="1.3050000000000001E-2"/>
    <n v="1.05213"/>
    <n v="1.21593"/>
    <n v="1.2160000000000001E-2"/>
    <n v="7.2398100000000003"/>
    <n v="5.3284700000000003"/>
    <n v="6.4471400000000001"/>
    <n v="58.874780000000001"/>
    <n v="105.52725"/>
    <n v="38.7256"/>
    <n v="3121.7422499999998"/>
    <n v="3607.7692900000002"/>
    <n v="36.077689999999997"/>
    <n v="21481.063460000001"/>
    <n v="15809.980970000001"/>
    <n v="19129.141329999999"/>
    <n v="0"/>
    <m/>
    <m/>
    <m/>
  </r>
  <r>
    <x v="1"/>
    <x v="0"/>
    <s v="Leav"/>
    <s v="TBA"/>
    <s v="Ash, Green"/>
    <x v="0"/>
    <x v="0"/>
    <x v="7"/>
    <x v="17"/>
    <n v="1.4999999999999999E-2"/>
    <n v="4.3290000000000002E-2"/>
    <n v="3.1050000000000001E-2"/>
    <n v="1.1390000000000001E-2"/>
    <n v="0.87724999999999997"/>
    <n v="1.0615300000000001"/>
    <n v="1.0619999999999999E-2"/>
    <n v="6.2838700000000003"/>
    <n v="4.99254"/>
    <n v="5.6279399999999997"/>
    <n v="44.517789999999998"/>
    <n v="92.126609999999999"/>
    <n v="33.807929999999999"/>
    <n v="2602.8660399999999"/>
    <n v="3149.6277799999998"/>
    <n v="31.496279999999999"/>
    <n v="18644.731790000002"/>
    <n v="14813.23918"/>
    <n v="16698.52577"/>
    <n v="0"/>
    <m/>
    <m/>
    <m/>
  </r>
  <r>
    <x v="1"/>
    <x v="0"/>
    <s v="Leav"/>
    <s v="TBA"/>
    <s v="Maple, Red"/>
    <x v="1"/>
    <x v="1"/>
    <x v="4"/>
    <x v="21"/>
    <n v="6.5600000000000006E-2"/>
    <n v="4.3290000000000002E-2"/>
    <n v="2.1610000000000001E-2"/>
    <n v="7.9299999999999995E-3"/>
    <n v="0.63932999999999995"/>
    <n v="0.7389"/>
    <n v="7.3899999999999999E-3"/>
    <n v="3.5605199999999999"/>
    <n v="1.6629799999999999"/>
    <n v="2.9577599999999999"/>
    <n v="194.62737999999999"/>
    <n v="64.126750000000001"/>
    <n v="23.53275"/>
    <n v="1896.94427"/>
    <n v="2192.3676700000001"/>
    <n v="21.923680000000001"/>
    <n v="10564.331410000001"/>
    <n v="4934.1794099999997"/>
    <n v="8775.8912799999998"/>
    <n v="0"/>
    <m/>
    <m/>
    <m/>
  </r>
  <r>
    <x v="1"/>
    <x v="0"/>
    <s v="Leav"/>
    <s v="TBA"/>
    <s v="Oak, Cherrybark"/>
    <x v="36"/>
    <x v="0"/>
    <x v="12"/>
    <x v="13"/>
    <n v="4.0500000000000001E-2"/>
    <n v="4.3290000000000002E-2"/>
    <n v="1.8519999999999998E-2"/>
    <n v="6.7999999999999996E-3"/>
    <n v="0.52334999999999998"/>
    <n v="0.63324999999999998"/>
    <n v="6.3299999999999997E-3"/>
    <n v="3.3152699999999999"/>
    <n v="1.9799"/>
    <n v="2.8132700000000002"/>
    <n v="120.15262"/>
    <n v="54.957940000000001"/>
    <n v="20.168050000000001"/>
    <n v="1552.8131900000001"/>
    <n v="1878.90389"/>
    <n v="18.78904"/>
    <n v="9836.6699100000005"/>
    <n v="5874.5169100000003"/>
    <n v="8347.1794599999994"/>
    <n v="0"/>
    <m/>
    <m/>
    <m/>
  </r>
  <r>
    <x v="1"/>
    <x v="0"/>
    <s v="Leav"/>
    <s v="TBA"/>
    <s v="Oak, Laurel"/>
    <x v="2"/>
    <x v="2"/>
    <x v="1"/>
    <x v="1"/>
    <n v="2.4500000000000001E-2"/>
    <n v="4.3290000000000002E-2"/>
    <n v="1.8519999999999998E-2"/>
    <n v="6.7999999999999996E-3"/>
    <n v="0.52329999999999999"/>
    <n v="0.63319999999999999"/>
    <n v="6.3299999999999997E-3"/>
    <n v="0"/>
    <n v="0"/>
    <n v="0"/>
    <n v="72.684920000000005"/>
    <n v="54.953240000000001"/>
    <n v="20.166329999999999"/>
    <n v="1552.6804500000001"/>
    <n v="1878.74333"/>
    <n v="18.787430000000001"/>
    <n v="0"/>
    <n v="0"/>
    <n v="0"/>
    <n v="0"/>
    <m/>
    <m/>
    <m/>
  </r>
  <r>
    <x v="1"/>
    <x v="0"/>
    <s v="Leav"/>
    <s v="TBA"/>
    <s v="Oak, Swamp Ches"/>
    <x v="10"/>
    <x v="1"/>
    <x v="4"/>
    <x v="4"/>
    <n v="7.9369999999999996E-2"/>
    <n v="4.3290000000000002E-2"/>
    <n v="2.6280000000000001E-2"/>
    <n v="9.6500000000000006E-3"/>
    <n v="0.74260999999999999"/>
    <n v="0.89856000000000003"/>
    <n v="8.9899999999999997E-3"/>
    <n v="3.8982399999999999"/>
    <n v="1.90964"/>
    <n v="3.2839299999999998"/>
    <n v="235.49913000000001"/>
    <n v="77.983400000000003"/>
    <n v="28.617760000000001"/>
    <n v="2203.3877400000001"/>
    <n v="2666.0991199999999"/>
    <n v="26.660990000000002"/>
    <n v="11566.37242"/>
    <n v="5666.0366599999998"/>
    <n v="9743.6689200000001"/>
    <n v="0"/>
    <m/>
    <m/>
    <m/>
  </r>
  <r>
    <x v="1"/>
    <x v="0"/>
    <s v="Leav"/>
    <s v="TBA"/>
    <s v="Sugarberry"/>
    <x v="6"/>
    <x v="2"/>
    <x v="12"/>
    <x v="18"/>
    <n v="3.5279999999999999E-2"/>
    <n v="4.3290000000000002E-2"/>
    <n v="3.2149999999999998E-2"/>
    <n v="1.18E-2"/>
    <n v="0.99695"/>
    <n v="1.0991299999999999"/>
    <n v="1.099E-2"/>
    <n v="0"/>
    <n v="0"/>
    <n v="0"/>
    <n v="104.66628"/>
    <n v="95.390479999999997"/>
    <n v="35.005679999999998"/>
    <n v="2958.0163699999998"/>
    <n v="3261.2130699999998"/>
    <n v="32.612130000000001"/>
    <n v="0"/>
    <n v="0"/>
    <n v="0"/>
    <n v="0"/>
    <m/>
    <m/>
    <m/>
  </r>
  <r>
    <x v="1"/>
    <x v="0"/>
    <s v="Leav"/>
    <s v="TBA"/>
    <s v="Sugarberry"/>
    <x v="6"/>
    <x v="1"/>
    <x v="4"/>
    <x v="4"/>
    <n v="7.9369999999999996E-2"/>
    <n v="4.3290000000000002E-2"/>
    <n v="2.145E-2"/>
    <n v="7.8700000000000003E-3"/>
    <n v="0.66527999999999998"/>
    <n v="0.73346999999999996"/>
    <n v="7.3299999999999997E-3"/>
    <n v="3.5568499999999998"/>
    <n v="1.4578800000000001"/>
    <n v="2.8568500000000001"/>
    <n v="235.49913000000001"/>
    <n v="63.656059999999997"/>
    <n v="23.360019999999999"/>
    <n v="1973.94605"/>
    <n v="2176.27556"/>
    <n v="21.76276"/>
    <n v="10553.44706"/>
    <n v="4325.6522000000004"/>
    <n v="8476.4998400000004"/>
    <n v="0"/>
    <m/>
    <m/>
    <m/>
  </r>
  <r>
    <x v="1"/>
    <x v="0"/>
    <s v="Leav"/>
    <s v="TBA"/>
    <s v="Sugarberry"/>
    <x v="6"/>
    <x v="0"/>
    <x v="8"/>
    <x v="15"/>
    <n v="4.6960000000000002E-2"/>
    <n v="4.3290000000000002E-2"/>
    <n v="3.4819999999999997E-2"/>
    <n v="1.278E-2"/>
    <n v="1.07968"/>
    <n v="1.19035"/>
    <n v="1.1900000000000001E-2"/>
    <n v="6.3635599999999997"/>
    <n v="3.31833"/>
    <n v="5.3544799999999997"/>
    <n v="139.3486"/>
    <n v="103.30670000000001"/>
    <n v="37.910710000000002"/>
    <n v="3203.4945899999998"/>
    <n v="3531.8528900000001"/>
    <n v="35.318530000000003"/>
    <n v="18881.177609999999"/>
    <n v="9845.73531"/>
    <n v="15887.13939"/>
    <n v="0"/>
    <m/>
    <m/>
    <m/>
  </r>
  <r>
    <x v="1"/>
    <x v="0"/>
    <s v="Leav"/>
    <s v="TBA"/>
    <s v="Sugarberry"/>
    <x v="6"/>
    <x v="0"/>
    <x v="12"/>
    <x v="13"/>
    <n v="4.0500000000000001E-2"/>
    <n v="4.3290000000000002E-2"/>
    <n v="3.7670000000000002E-2"/>
    <n v="1.3820000000000001E-2"/>
    <n v="1.1681699999999999"/>
    <n v="1.2879100000000001"/>
    <n v="1.2880000000000001E-2"/>
    <n v="7.0801499999999997"/>
    <n v="3.8984000000000001"/>
    <n v="5.9786999999999999"/>
    <n v="120.15262"/>
    <n v="111.7739"/>
    <n v="41.017949999999999"/>
    <n v="3466.05888"/>
    <n v="3821.3299499999998"/>
    <n v="38.213299999999997"/>
    <n v="21007.32876"/>
    <n v="11566.8413"/>
    <n v="17739.266189999998"/>
    <n v="0"/>
    <m/>
    <m/>
    <m/>
  </r>
  <r>
    <x v="1"/>
    <x v="0"/>
    <s v="Leav"/>
    <s v="TBA"/>
    <s v="Ash, Green"/>
    <x v="0"/>
    <x v="2"/>
    <x v="12"/>
    <x v="18"/>
    <n v="3.5279999999999999E-2"/>
    <n v="4.3290000000000002E-2"/>
    <n v="3.6310000000000002E-2"/>
    <n v="1.333E-2"/>
    <n v="1.02596"/>
    <n v="1.24149"/>
    <n v="1.2409999999999999E-2"/>
    <n v="0"/>
    <n v="0"/>
    <n v="0"/>
    <n v="104.66628"/>
    <n v="107.74491999999999"/>
    <n v="39.53942"/>
    <n v="3044.1010500000002"/>
    <n v="3683.5868700000001"/>
    <n v="36.83587"/>
    <n v="0"/>
    <n v="0"/>
    <n v="0"/>
    <n v="0"/>
    <m/>
    <m/>
    <m/>
  </r>
  <r>
    <x v="1"/>
    <x v="0"/>
    <s v="Leav"/>
    <s v="TBA"/>
    <s v="Ash, Green"/>
    <x v="0"/>
    <x v="1"/>
    <x v="6"/>
    <x v="6"/>
    <n v="0.37204999999999999"/>
    <n v="0.12987000000000001"/>
    <n v="9.7699999999999995E-2"/>
    <n v="3.585E-2"/>
    <n v="2.7600899999999999"/>
    <n v="3.3400400000000001"/>
    <n v="3.3399999999999999E-2"/>
    <n v="11.3062"/>
    <n v="13.02177"/>
    <n v="7.8557699999999997"/>
    <n v="1103.9021600000001"/>
    <n v="289.87155000000001"/>
    <n v="106.37488"/>
    <n v="8189.3883699999997"/>
    <n v="9910.1383100000003"/>
    <n v="99.101380000000006"/>
    <n v="33546.353459999998"/>
    <n v="38636.575720000001"/>
    <n v="23308.65941"/>
    <n v="0"/>
    <m/>
    <m/>
    <m/>
  </r>
  <r>
    <x v="1"/>
    <x v="0"/>
    <s v="Leav"/>
    <s v="TBA"/>
    <s v="Maple, Red"/>
    <x v="1"/>
    <x v="1"/>
    <x v="6"/>
    <x v="12"/>
    <n v="9.7989999999999994E-2"/>
    <n v="4.3290000000000002E-2"/>
    <n v="3.4660000000000003E-2"/>
    <n v="1.272E-2"/>
    <n v="1.02529"/>
    <n v="1.1849799999999999"/>
    <n v="1.1849999999999999E-2"/>
    <n v="4.6524599999999996"/>
    <n v="3.91954"/>
    <n v="3.4416899999999999"/>
    <n v="290.73966000000001"/>
    <n v="102.8408"/>
    <n v="37.739739999999998"/>
    <n v="3042.1037500000002"/>
    <n v="3515.9247300000002"/>
    <n v="35.15925"/>
    <n v="13804.190119999999"/>
    <n v="11629.586579999999"/>
    <n v="10211.7467"/>
    <n v="0"/>
    <m/>
    <m/>
    <m/>
  </r>
  <r>
    <x v="1"/>
    <x v="0"/>
    <s v="Leav"/>
    <s v="TBA"/>
    <s v="Oak, Laurel"/>
    <x v="2"/>
    <x v="1"/>
    <x v="4"/>
    <x v="21"/>
    <n v="6.5600000000000006E-2"/>
    <n v="4.3290000000000002E-2"/>
    <n v="3.5950000000000003E-2"/>
    <n v="1.319E-2"/>
    <n v="1.0156099999999999"/>
    <n v="1.2290099999999999"/>
    <n v="1.2290000000000001E-2"/>
    <n v="5.3881699999999997"/>
    <n v="2.9845999999999999"/>
    <n v="4.4689699999999997"/>
    <n v="194.62737999999999"/>
    <n v="106.66231999999999"/>
    <n v="39.142139999999998"/>
    <n v="3013.4047999999998"/>
    <n v="3646.5749999999998"/>
    <n v="36.46575"/>
    <n v="15987.123540000001"/>
    <n v="8855.5304199999991"/>
    <n v="13259.78377"/>
    <n v="0"/>
    <m/>
    <m/>
    <m/>
  </r>
  <r>
    <x v="1"/>
    <x v="0"/>
    <s v="Leav"/>
    <s v="TBA"/>
    <s v="Ash, Green"/>
    <x v="0"/>
    <x v="0"/>
    <x v="8"/>
    <x v="15"/>
    <n v="4.6960000000000002E-2"/>
    <n v="4.3290000000000002E-2"/>
    <n v="3.6159999999999998E-2"/>
    <n v="1.3270000000000001E-2"/>
    <n v="1.0217099999999999"/>
    <n v="1.23638"/>
    <n v="1.2359999999999999E-2"/>
    <n v="5.9752799999999997"/>
    <n v="3.1629700000000001"/>
    <n v="5.1612600000000004"/>
    <n v="139.3486"/>
    <n v="107.30159"/>
    <n v="39.376730000000002"/>
    <n v="3031.5034000000001"/>
    <n v="3668.4302600000001"/>
    <n v="36.6843"/>
    <n v="17729.11896"/>
    <n v="9384.7635800000007"/>
    <n v="15313.865089999999"/>
    <n v="0"/>
    <m/>
    <m/>
    <m/>
  </r>
  <r>
    <x v="1"/>
    <x v="0"/>
    <s v="Leav"/>
    <s v="TBA"/>
    <s v="Cottonwood, Swa"/>
    <x v="18"/>
    <x v="1"/>
    <x v="6"/>
    <x v="12"/>
    <n v="9.7989999999999994E-2"/>
    <n v="4.3290000000000002E-2"/>
    <n v="3.0439999999999998E-2"/>
    <n v="1.1169999999999999E-2"/>
    <n v="0.82223000000000002"/>
    <n v="1.04064"/>
    <n v="1.0410000000000001E-2"/>
    <n v="3.88591"/>
    <n v="2.9396599999999999"/>
    <n v="3.08325"/>
    <n v="290.73966000000001"/>
    <n v="90.313760000000002"/>
    <n v="33.142659999999999"/>
    <n v="2439.6245399999998"/>
    <n v="3087.6497899999999"/>
    <n v="30.8765"/>
    <n v="11529.78895"/>
    <n v="8722.1899300000005"/>
    <n v="9148.2279699999999"/>
    <n v="0"/>
    <m/>
    <m/>
    <m/>
  </r>
  <r>
    <x v="1"/>
    <x v="0"/>
    <s v="Leav"/>
    <s v="TBA"/>
    <s v="Cottonwood, Swa"/>
    <x v="18"/>
    <x v="0"/>
    <x v="8"/>
    <x v="8"/>
    <n v="0.11024"/>
    <n v="8.6580000000000004E-2"/>
    <n v="8.1479999999999997E-2"/>
    <n v="2.9899999999999999E-2"/>
    <n v="2.2009599999999998"/>
    <n v="2.7855799999999999"/>
    <n v="2.7859999999999999E-2"/>
    <n v="12.29566"/>
    <n v="6.57315"/>
    <n v="10.545120000000001"/>
    <n v="327.08211999999997"/>
    <n v="241.75241"/>
    <n v="88.716480000000004"/>
    <n v="6530.4017999999996"/>
    <n v="8265.0395900000003"/>
    <n v="82.650400000000005"/>
    <n v="36482.154309999998"/>
    <n v="19503.043600000001"/>
    <n v="31288.181479999999"/>
    <n v="0"/>
    <m/>
    <m/>
    <m/>
  </r>
  <r>
    <x v="1"/>
    <x v="0"/>
    <s v="Leav"/>
    <s v="TBA"/>
    <s v="Cottonwood, Swa"/>
    <x v="18"/>
    <x v="0"/>
    <x v="12"/>
    <x v="13"/>
    <n v="8.0990000000000006E-2"/>
    <n v="8.6580000000000004E-2"/>
    <n v="3.7560000000000003E-2"/>
    <n v="1.379E-2"/>
    <n v="1.0147200000000001"/>
    <n v="1.28426"/>
    <n v="1.2840000000000001E-2"/>
    <n v="6.4512400000000003"/>
    <n v="3.9858799999999999"/>
    <n v="5.6551799999999997"/>
    <n v="240.30522999999999"/>
    <n v="111.45702"/>
    <n v="40.90166"/>
    <n v="3010.7624900000001"/>
    <n v="3810.4962700000001"/>
    <n v="38.104959999999998"/>
    <n v="19141.328079999999"/>
    <n v="11826.411400000001"/>
    <n v="16779.350829999999"/>
    <n v="0"/>
    <m/>
    <m/>
    <m/>
  </r>
  <r>
    <x v="1"/>
    <x v="0"/>
    <s v="Leav"/>
    <s v="TBA"/>
    <s v="Cottonwood, Swa"/>
    <x v="18"/>
    <x v="2"/>
    <x v="9"/>
    <x v="9"/>
    <n v="0.16198000000000001"/>
    <n v="4.3290000000000002E-2"/>
    <n v="3.024E-2"/>
    <n v="1.11E-2"/>
    <n v="0.81693000000000005"/>
    <n v="1.03392"/>
    <n v="1.034E-2"/>
    <n v="0"/>
    <n v="0"/>
    <n v="0"/>
    <n v="480.61047000000002"/>
    <n v="89.730999999999995"/>
    <n v="32.928809999999999"/>
    <n v="2423.8825900000002"/>
    <n v="3067.7264"/>
    <n v="30.67726"/>
    <n v="0"/>
    <n v="0"/>
    <n v="0"/>
    <n v="0"/>
    <m/>
    <m/>
    <m/>
  </r>
  <r>
    <x v="1"/>
    <x v="0"/>
    <s v="Leav"/>
    <s v="TBA"/>
    <s v="Maple, Red"/>
    <x v="1"/>
    <x v="0"/>
    <x v="8"/>
    <x v="15"/>
    <n v="4.6960000000000002E-2"/>
    <n v="4.3290000000000002E-2"/>
    <n v="3.2070000000000001E-2"/>
    <n v="1.1769999999999999E-2"/>
    <n v="0.94871000000000005"/>
    <n v="1.09643"/>
    <n v="1.0959999999999999E-2"/>
    <n v="5.5994200000000003"/>
    <n v="2.9502100000000002"/>
    <n v="4.7442399999999996"/>
    <n v="139.3486"/>
    <n v="95.155619999999999"/>
    <n v="34.919490000000003"/>
    <n v="2814.9065700000001"/>
    <n v="3253.1836499999999"/>
    <n v="32.531840000000003"/>
    <n v="16613.913260000001"/>
    <n v="8753.5018700000001"/>
    <n v="14076.530409999999"/>
    <n v="0"/>
    <m/>
    <m/>
    <m/>
  </r>
  <r>
    <x v="1"/>
    <x v="0"/>
    <s v="Leav"/>
    <s v="TBA"/>
    <s v="Maple, Red"/>
    <x v="1"/>
    <x v="2"/>
    <x v="13"/>
    <x v="20"/>
    <n v="8.8199999999999997E-3"/>
    <n v="4.3290000000000002E-2"/>
    <n v="4.2320000000000003E-2"/>
    <n v="1.553E-2"/>
    <n v="1.25196"/>
    <n v="1.4468300000000001"/>
    <n v="1.447E-2"/>
    <n v="0"/>
    <n v="0"/>
    <n v="0"/>
    <n v="26.16657"/>
    <n v="125.56605999999999"/>
    <n v="46.07929"/>
    <n v="3714.6490699999999"/>
    <n v="4292.8566700000001"/>
    <n v="42.928570000000001"/>
    <n v="0"/>
    <n v="0"/>
    <n v="0"/>
    <n v="0"/>
    <m/>
    <m/>
    <m/>
  </r>
  <r>
    <x v="1"/>
    <x v="0"/>
    <s v="Leav"/>
    <s v="TBA"/>
    <s v="Ash, Green"/>
    <x v="0"/>
    <x v="2"/>
    <x v="9"/>
    <x v="9"/>
    <n v="0.16198000000000001"/>
    <n v="4.3290000000000002E-2"/>
    <n v="2.581E-2"/>
    <n v="9.4699999999999993E-3"/>
    <n v="0.72926000000000002"/>
    <n v="0.88254999999999995"/>
    <n v="8.8299999999999993E-3"/>
    <n v="0"/>
    <n v="0"/>
    <n v="0"/>
    <n v="480.61047000000002"/>
    <n v="76.593599999999995"/>
    <n v="28.10774"/>
    <n v="2163.7797099999998"/>
    <n v="2618.5845899999999"/>
    <n v="26.185849999999999"/>
    <n v="0"/>
    <n v="0"/>
    <n v="0"/>
    <n v="0"/>
    <m/>
    <m/>
    <m/>
  </r>
  <r>
    <x v="1"/>
    <x v="0"/>
    <s v="Leav"/>
    <s v="TBA"/>
    <s v="Ash, Green"/>
    <x v="0"/>
    <x v="2"/>
    <x v="9"/>
    <x v="9"/>
    <n v="0.16198000000000001"/>
    <n v="4.3290000000000002E-2"/>
    <n v="2.9309999999999999E-2"/>
    <n v="1.0749999999999999E-2"/>
    <n v="0.82789000000000001"/>
    <n v="1.0018899999999999"/>
    <n v="1.0019999999999999E-2"/>
    <n v="0"/>
    <n v="0"/>
    <n v="0"/>
    <n v="480.61047000000002"/>
    <n v="86.951300000000003"/>
    <n v="31.908729999999998"/>
    <n v="2456.4183600000001"/>
    <n v="2972.6941099999999"/>
    <n v="29.726939999999999"/>
    <n v="0"/>
    <n v="0"/>
    <n v="0"/>
    <n v="0"/>
    <m/>
    <m/>
    <m/>
  </r>
  <r>
    <x v="1"/>
    <x v="0"/>
    <s v="Leav"/>
    <s v="TBA"/>
    <s v="Cypress, Bald"/>
    <x v="12"/>
    <x v="1"/>
    <x v="4"/>
    <x v="21"/>
    <n v="6.5600000000000006E-2"/>
    <n v="4.3290000000000002E-2"/>
    <n v="3.6490000000000002E-2"/>
    <n v="1.3390000000000001E-2"/>
    <n v="1.0310600000000001"/>
    <n v="1.2475799999999999"/>
    <n v="1.248E-2"/>
    <n v="5.5155700000000003"/>
    <n v="3.0041000000000002"/>
    <n v="4.6301300000000003"/>
    <n v="194.62737999999999"/>
    <n v="108.2735"/>
    <n v="39.733400000000003"/>
    <n v="3059.2217700000001"/>
    <n v="3701.6582899999999"/>
    <n v="37.016579999999998"/>
    <n v="16365.12219"/>
    <n v="8913.3938099999996"/>
    <n v="13737.93332"/>
    <n v="0"/>
    <m/>
    <m/>
    <m/>
  </r>
  <r>
    <x v="1"/>
    <x v="0"/>
    <s v="Leav"/>
    <s v="TBA"/>
    <s v="Hickory, Water"/>
    <x v="24"/>
    <x v="2"/>
    <x v="0"/>
    <x v="0"/>
    <n v="1.984E-2"/>
    <n v="4.3290000000000002E-2"/>
    <n v="4.4499999999999998E-2"/>
    <n v="1.6330000000000001E-2"/>
    <n v="1.25728"/>
    <n v="1.5213000000000001"/>
    <n v="1.521E-2"/>
    <n v="0"/>
    <n v="0"/>
    <n v="0"/>
    <n v="58.874780000000001"/>
    <n v="132.02927"/>
    <n v="48.45111"/>
    <n v="3730.43075"/>
    <n v="4513.8212599999997"/>
    <n v="45.138210000000001"/>
    <n v="0"/>
    <n v="0"/>
    <n v="0"/>
    <n v="0"/>
    <m/>
    <m/>
    <m/>
  </r>
  <r>
    <x v="1"/>
    <x v="0"/>
    <s v="Leav"/>
    <s v="TBA"/>
    <s v="Maple, Red"/>
    <x v="1"/>
    <x v="0"/>
    <x v="8"/>
    <x v="15"/>
    <n v="4.6960000000000002E-2"/>
    <n v="4.3290000000000002E-2"/>
    <n v="2.528E-2"/>
    <n v="9.2800000000000001E-3"/>
    <n v="0.74789000000000005"/>
    <n v="0.86429999999999996"/>
    <n v="8.6400000000000001E-3"/>
    <n v="4.4826499999999996"/>
    <n v="2.4810500000000002"/>
    <n v="3.8412299999999999"/>
    <n v="139.3486"/>
    <n v="75.010230000000007"/>
    <n v="27.526689999999999"/>
    <n v="2219.0573800000002"/>
    <n v="2564.4522700000002"/>
    <n v="25.64452"/>
    <n v="13300.377039999999"/>
    <n v="7361.4507599999997"/>
    <n v="11397.21458"/>
    <n v="0"/>
    <m/>
    <m/>
    <m/>
  </r>
  <r>
    <x v="1"/>
    <x v="0"/>
    <s v="Leav"/>
    <s v="TBA"/>
    <s v="Maple, Red"/>
    <x v="1"/>
    <x v="1"/>
    <x v="6"/>
    <x v="12"/>
    <n v="9.7989999999999994E-2"/>
    <n v="4.3290000000000002E-2"/>
    <n v="2.869E-2"/>
    <n v="1.0529999999999999E-2"/>
    <n v="0.84857000000000005"/>
    <n v="0.98068999999999995"/>
    <n v="9.8099999999999993E-3"/>
    <n v="4.0107600000000003"/>
    <n v="2.9396599999999999"/>
    <n v="3.0511300000000001"/>
    <n v="290.73966000000001"/>
    <n v="85.111220000000003"/>
    <n v="31.23348"/>
    <n v="2517.7811499999998"/>
    <n v="2909.7853599999999"/>
    <n v="29.097850000000001"/>
    <n v="11900.224539999999"/>
    <n v="8722.1899300000005"/>
    <n v="9052.9454800000003"/>
    <n v="0"/>
    <m/>
    <m/>
    <m/>
  </r>
  <r>
    <x v="1"/>
    <x v="0"/>
    <s v="Leav"/>
    <s v="TBA"/>
    <s v="Willow, Black"/>
    <x v="30"/>
    <x v="0"/>
    <x v="8"/>
    <x v="8"/>
    <n v="0.11024"/>
    <n v="8.6580000000000004E-2"/>
    <n v="7.3669999999999999E-2"/>
    <n v="2.7040000000000002E-2"/>
    <n v="2.08161"/>
    <n v="2.5187499999999998"/>
    <n v="2.5190000000000001E-2"/>
    <n v="11.77341"/>
    <n v="6.0401699999999998"/>
    <n v="10.11946"/>
    <n v="327.08211999999997"/>
    <n v="218.59501"/>
    <n v="80.218350000000001"/>
    <n v="6176.3088200000002"/>
    <n v="7473.3337700000002"/>
    <n v="74.733339999999998"/>
    <n v="34932.595670000002"/>
    <n v="17921.645240000002"/>
    <n v="30025.198980000001"/>
    <n v="0"/>
    <m/>
    <m/>
    <m/>
  </r>
  <r>
    <x v="1"/>
    <x v="0"/>
    <s v="Leav"/>
    <s v="TBA"/>
    <s v="Cottonwood, Swa"/>
    <x v="18"/>
    <x v="1"/>
    <x v="4"/>
    <x v="4"/>
    <n v="7.9369999999999996E-2"/>
    <n v="4.3290000000000002E-2"/>
    <n v="4.3560000000000001E-2"/>
    <n v="1.5990000000000001E-2"/>
    <n v="1.17675"/>
    <n v="1.48932"/>
    <n v="1.489E-2"/>
    <n v="5.7478300000000004"/>
    <n v="3.8861400000000001"/>
    <n v="4.6729900000000004"/>
    <n v="235.49913000000001"/>
    <n v="129.25361000000001"/>
    <n v="47.432519999999997"/>
    <n v="3491.4975899999999"/>
    <n v="4418.9266900000002"/>
    <n v="44.18927"/>
    <n v="17054.237069999999"/>
    <n v="11530.47349"/>
    <n v="13865.10881"/>
    <n v="0"/>
    <m/>
    <m/>
    <m/>
  </r>
  <r>
    <x v="1"/>
    <x v="0"/>
    <s v="Leav"/>
    <s v="TBA"/>
    <s v="Cottonwood, Swa"/>
    <x v="18"/>
    <x v="0"/>
    <x v="8"/>
    <x v="8"/>
    <n v="5.5120000000000002E-2"/>
    <n v="4.3290000000000002E-2"/>
    <n v="5.1709999999999999E-2"/>
    <n v="1.8970000000000001E-2"/>
    <n v="1.3967400000000001"/>
    <n v="1.7677499999999999"/>
    <n v="1.7680000000000001E-2"/>
    <n v="7.1311600000000004"/>
    <n v="5.3041200000000002"/>
    <n v="5.8264399999999998"/>
    <n v="163.54105999999999"/>
    <n v="153.41740999999999"/>
    <n v="56.299970000000002"/>
    <n v="4144.2288600000002"/>
    <n v="5245.0395699999999"/>
    <n v="52.450400000000002"/>
    <n v="21158.706730000002"/>
    <n v="15737.71414"/>
    <n v="17287.494070000001"/>
    <n v="0"/>
    <m/>
    <m/>
    <m/>
  </r>
  <r>
    <x v="1"/>
    <x v="0"/>
    <s v="Leav"/>
    <s v="TBA"/>
    <s v="Cottonwood, Swa"/>
    <x v="18"/>
    <x v="0"/>
    <x v="8"/>
    <x v="8"/>
    <n v="5.5120000000000002E-2"/>
    <n v="4.3290000000000002E-2"/>
    <n v="3.789E-2"/>
    <n v="1.391E-2"/>
    <n v="1.0235700000000001"/>
    <n v="1.29545"/>
    <n v="1.295E-2"/>
    <n v="5.7868300000000001"/>
    <n v="3.01098"/>
    <n v="5.0489300000000004"/>
    <n v="163.54105999999999"/>
    <n v="112.42832"/>
    <n v="41.258099999999999"/>
    <n v="3037.0001099999999"/>
    <n v="3843.70316"/>
    <n v="38.43703"/>
    <n v="17169.969420000001"/>
    <n v="8933.8165000000008"/>
    <n v="14980.55982"/>
    <n v="0"/>
    <m/>
    <m/>
    <m/>
  </r>
  <r>
    <x v="1"/>
    <x v="0"/>
    <s v="Leav"/>
    <s v="TBA"/>
    <s v="Cottonwood, Swa"/>
    <x v="18"/>
    <x v="1"/>
    <x v="4"/>
    <x v="4"/>
    <n v="7.9369999999999996E-2"/>
    <n v="4.3290000000000002E-2"/>
    <n v="4.8399999999999999E-2"/>
    <n v="1.7760000000000001E-2"/>
    <n v="1.30731"/>
    <n v="1.65456"/>
    <n v="1.6549999999999999E-2"/>
    <n v="5.79399"/>
    <n v="6.2672600000000003"/>
    <n v="4.4248200000000004"/>
    <n v="235.49913000000001"/>
    <n v="143.59423000000001"/>
    <n v="52.695129999999999"/>
    <n v="3878.8774400000002"/>
    <n v="4909.2043000000003"/>
    <n v="49.092039999999997"/>
    <n v="17191.19961"/>
    <n v="18595.447339999999"/>
    <n v="13128.777110000001"/>
    <n v="0"/>
    <m/>
    <m/>
    <m/>
  </r>
  <r>
    <x v="1"/>
    <x v="0"/>
    <s v="Leav"/>
    <s v="TBA"/>
    <s v="Oak, Overcup"/>
    <x v="13"/>
    <x v="2"/>
    <x v="9"/>
    <x v="9"/>
    <n v="0.16198000000000001"/>
    <n v="4.3290000000000002E-2"/>
    <n v="2.198E-2"/>
    <n v="8.0700000000000008E-3"/>
    <n v="0.62099000000000004"/>
    <n v="0.75153000000000003"/>
    <n v="7.5199999999999998E-3"/>
    <n v="0"/>
    <n v="0"/>
    <n v="0"/>
    <n v="480.61047000000002"/>
    <n v="65.222849999999994"/>
    <n v="23.934989999999999"/>
    <n v="1842.5220300000001"/>
    <n v="2229.8411799999999"/>
    <n v="22.298410000000001"/>
    <n v="0"/>
    <n v="0"/>
    <n v="0"/>
    <n v="0"/>
    <m/>
    <m/>
    <m/>
  </r>
  <r>
    <x v="1"/>
    <x v="0"/>
    <s v="Leav"/>
    <s v="TBA"/>
    <s v="Elm, Slippery"/>
    <x v="14"/>
    <x v="2"/>
    <x v="8"/>
    <x v="8"/>
    <n v="5.5120000000000002E-2"/>
    <n v="4.3290000000000002E-2"/>
    <n v="1.8079999999999999E-2"/>
    <n v="6.6299999999999996E-3"/>
    <n v="0.56064000000000003"/>
    <n v="0.61811000000000005"/>
    <n v="6.1799999999999997E-3"/>
    <n v="0"/>
    <n v="0"/>
    <n v="0"/>
    <n v="163.54105999999999"/>
    <n v="53.643799999999999"/>
    <n v="19.6858"/>
    <n v="1663.47038"/>
    <n v="1833.9760699999999"/>
    <n v="18.339759999999998"/>
    <n v="0"/>
    <n v="0"/>
    <n v="0"/>
    <n v="0"/>
    <m/>
    <m/>
    <m/>
  </r>
  <r>
    <x v="1"/>
    <x v="0"/>
    <s v="Leav"/>
    <s v="TBA"/>
    <s v="Sugarberry"/>
    <x v="6"/>
    <x v="1"/>
    <x v="4"/>
    <x v="4"/>
    <n v="7.9369999999999996E-2"/>
    <n v="4.3290000000000002E-2"/>
    <n v="3.1739999999999997E-2"/>
    <n v="1.1650000000000001E-2"/>
    <n v="0.98429999999999995"/>
    <n v="1.0851900000000001"/>
    <n v="1.085E-2"/>
    <n v="5.0403500000000001"/>
    <n v="2.7200700000000002"/>
    <n v="3.9871599999999998"/>
    <n v="235.49913000000001"/>
    <n v="94.179990000000004"/>
    <n v="34.56147"/>
    <n v="2920.4796500000002"/>
    <n v="3219.8288400000001"/>
    <n v="32.19829"/>
    <n v="14955.11384"/>
    <n v="8070.6535400000002"/>
    <n v="11830.20407"/>
    <n v="0"/>
    <m/>
    <m/>
    <m/>
  </r>
  <r>
    <x v="1"/>
    <x v="0"/>
    <s v="Leav"/>
    <s v="TBA"/>
    <s v="Elm, American"/>
    <x v="4"/>
    <x v="0"/>
    <x v="17"/>
    <x v="28"/>
    <n v="1.3729999999999999E-2"/>
    <n v="8.6580000000000004E-2"/>
    <n v="8.5019999999999998E-2"/>
    <n v="3.1199999999999999E-2"/>
    <n v="2.4020700000000001"/>
    <n v="2.9066000000000001"/>
    <n v="2.9069999999999999E-2"/>
    <n v="18.473849999999999"/>
    <n v="16.806619999999999"/>
    <n v="16.880479999999999"/>
    <n v="40.743789999999997"/>
    <n v="252.25523999999999"/>
    <n v="92.570729999999998"/>
    <n v="7127.1113999999998"/>
    <n v="8624.11067"/>
    <n v="86.241110000000006"/>
    <n v="54813.313629999997"/>
    <n v="49866.51238"/>
    <n v="50085.673439999999"/>
    <n v="0"/>
    <m/>
    <m/>
    <m/>
  </r>
  <r>
    <x v="1"/>
    <x v="0"/>
    <s v="Leav"/>
    <s v="TBA"/>
    <s v="Elm, American"/>
    <x v="4"/>
    <x v="0"/>
    <x v="2"/>
    <x v="2"/>
    <n v="1.0120000000000001E-2"/>
    <n v="4.3290000000000002E-2"/>
    <n v="3.6839999999999998E-2"/>
    <n v="1.3520000000000001E-2"/>
    <n v="1.0407299999999999"/>
    <n v="1.2593300000000001"/>
    <n v="1.259E-2"/>
    <n v="7.7511599999999996"/>
    <n v="6.7084999999999999"/>
    <n v="7.0885999999999996"/>
    <n v="30.038150000000002"/>
    <n v="109.29358999999999"/>
    <n v="40.10774"/>
    <n v="3087.91239"/>
    <n v="3736.5329099999999"/>
    <n v="37.36533"/>
    <n v="22998.274819999999"/>
    <n v="19904.619500000001"/>
    <n v="21032.421969999999"/>
    <n v="0"/>
    <m/>
    <m/>
    <m/>
  </r>
  <r>
    <x v="1"/>
    <x v="0"/>
    <s v="Leav"/>
    <s v="TBA"/>
    <s v="Elm, Slippery"/>
    <x v="14"/>
    <x v="1"/>
    <x v="4"/>
    <x v="4"/>
    <n v="0.15873999999999999"/>
    <n v="8.6580000000000004E-2"/>
    <n v="3.6159999999999998E-2"/>
    <n v="1.3270000000000001E-2"/>
    <n v="1.1214500000000001"/>
    <n v="1.2363900000000001"/>
    <n v="1.2359999999999999E-2"/>
    <n v="6.0608899999999997"/>
    <n v="2.3761700000000001"/>
    <n v="4.6319499999999998"/>
    <n v="470.99826000000002"/>
    <n v="107.30286"/>
    <n v="39.377189999999999"/>
    <n v="3327.4138400000002"/>
    <n v="3668.4736800000001"/>
    <n v="36.684739999999998"/>
    <n v="17983.114839999998"/>
    <n v="7050.2747900000004"/>
    <n v="13743.3614"/>
    <n v="0"/>
    <m/>
    <m/>
    <m/>
  </r>
  <r>
    <x v="1"/>
    <x v="0"/>
    <s v="Leav"/>
    <s v="TBA"/>
    <s v="Oak, Overcup"/>
    <x v="13"/>
    <x v="0"/>
    <x v="11"/>
    <x v="11"/>
    <n v="6.1199999999999996E-3"/>
    <n v="4.3290000000000002E-2"/>
    <n v="4.2569999999999997E-2"/>
    <n v="1.562E-2"/>
    <n v="1.2027699999999999"/>
    <n v="1.4554100000000001"/>
    <n v="1.455E-2"/>
    <n v="9.3295899999999996"/>
    <n v="8.6270699999999998"/>
    <n v="8.5392100000000006"/>
    <n v="18.171230000000001"/>
    <n v="126.31021"/>
    <n v="46.352370000000001"/>
    <n v="3568.7209899999998"/>
    <n v="4318.2977499999997"/>
    <n v="43.182980000000001"/>
    <n v="27681.609560000001"/>
    <n v="25597.179390000001"/>
    <n v="25336.476309999998"/>
    <n v="0"/>
    <m/>
    <m/>
    <m/>
  </r>
  <r>
    <x v="1"/>
    <x v="0"/>
    <s v="Leav"/>
    <s v="TBA"/>
    <s v="Elder, Box"/>
    <x v="3"/>
    <x v="0"/>
    <x v="0"/>
    <x v="0"/>
    <n v="1.984E-2"/>
    <n v="4.3290000000000002E-2"/>
    <n v="1.8519999999999998E-2"/>
    <n v="6.7999999999999996E-3"/>
    <n v="0.52334999999999998"/>
    <n v="0.63324999999999998"/>
    <n v="6.3299999999999997E-3"/>
    <n v="3.6855899999999999"/>
    <n v="2.7177899999999999"/>
    <n v="3.16296"/>
    <n v="58.874780000000001"/>
    <n v="54.957940000000001"/>
    <n v="20.168050000000001"/>
    <n v="1552.81321"/>
    <n v="1878.9040299999999"/>
    <n v="18.78904"/>
    <n v="10935.418320000001"/>
    <n v="8063.8784100000003"/>
    <n v="9384.7431899999992"/>
    <n v="0"/>
    <m/>
    <m/>
    <m/>
  </r>
  <r>
    <x v="1"/>
    <x v="0"/>
    <s v="Leav"/>
    <s v="TBA"/>
    <s v="Sugarberry"/>
    <x v="6"/>
    <x v="2"/>
    <x v="9"/>
    <x v="25"/>
    <n v="0.22047"/>
    <n v="4.3290000000000002E-2"/>
    <n v="1.439E-2"/>
    <n v="5.28E-3"/>
    <n v="0.44619999999999999"/>
    <n v="0.49193999999999999"/>
    <n v="4.9199999999999999E-3"/>
    <n v="0"/>
    <n v="0"/>
    <n v="0"/>
    <n v="654.16423999999995"/>
    <n v="42.694040000000001"/>
    <n v="15.667540000000001"/>
    <n v="1323.92327"/>
    <n v="1459.6254100000001"/>
    <n v="14.59625"/>
    <n v="0"/>
    <n v="0"/>
    <n v="0"/>
    <n v="0"/>
    <m/>
    <m/>
    <m/>
  </r>
  <r>
    <x v="1"/>
    <x v="0"/>
    <s v="Leav"/>
    <s v="TBA"/>
    <s v="Cypress, Bald"/>
    <x v="12"/>
    <x v="0"/>
    <x v="17"/>
    <x v="28"/>
    <n v="6.8700000000000002E-3"/>
    <n v="4.3290000000000002E-2"/>
    <n v="5.3560000000000003E-2"/>
    <n v="1.9650000000000001E-2"/>
    <n v="1.51325"/>
    <n v="1.83104"/>
    <n v="1.831E-2"/>
    <n v="11.6188"/>
    <n v="10.413869999999999"/>
    <n v="10.529450000000001"/>
    <n v="20.3719"/>
    <n v="158.91019"/>
    <n v="58.315660000000001"/>
    <n v="4489.93941"/>
    <n v="5432.8268900000003"/>
    <n v="54.328270000000003"/>
    <n v="34473.848760000001"/>
    <n v="30898.73301"/>
    <n v="31241.679049999999"/>
    <n v="0"/>
    <m/>
    <m/>
    <m/>
  </r>
  <r>
    <x v="1"/>
    <x v="0"/>
    <s v="Leav"/>
    <s v="TBA"/>
    <s v="Oak, Overcup"/>
    <x v="13"/>
    <x v="0"/>
    <x v="14"/>
    <x v="24"/>
    <n v="5.4999999999999997E-3"/>
    <n v="4.3290000000000002E-2"/>
    <n v="4.7989999999999998E-2"/>
    <n v="1.7610000000000001E-2"/>
    <n v="1.3560000000000001"/>
    <n v="1.6408199999999999"/>
    <n v="1.6410000000000001E-2"/>
    <n v="10.59365"/>
    <n v="9.9902599999999993"/>
    <n v="9.7891200000000005"/>
    <n v="16.308800000000002"/>
    <n v="142.40142"/>
    <n v="52.257399999999997"/>
    <n v="4023.3638999999998"/>
    <n v="4868.4246599999997"/>
    <n v="48.684249999999999"/>
    <n v="31432.161469999999"/>
    <n v="29641.857889999999"/>
    <n v="29045.05831"/>
    <n v="0"/>
    <m/>
    <m/>
    <m/>
  </r>
  <r>
    <x v="1"/>
    <x v="0"/>
    <s v="Leav"/>
    <s v="TBA"/>
    <s v="Oak, Water"/>
    <x v="11"/>
    <x v="0"/>
    <x v="7"/>
    <x v="7"/>
    <n v="3.2800000000000003E-2"/>
    <n v="8.6580000000000004E-2"/>
    <n v="5.1319999999999998E-2"/>
    <n v="1.883E-2"/>
    <n v="1.44997"/>
    <n v="1.7544599999999999"/>
    <n v="1.754E-2"/>
    <n v="10.39527"/>
    <n v="8.2631999999999994"/>
    <n v="9.3113200000000003"/>
    <n v="97.313689999999994"/>
    <n v="152.26468"/>
    <n v="55.876950000000001"/>
    <n v="4302.1736199999996"/>
    <n v="5205.6301000000003"/>
    <n v="52.0563"/>
    <n v="30843.560239999999"/>
    <n v="24517.536599999999"/>
    <n v="27627.39948"/>
    <n v="0"/>
    <m/>
    <m/>
    <m/>
  </r>
  <r>
    <x v="1"/>
    <x v="0"/>
    <s v="Leav"/>
    <s v="TBA"/>
    <s v="Sweetgum"/>
    <x v="7"/>
    <x v="2"/>
    <x v="6"/>
    <x v="6"/>
    <n v="0.12402000000000001"/>
    <n v="4.3290000000000002E-2"/>
    <n v="1.455E-2"/>
    <n v="5.3400000000000001E-3"/>
    <n v="0.41120000000000001"/>
    <n v="0.49756"/>
    <n v="4.9800000000000001E-3"/>
    <n v="0"/>
    <n v="0"/>
    <n v="0"/>
    <n v="367.96739000000002"/>
    <n v="43.181519999999999"/>
    <n v="15.84643"/>
    <n v="1220.07537"/>
    <n v="1476.2911799999999"/>
    <n v="14.76291"/>
    <n v="0"/>
    <n v="0"/>
    <n v="0"/>
    <n v="0"/>
    <m/>
    <m/>
    <m/>
  </r>
  <r>
    <x v="1"/>
    <x v="0"/>
    <s v="Leav"/>
    <s v="TBA"/>
    <s v="Elm, American"/>
    <x v="4"/>
    <x v="0"/>
    <x v="16"/>
    <x v="27"/>
    <n v="4.96E-3"/>
    <n v="4.3290000000000002E-2"/>
    <n v="4.8079999999999998E-2"/>
    <n v="1.7639999999999999E-2"/>
    <n v="1.3585100000000001"/>
    <n v="1.64385"/>
    <n v="1.644E-2"/>
    <n v="10.687900000000001"/>
    <n v="10.211460000000001"/>
    <n v="9.8887900000000002"/>
    <n v="14.7187"/>
    <n v="142.66471000000001"/>
    <n v="52.354019999999998"/>
    <n v="4030.8084699999999"/>
    <n v="4877.4260199999999"/>
    <n v="48.774259999999998"/>
    <n v="31711.81812"/>
    <n v="30298.17915"/>
    <n v="29340.78657"/>
    <n v="0"/>
    <m/>
    <m/>
    <m/>
  </r>
  <r>
    <x v="1"/>
    <x v="0"/>
    <s v="Leav"/>
    <s v="TBA"/>
    <s v="Maple, Red"/>
    <x v="1"/>
    <x v="0"/>
    <x v="10"/>
    <x v="10"/>
    <n v="1.3780000000000001E-2"/>
    <n v="4.3290000000000002E-2"/>
    <n v="4.0779999999999997E-2"/>
    <n v="1.4970000000000001E-2"/>
    <n v="1.20641"/>
    <n v="1.39422"/>
    <n v="1.3939999999999999E-2"/>
    <n v="8.6640999999999995"/>
    <n v="6.8358400000000001"/>
    <n v="7.7031400000000003"/>
    <n v="40.885269999999998"/>
    <n v="121.00029000000001"/>
    <n v="44.403779999999998"/>
    <n v="3579.50416"/>
    <n v="4136.7621099999997"/>
    <n v="41.367620000000002"/>
    <n v="25707.032660000001"/>
    <n v="20282.463889999999"/>
    <n v="22855.80948"/>
    <n v="0"/>
    <m/>
    <m/>
    <m/>
  </r>
  <r>
    <x v="1"/>
    <x v="0"/>
    <s v="Leav"/>
    <s v="TBA"/>
    <s v="Oak, Water"/>
    <x v="11"/>
    <x v="0"/>
    <x v="1"/>
    <x v="1"/>
    <n v="2.4500000000000001E-2"/>
    <n v="4.3290000000000002E-2"/>
    <n v="3.1660000000000001E-2"/>
    <n v="1.162E-2"/>
    <n v="0.89466999999999997"/>
    <n v="1.0825499999999999"/>
    <n v="1.0829999999999999E-2"/>
    <n v="6.0389400000000002"/>
    <n v="4.1644800000000002"/>
    <n v="5.2606099999999998"/>
    <n v="72.684920000000005"/>
    <n v="93.951520000000002"/>
    <n v="34.477620000000002"/>
    <n v="2654.56016"/>
    <n v="3212.01784"/>
    <n v="32.120179999999998"/>
    <n v="17917.979780000001"/>
    <n v="12356.324000000001"/>
    <n v="15608.63286"/>
    <n v="0"/>
    <m/>
    <m/>
    <m/>
  </r>
  <r>
    <x v="1"/>
    <x v="0"/>
    <s v="Leav"/>
    <s v="TBA"/>
    <s v="Sugarberry"/>
    <x v="6"/>
    <x v="0"/>
    <x v="8"/>
    <x v="8"/>
    <n v="5.5120000000000002E-2"/>
    <n v="4.3290000000000002E-2"/>
    <n v="2.4490000000000001E-2"/>
    <n v="8.9899999999999997E-3"/>
    <n v="0.75946999999999998"/>
    <n v="0.83731999999999995"/>
    <n v="8.3700000000000007E-3"/>
    <n v="4.4329299999999998"/>
    <n v="2.2541899999999999"/>
    <n v="3.6932100000000001"/>
    <n v="163.54105999999999"/>
    <n v="72.668350000000004"/>
    <n v="26.667290000000001"/>
    <n v="2253.4133400000001"/>
    <n v="2484.3881700000002"/>
    <n v="24.843879999999999"/>
    <n v="13152.82734"/>
    <n v="6688.3497399999997"/>
    <n v="10958.036270000001"/>
    <n v="0"/>
    <m/>
    <m/>
    <m/>
  </r>
  <r>
    <x v="1"/>
    <x v="0"/>
    <s v="Leav"/>
    <s v="TBA"/>
    <s v="Sweetgum"/>
    <x v="7"/>
    <x v="0"/>
    <x v="16"/>
    <x v="27"/>
    <n v="4.96E-3"/>
    <n v="4.3290000000000002E-2"/>
    <n v="4.9939999999999998E-2"/>
    <n v="1.8329999999999999E-2"/>
    <n v="1.4109700000000001"/>
    <n v="1.7072799999999999"/>
    <n v="1.7069999999999998E-2"/>
    <n v="11.142189999999999"/>
    <n v="10.62209"/>
    <n v="10.24957"/>
    <n v="14.7187"/>
    <n v="148.16945999999999"/>
    <n v="54.374110000000002"/>
    <n v="4186.4649600000002"/>
    <n v="5065.6225299999996"/>
    <n v="50.656230000000001"/>
    <n v="33059.724739999998"/>
    <n v="31516.54423"/>
    <n v="30411.266329999999"/>
    <n v="0"/>
    <m/>
    <m/>
    <m/>
  </r>
  <r>
    <x v="1"/>
    <x v="0"/>
    <s v="Leav"/>
    <s v="TBA"/>
    <s v="Maple, Red"/>
    <x v="1"/>
    <x v="0"/>
    <x v="1"/>
    <x v="1"/>
    <n v="2.4500000000000001E-2"/>
    <n v="4.3290000000000002E-2"/>
    <n v="4.0309999999999999E-2"/>
    <n v="1.4789999999999999E-2"/>
    <n v="1.1924699999999999"/>
    <n v="1.3781300000000001"/>
    <n v="1.3780000000000001E-2"/>
    <n v="7.9002400000000002"/>
    <n v="5.2677699999999996"/>
    <n v="6.8531599999999999"/>
    <n v="72.684920000000005"/>
    <n v="119.60409"/>
    <n v="43.89141"/>
    <n v="3538.1538500000001"/>
    <n v="4089.0285800000001"/>
    <n v="40.89029"/>
    <n v="23440.619770000001"/>
    <n v="15629.883959999999"/>
    <n v="20333.853800000001"/>
    <n v="0"/>
    <m/>
    <m/>
    <m/>
  </r>
  <r>
    <x v="1"/>
    <x v="0"/>
    <s v="Leav"/>
    <s v="TBA"/>
    <s v="Oak, Overcup"/>
    <x v="13"/>
    <x v="0"/>
    <x v="25"/>
    <x v="39"/>
    <n v="2.7200000000000002E-3"/>
    <n v="4.3290000000000002E-2"/>
    <n v="3.7130000000000003E-2"/>
    <n v="1.363E-2"/>
    <n v="1.0491200000000001"/>
    <n v="1.26946"/>
    <n v="1.269E-2"/>
    <n v="8.5125100000000007"/>
    <n v="8.6025700000000001"/>
    <n v="7.8432000000000004"/>
    <n v="8.0761000000000003"/>
    <n v="110.17271"/>
    <n v="40.430349999999997"/>
    <n v="3112.8120399999998"/>
    <n v="3766.5883199999998"/>
    <n v="37.665880000000001"/>
    <n v="25257.275689999999"/>
    <n v="25524.48747"/>
    <n v="23271.361199999999"/>
    <n v="0"/>
    <m/>
    <m/>
    <m/>
  </r>
  <r>
    <x v="1"/>
    <x v="0"/>
    <s v="Leav"/>
    <s v="TBA"/>
    <s v="Oak, Water"/>
    <x v="11"/>
    <x v="0"/>
    <x v="17"/>
    <x v="28"/>
    <n v="6.8700000000000002E-3"/>
    <n v="4.3290000000000002E-2"/>
    <n v="4.9349999999999998E-2"/>
    <n v="1.8110000000000001E-2"/>
    <n v="1.3944000000000001"/>
    <n v="1.6872199999999999"/>
    <n v="1.687E-2"/>
    <n v="10.75102"/>
    <n v="9.8129100000000005"/>
    <n v="9.8532499999999992"/>
    <n v="20.3719"/>
    <n v="146.42878999999999"/>
    <n v="53.735340000000001"/>
    <n v="4137.28298"/>
    <n v="5006.1126299999996"/>
    <n v="50.061129999999999"/>
    <n v="31899.080300000001"/>
    <n v="29115.639299999999"/>
    <n v="29235.33164"/>
    <n v="0"/>
    <m/>
    <m/>
    <m/>
  </r>
  <r>
    <x v="1"/>
    <x v="0"/>
    <s v="Leav"/>
    <s v="TBA"/>
    <s v="Sweetgum"/>
    <x v="7"/>
    <x v="0"/>
    <x v="14"/>
    <x v="24"/>
    <n v="5.4999999999999997E-3"/>
    <n v="4.3290000000000002E-2"/>
    <n v="5.4129999999999998E-2"/>
    <n v="1.9859999999999999E-2"/>
    <n v="1.5293600000000001"/>
    <n v="1.85053"/>
    <n v="1.8509999999999999E-2"/>
    <n v="11.950710000000001"/>
    <n v="11.07296"/>
    <n v="10.874129999999999"/>
    <n v="16.308800000000002"/>
    <n v="160.60149999999999"/>
    <n v="58.936329999999998"/>
    <n v="4537.7269100000003"/>
    <n v="5490.6495500000001"/>
    <n v="54.906500000000001"/>
    <n v="35458.655469999998"/>
    <n v="32854.309679999998"/>
    <n v="32264.357960000001"/>
    <n v="0"/>
    <m/>
    <m/>
    <m/>
  </r>
  <r>
    <x v="1"/>
    <x v="0"/>
    <s v="Leav"/>
    <s v="TBA"/>
    <s v="Elm, American"/>
    <x v="4"/>
    <x v="0"/>
    <x v="5"/>
    <x v="5"/>
    <n v="3.1E-2"/>
    <n v="4.3290000000000002E-2"/>
    <n v="4.1329999999999999E-2"/>
    <n v="1.5169999999999999E-2"/>
    <n v="1.1675599999999999"/>
    <n v="1.4128400000000001"/>
    <n v="1.413E-2"/>
    <n v="7.4160599999999999"/>
    <n v="4.5636299999999999"/>
    <n v="6.41845"/>
    <n v="91.991849999999999"/>
    <n v="122.61637"/>
    <n v="44.996830000000003"/>
    <n v="3464.2374399999999"/>
    <n v="4192.0127400000001"/>
    <n v="41.92013"/>
    <n v="22004.02118"/>
    <n v="13540.636479999999"/>
    <n v="19044.017500000002"/>
    <n v="0"/>
    <m/>
    <m/>
    <m/>
  </r>
  <r>
    <x v="1"/>
    <x v="0"/>
    <s v="Leav"/>
    <s v="TBA"/>
    <s v="Oak, Water"/>
    <x v="11"/>
    <x v="1"/>
    <x v="4"/>
    <x v="4"/>
    <n v="0.15873999999999999"/>
    <n v="8.6580000000000004E-2"/>
    <n v="3.712E-2"/>
    <n v="1.362E-2"/>
    <n v="1.0488599999999999"/>
    <n v="1.26912"/>
    <n v="1.269E-2"/>
    <n v="5.6669999999999998"/>
    <n v="2.3906000000000001"/>
    <n v="4.6513999999999998"/>
    <n v="470.99826000000002"/>
    <n v="110.14319999999999"/>
    <n v="40.419519999999999"/>
    <n v="3112.0492599999998"/>
    <n v="3765.5794999999998"/>
    <n v="37.655790000000003"/>
    <n v="16814.432250000002"/>
    <n v="7093.0890099999997"/>
    <n v="13801.051229999999"/>
    <n v="0"/>
    <m/>
    <m/>
    <m/>
  </r>
  <r>
    <x v="1"/>
    <x v="0"/>
    <s v="Leav"/>
    <s v="TBA"/>
    <s v="Sweetgum"/>
    <x v="7"/>
    <x v="0"/>
    <x v="16"/>
    <x v="27"/>
    <n v="4.96E-3"/>
    <n v="4.3290000000000002E-2"/>
    <n v="4.437E-2"/>
    <n v="1.6279999999999999E-2"/>
    <n v="1.25376"/>
    <n v="1.51705"/>
    <n v="1.5169999999999999E-2"/>
    <n v="9.9089200000000002"/>
    <n v="9.3612300000000008"/>
    <n v="9.0115700000000007"/>
    <n v="14.7187"/>
    <n v="131.65986000000001"/>
    <n v="48.315539999999999"/>
    <n v="3719.9932600000002"/>
    <n v="4501.1917899999999"/>
    <n v="45.011920000000003"/>
    <n v="29400.504970000002"/>
    <n v="27775.47798"/>
    <n v="26738.0108"/>
    <n v="0"/>
    <m/>
    <m/>
    <m/>
  </r>
  <r>
    <x v="1"/>
    <x v="0"/>
    <s v="Leav"/>
    <s v="TBA"/>
    <s v="Elm, American"/>
    <x v="4"/>
    <x v="0"/>
    <x v="8"/>
    <x v="8"/>
    <n v="5.5120000000000002E-2"/>
    <n v="4.3290000000000002E-2"/>
    <n v="3.0859999999999999E-2"/>
    <n v="1.133E-2"/>
    <n v="0.87199000000000004"/>
    <n v="1.0551999999999999"/>
    <n v="1.055E-2"/>
    <n v="4.9624199999999998"/>
    <n v="2.4161899999999998"/>
    <n v="4.17516"/>
    <n v="163.54105999999999"/>
    <n v="91.577749999999995"/>
    <n v="33.60651"/>
    <n v="2587.2478099999998"/>
    <n v="3130.8632400000001"/>
    <n v="31.308630000000001"/>
    <n v="14723.891820000001"/>
    <n v="7169.0226000000002"/>
    <n v="12388.01734"/>
    <n v="0"/>
    <m/>
    <m/>
    <m/>
  </r>
  <r>
    <x v="1"/>
    <x v="0"/>
    <s v="Leav"/>
    <s v="TBA"/>
    <s v="Oak, Swamp Ches"/>
    <x v="10"/>
    <x v="1"/>
    <x v="4"/>
    <x v="4"/>
    <n v="7.9369999999999996E-2"/>
    <n v="4.3290000000000002E-2"/>
    <n v="2.5499999999999998E-2"/>
    <n v="9.3600000000000003E-3"/>
    <n v="0.72062999999999999"/>
    <n v="0.87195999999999996"/>
    <n v="8.7200000000000003E-3"/>
    <n v="3.7903699999999998"/>
    <n v="1.8302700000000001"/>
    <n v="3.2096100000000001"/>
    <n v="235.49913000000001"/>
    <n v="75.674769999999995"/>
    <n v="27.77056"/>
    <n v="2138.15841"/>
    <n v="2587.1716299999998"/>
    <n v="25.87172"/>
    <n v="11246.30819"/>
    <n v="5430.5375299999996"/>
    <n v="9523.1653900000001"/>
    <n v="0"/>
    <m/>
    <m/>
    <m/>
  </r>
  <r>
    <x v="1"/>
    <x v="0"/>
    <s v="Leav"/>
    <s v="TBA"/>
    <s v="Sugarberry"/>
    <x v="6"/>
    <x v="0"/>
    <x v="8"/>
    <x v="8"/>
    <n v="5.5120000000000002E-2"/>
    <n v="4.3290000000000002E-2"/>
    <n v="2.9760000000000002E-2"/>
    <n v="1.0919999999999999E-2"/>
    <n v="0.92295000000000005"/>
    <n v="1.01756"/>
    <n v="1.018E-2"/>
    <n v="5.28308"/>
    <n v="2.4736099999999999"/>
    <n v="4.2461200000000003"/>
    <n v="163.54105999999999"/>
    <n v="88.31071"/>
    <n v="32.407600000000002"/>
    <n v="2738.47597"/>
    <n v="3019.1696999999999"/>
    <n v="30.191700000000001"/>
    <n v="15675.28673"/>
    <n v="7339.37453"/>
    <n v="12598.555340000001"/>
    <n v="0"/>
    <m/>
    <m/>
    <m/>
  </r>
  <r>
    <x v="1"/>
    <x v="0"/>
    <s v="Leav"/>
    <s v="TBA"/>
    <s v="Sweetgum"/>
    <x v="7"/>
    <x v="0"/>
    <x v="15"/>
    <x v="26"/>
    <n v="7.7499999999999999E-3"/>
    <n v="4.3290000000000002E-2"/>
    <n v="5.3339999999999999E-2"/>
    <n v="1.9570000000000001E-2"/>
    <n v="1.5071000000000001"/>
    <n v="1.82359"/>
    <n v="1.8239999999999999E-2"/>
    <n v="11.455360000000001"/>
    <n v="10.07945"/>
    <n v="10.368819999999999"/>
    <n v="22.997959999999999"/>
    <n v="158.2636"/>
    <n v="58.078389999999999"/>
    <n v="4471.6704300000001"/>
    <n v="5410.7213499999998"/>
    <n v="54.107210000000002"/>
    <n v="33988.922910000001"/>
    <n v="29906.49538"/>
    <n v="30765.088179999999"/>
    <n v="0"/>
    <m/>
    <m/>
    <m/>
  </r>
  <r>
    <x v="1"/>
    <x v="0"/>
    <s v="Leav"/>
    <s v="TBA"/>
    <s v="Sycamore"/>
    <x v="17"/>
    <x v="0"/>
    <x v="26"/>
    <x v="40"/>
    <n v="2.5300000000000001E-3"/>
    <n v="4.3290000000000002E-2"/>
    <n v="3.6089999999999997E-2"/>
    <n v="1.324E-2"/>
    <n v="1.0676099999999999"/>
    <n v="1.2337899999999999"/>
    <n v="1.234E-2"/>
    <n v="8.6613100000000003"/>
    <n v="8.6898800000000005"/>
    <n v="7.8797300000000003"/>
    <n v="7.5095400000000003"/>
    <n v="107.07671999999999"/>
    <n v="39.29421"/>
    <n v="3167.69173"/>
    <n v="3660.74271"/>
    <n v="36.607430000000001"/>
    <n v="25698.765149999999"/>
    <n v="25783.548760000001"/>
    <n v="23379.751380000002"/>
    <n v="0"/>
    <m/>
    <m/>
    <m/>
  </r>
  <r>
    <x v="1"/>
    <x v="0"/>
    <s v="Leav"/>
    <s v="TBA"/>
    <s v="Snag Hardwood"/>
    <x v="20"/>
    <x v="0"/>
    <x v="7"/>
    <x v="7"/>
    <n v="1.6400000000000001E-2"/>
    <n v="4.3290000000000002E-2"/>
    <n v="1.8339999999999999E-2"/>
    <n v="6.7299999999999999E-3"/>
    <n v="0.54266999999999999"/>
    <n v="0.62712000000000001"/>
    <n v="6.2700000000000004E-3"/>
    <n v="3.89316"/>
    <n v="2.9299200000000001"/>
    <n v="3.2720600000000002"/>
    <n v="48.656840000000003"/>
    <n v="54.42586"/>
    <n v="19.97279"/>
    <n v="1610.13572"/>
    <n v="1860.7130999999999"/>
    <n v="18.607130000000002"/>
    <n v="11551.312900000001"/>
    <n v="8693.2839399999993"/>
    <n v="9708.4551200000005"/>
    <n v="0"/>
    <m/>
    <m/>
    <m/>
  </r>
  <r>
    <x v="1"/>
    <x v="0"/>
    <s v="Leav"/>
    <s v="TBA"/>
    <s v="Oak, Swamp Ches"/>
    <x v="10"/>
    <x v="0"/>
    <x v="8"/>
    <x v="8"/>
    <n v="5.5120000000000002E-2"/>
    <n v="4.3290000000000002E-2"/>
    <n v="3.6839999999999998E-2"/>
    <n v="1.3520000000000001E-2"/>
    <n v="1.04081"/>
    <n v="1.2593799999999999"/>
    <n v="1.259E-2"/>
    <n v="5.8867000000000003"/>
    <n v="3.0200900000000002"/>
    <n v="5.0597300000000001"/>
    <n v="163.54105999999999"/>
    <n v="109.29751"/>
    <n v="40.109180000000002"/>
    <n v="3088.1544100000001"/>
    <n v="3736.66689"/>
    <n v="37.366669999999999"/>
    <n v="17466.29783"/>
    <n v="8960.8226200000008"/>
    <n v="15012.599490000001"/>
    <n v="0"/>
    <m/>
    <m/>
    <m/>
  </r>
  <r>
    <x v="1"/>
    <x v="0"/>
    <s v="Leav"/>
    <s v="TBA"/>
    <s v="Oak, Water"/>
    <x v="11"/>
    <x v="0"/>
    <x v="13"/>
    <x v="20"/>
    <n v="8.8199999999999997E-3"/>
    <n v="4.3290000000000002E-2"/>
    <n v="1.856E-2"/>
    <n v="6.8100000000000001E-3"/>
    <n v="0.52442999999999995"/>
    <n v="0.63456000000000001"/>
    <n v="6.3499999999999997E-3"/>
    <n v="3.9875600000000002"/>
    <n v="3.40245"/>
    <n v="3.4419"/>
    <n v="26.16657"/>
    <n v="55.071599999999997"/>
    <n v="20.209759999999999"/>
    <n v="1556.0246400000001"/>
    <n v="1882.78982"/>
    <n v="18.8279"/>
    <n v="11831.403109999999"/>
    <n v="10095.321550000001"/>
    <n v="10212.379070000001"/>
    <n v="0"/>
    <m/>
    <m/>
    <m/>
  </r>
  <r>
    <x v="1"/>
    <x v="0"/>
    <s v="Leav"/>
    <s v="TBA"/>
    <s v="Oak, Water"/>
    <x v="11"/>
    <x v="1"/>
    <x v="6"/>
    <x v="6"/>
    <n v="0.12402000000000001"/>
    <n v="4.3290000000000002E-2"/>
    <n v="1.856E-2"/>
    <n v="6.8100000000000001E-3"/>
    <n v="0.52442999999999995"/>
    <n v="0.63456000000000001"/>
    <n v="6.3499999999999997E-3"/>
    <n v="2.4007299999999998"/>
    <n v="1.98427"/>
    <n v="1.8343700000000001"/>
    <n v="367.96739000000002"/>
    <n v="55.071599999999997"/>
    <n v="20.209759999999999"/>
    <n v="1556.02468"/>
    <n v="1882.78989"/>
    <n v="18.8279"/>
    <n v="7123.1460399999996"/>
    <n v="5887.4781999999996"/>
    <n v="5442.7051499999998"/>
    <n v="0"/>
    <m/>
    <m/>
    <m/>
  </r>
  <r>
    <x v="1"/>
    <x v="0"/>
    <s v="Leav"/>
    <s v="TBA"/>
    <s v="Pecan"/>
    <x v="16"/>
    <x v="0"/>
    <x v="12"/>
    <x v="13"/>
    <n v="4.0500000000000001E-2"/>
    <n v="4.3290000000000002E-2"/>
    <n v="2.5069999999999999E-2"/>
    <n v="9.1999999999999998E-3"/>
    <n v="0.70840000000000003"/>
    <n v="0.85724"/>
    <n v="8.5699999999999995E-3"/>
    <n v="4.3870800000000001"/>
    <n v="2.6589700000000001"/>
    <n v="3.8692500000000001"/>
    <n v="120.15262"/>
    <n v="74.396870000000007"/>
    <n v="27.301600000000001"/>
    <n v="2101.8836900000001"/>
    <n v="2543.4825900000001"/>
    <n v="25.434830000000002"/>
    <n v="13016.812169999999"/>
    <n v="7889.3630599999997"/>
    <n v="11480.347519999999"/>
    <n v="0"/>
    <m/>
    <m/>
    <m/>
  </r>
  <r>
    <x v="1"/>
    <x v="0"/>
    <s v="Leav"/>
    <s v="TBA"/>
    <s v="Sweetgum"/>
    <x v="7"/>
    <x v="0"/>
    <x v="17"/>
    <x v="28"/>
    <n v="6.8700000000000002E-3"/>
    <n v="4.3290000000000002E-2"/>
    <n v="4.9349999999999998E-2"/>
    <n v="1.8110000000000001E-2"/>
    <n v="1.3944000000000001"/>
    <n v="1.6872199999999999"/>
    <n v="1.687E-2"/>
    <n v="10.75102"/>
    <n v="9.8129100000000005"/>
    <n v="9.8532499999999992"/>
    <n v="20.3719"/>
    <n v="146.42878999999999"/>
    <n v="53.735340000000001"/>
    <n v="4137.28298"/>
    <n v="5006.1126299999996"/>
    <n v="50.061129999999999"/>
    <n v="31899.080300000001"/>
    <n v="29115.639299999999"/>
    <n v="29235.33164"/>
    <n v="0"/>
    <m/>
    <m/>
    <m/>
  </r>
  <r>
    <x v="1"/>
    <x v="0"/>
    <s v="Leav"/>
    <s v="TBA"/>
    <s v="Snag Hardwood"/>
    <x v="20"/>
    <x v="1"/>
    <x v="6"/>
    <x v="6"/>
    <n v="0.12402000000000001"/>
    <n v="4.3290000000000002E-2"/>
    <n v="1.014E-2"/>
    <n v="3.7200000000000002E-3"/>
    <n v="0.30005999999999999"/>
    <n v="0.34675"/>
    <n v="3.47E-3"/>
    <n v="1.4442699999999999"/>
    <n v="0.99212999999999996"/>
    <n v="1.32165"/>
    <n v="367.96739000000002"/>
    <n v="30.093530000000001"/>
    <n v="11.0435"/>
    <n v="890.28746999999998"/>
    <n v="1028.8384599999999"/>
    <n v="10.28838"/>
    <n v="4285.24935"/>
    <n v="2943.7390999999998"/>
    <n v="3921.4214400000001"/>
    <n v="0"/>
    <m/>
    <m/>
    <m/>
  </r>
  <r>
    <x v="1"/>
    <x v="0"/>
    <s v="Leav"/>
    <s v="TBA"/>
    <s v="Ash, Green"/>
    <x v="0"/>
    <x v="0"/>
    <x v="16"/>
    <x v="27"/>
    <n v="4.96E-3"/>
    <n v="4.3290000000000002E-2"/>
    <n v="3.7019999999999997E-2"/>
    <n v="1.358E-2"/>
    <n v="1.04592"/>
    <n v="1.2656099999999999"/>
    <n v="1.2659999999999999E-2"/>
    <n v="8.2241400000000002"/>
    <n v="7.8599899999999998"/>
    <n v="7.5622100000000003"/>
    <n v="14.7187"/>
    <n v="109.83804000000001"/>
    <n v="40.307540000000003"/>
    <n v="3103.3328000000001"/>
    <n v="3755.1466999999998"/>
    <n v="37.551470000000002"/>
    <n v="24401.640200000002"/>
    <n v="23321.174299999999"/>
    <n v="22437.641759999999"/>
    <n v="0"/>
    <m/>
    <m/>
    <m/>
  </r>
  <r>
    <x v="1"/>
    <x v="0"/>
    <s v="Leav"/>
    <s v="TBA"/>
    <s v="Elm, American"/>
    <x v="4"/>
    <x v="0"/>
    <x v="11"/>
    <x v="11"/>
    <n v="6.1199999999999996E-3"/>
    <n v="4.3290000000000002E-2"/>
    <n v="3.6970000000000003E-2"/>
    <n v="1.357E-2"/>
    <n v="1.04457"/>
    <n v="1.26397"/>
    <n v="1.264E-2"/>
    <n v="8.10107"/>
    <n v="7.5523499999999997"/>
    <n v="7.4405099999999997"/>
    <n v="18.171230000000001"/>
    <n v="109.69584"/>
    <n v="40.25535"/>
    <n v="3099.3049900000001"/>
    <n v="3750.28503"/>
    <n v="37.502850000000002"/>
    <n v="24036.481619999999"/>
    <n v="22408.39977"/>
    <n v="22076.56048"/>
    <n v="0"/>
    <m/>
    <m/>
    <m/>
  </r>
  <r>
    <x v="1"/>
    <x v="0"/>
    <s v="Leav"/>
    <s v="TBA"/>
    <s v="Elm, Slippery"/>
    <x v="14"/>
    <x v="2"/>
    <x v="5"/>
    <x v="5"/>
    <n v="3.1E-2"/>
    <n v="4.3290000000000002E-2"/>
    <n v="1.8079999999999999E-2"/>
    <n v="6.6299999999999996E-3"/>
    <n v="0.56064000000000003"/>
    <n v="0.61811000000000005"/>
    <n v="6.1799999999999997E-3"/>
    <n v="0"/>
    <n v="0"/>
    <n v="0"/>
    <n v="91.991849999999999"/>
    <n v="53.643799999999999"/>
    <n v="19.6858"/>
    <n v="1663.4703199999999"/>
    <n v="1833.97604"/>
    <n v="18.339759999999998"/>
    <n v="0"/>
    <n v="0"/>
    <n v="0"/>
    <n v="0"/>
    <m/>
    <m/>
    <m/>
  </r>
  <r>
    <x v="1"/>
    <x v="0"/>
    <s v="Leav"/>
    <s v="TBA"/>
    <s v="Oak, Swamp Ches"/>
    <x v="10"/>
    <x v="0"/>
    <x v="14"/>
    <x v="24"/>
    <n v="5.4999999999999997E-3"/>
    <n v="4.3290000000000002E-2"/>
    <n v="3.875E-2"/>
    <n v="1.422E-2"/>
    <n v="1.0948199999999999"/>
    <n v="1.32473"/>
    <n v="1.325E-2"/>
    <n v="8.6119900000000005"/>
    <n v="8.1377600000000001"/>
    <n v="7.8797199999999998"/>
    <n v="16.308800000000002"/>
    <n v="114.96917000000001"/>
    <n v="42.190519999999999"/>
    <n v="3248.4050699999998"/>
    <n v="3930.5700200000001"/>
    <n v="39.305700000000002"/>
    <n v="25552.430560000001"/>
    <n v="24145.35987"/>
    <n v="23379.71384"/>
    <n v="0"/>
    <m/>
    <m/>
    <m/>
  </r>
  <r>
    <x v="1"/>
    <x v="0"/>
    <s v="Leav"/>
    <s v="TBA"/>
    <s v="Sugarberry"/>
    <x v="6"/>
    <x v="0"/>
    <x v="8"/>
    <x v="8"/>
    <n v="5.5120000000000002E-2"/>
    <n v="4.3290000000000002E-2"/>
    <n v="1.813E-2"/>
    <n v="6.6499999999999997E-3"/>
    <n v="0.56218000000000001"/>
    <n v="0.61980999999999997"/>
    <n v="6.1999999999999998E-3"/>
    <n v="3.3430499999999999"/>
    <n v="1.6608499999999999"/>
    <n v="2.6544099999999999"/>
    <n v="163.54105999999999"/>
    <n v="53.79128"/>
    <n v="19.739920000000001"/>
    <n v="1668.0436"/>
    <n v="1839.0180399999999"/>
    <n v="18.390180000000001"/>
    <n v="9919.0935100000006"/>
    <n v="4927.8626700000004"/>
    <n v="7875.84429"/>
    <n v="0"/>
    <m/>
    <m/>
    <m/>
  </r>
  <r>
    <x v="1"/>
    <x v="0"/>
    <s v="Leav"/>
    <s v="TBA"/>
    <s v="Oak, Swamp Ches"/>
    <x v="10"/>
    <x v="1"/>
    <x v="4"/>
    <x v="4"/>
    <n v="0.15873999999999999"/>
    <n v="8.6580000000000004E-2"/>
    <n v="3.712E-2"/>
    <n v="1.362E-2"/>
    <n v="1.0488599999999999"/>
    <n v="1.26912"/>
    <n v="1.269E-2"/>
    <n v="5.6669999999999998"/>
    <n v="2.3906000000000001"/>
    <n v="4.6513999999999998"/>
    <n v="470.99826000000002"/>
    <n v="110.14319999999999"/>
    <n v="40.419519999999999"/>
    <n v="3112.0492599999998"/>
    <n v="3765.5794999999998"/>
    <n v="37.655790000000003"/>
    <n v="16814.432250000002"/>
    <n v="7093.0890099999997"/>
    <n v="13801.051229999999"/>
    <n v="0"/>
    <m/>
    <m/>
    <m/>
  </r>
  <r>
    <x v="1"/>
    <x v="0"/>
    <s v="Leav"/>
    <s v="TBA"/>
    <s v="Oak, Water"/>
    <x v="11"/>
    <x v="0"/>
    <x v="8"/>
    <x v="8"/>
    <n v="0.11024"/>
    <n v="8.6580000000000004E-2"/>
    <n v="3.712E-2"/>
    <n v="1.362E-2"/>
    <n v="1.0488599999999999"/>
    <n v="1.26912"/>
    <n v="1.269E-2"/>
    <n v="6.24404"/>
    <n v="3.2825199999999999"/>
    <n v="5.26241"/>
    <n v="327.08211999999997"/>
    <n v="110.14321"/>
    <n v="40.419530000000002"/>
    <n v="3112.0493799999999"/>
    <n v="3765.5798300000001"/>
    <n v="37.655799999999999"/>
    <n v="18526.5268"/>
    <n v="9739.4815199999994"/>
    <n v="15613.979069999999"/>
    <n v="0"/>
    <m/>
    <m/>
    <m/>
  </r>
  <r>
    <x v="1"/>
    <x v="0"/>
    <s v="Leav"/>
    <s v="TBA"/>
    <s v="Cottonwood, Swa"/>
    <x v="18"/>
    <x v="0"/>
    <x v="19"/>
    <x v="31"/>
    <n v="4.4999999999999997E-3"/>
    <n v="4.3290000000000002E-2"/>
    <n v="3.3189999999999997E-2"/>
    <n v="1.218E-2"/>
    <n v="0.89661000000000002"/>
    <n v="1.1347799999999999"/>
    <n v="1.1350000000000001E-2"/>
    <n v="7.1465199999999998"/>
    <n v="6.8388499999999999"/>
    <n v="6.47851"/>
    <n v="13.350289999999999"/>
    <n v="98.483900000000006"/>
    <n v="36.140880000000003"/>
    <n v="2660.3227900000002"/>
    <n v="3366.97111"/>
    <n v="33.669710000000002"/>
    <n v="21204.27203"/>
    <n v="20291.3796"/>
    <n v="19222.239020000001"/>
    <n v="0"/>
    <m/>
    <m/>
    <m/>
  </r>
  <r>
    <x v="1"/>
    <x v="0"/>
    <s v="Leav"/>
    <s v="TBA"/>
    <s v="Pecan"/>
    <x v="16"/>
    <x v="0"/>
    <x v="7"/>
    <x v="7"/>
    <n v="1.6400000000000001E-2"/>
    <n v="4.3290000000000002E-2"/>
    <n v="2.5069999999999999E-2"/>
    <n v="9.1999999999999998E-3"/>
    <n v="0.70828999999999998"/>
    <n v="0.85707"/>
    <n v="8.5699999999999995E-3"/>
    <n v="5.0270799999999998"/>
    <n v="3.9701"/>
    <n v="4.4991399999999997"/>
    <n v="48.656840000000003"/>
    <n v="74.382829999999998"/>
    <n v="27.29645"/>
    <n v="2101.5475900000001"/>
    <n v="2543.0027700000001"/>
    <n v="25.430029999999999"/>
    <n v="14915.72459"/>
    <n v="11779.58052"/>
    <n v="13349.29579"/>
    <n v="0"/>
    <m/>
    <m/>
    <m/>
  </r>
  <r>
    <x v="1"/>
    <x v="0"/>
    <s v="Leav"/>
    <s v="TBA"/>
    <s v="Ash, Green"/>
    <x v="0"/>
    <x v="2"/>
    <x v="4"/>
    <x v="4"/>
    <n v="7.9369999999999996E-2"/>
    <n v="4.3290000000000002E-2"/>
    <n v="2.5059999999999999E-2"/>
    <n v="9.1999999999999998E-3"/>
    <n v="0.70799999999999996"/>
    <n v="0.85675000000000001"/>
    <n v="8.5699999999999995E-3"/>
    <n v="0"/>
    <n v="0"/>
    <n v="0"/>
    <n v="235.49913000000001"/>
    <n v="74.355069999999998"/>
    <n v="27.286259999999999"/>
    <n v="2100.6953400000002"/>
    <n v="2542.0535399999999"/>
    <n v="25.420539999999999"/>
    <n v="0"/>
    <n v="0"/>
    <n v="0"/>
    <n v="0"/>
    <m/>
    <m/>
    <m/>
  </r>
  <r>
    <x v="1"/>
    <x v="0"/>
    <s v="Leav"/>
    <s v="TBA"/>
    <s v="Cottonwood, Swa"/>
    <x v="18"/>
    <x v="0"/>
    <x v="1"/>
    <x v="1"/>
    <n v="4.8989999999999999E-2"/>
    <n v="8.6580000000000004E-2"/>
    <n v="7.7259999999999995E-2"/>
    <n v="2.835E-2"/>
    <n v="2.0869800000000001"/>
    <n v="2.64134"/>
    <n v="2.6409999999999999E-2"/>
    <n v="14.06249"/>
    <n v="10.042619999999999"/>
    <n v="12.77378"/>
    <n v="145.36983000000001"/>
    <n v="229.23374000000001"/>
    <n v="84.122470000000007"/>
    <n v="6192.2376400000003"/>
    <n v="7837.0508"/>
    <n v="78.370509999999996"/>
    <n v="41724.477339999998"/>
    <n v="29797.21818"/>
    <n v="37900.77175"/>
    <n v="0"/>
    <m/>
    <m/>
    <m/>
  </r>
  <r>
    <x v="1"/>
    <x v="0"/>
    <s v="Leav"/>
    <s v="TBA"/>
    <s v="Cottonwood, Swa"/>
    <x v="18"/>
    <x v="0"/>
    <x v="10"/>
    <x v="10"/>
    <n v="1.3780000000000001E-2"/>
    <n v="4.3290000000000002E-2"/>
    <n v="4.4400000000000002E-2"/>
    <n v="1.6289999999999999E-2"/>
    <n v="1.1994400000000001"/>
    <n v="1.5180499999999999"/>
    <n v="1.5180000000000001E-2"/>
    <n v="8.6822300000000006"/>
    <n v="7.0009199999999998"/>
    <n v="7.8623099999999999"/>
    <n v="40.885269999999998"/>
    <n v="131.74654000000001"/>
    <n v="48.347349999999999"/>
    <n v="3558.8387499999999"/>
    <n v="4504.1551399999998"/>
    <n v="45.041550000000001"/>
    <n v="25760.848709999998"/>
    <n v="20772.275509999999"/>
    <n v="23328.080969999999"/>
    <n v="0"/>
    <m/>
    <m/>
    <m/>
  </r>
  <r>
    <x v="1"/>
    <x v="0"/>
    <s v="Leav"/>
    <s v="TBA"/>
    <s v="Oak, Laurel"/>
    <x v="2"/>
    <x v="2"/>
    <x v="4"/>
    <x v="4"/>
    <n v="7.9369999999999996E-2"/>
    <n v="4.3290000000000002E-2"/>
    <n v="1.8519999999999998E-2"/>
    <n v="6.7999999999999996E-3"/>
    <n v="0.52329999999999999"/>
    <n v="0.63319999999999999"/>
    <n v="6.3299999999999997E-3"/>
    <n v="0"/>
    <n v="0"/>
    <n v="0"/>
    <n v="235.49913000000001"/>
    <n v="54.953249999999997"/>
    <n v="20.166329999999999"/>
    <n v="1552.68048"/>
    <n v="1878.74342"/>
    <n v="18.787430000000001"/>
    <n v="0"/>
    <n v="0"/>
    <n v="0"/>
    <n v="0"/>
    <m/>
    <m/>
    <m/>
  </r>
  <r>
    <x v="1"/>
    <x v="0"/>
    <s v="Leav"/>
    <s v="TBA"/>
    <s v="Oak, Water"/>
    <x v="11"/>
    <x v="0"/>
    <x v="7"/>
    <x v="7"/>
    <n v="1.6400000000000001E-2"/>
    <n v="4.3290000000000002E-2"/>
    <n v="1.856E-2"/>
    <n v="6.8100000000000001E-3"/>
    <n v="0.52442999999999995"/>
    <n v="0.63456000000000001"/>
    <n v="6.3499999999999997E-3"/>
    <n v="3.77773"/>
    <n v="2.9171900000000002"/>
    <n v="3.2599499999999999"/>
    <n v="48.656840000000003"/>
    <n v="55.071599999999997"/>
    <n v="20.209759999999999"/>
    <n v="1556.0246299999999"/>
    <n v="1882.7897800000001"/>
    <n v="18.8279"/>
    <n v="11208.823640000001"/>
    <n v="8655.5123800000001"/>
    <n v="9672.5051600000006"/>
    <n v="0"/>
    <m/>
    <m/>
    <m/>
  </r>
  <r>
    <x v="1"/>
    <x v="0"/>
    <s v="Leav"/>
    <s v="TBA"/>
    <s v="Oak, Water"/>
    <x v="11"/>
    <x v="0"/>
    <x v="0"/>
    <x v="0"/>
    <n v="1.984E-2"/>
    <n v="4.3290000000000002E-2"/>
    <n v="4.2529999999999998E-2"/>
    <n v="1.5610000000000001E-2"/>
    <n v="1.2016800000000001"/>
    <n v="1.45404"/>
    <n v="1.4540000000000001E-2"/>
    <n v="8.2791999999999994"/>
    <n v="6.0234300000000003"/>
    <n v="7.3546199999999997"/>
    <n v="58.874780000000001"/>
    <n v="126.19131"/>
    <n v="46.30874"/>
    <n v="3565.48164"/>
    <n v="4314.2327800000003"/>
    <n v="43.142330000000001"/>
    <n v="24565.02477"/>
    <n v="17871.966980000001"/>
    <n v="21821.718130000001"/>
    <n v="0"/>
    <m/>
    <m/>
    <m/>
  </r>
  <r>
    <x v="1"/>
    <x v="0"/>
    <s v="Leav"/>
    <s v="TBA"/>
    <s v="Oak, Water"/>
    <x v="11"/>
    <x v="0"/>
    <x v="5"/>
    <x v="5"/>
    <n v="3.1E-2"/>
    <n v="4.3290000000000002E-2"/>
    <n v="1.856E-2"/>
    <n v="6.8100000000000001E-3"/>
    <n v="0.52442999999999995"/>
    <n v="0.63456000000000001"/>
    <n v="6.3499999999999997E-3"/>
    <n v="3.4826600000000001"/>
    <n v="2.29792"/>
    <n v="2.9882900000000001"/>
    <n v="91.991849999999999"/>
    <n v="55.071599999999997"/>
    <n v="20.209759999999999"/>
    <n v="1556.02468"/>
    <n v="1882.78989"/>
    <n v="18.8279"/>
    <n v="10333.321749999999"/>
    <n v="6818.10862"/>
    <n v="8866.4744200000005"/>
    <n v="0"/>
    <m/>
    <m/>
    <m/>
  </r>
  <r>
    <x v="1"/>
    <x v="0"/>
    <s v="Leav"/>
    <s v="TBA"/>
    <s v="Oak, Water"/>
    <x v="11"/>
    <x v="0"/>
    <x v="10"/>
    <x v="10"/>
    <n v="1.3780000000000001E-2"/>
    <n v="4.3290000000000002E-2"/>
    <n v="3.1910000000000001E-2"/>
    <n v="1.171E-2"/>
    <n v="0.90156000000000003"/>
    <n v="1.0908800000000001"/>
    <n v="1.091E-2"/>
    <n v="6.5532500000000002"/>
    <n v="5.2299699999999998"/>
    <n v="5.7832800000000004"/>
    <n v="40.885269999999998"/>
    <n v="94.674379999999999"/>
    <n v="34.742890000000003"/>
    <n v="2674.9841000000001"/>
    <n v="3236.7307799999999"/>
    <n v="32.367310000000003"/>
    <n v="19443.994979999999"/>
    <n v="15517.70981"/>
    <n v="17159.42179"/>
    <n v="0"/>
    <m/>
    <m/>
    <m/>
  </r>
  <r>
    <x v="1"/>
    <x v="0"/>
    <s v="Leav"/>
    <s v="TBA"/>
    <s v="Elm, Slippery"/>
    <x v="14"/>
    <x v="0"/>
    <x v="1"/>
    <x v="1"/>
    <n v="2.4500000000000001E-2"/>
    <n v="4.3290000000000002E-2"/>
    <n v="3.4479999999999997E-2"/>
    <n v="1.265E-2"/>
    <n v="1.0689900000000001"/>
    <n v="1.1786300000000001"/>
    <n v="1.179E-2"/>
    <n v="7.11686"/>
    <n v="4.8418799999999997"/>
    <n v="6.1971299999999996"/>
    <n v="72.684920000000005"/>
    <n v="102.28997"/>
    <n v="37.537610000000001"/>
    <n v="3171.77106"/>
    <n v="3497.09312"/>
    <n v="34.970930000000003"/>
    <n v="21116.27593"/>
    <n v="14366.21581"/>
    <n v="18387.349160000002"/>
    <n v="0"/>
    <m/>
    <m/>
    <m/>
  </r>
  <r>
    <x v="1"/>
    <x v="0"/>
    <s v="Leav"/>
    <s v="TBA"/>
    <s v="Oak, Laurel"/>
    <x v="2"/>
    <x v="0"/>
    <x v="27"/>
    <x v="41"/>
    <n v="1.9400000000000001E-3"/>
    <n v="4.3290000000000002E-2"/>
    <n v="4.3040000000000002E-2"/>
    <n v="1.5789999999999998E-2"/>
    <n v="1.2159800000000001"/>
    <n v="1.4713700000000001"/>
    <n v="1.4710000000000001E-2"/>
    <n v="10.02693"/>
    <n v="10.392160000000001"/>
    <n v="9.2726799999999994"/>
    <n v="5.7494899999999998"/>
    <n v="127.69537"/>
    <n v="46.860689999999998"/>
    <n v="3607.90778"/>
    <n v="4365.6536800000003"/>
    <n v="43.65654"/>
    <n v="29750.655129999999"/>
    <n v="30834.320739999999"/>
    <n v="27512.737010000001"/>
    <n v="0"/>
    <m/>
    <m/>
    <m/>
  </r>
  <r>
    <x v="1"/>
    <x v="0"/>
    <s v="Leav"/>
    <s v="TBA"/>
    <s v="Oak, Swamp Ches"/>
    <x v="10"/>
    <x v="0"/>
    <x v="22"/>
    <x v="34"/>
    <n v="3.1700000000000001E-3"/>
    <n v="4.3290000000000002E-2"/>
    <n v="2.5819999999999999E-2"/>
    <n v="9.4800000000000006E-3"/>
    <n v="0.72963999999999996"/>
    <n v="0.88287000000000004"/>
    <n v="8.8299999999999993E-3"/>
    <n v="5.8943300000000001"/>
    <n v="5.7816099999999997"/>
    <n v="5.2871600000000001"/>
    <n v="9.4199699999999993"/>
    <n v="76.621629999999996"/>
    <n v="28.118030000000001"/>
    <n v="2164.9114199999999"/>
    <n v="2619.5428299999999"/>
    <n v="26.195430000000002"/>
    <n v="17488.916420000001"/>
    <n v="17154.489409999998"/>
    <n v="15687.40127"/>
    <n v="0"/>
    <m/>
    <m/>
    <m/>
  </r>
  <r>
    <x v="1"/>
    <x v="0"/>
    <s v="Leav"/>
    <s v="TBA"/>
    <s v="Oak, Swamp Ches"/>
    <x v="10"/>
    <x v="1"/>
    <x v="6"/>
    <x v="6"/>
    <n v="0.12402000000000001"/>
    <n v="4.3290000000000002E-2"/>
    <n v="1.856E-2"/>
    <n v="6.8100000000000001E-3"/>
    <n v="0.52442999999999995"/>
    <n v="0.63456000000000001"/>
    <n v="6.3499999999999997E-3"/>
    <n v="2.4007299999999998"/>
    <n v="1.98427"/>
    <n v="1.8343700000000001"/>
    <n v="367.96739000000002"/>
    <n v="55.071599999999997"/>
    <n v="20.209759999999999"/>
    <n v="1556.02468"/>
    <n v="1882.78989"/>
    <n v="18.8279"/>
    <n v="7123.1460399999996"/>
    <n v="5887.4781999999996"/>
    <n v="5442.7051499999998"/>
    <n v="0"/>
    <m/>
    <m/>
    <m/>
  </r>
  <r>
    <x v="1"/>
    <x v="0"/>
    <s v="Leav"/>
    <s v="TBA"/>
    <s v="Oak, Water"/>
    <x v="11"/>
    <x v="2"/>
    <x v="9"/>
    <x v="25"/>
    <n v="0.22047"/>
    <n v="4.3290000000000002E-2"/>
    <n v="1.856E-2"/>
    <n v="6.8100000000000001E-3"/>
    <n v="0.52439000000000002"/>
    <n v="0.63451000000000002"/>
    <n v="6.3499999999999997E-3"/>
    <n v="0"/>
    <n v="0"/>
    <n v="0"/>
    <n v="654.16423999999995"/>
    <n v="55.067120000000003"/>
    <n v="20.208120000000001"/>
    <n v="1555.8980899999999"/>
    <n v="1882.63671"/>
    <n v="18.826370000000001"/>
    <n v="0"/>
    <n v="0"/>
    <n v="0"/>
    <n v="0"/>
    <m/>
    <m/>
    <m/>
  </r>
  <r>
    <x v="1"/>
    <x v="0"/>
    <s v="Leav"/>
    <s v="TBA"/>
    <s v="Sycamore"/>
    <x v="17"/>
    <x v="2"/>
    <x v="8"/>
    <x v="8"/>
    <n v="5.5120000000000002E-2"/>
    <n v="4.3290000000000002E-2"/>
    <n v="3.0079999999999999E-2"/>
    <n v="1.1039999999999999E-2"/>
    <n v="0.88970000000000005"/>
    <n v="1.0282100000000001"/>
    <n v="1.0279999999999999E-2"/>
    <n v="0"/>
    <n v="0"/>
    <n v="0"/>
    <n v="163.54105999999999"/>
    <n v="89.235659999999996"/>
    <n v="32.747030000000002"/>
    <n v="2639.8144400000001"/>
    <n v="3050.7919200000001"/>
    <n v="30.507919999999999"/>
    <n v="0"/>
    <n v="0"/>
    <n v="0"/>
    <n v="0"/>
    <m/>
    <m/>
    <m/>
  </r>
  <r>
    <x v="1"/>
    <x v="0"/>
    <s v="Leav"/>
    <s v="TBA"/>
    <s v="Cottonwood, Swa"/>
    <x v="18"/>
    <x v="0"/>
    <x v="13"/>
    <x v="20"/>
    <n v="8.8199999999999997E-3"/>
    <n v="4.3290000000000002E-2"/>
    <n v="4.4909999999999999E-2"/>
    <n v="1.6480000000000002E-2"/>
    <n v="1.2130399999999999"/>
    <n v="1.53525"/>
    <n v="1.5350000000000001E-2"/>
    <n v="9.1869300000000003"/>
    <n v="8.0559399999999997"/>
    <n v="8.3635199999999994"/>
    <n v="26.16657"/>
    <n v="133.23979"/>
    <n v="48.895330000000001"/>
    <n v="3599.17542"/>
    <n v="4555.2064200000004"/>
    <n v="45.552059999999997"/>
    <n v="27258.306130000001"/>
    <n v="23902.591990000001"/>
    <n v="24815.207880000002"/>
    <n v="0"/>
    <m/>
    <m/>
    <m/>
  </r>
  <r>
    <x v="1"/>
    <x v="0"/>
    <s v="Leav"/>
    <s v="TBA"/>
    <s v="Hickory, Water"/>
    <x v="24"/>
    <x v="0"/>
    <x v="1"/>
    <x v="1"/>
    <n v="2.4500000000000001E-2"/>
    <n v="4.3290000000000002E-2"/>
    <n v="1.856E-2"/>
    <n v="6.8100000000000001E-3"/>
    <n v="0.52442999999999995"/>
    <n v="0.63456000000000001"/>
    <n v="6.3499999999999997E-3"/>
    <n v="3.6028799999999999"/>
    <n v="2.5413100000000002"/>
    <n v="3.1011899999999999"/>
    <n v="72.684920000000005"/>
    <n v="55.071599999999997"/>
    <n v="20.209759999999999"/>
    <n v="1556.0246199999999"/>
    <n v="1882.78982"/>
    <n v="18.8279"/>
    <n v="10690.00742"/>
    <n v="7540.2501199999997"/>
    <n v="9201.46551"/>
    <n v="0"/>
    <m/>
    <m/>
    <m/>
  </r>
  <r>
    <x v="1"/>
    <x v="0"/>
    <s v="Leav"/>
    <s v="TBA"/>
    <s v="Sweetgum"/>
    <x v="7"/>
    <x v="2"/>
    <x v="9"/>
    <x v="25"/>
    <n v="0.44095000000000001"/>
    <n v="8.6580000000000004E-2"/>
    <n v="3.712E-2"/>
    <n v="1.362E-2"/>
    <n v="1.04878"/>
    <n v="1.26902"/>
    <n v="1.269E-2"/>
    <n v="0"/>
    <n v="0"/>
    <n v="0"/>
    <n v="1308.3284900000001"/>
    <n v="110.13424999999999"/>
    <n v="40.416240000000002"/>
    <n v="3111.79619"/>
    <n v="3765.27342"/>
    <n v="37.652729999999998"/>
    <n v="0"/>
    <n v="0"/>
    <n v="0"/>
    <n v="0"/>
    <m/>
    <m/>
    <m/>
  </r>
  <r>
    <x v="1"/>
    <x v="0"/>
    <s v="Leav"/>
    <s v="TBA"/>
    <s v="Sweetgum"/>
    <x v="7"/>
    <x v="1"/>
    <x v="4"/>
    <x v="4"/>
    <n v="7.9369999999999996E-2"/>
    <n v="4.3290000000000002E-2"/>
    <n v="3.1210000000000002E-2"/>
    <n v="1.145E-2"/>
    <n v="0.88192000000000004"/>
    <n v="1.0671200000000001"/>
    <n v="1.0670000000000001E-2"/>
    <n v="4.5091200000000002"/>
    <n v="2.46523"/>
    <n v="3.6059600000000001"/>
    <n v="235.49913000000001"/>
    <n v="92.612139999999997"/>
    <n v="33.986109999999996"/>
    <n v="2616.7165599999998"/>
    <n v="3166.2269999999999"/>
    <n v="31.662269999999999"/>
    <n v="13378.90243"/>
    <n v="7314.5305600000002"/>
    <n v="10699.15321"/>
    <n v="0"/>
    <m/>
    <m/>
    <m/>
  </r>
  <r>
    <x v="1"/>
    <x v="0"/>
    <s v="Leav"/>
    <s v="TBA"/>
    <s v="Sweetgum"/>
    <x v="7"/>
    <x v="2"/>
    <x v="9"/>
    <x v="25"/>
    <n v="0.22047"/>
    <n v="4.3290000000000002E-2"/>
    <n v="2.521E-2"/>
    <n v="9.2499999999999995E-3"/>
    <n v="0.71233999999999997"/>
    <n v="0.86192999999999997"/>
    <n v="8.6199999999999992E-3"/>
    <n v="0"/>
    <n v="0"/>
    <n v="0"/>
    <n v="654.16423999999995"/>
    <n v="74.804540000000003"/>
    <n v="27.45121"/>
    <n v="2113.57044"/>
    <n v="2557.4202599999999"/>
    <n v="25.574200000000001"/>
    <n v="0"/>
    <n v="0"/>
    <n v="0"/>
    <n v="0"/>
    <m/>
    <m/>
    <m/>
  </r>
  <r>
    <x v="1"/>
    <x v="0"/>
    <s v="Leav"/>
    <s v="TBA"/>
    <s v="Ash, Green"/>
    <x v="0"/>
    <x v="1"/>
    <x v="4"/>
    <x v="4"/>
    <n v="7.9369999999999996E-2"/>
    <n v="4.3290000000000002E-2"/>
    <n v="1.8519999999999998E-2"/>
    <n v="6.7999999999999996E-3"/>
    <n v="0.52334999999999998"/>
    <n v="0.63324999999999998"/>
    <n v="6.3299999999999997E-3"/>
    <n v="2.82152"/>
    <n v="1.17747"/>
    <n v="2.30166"/>
    <n v="235.49913000000001"/>
    <n v="54.957940000000001"/>
    <n v="20.168050000000001"/>
    <n v="1552.81321"/>
    <n v="1878.9040299999999"/>
    <n v="18.78904"/>
    <n v="8371.6728999999996"/>
    <n v="3493.6538300000002"/>
    <n v="6829.1922800000002"/>
    <n v="0"/>
    <m/>
    <m/>
    <m/>
  </r>
  <r>
    <x v="1"/>
    <x v="0"/>
    <s v="Leav"/>
    <s v="TBA"/>
    <s v="Oak, Laurel"/>
    <x v="2"/>
    <x v="1"/>
    <x v="6"/>
    <x v="6"/>
    <n v="0.12402000000000001"/>
    <n v="4.3290000000000002E-2"/>
    <n v="1.8519999999999998E-2"/>
    <n v="6.7999999999999996E-3"/>
    <n v="0.52334999999999998"/>
    <n v="0.63324999999999998"/>
    <n v="6.3299999999999997E-3"/>
    <n v="2.3894899999999999"/>
    <n v="1.98427"/>
    <n v="1.81148"/>
    <n v="367.96739000000002"/>
    <n v="54.957940000000001"/>
    <n v="20.168050000000001"/>
    <n v="1552.81322"/>
    <n v="1878.9039499999999"/>
    <n v="18.78904"/>
    <n v="7089.8000099999999"/>
    <n v="5887.4781999999996"/>
    <n v="5374.7924800000001"/>
    <n v="0"/>
    <m/>
    <m/>
    <m/>
  </r>
  <r>
    <x v="1"/>
    <x v="0"/>
    <s v="Leav"/>
    <s v="TBA"/>
    <s v="Oak, Swamp Ches"/>
    <x v="10"/>
    <x v="0"/>
    <x v="5"/>
    <x v="5"/>
    <n v="3.1E-2"/>
    <n v="4.3290000000000002E-2"/>
    <n v="3.1539999999999999E-2"/>
    <n v="1.158E-2"/>
    <n v="0.89127000000000001"/>
    <n v="1.07843"/>
    <n v="1.078E-2"/>
    <n v="5.7840999999999996"/>
    <n v="3.6793300000000002"/>
    <n v="4.9934799999999999"/>
    <n v="91.991849999999999"/>
    <n v="93.593860000000006"/>
    <n v="34.34637"/>
    <n v="2644.4546700000001"/>
    <n v="3199.7901900000002"/>
    <n v="31.997900000000001"/>
    <n v="17161.8531"/>
    <n v="10916.861919999999"/>
    <n v="14816.0409"/>
    <n v="0"/>
    <m/>
    <m/>
    <m/>
  </r>
  <r>
    <x v="1"/>
    <x v="0"/>
    <s v="Leav"/>
    <s v="TBA"/>
    <s v="Maple, Red"/>
    <x v="1"/>
    <x v="0"/>
    <x v="8"/>
    <x v="8"/>
    <n v="5.5120000000000002E-2"/>
    <n v="4.3290000000000002E-2"/>
    <n v="2.1610000000000001E-2"/>
    <n v="7.9299999999999995E-3"/>
    <n v="0.63927999999999996"/>
    <n v="0.73882999999999999"/>
    <n v="7.3899999999999999E-3"/>
    <n v="3.7200199999999999"/>
    <n v="1.91703"/>
    <n v="3.1253700000000002"/>
    <n v="163.54105999999999"/>
    <n v="64.120810000000006"/>
    <n v="23.530570000000001"/>
    <n v="1896.7836"/>
    <n v="2192.1642900000002"/>
    <n v="21.92164"/>
    <n v="11037.56985"/>
    <n v="5687.9766"/>
    <n v="9273.2168000000001"/>
    <n v="0"/>
    <m/>
    <m/>
    <m/>
  </r>
  <r>
    <x v="1"/>
    <x v="0"/>
    <s v="Leav"/>
    <s v="TBA"/>
    <s v="Sycamore"/>
    <x v="17"/>
    <x v="1"/>
    <x v="4"/>
    <x v="4"/>
    <n v="7.9369999999999996E-2"/>
    <n v="4.3290000000000002E-2"/>
    <n v="4.4019999999999997E-2"/>
    <n v="1.6150000000000001E-2"/>
    <n v="1.3021499999999999"/>
    <n v="1.5048999999999999"/>
    <n v="1.5049999999999999E-2"/>
    <n v="6.12948"/>
    <n v="4.6749599999999996"/>
    <n v="4.4903300000000002"/>
    <n v="235.49913000000001"/>
    <n v="130.60534999999999"/>
    <n v="47.928570000000001"/>
    <n v="3863.5711000000001"/>
    <n v="4465.1400700000004"/>
    <n v="44.651400000000002"/>
    <n v="18186.64503"/>
    <n v="13870.973739999999"/>
    <n v="13323.147660000001"/>
    <n v="0"/>
    <m/>
    <m/>
    <m/>
  </r>
  <r>
    <x v="1"/>
    <x v="0"/>
    <s v="Leav"/>
    <s v="TBA"/>
    <s v="Oak, Laurel"/>
    <x v="2"/>
    <x v="0"/>
    <x v="8"/>
    <x v="15"/>
    <n v="4.6960000000000002E-2"/>
    <n v="4.3290000000000002E-2"/>
    <n v="1.8519999999999998E-2"/>
    <n v="6.7999999999999996E-3"/>
    <n v="0.52334999999999998"/>
    <n v="0.63324999999999998"/>
    <n v="6.3299999999999997E-3"/>
    <n v="3.2203200000000001"/>
    <n v="1.80949"/>
    <n v="2.7189100000000002"/>
    <n v="139.3486"/>
    <n v="54.957940000000001"/>
    <n v="20.168050000000001"/>
    <n v="1552.8131800000001"/>
    <n v="1878.9039499999999"/>
    <n v="18.78904"/>
    <n v="9554.9392900000003"/>
    <n v="5368.8813700000001"/>
    <n v="8067.2023200000003"/>
    <n v="0"/>
    <m/>
    <m/>
    <m/>
  </r>
  <r>
    <x v="1"/>
    <x v="0"/>
    <s v="Leav"/>
    <s v="TBA"/>
    <s v="Oak, Swamp Ches"/>
    <x v="10"/>
    <x v="0"/>
    <x v="7"/>
    <x v="7"/>
    <n v="1.6400000000000001E-2"/>
    <n v="4.3290000000000002E-2"/>
    <n v="3.184E-2"/>
    <n v="1.1679999999999999E-2"/>
    <n v="0.89966999999999997"/>
    <n v="1.0886"/>
    <n v="1.089E-2"/>
    <n v="6.4123700000000001"/>
    <n v="4.9267899999999996"/>
    <n v="5.6422600000000003"/>
    <n v="48.656840000000003"/>
    <n v="94.476240000000004"/>
    <n v="34.670180000000002"/>
    <n v="2669.3857200000002"/>
    <n v="3229.9567699999998"/>
    <n v="32.299570000000003"/>
    <n v="19025.98861"/>
    <n v="14618.161249999999"/>
    <n v="16741.025369999999"/>
    <n v="0"/>
    <m/>
    <m/>
    <m/>
  </r>
  <r>
    <x v="1"/>
    <x v="0"/>
    <s v="Leav"/>
    <s v="TBA"/>
    <s v="Oak, Swamp Ches"/>
    <x v="10"/>
    <x v="0"/>
    <x v="10"/>
    <x v="10"/>
    <n v="1.3780000000000001E-2"/>
    <n v="4.3290000000000002E-2"/>
    <n v="3.8019999999999998E-2"/>
    <n v="1.3950000000000001E-2"/>
    <n v="1.07437"/>
    <n v="1.29999"/>
    <n v="1.2999999999999999E-2"/>
    <n v="7.8063599999999997"/>
    <n v="6.3777600000000003"/>
    <n v="7.0777999999999999"/>
    <n v="40.885269999999998"/>
    <n v="112.82245"/>
    <n v="41.402740000000001"/>
    <n v="3187.7502800000002"/>
    <n v="3857.1779099999999"/>
    <n v="38.571779999999997"/>
    <n v="23162.07618"/>
    <n v="18923.301210000001"/>
    <n v="21000.38291"/>
    <n v="0"/>
    <m/>
    <m/>
    <m/>
  </r>
  <r>
    <x v="1"/>
    <x v="0"/>
    <s v="Leav"/>
    <s v="TBA"/>
    <s v="Sweetgum"/>
    <x v="7"/>
    <x v="0"/>
    <x v="12"/>
    <x v="13"/>
    <n v="4.0500000000000001E-2"/>
    <n v="4.3290000000000002E-2"/>
    <n v="2.5579999999999999E-2"/>
    <n v="9.3900000000000008E-3"/>
    <n v="0.72263999999999995"/>
    <n v="0.87439999999999996"/>
    <n v="8.7399999999999995E-3"/>
    <n v="4.5225200000000001"/>
    <n v="2.77006"/>
    <n v="3.99594"/>
    <n v="120.15262"/>
    <n v="75.886189999999999"/>
    <n v="27.848140000000001"/>
    <n v="2144.1319699999999"/>
    <n v="2594.39968"/>
    <n v="25.943999999999999"/>
    <n v="13418.65696"/>
    <n v="8218.9743500000004"/>
    <n v="11856.261490000001"/>
    <n v="0"/>
    <m/>
    <m/>
    <m/>
  </r>
  <r>
    <x v="1"/>
    <x v="0"/>
    <s v="Leav"/>
    <s v="TBA"/>
    <s v="Sycamore"/>
    <x v="17"/>
    <x v="0"/>
    <x v="5"/>
    <x v="5"/>
    <n v="3.1E-2"/>
    <n v="4.3290000000000002E-2"/>
    <n v="4.0079999999999998E-2"/>
    <n v="1.4710000000000001E-2"/>
    <n v="1.18573"/>
    <n v="1.37035"/>
    <n v="1.37E-2"/>
    <n v="7.5253199999999998"/>
    <n v="4.5708200000000003"/>
    <n v="6.4259399999999998"/>
    <n v="91.991849999999999"/>
    <n v="118.92837"/>
    <n v="43.643439999999998"/>
    <n v="3518.1435200000001"/>
    <n v="4065.9273499999999"/>
    <n v="40.659269999999999"/>
    <n v="22328.211230000001"/>
    <n v="13561.96939"/>
    <n v="19066.247670000001"/>
    <n v="0"/>
    <m/>
    <m/>
    <m/>
  </r>
  <r>
    <x v="1"/>
    <x v="0"/>
    <s v="Leav"/>
    <s v="TBA"/>
    <s v="Elm, Slippery"/>
    <x v="14"/>
    <x v="0"/>
    <x v="12"/>
    <x v="13"/>
    <n v="4.0500000000000001E-2"/>
    <n v="4.3290000000000002E-2"/>
    <n v="2.809E-2"/>
    <n v="1.031E-2"/>
    <n v="0.87114000000000003"/>
    <n v="0.96047000000000005"/>
    <n v="9.5999999999999992E-3"/>
    <n v="5.3509200000000003"/>
    <n v="3.0191499999999998"/>
    <n v="4.48468"/>
    <n v="120.15262"/>
    <n v="83.355900000000005"/>
    <n v="30.589320000000001"/>
    <n v="2584.7286899999999"/>
    <n v="2849.7742499999999"/>
    <n v="28.49774"/>
    <n v="15876.590190000001"/>
    <n v="8958.0436800000007"/>
    <n v="13306.383470000001"/>
    <n v="0"/>
    <m/>
    <m/>
    <m/>
  </r>
  <r>
    <x v="1"/>
    <x v="0"/>
    <s v="Leav"/>
    <s v="TBA"/>
    <s v="Maple, Red"/>
    <x v="1"/>
    <x v="2"/>
    <x v="3"/>
    <x v="3"/>
    <n v="1.174E-2"/>
    <n v="4.3290000000000002E-2"/>
    <n v="2.5260000000000001E-2"/>
    <n v="9.2700000000000005E-3"/>
    <n v="0.74729999999999996"/>
    <n v="0.86363999999999996"/>
    <n v="8.6400000000000001E-3"/>
    <n v="0"/>
    <n v="0"/>
    <n v="0"/>
    <n v="34.837150000000001"/>
    <n v="74.952439999999996"/>
    <n v="27.505479999999999"/>
    <n v="2217.2999"/>
    <n v="2562.4766300000001"/>
    <n v="25.624770000000002"/>
    <n v="0"/>
    <n v="0"/>
    <n v="0"/>
    <n v="0"/>
    <m/>
    <m/>
    <m/>
  </r>
  <r>
    <x v="1"/>
    <x v="0"/>
    <s v="Leav"/>
    <s v="TBA"/>
    <s v="Oak, Swamp Ches"/>
    <x v="10"/>
    <x v="0"/>
    <x v="0"/>
    <x v="0"/>
    <n v="1.984E-2"/>
    <n v="4.3290000000000002E-2"/>
    <n v="1.856E-2"/>
    <n v="6.8100000000000001E-3"/>
    <n v="0.52442999999999995"/>
    <n v="0.63456000000000001"/>
    <n v="6.3499999999999997E-3"/>
    <n v="3.6990500000000002"/>
    <n v="2.7448299999999999"/>
    <n v="3.1893099999999999"/>
    <n v="58.874780000000001"/>
    <n v="55.071599999999997"/>
    <n v="20.209759999999999"/>
    <n v="1556.0246299999999"/>
    <n v="1882.7897499999999"/>
    <n v="18.8279"/>
    <n v="10975.356680000001"/>
    <n v="8144.1299200000003"/>
    <n v="9462.9167400000006"/>
    <n v="0"/>
    <m/>
    <m/>
    <m/>
  </r>
  <r>
    <x v="1"/>
    <x v="0"/>
    <s v="Leav"/>
    <s v="TBA"/>
    <s v="Sugarberry"/>
    <x v="6"/>
    <x v="1"/>
    <x v="6"/>
    <x v="6"/>
    <n v="0.12402000000000001"/>
    <n v="4.3290000000000002E-2"/>
    <n v="2.145E-2"/>
    <n v="7.8700000000000003E-3"/>
    <n v="0.66501999999999994"/>
    <n v="0.73319000000000001"/>
    <n v="7.3299999999999997E-3"/>
    <n v="3.0129999999999999"/>
    <n v="2.48034"/>
    <n v="2.2414800000000001"/>
    <n v="367.96739000000002"/>
    <n v="63.631180000000001"/>
    <n v="23.35089"/>
    <n v="1973.17444"/>
    <n v="2175.42481"/>
    <n v="21.754249999999999"/>
    <n v="8939.7931499999995"/>
    <n v="7359.3477599999997"/>
    <n v="6650.6281799999997"/>
    <n v="0"/>
    <m/>
    <m/>
    <m/>
  </r>
  <r>
    <x v="1"/>
    <x v="0"/>
    <s v="Leav"/>
    <s v="TBA"/>
    <s v="Ash, Green"/>
    <x v="0"/>
    <x v="0"/>
    <x v="5"/>
    <x v="19"/>
    <n v="2.7459999999999998E-2"/>
    <n v="4.3290000000000002E-2"/>
    <n v="1.8519999999999998E-2"/>
    <n v="6.7999999999999996E-3"/>
    <n v="0.52334999999999998"/>
    <n v="0.63324999999999998"/>
    <n v="6.3299999999999997E-3"/>
    <n v="3.5331100000000002"/>
    <n v="2.3998300000000001"/>
    <n v="3.0225"/>
    <n v="81.487589999999997"/>
    <n v="54.957940000000001"/>
    <n v="20.168050000000001"/>
    <n v="1552.81315"/>
    <n v="1878.9039600000001"/>
    <n v="18.78904"/>
    <n v="10482.992260000001"/>
    <n v="7120.4694099999997"/>
    <n v="8967.9887799999997"/>
    <n v="0"/>
    <m/>
    <m/>
    <m/>
  </r>
  <r>
    <x v="1"/>
    <x v="0"/>
    <s v="Leav"/>
    <s v="TBA"/>
    <s v="Oak, Willow"/>
    <x v="29"/>
    <x v="0"/>
    <x v="5"/>
    <x v="5"/>
    <n v="3.1E-2"/>
    <n v="4.3290000000000002E-2"/>
    <n v="3.1539999999999999E-2"/>
    <n v="1.158E-2"/>
    <n v="0.89127000000000001"/>
    <n v="1.07843"/>
    <n v="1.078E-2"/>
    <n v="5.7840999999999996"/>
    <n v="3.6793300000000002"/>
    <n v="4.9934799999999999"/>
    <n v="91.991849999999999"/>
    <n v="93.593860000000006"/>
    <n v="34.34637"/>
    <n v="2644.4546700000001"/>
    <n v="3199.7901900000002"/>
    <n v="31.997900000000001"/>
    <n v="17161.8531"/>
    <n v="10916.861919999999"/>
    <n v="14816.0409"/>
    <n v="0"/>
    <m/>
    <m/>
    <m/>
  </r>
  <r>
    <x v="1"/>
    <x v="0"/>
    <s v="Leav"/>
    <s v="TBA"/>
    <s v="Ash, Green"/>
    <x v="0"/>
    <x v="0"/>
    <x v="8"/>
    <x v="8"/>
    <n v="5.5120000000000002E-2"/>
    <n v="4.3290000000000002E-2"/>
    <n v="5.2319999999999998E-2"/>
    <n v="1.9199999999999998E-2"/>
    <n v="1.47817"/>
    <n v="1.7886299999999999"/>
    <n v="1.789E-2"/>
    <n v="7.8971499999999999"/>
    <n v="5.3805199999999997"/>
    <n v="6.2107900000000003"/>
    <n v="163.54105999999999"/>
    <n v="155.23016999999999"/>
    <n v="56.965200000000003"/>
    <n v="4385.8553099999999"/>
    <n v="5307.0142999999998"/>
    <n v="53.070140000000002"/>
    <n v="23431.452720000001"/>
    <n v="15964.40645"/>
    <n v="18427.871810000001"/>
    <n v="0"/>
    <m/>
    <m/>
    <m/>
  </r>
  <r>
    <x v="1"/>
    <x v="0"/>
    <s v="Leav"/>
    <s v="TBA"/>
    <s v="Oak, Laurel"/>
    <x v="2"/>
    <x v="0"/>
    <x v="8"/>
    <x v="8"/>
    <n v="0.11024"/>
    <n v="8.6580000000000004E-2"/>
    <n v="9.2810000000000004E-2"/>
    <n v="3.406E-2"/>
    <n v="2.6221100000000002"/>
    <n v="3.1729699999999998"/>
    <n v="3.1730000000000001E-2"/>
    <n v="14.12298"/>
    <n v="8.5390700000000006"/>
    <n v="11.236230000000001"/>
    <n v="327.08211999999997"/>
    <n v="275.37227000000001"/>
    <n v="101.05405"/>
    <n v="7779.9997199999998"/>
    <n v="9414.4366900000005"/>
    <n v="94.144369999999995"/>
    <n v="41903.955860000002"/>
    <n v="25336.067370000001"/>
    <n v="33338.751420000001"/>
    <n v="0"/>
    <m/>
    <m/>
    <m/>
  </r>
  <r>
    <x v="1"/>
    <x v="0"/>
    <s v="Leav"/>
    <s v="TBA"/>
    <s v="Oak, Willow"/>
    <x v="29"/>
    <x v="0"/>
    <x v="7"/>
    <x v="7"/>
    <n v="3.2800000000000003E-2"/>
    <n v="8.6580000000000004E-2"/>
    <n v="6.368E-2"/>
    <n v="2.3369999999999998E-2"/>
    <n v="1.7993399999999999"/>
    <n v="2.1772"/>
    <n v="2.1770000000000001E-2"/>
    <n v="12.82474"/>
    <n v="9.8535799999999991"/>
    <n v="11.28453"/>
    <n v="97.313689999999994"/>
    <n v="188.95247000000001"/>
    <n v="69.340360000000004"/>
    <n v="5338.7714500000002"/>
    <n v="6459.9135399999996"/>
    <n v="64.599140000000006"/>
    <n v="38051.977220000001"/>
    <n v="29236.322489999999"/>
    <n v="33482.050730000003"/>
    <n v="0"/>
    <m/>
    <m/>
    <m/>
  </r>
  <r>
    <x v="1"/>
    <x v="0"/>
    <s v="Leav"/>
    <s v="TBA"/>
    <s v="Oak, Willow"/>
    <x v="29"/>
    <x v="2"/>
    <x v="5"/>
    <x v="5"/>
    <n v="3.1E-2"/>
    <n v="4.3290000000000002E-2"/>
    <n v="2.639E-2"/>
    <n v="9.6799999999999994E-3"/>
    <n v="0.74556"/>
    <n v="0.90212999999999999"/>
    <n v="9.0200000000000002E-3"/>
    <n v="0"/>
    <n v="0"/>
    <n v="0"/>
    <n v="91.991849999999999"/>
    <n v="78.292950000000005"/>
    <n v="28.731359999999999"/>
    <n v="2212.1340100000002"/>
    <n v="2676.6821300000001"/>
    <n v="26.766819999999999"/>
    <n v="0"/>
    <n v="0"/>
    <n v="0"/>
    <n v="0"/>
    <m/>
    <m/>
    <m/>
  </r>
  <r>
    <x v="1"/>
    <x v="0"/>
    <s v="Leav"/>
    <s v="TBA"/>
    <s v="Cottonwood, Eas"/>
    <x v="26"/>
    <x v="0"/>
    <x v="7"/>
    <x v="7"/>
    <n v="1.6400000000000001E-2"/>
    <n v="4.3290000000000002E-2"/>
    <n v="4.4069999999999998E-2"/>
    <n v="1.617E-2"/>
    <n v="1.19041"/>
    <n v="1.5066200000000001"/>
    <n v="1.507E-2"/>
    <n v="8.4313599999999997"/>
    <n v="6.5225499999999998"/>
    <n v="7.6085399999999996"/>
    <n v="48.656840000000003"/>
    <n v="130.75462999999999"/>
    <n v="47.983350000000002"/>
    <n v="3532.0443599999999"/>
    <n v="4470.2437200000004"/>
    <n v="44.702440000000003"/>
    <n v="25016.485860000001"/>
    <n v="19352.90814"/>
    <n v="22575.120699999999"/>
    <n v="0"/>
    <m/>
    <m/>
    <m/>
  </r>
  <r>
    <x v="1"/>
    <x v="0"/>
    <s v="Leav"/>
    <s v="TBA"/>
    <s v="Oak, White"/>
    <x v="38"/>
    <x v="0"/>
    <x v="3"/>
    <x v="3"/>
    <n v="1.174E-2"/>
    <n v="4.3290000000000002E-2"/>
    <n v="3.107E-2"/>
    <n v="1.14E-2"/>
    <n v="0.87792999999999999"/>
    <n v="1.0623400000000001"/>
    <n v="1.0619999999999999E-2"/>
    <n v="6.4515500000000001"/>
    <n v="5.3854800000000003"/>
    <n v="5.7999000000000001"/>
    <n v="34.837150000000001"/>
    <n v="92.197559999999996"/>
    <n v="33.833970000000001"/>
    <n v="2604.8851800000002"/>
    <n v="3152.0532899999998"/>
    <n v="31.520530000000001"/>
    <n v="19142.25217"/>
    <n v="15979.11736"/>
    <n v="17208.748879999999"/>
    <n v="0"/>
    <m/>
    <m/>
    <m/>
  </r>
  <r>
    <x v="1"/>
    <x v="0"/>
    <s v="Leav"/>
    <s v="TBA"/>
    <s v="Oak, Willow"/>
    <x v="29"/>
    <x v="0"/>
    <x v="3"/>
    <x v="3"/>
    <n v="1.174E-2"/>
    <n v="4.3290000000000002E-2"/>
    <n v="2.5690000000000001E-2"/>
    <n v="9.4299999999999991E-3"/>
    <n v="0.72582999999999998"/>
    <n v="0.87826000000000004"/>
    <n v="8.7799999999999996E-3"/>
    <n v="5.38279"/>
    <n v="4.54894"/>
    <n v="4.8268199999999997"/>
    <n v="34.837150000000001"/>
    <n v="76.221270000000004"/>
    <n v="27.971109999999999"/>
    <n v="2153.5995200000002"/>
    <n v="2605.8554399999998"/>
    <n v="26.05855"/>
    <n v="15971.137909999999"/>
    <n v="13497.04471"/>
    <n v="14321.53472"/>
    <n v="0"/>
    <m/>
    <m/>
    <m/>
  </r>
  <r>
    <x v="1"/>
    <x v="0"/>
    <s v="Leav"/>
    <s v="TBA"/>
    <s v="Cypress, Bald"/>
    <x v="12"/>
    <x v="0"/>
    <x v="8"/>
    <x v="8"/>
    <n v="5.5120000000000002E-2"/>
    <n v="4.3290000000000002E-2"/>
    <n v="2.5530000000000001E-2"/>
    <n v="9.3699999999999999E-3"/>
    <n v="0.72135000000000005"/>
    <n v="0.87282999999999999"/>
    <n v="8.7299999999999999E-3"/>
    <n v="4.2118900000000004"/>
    <n v="2.2345999999999999"/>
    <n v="3.67"/>
    <n v="163.54105999999999"/>
    <n v="75.750470000000007"/>
    <n v="27.79834"/>
    <n v="2140.2970799999998"/>
    <n v="2589.7595299999998"/>
    <n v="25.897600000000001"/>
    <n v="12496.997240000001"/>
    <n v="6630.2278399999996"/>
    <n v="10889.18152"/>
    <n v="0"/>
    <m/>
    <m/>
    <m/>
  </r>
  <r>
    <x v="1"/>
    <x v="0"/>
    <s v="Leav"/>
    <s v="TBA"/>
    <s v="Cypress, Bald"/>
    <x v="12"/>
    <x v="0"/>
    <x v="8"/>
    <x v="8"/>
    <n v="5.5120000000000002E-2"/>
    <n v="4.3290000000000002E-2"/>
    <n v="1.856E-2"/>
    <n v="6.8100000000000001E-3"/>
    <n v="0.52442999999999995"/>
    <n v="0.63456000000000001"/>
    <n v="6.3499999999999997E-3"/>
    <n v="3.12202"/>
    <n v="1.6412599999999999"/>
    <n v="2.6312099999999998"/>
    <n v="163.54105999999999"/>
    <n v="55.071599999999997"/>
    <n v="20.209759999999999"/>
    <n v="1556.02469"/>
    <n v="1882.78991"/>
    <n v="18.8279"/>
    <n v="9263.2633999999998"/>
    <n v="4869.7407599999997"/>
    <n v="7806.9895299999998"/>
    <n v="0"/>
    <m/>
    <m/>
    <m/>
  </r>
  <r>
    <x v="1"/>
    <x v="0"/>
    <s v="Leav"/>
    <s v="TBA"/>
    <s v="Tupelo, Water"/>
    <x v="19"/>
    <x v="0"/>
    <x v="12"/>
    <x v="13"/>
    <n v="4.0500000000000001E-2"/>
    <n v="4.3290000000000002E-2"/>
    <n v="2.5579999999999999E-2"/>
    <n v="9.3900000000000008E-3"/>
    <n v="0.72263999999999995"/>
    <n v="0.87439999999999996"/>
    <n v="8.7399999999999995E-3"/>
    <n v="4.5225200000000001"/>
    <n v="2.77006"/>
    <n v="3.99594"/>
    <n v="120.15262"/>
    <n v="75.886189999999999"/>
    <n v="27.848140000000001"/>
    <n v="2144.1319699999999"/>
    <n v="2594.39968"/>
    <n v="25.943999999999999"/>
    <n v="13418.65696"/>
    <n v="8218.9743500000004"/>
    <n v="11856.261490000001"/>
    <n v="0"/>
    <m/>
    <m/>
    <m/>
  </r>
  <r>
    <x v="1"/>
    <x v="0"/>
    <s v="Leav"/>
    <s v="TBA"/>
    <s v="Tupelo, Water"/>
    <x v="19"/>
    <x v="0"/>
    <x v="10"/>
    <x v="10"/>
    <n v="2.7560000000000001E-2"/>
    <n v="8.6580000000000004E-2"/>
    <n v="7.6050000000000006E-2"/>
    <n v="2.7910000000000001E-2"/>
    <n v="2.1487500000000002"/>
    <n v="2.59999"/>
    <n v="2.5999999999999999E-2"/>
    <n v="15.612730000000001"/>
    <n v="12.755520000000001"/>
    <n v="14.155609999999999"/>
    <n v="81.770529999999994"/>
    <n v="225.64491000000001"/>
    <n v="82.80547"/>
    <n v="6375.5005600000004"/>
    <n v="7714.3558300000004"/>
    <n v="77.143559999999994"/>
    <n v="46324.152349999997"/>
    <n v="37846.602420000003"/>
    <n v="42000.765829999997"/>
    <n v="0"/>
    <m/>
    <m/>
    <m/>
  </r>
  <r>
    <x v="1"/>
    <x v="0"/>
    <s v="Leav"/>
    <s v="TBA"/>
    <s v="Oak, Laurel"/>
    <x v="2"/>
    <x v="2"/>
    <x v="12"/>
    <x v="13"/>
    <n v="4.0500000000000001E-2"/>
    <n v="4.3290000000000002E-2"/>
    <n v="3.6240000000000001E-2"/>
    <n v="1.3299999999999999E-2"/>
    <n v="1.02386"/>
    <n v="1.23895"/>
    <n v="1.239E-2"/>
    <n v="0"/>
    <n v="0"/>
    <n v="0"/>
    <n v="120.15262"/>
    <n v="107.52457"/>
    <n v="39.458559999999999"/>
    <n v="3037.8643099999999"/>
    <n v="3676.0537300000001"/>
    <n v="36.760539999999999"/>
    <n v="0"/>
    <n v="0"/>
    <n v="0"/>
    <n v="0"/>
    <m/>
    <m/>
    <m/>
  </r>
  <r>
    <x v="1"/>
    <x v="0"/>
    <s v="Leav"/>
    <s v="TBA"/>
    <s v="Oak, Overcup"/>
    <x v="13"/>
    <x v="1"/>
    <x v="6"/>
    <x v="6"/>
    <n v="0.12402000000000001"/>
    <n v="4.3290000000000002E-2"/>
    <n v="2.9350000000000001E-2"/>
    <n v="1.077E-2"/>
    <n v="0.82933999999999997"/>
    <n v="1.0035799999999999"/>
    <n v="1.004E-2"/>
    <n v="3.4893399999999999"/>
    <n v="3.72051"/>
    <n v="2.50848"/>
    <n v="367.96739000000002"/>
    <n v="87.097290000000001"/>
    <n v="31.962309999999999"/>
    <n v="2460.7290899999998"/>
    <n v="2977.6851700000002"/>
    <n v="29.77685"/>
    <n v="10353.122789999999"/>
    <n v="11039.021629999999"/>
    <n v="7442.8568599999999"/>
    <n v="0"/>
    <m/>
    <m/>
    <m/>
  </r>
  <r>
    <x v="1"/>
    <x v="0"/>
    <s v="Leav"/>
    <s v="TBA"/>
    <s v="Snag Hardwood"/>
    <x v="20"/>
    <x v="1"/>
    <x v="4"/>
    <x v="4"/>
    <n v="7.9369999999999996E-2"/>
    <n v="4.3290000000000002E-2"/>
    <n v="2.572E-2"/>
    <n v="9.4400000000000005E-3"/>
    <n v="0.76102999999999998"/>
    <n v="0.87946999999999997"/>
    <n v="8.7899999999999992E-3"/>
    <n v="4.0011700000000001"/>
    <n v="1.9177900000000001"/>
    <n v="3.2949000000000002"/>
    <n v="235.49913000000001"/>
    <n v="76.326149999999998"/>
    <n v="28.009599999999999"/>
    <n v="2258.03422"/>
    <n v="2609.4409099999998"/>
    <n v="26.09441"/>
    <n v="11871.780119999999"/>
    <n v="5690.2295899999999"/>
    <n v="9776.2248899999995"/>
    <n v="0"/>
    <m/>
    <m/>
    <m/>
  </r>
  <r>
    <x v="2"/>
    <x v="0"/>
    <s v="Leav"/>
    <s v="TBA"/>
    <s v="Elm, American"/>
    <x v="4"/>
    <x v="2"/>
    <x v="12"/>
    <x v="13"/>
    <n v="5.2109999999999997E-2"/>
    <n v="5.5710000000000003E-2"/>
    <n v="3.7940000000000002E-2"/>
    <n v="1.392E-2"/>
    <n v="1.0720099999999999"/>
    <n v="1.2972300000000001"/>
    <n v="1.2970000000000001E-2"/>
    <n v="0"/>
    <n v="0"/>
    <n v="0"/>
    <n v="215.52078"/>
    <n v="156.92039"/>
    <n v="57.585459999999998"/>
    <n v="4433.3808900000004"/>
    <n v="5364.7996000000003"/>
    <n v="53.648000000000003"/>
    <n v="0"/>
    <n v="0"/>
    <n v="0"/>
    <n v="0"/>
    <m/>
    <m/>
    <m/>
  </r>
  <r>
    <x v="2"/>
    <x v="0"/>
    <s v="Leav"/>
    <s v="TBA"/>
    <s v="Maple, Red"/>
    <x v="1"/>
    <x v="0"/>
    <x v="8"/>
    <x v="8"/>
    <n v="0.28372999999999998"/>
    <n v="0.22284000000000001"/>
    <n v="0.14804"/>
    <n v="5.4330000000000003E-2"/>
    <n v="4.3793199999999999"/>
    <n v="5.0610799999999996"/>
    <n v="5.0610000000000002E-2"/>
    <n v="25.05519"/>
    <n v="12.260109999999999"/>
    <n v="20.928370000000001"/>
    <n v="1173.3909000000001"/>
    <n v="612.21798000000001"/>
    <n v="224.66714999999999"/>
    <n v="18111.037120000001"/>
    <n v="20930.529279999999"/>
    <n v="209.30529000000001"/>
    <n v="103617.88141"/>
    <n v="50702.739659999999"/>
    <n v="86551.092009999993"/>
    <n v="0"/>
    <m/>
    <m/>
    <m/>
  </r>
  <r>
    <x v="2"/>
    <x v="0"/>
    <s v="Leav"/>
    <s v="TBA"/>
    <s v="Oak, Swamp Ches"/>
    <x v="10"/>
    <x v="0"/>
    <x v="5"/>
    <x v="5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0"/>
    <s v="Leav"/>
    <s v="TBA"/>
    <s v="Oak, Swamp Ches"/>
    <x v="10"/>
    <x v="1"/>
    <x v="4"/>
    <x v="4"/>
    <n v="5.1069999999999997E-2"/>
    <n v="2.7859999999999999E-2"/>
    <n v="1.6910000000000001E-2"/>
    <n v="6.2100000000000002E-3"/>
    <n v="0.47783999999999999"/>
    <n v="0.57818000000000003"/>
    <n v="5.7800000000000004E-3"/>
    <n v="2.50834"/>
    <n v="1.2287600000000001"/>
    <n v="2.1130599999999999"/>
    <n v="211.21036000000001"/>
    <n v="69.940389999999994"/>
    <n v="25.6662"/>
    <n v="1976.13607"/>
    <n v="2391.1246000000001"/>
    <n v="23.911249999999999"/>
    <n v="10373.44692"/>
    <n v="5081.6564099999996"/>
    <n v="8738.7323199999992"/>
    <n v="0"/>
    <m/>
    <m/>
    <m/>
  </r>
  <r>
    <x v="2"/>
    <x v="0"/>
    <s v="Leav"/>
    <s v="TBA"/>
    <s v="Sugarberry"/>
    <x v="6"/>
    <x v="0"/>
    <x v="8"/>
    <x v="8"/>
    <n v="7.0930000000000007E-2"/>
    <n v="5.5710000000000003E-2"/>
    <n v="2.7619999999999999E-2"/>
    <n v="1.013E-2"/>
    <n v="0.85638000000000003"/>
    <n v="0.94416"/>
    <n v="9.4400000000000005E-3"/>
    <n v="5.0443100000000003"/>
    <n v="2.5878100000000002"/>
    <n v="4.1692900000000002"/>
    <n v="293.34773000000001"/>
    <n v="114.21131"/>
    <n v="41.912410000000001"/>
    <n v="3541.6419599999999"/>
    <n v="3904.6601999999998"/>
    <n v="39.046599999999998"/>
    <n v="20861.16678"/>
    <n v="10702.106889999999"/>
    <n v="17242.457989999999"/>
    <n v="0"/>
    <m/>
    <m/>
    <m/>
  </r>
  <r>
    <x v="2"/>
    <x v="0"/>
    <s v="Leav"/>
    <s v="TBA"/>
    <s v="Sugarberry"/>
    <x v="6"/>
    <x v="2"/>
    <x v="12"/>
    <x v="13"/>
    <n v="0.13028000000000001"/>
    <n v="0.13927999999999999"/>
    <n v="9.2240000000000003E-2"/>
    <n v="3.3849999999999998E-2"/>
    <n v="2.8604099999999999"/>
    <n v="3.1536"/>
    <n v="3.1539999999999999E-2"/>
    <n v="0"/>
    <n v="0"/>
    <n v="0"/>
    <n v="538.80193999999995"/>
    <n v="381.47852999999998"/>
    <n v="139.99212"/>
    <n v="11829.479380000001"/>
    <n v="13042.00099"/>
    <n v="130.42000999999999"/>
    <n v="0"/>
    <n v="0"/>
    <n v="0"/>
    <n v="0"/>
    <m/>
    <m/>
    <m/>
  </r>
  <r>
    <x v="2"/>
    <x v="0"/>
    <s v="Leav"/>
    <s v="TBA"/>
    <s v="Sweetgum"/>
    <x v="7"/>
    <x v="0"/>
    <x v="8"/>
    <x v="8"/>
    <n v="0.31919999999999998"/>
    <n v="0.25069999999999998"/>
    <n v="0.21332000000000001"/>
    <n v="7.8280000000000002E-2"/>
    <n v="6.0274099999999997"/>
    <n v="7.2931600000000003"/>
    <n v="7.2929999999999995E-2"/>
    <n v="34.090409999999999"/>
    <n v="17.489570000000001"/>
    <n v="29.30133"/>
    <n v="1320.06476"/>
    <n v="882.22361999999998"/>
    <n v="323.75179000000003"/>
    <n v="24926.85195"/>
    <n v="30161.491269999999"/>
    <n v="301.61491000000001"/>
    <n v="140983.82475"/>
    <n v="72329.640660000005"/>
    <n v="121178.15212"/>
    <n v="0"/>
    <m/>
    <m/>
    <m/>
  </r>
  <r>
    <x v="2"/>
    <x v="0"/>
    <s v="Leav"/>
    <s v="TBA"/>
    <s v="Sweetgum"/>
    <x v="7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0"/>
    <s v="Leav"/>
    <s v="TBA"/>
    <s v="Sweetgum"/>
    <x v="7"/>
    <x v="0"/>
    <x v="2"/>
    <x v="2"/>
    <n v="6.5140000000000003E-2"/>
    <n v="0.27855000000000002"/>
    <n v="0.27955000000000002"/>
    <n v="0.10259"/>
    <n v="7.8986299999999998"/>
    <n v="9.5573499999999996"/>
    <n v="9.5570000000000002E-2"/>
    <n v="58.95364"/>
    <n v="49.99709"/>
    <n v="53.036630000000002"/>
    <n v="269.40096999999997"/>
    <n v="1156.1129599999999"/>
    <n v="424.26164"/>
    <n v="32665.47838"/>
    <n v="39525.229270000003"/>
    <n v="395.25229000000002"/>
    <n v="243807.86324999999"/>
    <n v="206767.25458000001"/>
    <n v="219337.54495000001"/>
    <n v="0"/>
    <m/>
    <m/>
    <m/>
  </r>
  <r>
    <x v="2"/>
    <x v="0"/>
    <s v="Leav"/>
    <s v="TBA"/>
    <s v="Ash, Green"/>
    <x v="0"/>
    <x v="0"/>
    <x v="0"/>
    <x v="0"/>
    <n v="0.16597999999999999"/>
    <n v="0.36212"/>
    <n v="0.15493999999999999"/>
    <n v="5.6860000000000001E-2"/>
    <n v="4.3777499999999998"/>
    <n v="5.2970800000000002"/>
    <n v="5.2970000000000003E-2"/>
    <n v="30.82958"/>
    <n v="22.734020000000001"/>
    <n v="26.457850000000001"/>
    <n v="686.43367999999998"/>
    <n v="640.76640999999995"/>
    <n v="235.14364"/>
    <n v="18104.581340000001"/>
    <n v="21906.543949999999"/>
    <n v="219.06544"/>
    <n v="127498.3812"/>
    <n v="94018.483219999995"/>
    <n v="109418.72826"/>
    <n v="0"/>
    <m/>
    <m/>
    <m/>
  </r>
  <r>
    <x v="2"/>
    <x v="0"/>
    <s v="Leav"/>
    <s v="TBA"/>
    <s v="Elm, American"/>
    <x v="4"/>
    <x v="0"/>
    <x v="2"/>
    <x v="2"/>
    <n v="2.606E-2"/>
    <n v="0.11142000000000001"/>
    <n v="6.4519999999999994E-2"/>
    <n v="2.368E-2"/>
    <n v="1.8229"/>
    <n v="2.2058"/>
    <n v="2.206E-2"/>
    <n v="13.556839999999999"/>
    <n v="11.659140000000001"/>
    <n v="12.14654"/>
    <n v="107.76039"/>
    <n v="266.82632000000001"/>
    <n v="97.917919999999995"/>
    <n v="7538.76008"/>
    <n v="9122.2673799999993"/>
    <n v="91.222669999999994"/>
    <n v="56065.497719999999"/>
    <n v="48217.376190000003"/>
    <n v="50233.063920000001"/>
    <n v="0"/>
    <m/>
    <m/>
    <m/>
  </r>
  <r>
    <x v="2"/>
    <x v="0"/>
    <s v="Leav"/>
    <s v="TBA"/>
    <s v="Maple, Red"/>
    <x v="1"/>
    <x v="0"/>
    <x v="17"/>
    <x v="28"/>
    <n v="4.4200000000000003E-3"/>
    <n v="2.7859999999999999E-2"/>
    <n v="1.1780000000000001E-2"/>
    <n v="4.3200000000000001E-3"/>
    <n v="0.34837000000000001"/>
    <n v="0.40257999999999999"/>
    <n v="4.0299999999999997E-3"/>
    <n v="2.6755200000000001"/>
    <n v="2.2814000000000001"/>
    <n v="2.2388400000000002"/>
    <n v="18.270790000000002"/>
    <n v="48.698590000000003"/>
    <n v="17.871040000000001"/>
    <n v="1440.7001600000001"/>
    <n v="1664.9090900000001"/>
    <n v="16.649090000000001"/>
    <n v="11064.848889999999"/>
    <n v="9434.9371900000006"/>
    <n v="9258.9199200000003"/>
    <n v="0"/>
    <m/>
    <m/>
    <m/>
  </r>
  <r>
    <x v="2"/>
    <x v="0"/>
    <s v="Leav"/>
    <s v="TBA"/>
    <s v="Maple, Red"/>
    <x v="1"/>
    <x v="2"/>
    <x v="12"/>
    <x v="13"/>
    <n v="5.2109999999999997E-2"/>
    <n v="5.5710000000000003E-2"/>
    <n v="4.1309999999999999E-2"/>
    <n v="1.516E-2"/>
    <n v="1.22201"/>
    <n v="1.41229"/>
    <n v="1.4120000000000001E-2"/>
    <n v="0"/>
    <n v="0"/>
    <n v="0"/>
    <n v="215.52078"/>
    <n v="170.83865"/>
    <n v="62.693080000000002"/>
    <n v="5053.7426500000001"/>
    <n v="5840.63753"/>
    <n v="58.406379999999999"/>
    <n v="0"/>
    <n v="0"/>
    <n v="0"/>
    <n v="0"/>
    <m/>
    <m/>
    <m/>
  </r>
  <r>
    <x v="2"/>
    <x v="0"/>
    <s v="Leav"/>
    <s v="TBA"/>
    <s v="Maple, Red"/>
    <x v="1"/>
    <x v="2"/>
    <x v="1"/>
    <x v="1"/>
    <n v="4.7289999999999999E-2"/>
    <n v="8.3570000000000005E-2"/>
    <n v="6.2199999999999998E-2"/>
    <n v="2.282E-2"/>
    <n v="1.83989"/>
    <n v="2.1263399999999999"/>
    <n v="2.1260000000000001E-2"/>
    <n v="0"/>
    <n v="0"/>
    <n v="0"/>
    <n v="195.56514999999999"/>
    <n v="257.21501999999998"/>
    <n v="94.390829999999994"/>
    <n v="7609.0345500000003"/>
    <n v="8793.6759700000002"/>
    <n v="87.936760000000007"/>
    <n v="0"/>
    <n v="0"/>
    <n v="0"/>
    <n v="0"/>
    <m/>
    <m/>
    <m/>
  </r>
  <r>
    <x v="2"/>
    <x v="0"/>
    <s v="Leav"/>
    <s v="TBA"/>
    <s v="Oak, Swamp Ches"/>
    <x v="10"/>
    <x v="2"/>
    <x v="1"/>
    <x v="1"/>
    <n v="1.576E-2"/>
    <n v="2.7859999999999999E-2"/>
    <n v="2.1999999999999999E-2"/>
    <n v="8.0700000000000008E-3"/>
    <n v="0.62153000000000003"/>
    <n v="0.75205999999999995"/>
    <n v="7.5199999999999998E-3"/>
    <n v="0"/>
    <n v="0"/>
    <n v="0"/>
    <n v="65.188379999999995"/>
    <n v="90.973070000000007"/>
    <n v="33.384610000000002"/>
    <n v="2570.4053199999998"/>
    <n v="3110.19047"/>
    <n v="31.101900000000001"/>
    <n v="0"/>
    <n v="0"/>
    <n v="0"/>
    <n v="0"/>
    <m/>
    <m/>
    <m/>
  </r>
  <r>
    <x v="2"/>
    <x v="0"/>
    <s v="Leav"/>
    <s v="TBA"/>
    <s v="Sweetgum"/>
    <x v="7"/>
    <x v="0"/>
    <x v="15"/>
    <x v="26"/>
    <n v="4.9899999999999996E-3"/>
    <n v="2.7859999999999999E-2"/>
    <n v="1.1939999999999999E-2"/>
    <n v="4.3800000000000002E-3"/>
    <n v="0.33745000000000003"/>
    <n v="0.40831000000000001"/>
    <n v="4.0800000000000003E-3"/>
    <n v="2.5890200000000001"/>
    <n v="2.2454000000000001"/>
    <n v="2.2342200000000001"/>
    <n v="20.626010000000001"/>
    <n v="49.391660000000002"/>
    <n v="18.12538"/>
    <n v="1395.54036"/>
    <n v="1688.60385"/>
    <n v="16.886040000000001"/>
    <n v="10707.113170000001"/>
    <n v="9286.0622199999998"/>
    <n v="9239.8225399999992"/>
    <n v="0"/>
    <m/>
    <m/>
    <m/>
  </r>
  <r>
    <x v="2"/>
    <x v="0"/>
    <s v="Leav"/>
    <s v="TBA"/>
    <s v="Sycamore"/>
    <x v="17"/>
    <x v="2"/>
    <x v="0"/>
    <x v="0"/>
    <n v="1.277E-2"/>
    <n v="2.7859999999999999E-2"/>
    <n v="2.6800000000000001E-2"/>
    <n v="9.8399999999999998E-3"/>
    <n v="0.79288999999999998"/>
    <n v="0.91632000000000002"/>
    <n v="9.1599999999999997E-3"/>
    <n v="0"/>
    <n v="0"/>
    <n v="0"/>
    <n v="52.802590000000002"/>
    <n v="110.84350000000001"/>
    <n v="40.67651"/>
    <n v="3279.0715399999999"/>
    <n v="3789.5214799999999"/>
    <n v="37.895209999999999"/>
    <n v="0"/>
    <n v="0"/>
    <n v="0"/>
    <n v="0"/>
    <m/>
    <m/>
    <m/>
  </r>
  <r>
    <x v="2"/>
    <x v="0"/>
    <s v="Leav"/>
    <s v="TBA"/>
    <s v="Tupelo, Water"/>
    <x v="19"/>
    <x v="0"/>
    <x v="3"/>
    <x v="3"/>
    <n v="1.511E-2"/>
    <n v="5.5710000000000003E-2"/>
    <n v="2.3890000000000002E-2"/>
    <n v="8.77E-3"/>
    <n v="0.67488999999999999"/>
    <n v="0.81662000000000001"/>
    <n v="8.1700000000000002E-3"/>
    <n v="5.0173800000000002"/>
    <n v="4.1085700000000003"/>
    <n v="4.3318099999999999"/>
    <n v="62.48827"/>
    <n v="98.783320000000003"/>
    <n v="36.25076"/>
    <n v="2791.0805399999999"/>
    <n v="3377.2075199999999"/>
    <n v="33.772080000000003"/>
    <n v="20749.819729999999"/>
    <n v="16991.345229999999"/>
    <n v="17914.557970000002"/>
    <n v="0"/>
    <m/>
    <m/>
    <m/>
  </r>
  <r>
    <x v="2"/>
    <x v="0"/>
    <s v="Leav"/>
    <s v="TBA"/>
    <s v="Tupelo, Water"/>
    <x v="19"/>
    <x v="0"/>
    <x v="0"/>
    <x v="0"/>
    <n v="0.14044999999999999"/>
    <n v="0.30641000000000002"/>
    <n v="0.13136999999999999"/>
    <n v="4.8210000000000003E-2"/>
    <n v="3.71191"/>
    <n v="4.4914199999999997"/>
    <n v="4.4909999999999999E-2"/>
    <n v="26.181840000000001"/>
    <n v="19.42792"/>
    <n v="22.573899999999998"/>
    <n v="580.82849999999996"/>
    <n v="543.30825000000004"/>
    <n v="199.37916999999999"/>
    <n v="15350.94339"/>
    <n v="18574.640950000001"/>
    <n v="185.74641"/>
    <n v="108277.25708"/>
    <n v="80345.82157"/>
    <n v="93356.297999999995"/>
    <n v="0"/>
    <m/>
    <m/>
    <m/>
  </r>
  <r>
    <x v="2"/>
    <x v="0"/>
    <s v="Leav"/>
    <s v="TBA"/>
    <s v="Tupelo, Water"/>
    <x v="19"/>
    <x v="2"/>
    <x v="3"/>
    <x v="3"/>
    <n v="7.5500000000000003E-3"/>
    <n v="2.7859999999999999E-2"/>
    <n v="1.9609999999999999E-2"/>
    <n v="7.1999999999999998E-3"/>
    <n v="0.55401"/>
    <n v="0.67035"/>
    <n v="6.7000000000000002E-3"/>
    <n v="0"/>
    <n v="0"/>
    <n v="0"/>
    <n v="31.244140000000002"/>
    <n v="81.089089999999999"/>
    <n v="29.757470000000001"/>
    <n v="2291.1377699999998"/>
    <n v="2772.2767199999998"/>
    <n v="27.722770000000001"/>
    <n v="0"/>
    <n v="0"/>
    <n v="0"/>
    <n v="0"/>
    <m/>
    <m/>
    <m/>
  </r>
  <r>
    <x v="2"/>
    <x v="0"/>
    <s v="Leav"/>
    <s v="TBA"/>
    <s v="Tupelo, Water"/>
    <x v="19"/>
    <x v="2"/>
    <x v="1"/>
    <x v="1"/>
    <n v="6.3049999999999995E-2"/>
    <n v="0.11142000000000001"/>
    <n v="0.11402"/>
    <n v="4.1840000000000002E-2"/>
    <n v="3.2215699999999998"/>
    <n v="3.8980999999999999"/>
    <n v="3.8980000000000001E-2"/>
    <n v="0"/>
    <n v="0"/>
    <n v="0"/>
    <n v="260.75353000000001"/>
    <n v="471.53699999999998"/>
    <n v="173.0411"/>
    <n v="13323.076709999999"/>
    <n v="16120.922909999999"/>
    <n v="161.20922999999999"/>
    <n v="0"/>
    <n v="0"/>
    <n v="0"/>
    <n v="0"/>
    <m/>
    <m/>
    <m/>
  </r>
  <r>
    <x v="2"/>
    <x v="0"/>
    <s v="Leav"/>
    <s v="TBA"/>
    <s v="Tupelo, Water"/>
    <x v="19"/>
    <x v="0"/>
    <x v="10"/>
    <x v="10"/>
    <n v="0.10639999999999999"/>
    <n v="0.33426"/>
    <n v="0.24637999999999999"/>
    <n v="9.0410000000000004E-2"/>
    <n v="6.9613199999999997"/>
    <n v="8.42319"/>
    <n v="8.4229999999999999E-2"/>
    <n v="50.600589999999997"/>
    <n v="40.382919999999999"/>
    <n v="44.655270000000002"/>
    <n v="440.02159"/>
    <n v="1018.9188799999999"/>
    <n v="373.91519"/>
    <n v="28789.118610000001"/>
    <n v="34834.83367"/>
    <n v="348.34834000000001"/>
    <n v="209263.10440000001"/>
    <n v="167007.04415"/>
    <n v="184675.72519999999"/>
    <n v="0"/>
    <m/>
    <m/>
    <m/>
  </r>
  <r>
    <x v="2"/>
    <x v="0"/>
    <s v="Leav"/>
    <s v="TBA"/>
    <s v="Tupelo, Water"/>
    <x v="19"/>
    <x v="0"/>
    <x v="5"/>
    <x v="5"/>
    <n v="0.33915000000000001"/>
    <n v="0.47354000000000002"/>
    <n v="0.20302999999999999"/>
    <n v="7.4510000000000007E-2"/>
    <n v="5.7366000000000001"/>
    <n v="6.9412799999999999"/>
    <n v="6.9409999999999999E-2"/>
    <n v="38.095860000000002"/>
    <n v="25.136320000000001"/>
    <n v="32.688029999999998"/>
    <n v="1402.56881"/>
    <n v="839.65826000000004"/>
    <n v="308.13146999999998"/>
    <n v="23724.18605"/>
    <n v="28706.265429999999"/>
    <n v="287.06265000000002"/>
    <n v="157548.68812000001"/>
    <n v="103953.41344"/>
    <n v="135184.15919999999"/>
    <n v="0"/>
    <m/>
    <m/>
    <m/>
  </r>
  <r>
    <x v="2"/>
    <x v="0"/>
    <s v="Leav"/>
    <s v="TBA"/>
    <s v="Tupelo, Water"/>
    <x v="19"/>
    <x v="0"/>
    <x v="10"/>
    <x v="10"/>
    <n v="2.6599999999999999E-2"/>
    <n v="8.3570000000000005E-2"/>
    <n v="4.956E-2"/>
    <n v="1.8190000000000001E-2"/>
    <n v="1.4003699999999999"/>
    <n v="1.69445"/>
    <n v="1.694E-2"/>
    <n v="10.22682"/>
    <n v="8.407"/>
    <n v="9.1670800000000003"/>
    <n v="110.00539999999999"/>
    <n v="204.97027"/>
    <n v="75.218450000000004"/>
    <n v="5791.3475200000003"/>
    <n v="7007.5305600000002"/>
    <n v="70.075310000000002"/>
    <n v="42293.894800000002"/>
    <n v="34767.888250000004"/>
    <n v="37911.260849999999"/>
    <n v="0"/>
    <m/>
    <m/>
    <m/>
  </r>
  <r>
    <x v="2"/>
    <x v="0"/>
    <s v="Leav"/>
    <s v="TBA"/>
    <s v="Ash, Green"/>
    <x v="0"/>
    <x v="0"/>
    <x v="10"/>
    <x v="10"/>
    <n v="7.0930000000000007E-2"/>
    <n v="0.22284000000000001"/>
    <n v="0.15987999999999999"/>
    <n v="5.867E-2"/>
    <n v="4.5170199999999996"/>
    <n v="5.4658600000000002"/>
    <n v="5.466E-2"/>
    <n v="32.658589999999997"/>
    <n v="26.421060000000001"/>
    <n v="29.29167"/>
    <n v="293.34773000000001"/>
    <n v="661.18286000000001"/>
    <n v="242.63591"/>
    <n v="18680.529470000001"/>
    <n v="22604.54219"/>
    <n v="226.04542000000001"/>
    <n v="135062.42467000001"/>
    <n v="109266.55636"/>
    <n v="121138.22049000001"/>
    <n v="0"/>
    <m/>
    <m/>
    <m/>
  </r>
  <r>
    <x v="2"/>
    <x v="0"/>
    <s v="Leav"/>
    <s v="TBA"/>
    <s v="Maple, Red"/>
    <x v="1"/>
    <x v="0"/>
    <x v="1"/>
    <x v="1"/>
    <n v="0.31525999999999998"/>
    <n v="0.55710000000000004"/>
    <n v="0.23551"/>
    <n v="8.6430000000000007E-2"/>
    <n v="6.9673299999999996"/>
    <n v="8.0516199999999998"/>
    <n v="8.0519999999999994E-2"/>
    <n v="47.620750000000001"/>
    <n v="32.466720000000002"/>
    <n v="39.671309999999998"/>
    <n v="1303.76767"/>
    <n v="973.97193000000004"/>
    <n v="357.42088999999999"/>
    <n v="28814.005130000001"/>
    <n v="33298.18578"/>
    <n v="332.98185999999998"/>
    <n v="196939.68948"/>
    <n v="134268.91200000001"/>
    <n v="164064.13595"/>
    <n v="0"/>
    <m/>
    <m/>
    <m/>
  </r>
  <r>
    <x v="2"/>
    <x v="0"/>
    <s v="Leav"/>
    <s v="TBA"/>
    <s v="Sweetgum"/>
    <x v="7"/>
    <x v="1"/>
    <x v="4"/>
    <x v="4"/>
    <n v="0.35749999999999998"/>
    <n v="0.19499"/>
    <n v="0.13464999999999999"/>
    <n v="4.9410000000000003E-2"/>
    <n v="3.8044799999999999"/>
    <n v="4.6034199999999998"/>
    <n v="4.6030000000000001E-2"/>
    <n v="19.624790000000001"/>
    <n v="10.38884"/>
    <n v="15.978759999999999"/>
    <n v="1478.47254"/>
    <n v="556.85664999999995"/>
    <n v="204.35106999999999"/>
    <n v="15733.74754"/>
    <n v="19037.834320000002"/>
    <n v="190.37834000000001"/>
    <n v="81159.994359999997"/>
    <n v="42963.957560000003"/>
    <n v="66081.520999999993"/>
    <n v="0"/>
    <m/>
    <m/>
    <m/>
  </r>
  <r>
    <x v="2"/>
    <x v="0"/>
    <s v="Leav"/>
    <s v="TBA"/>
    <s v="Cypress, Bald"/>
    <x v="12"/>
    <x v="0"/>
    <x v="10"/>
    <x v="10"/>
    <n v="2.6599999999999999E-2"/>
    <n v="8.3570000000000005E-2"/>
    <n v="6.1589999999999999E-2"/>
    <n v="2.2599999999999999E-2"/>
    <n v="1.7403299999999999"/>
    <n v="2.1057999999999999"/>
    <n v="2.1059999999999999E-2"/>
    <n v="12.65015"/>
    <n v="10.09573"/>
    <n v="11.163819999999999"/>
    <n v="110.00539999999999"/>
    <n v="254.72971999999999"/>
    <n v="93.478800000000007"/>
    <n v="7197.2796500000004"/>
    <n v="8708.7084200000008"/>
    <n v="87.08708"/>
    <n v="52315.776100000003"/>
    <n v="41751.761039999998"/>
    <n v="46168.931299999997"/>
    <n v="0"/>
    <m/>
    <m/>
    <m/>
  </r>
  <r>
    <x v="2"/>
    <x v="0"/>
    <s v="Leav"/>
    <s v="TBA"/>
    <s v="Ash, Green"/>
    <x v="0"/>
    <x v="0"/>
    <x v="0"/>
    <x v="0"/>
    <n v="0.33195999999999998"/>
    <n v="0.72423000000000004"/>
    <n v="0.51893999999999996"/>
    <n v="0.19044"/>
    <n v="14.66151"/>
    <n v="17.74146"/>
    <n v="0.17741000000000001"/>
    <n v="101.48867"/>
    <n v="75.36215"/>
    <n v="90.353399999999993"/>
    <n v="1372.86735"/>
    <n v="2146.1118200000001"/>
    <n v="787.56397000000004"/>
    <n v="60633.955099999999"/>
    <n v="73371.344280000005"/>
    <n v="733.71343999999999"/>
    <n v="419715.14198999997"/>
    <n v="311666.67249000003"/>
    <n v="373664.25471000001"/>
    <n v="0"/>
    <m/>
    <m/>
    <m/>
  </r>
  <r>
    <x v="2"/>
    <x v="0"/>
    <s v="Leav"/>
    <s v="TBA"/>
    <s v="Elm, American"/>
    <x v="4"/>
    <x v="2"/>
    <x v="9"/>
    <x v="25"/>
    <n v="0.56745999999999996"/>
    <n v="0.11142000000000001"/>
    <n v="4.521E-2"/>
    <n v="1.6590000000000001E-2"/>
    <n v="1.27729"/>
    <n v="1.54552"/>
    <n v="1.546E-2"/>
    <n v="0"/>
    <n v="0"/>
    <n v="0"/>
    <n v="2346.7818000000002"/>
    <n v="186.95509999999999"/>
    <n v="68.607380000000006"/>
    <n v="5282.3364799999999"/>
    <n v="6391.62734"/>
    <n v="63.916269999999997"/>
    <n v="0"/>
    <n v="0"/>
    <n v="0"/>
    <n v="0"/>
    <m/>
    <m/>
    <m/>
  </r>
  <r>
    <x v="2"/>
    <x v="0"/>
    <s v="Leav"/>
    <s v="TBA"/>
    <s v="Ironwood"/>
    <x v="5"/>
    <x v="2"/>
    <x v="9"/>
    <x v="25"/>
    <n v="0.28372999999999998"/>
    <n v="5.5710000000000003E-2"/>
    <n v="1.5859999999999999E-2"/>
    <n v="5.8199999999999997E-3"/>
    <n v="0.49187999999999998"/>
    <n v="0.5423"/>
    <n v="5.4200000000000003E-3"/>
    <n v="0"/>
    <n v="0"/>
    <n v="0"/>
    <n v="1173.3909000000001"/>
    <n v="65.59957"/>
    <n v="24.073239999999998"/>
    <n v="2034.2135699999999"/>
    <n v="2242.7204000000002"/>
    <n v="22.427199999999999"/>
    <n v="0"/>
    <n v="0"/>
    <n v="0"/>
    <n v="0"/>
    <m/>
    <m/>
    <m/>
  </r>
  <r>
    <x v="2"/>
    <x v="0"/>
    <s v="Leav"/>
    <s v="TBA"/>
    <s v="Sugarberry"/>
    <x v="6"/>
    <x v="0"/>
    <x v="12"/>
    <x v="13"/>
    <n v="0.39084999999999998"/>
    <n v="0.41782999999999998"/>
    <n v="0.17498"/>
    <n v="6.4210000000000003E-2"/>
    <n v="5.4260999999999999"/>
    <n v="5.9822699999999998"/>
    <n v="5.9819999999999998E-2"/>
    <n v="34.309489999999997"/>
    <n v="19.541350000000001"/>
    <n v="27.626799999999999"/>
    <n v="1616.4058299999999"/>
    <n v="723.65075999999999"/>
    <n v="265.55991"/>
    <n v="22440.086500000001"/>
    <n v="24740.196769999999"/>
    <n v="247.40197000000001"/>
    <n v="141889.83775999999"/>
    <n v="80814.928780000002"/>
    <n v="114253.02515"/>
    <n v="0"/>
    <m/>
    <m/>
    <m/>
  </r>
  <r>
    <x v="2"/>
    <x v="0"/>
    <s v="Leav"/>
    <s v="TBA"/>
    <s v="Sycamore"/>
    <x v="17"/>
    <x v="0"/>
    <x v="2"/>
    <x v="2"/>
    <n v="1.9539999999999998E-2"/>
    <n v="8.3570000000000005E-2"/>
    <n v="6.9099999999999995E-2"/>
    <n v="2.5360000000000001E-2"/>
    <n v="2.0440499999999999"/>
    <n v="2.36225"/>
    <n v="2.3619999999999999E-2"/>
    <n v="15.18505"/>
    <n v="12.96649"/>
    <n v="13.698729999999999"/>
    <n v="80.82029"/>
    <n v="285.75198"/>
    <n v="104.86311000000001"/>
    <n v="8453.3388699999996"/>
    <n v="9769.2983000000004"/>
    <n v="97.692980000000006"/>
    <n v="62799.100910000001"/>
    <n v="53624.016989999996"/>
    <n v="56652.270279999997"/>
    <n v="0"/>
    <m/>
    <m/>
    <m/>
  </r>
  <r>
    <x v="2"/>
    <x v="0"/>
    <s v="Leav"/>
    <s v="TBA"/>
    <s v="Ash, Green"/>
    <x v="0"/>
    <x v="0"/>
    <x v="7"/>
    <x v="7"/>
    <n v="0.11607000000000001"/>
    <n v="0.30641000000000002"/>
    <n v="0.17743999999999999"/>
    <n v="6.5119999999999997E-2"/>
    <n v="5.0132700000000003"/>
    <n v="6.0663600000000004"/>
    <n v="6.0659999999999999E-2"/>
    <n v="35.581629999999997"/>
    <n v="28.10033"/>
    <n v="31.844899999999999"/>
    <n v="480.02355"/>
    <n v="733.82298000000003"/>
    <n v="269.29284000000001"/>
    <n v="20732.793989999998"/>
    <n v="25087.96501"/>
    <n v="250.87965"/>
    <n v="147150.91211"/>
    <n v="116211.31831"/>
    <n v="131697.32655"/>
    <n v="0"/>
    <m/>
    <m/>
    <m/>
  </r>
  <r>
    <x v="2"/>
    <x v="0"/>
    <s v="Leav"/>
    <s v="TBA"/>
    <s v="Cypress, Bald"/>
    <x v="12"/>
    <x v="0"/>
    <x v="12"/>
    <x v="13"/>
    <n v="2.606E-2"/>
    <n v="2.7859999999999999E-2"/>
    <n v="1.6459999999999999E-2"/>
    <n v="6.0400000000000002E-3"/>
    <n v="0.46499000000000001"/>
    <n v="0.56262999999999996"/>
    <n v="5.6299999999999996E-3"/>
    <n v="2.9100299999999999"/>
    <n v="1.78241"/>
    <n v="2.5712000000000002"/>
    <n v="107.76039"/>
    <n v="68.059489999999997"/>
    <n v="24.975960000000001"/>
    <n v="1922.99179"/>
    <n v="2326.82006"/>
    <n v="23.2682"/>
    <n v="12034.69167"/>
    <n v="7371.2907599999999"/>
    <n v="10633.437599999999"/>
    <n v="0"/>
    <m/>
    <m/>
    <m/>
  </r>
  <r>
    <x v="2"/>
    <x v="0"/>
    <s v="Leav"/>
    <s v="TBA"/>
    <s v="Cypress, Bald"/>
    <x v="12"/>
    <x v="0"/>
    <x v="2"/>
    <x v="2"/>
    <n v="6.5100000000000002E-3"/>
    <n v="2.7859999999999999E-2"/>
    <n v="3.134E-2"/>
    <n v="1.15E-2"/>
    <n v="0.88536999999999999"/>
    <n v="1.0712900000000001"/>
    <n v="1.0710000000000001E-2"/>
    <n v="6.5945299999999998"/>
    <n v="5.6460600000000003"/>
    <n v="6.0125099999999998"/>
    <n v="26.940100000000001"/>
    <n v="129.5898"/>
    <n v="47.555889999999998"/>
    <n v="3661.5043999999998"/>
    <n v="4430.4203900000002"/>
    <n v="44.304200000000002"/>
    <n v="27272.263910000001"/>
    <n v="23349.769199999999"/>
    <n v="24865.257020000001"/>
    <n v="0"/>
    <m/>
    <m/>
    <m/>
  </r>
  <r>
    <x v="2"/>
    <x v="0"/>
    <s v="Leav"/>
    <s v="TBA"/>
    <s v="Cypress, Bald"/>
    <x v="12"/>
    <x v="0"/>
    <x v="1"/>
    <x v="1"/>
    <n v="9.4579999999999997E-2"/>
    <n v="0.16713"/>
    <n v="0.12225"/>
    <n v="4.4859999999999997E-2"/>
    <n v="3.4540799999999998"/>
    <n v="4.1794399999999996"/>
    <n v="4.1790000000000001E-2"/>
    <n v="23.31466"/>
    <n v="16.0779"/>
    <n v="20.30977"/>
    <n v="391.13029999999998"/>
    <n v="505.56963999999999"/>
    <n v="185.53013999999999"/>
    <n v="14284.654500000001"/>
    <n v="17284.43218"/>
    <n v="172.84432000000001"/>
    <n v="96419.796409999995"/>
    <n v="66491.549750000006"/>
    <n v="83992.794980000006"/>
    <n v="0"/>
    <m/>
    <m/>
    <m/>
  </r>
  <r>
    <x v="2"/>
    <x v="0"/>
    <s v="Leav"/>
    <s v="TBA"/>
    <s v="Maple, Red"/>
    <x v="1"/>
    <x v="0"/>
    <x v="13"/>
    <x v="20"/>
    <n v="1.1350000000000001E-2"/>
    <n v="5.5710000000000003E-2"/>
    <n v="2.3550000000000001E-2"/>
    <n v="8.6400000000000001E-3"/>
    <n v="0.69672999999999996"/>
    <n v="0.80515999999999999"/>
    <n v="8.0499999999999999E-3"/>
    <n v="5.2626999999999997"/>
    <n v="4.35114"/>
    <n v="4.4046599999999998"/>
    <n v="46.935639999999999"/>
    <n v="97.397180000000006"/>
    <n v="35.742089999999997"/>
    <n v="2881.4003499999999"/>
    <n v="3329.8182499999998"/>
    <n v="33.298180000000002"/>
    <n v="21764.33829"/>
    <n v="17994.526870000002"/>
    <n v="18215.850419999999"/>
    <n v="0"/>
    <m/>
    <m/>
    <m/>
  </r>
  <r>
    <x v="2"/>
    <x v="0"/>
    <s v="Leav"/>
    <s v="TBA"/>
    <s v="Tupelo, Water"/>
    <x v="19"/>
    <x v="2"/>
    <x v="5"/>
    <x v="5"/>
    <n v="1.9949999999999999E-2"/>
    <n v="2.7859999999999999E-2"/>
    <n v="2.1930000000000002E-2"/>
    <n v="8.0499999999999999E-3"/>
    <n v="0.61951000000000001"/>
    <n v="0.74961"/>
    <n v="7.4999999999999997E-3"/>
    <n v="0"/>
    <n v="0"/>
    <n v="0"/>
    <n v="82.504050000000007"/>
    <n v="90.677289999999999"/>
    <n v="33.276069999999997"/>
    <n v="2562.0480400000001"/>
    <n v="3100.0781200000001"/>
    <n v="31.000779999999999"/>
    <n v="0"/>
    <n v="0"/>
    <n v="0"/>
    <n v="0"/>
    <m/>
    <m/>
    <m/>
  </r>
  <r>
    <x v="2"/>
    <x v="0"/>
    <s v="Leav"/>
    <s v="TBA"/>
    <s v="Tupelo, Water"/>
    <x v="19"/>
    <x v="2"/>
    <x v="12"/>
    <x v="13"/>
    <n v="2.606E-2"/>
    <n v="2.7859999999999999E-2"/>
    <n v="2.3900000000000001E-2"/>
    <n v="8.77E-3"/>
    <n v="0.67515000000000003"/>
    <n v="0.81693000000000005"/>
    <n v="8.1700000000000002E-3"/>
    <n v="0"/>
    <n v="0"/>
    <n v="0"/>
    <n v="107.76039"/>
    <n v="98.820130000000006"/>
    <n v="36.264270000000003"/>
    <n v="2792.1206400000001"/>
    <n v="3378.46605"/>
    <n v="33.784660000000002"/>
    <n v="0"/>
    <n v="0"/>
    <n v="0"/>
    <n v="0"/>
    <m/>
    <m/>
    <m/>
  </r>
  <r>
    <x v="2"/>
    <x v="0"/>
    <s v="Leav"/>
    <s v="TBA"/>
    <s v="Tupelo, Water"/>
    <x v="19"/>
    <x v="2"/>
    <x v="4"/>
    <x v="4"/>
    <n v="0.15321000000000001"/>
    <n v="8.3570000000000005E-2"/>
    <n v="5.0729999999999997E-2"/>
    <n v="1.8620000000000001E-2"/>
    <n v="1.4334800000000001"/>
    <n v="1.73451"/>
    <n v="1.7350000000000001E-2"/>
    <n v="0"/>
    <n v="0"/>
    <n v="0"/>
    <n v="633.63108999999997"/>
    <n v="209.81635"/>
    <n v="76.996830000000003"/>
    <n v="5928.2716"/>
    <n v="7173.2086900000004"/>
    <n v="71.732089999999999"/>
    <n v="0"/>
    <n v="0"/>
    <n v="0"/>
    <n v="0"/>
    <m/>
    <m/>
    <m/>
  </r>
  <r>
    <x v="2"/>
    <x v="0"/>
    <s v="Leav"/>
    <s v="TBA"/>
    <s v="Tupelo, Water"/>
    <x v="19"/>
    <x v="2"/>
    <x v="8"/>
    <x v="8"/>
    <n v="7.0930000000000007E-2"/>
    <n v="5.5710000000000003E-2"/>
    <n v="3.857E-2"/>
    <n v="1.4160000000000001E-2"/>
    <n v="1.0898600000000001"/>
    <n v="1.31873"/>
    <n v="1.319E-2"/>
    <n v="0"/>
    <n v="0"/>
    <n v="0"/>
    <n v="293.34773000000001"/>
    <n v="159.52076"/>
    <n v="58.539729999999999"/>
    <n v="4507.1909900000001"/>
    <n v="5453.7011499999999"/>
    <n v="54.537010000000002"/>
    <n v="0"/>
    <n v="0"/>
    <n v="0"/>
    <n v="0"/>
    <m/>
    <m/>
    <m/>
  </r>
  <r>
    <x v="2"/>
    <x v="0"/>
    <s v="Leav"/>
    <s v="TBA"/>
    <s v="Tupelo, Water"/>
    <x v="19"/>
    <x v="2"/>
    <x v="1"/>
    <x v="1"/>
    <n v="1.576E-2"/>
    <n v="2.7859999999999999E-2"/>
    <n v="2.4160000000000001E-2"/>
    <n v="8.8599999999999998E-3"/>
    <n v="0.68252999999999997"/>
    <n v="0.82586000000000004"/>
    <n v="8.26E-3"/>
    <n v="0"/>
    <n v="0"/>
    <n v="0"/>
    <n v="65.188379999999995"/>
    <n v="99.901470000000003"/>
    <n v="36.661090000000002"/>
    <n v="2822.6734200000001"/>
    <n v="3415.4348799999998"/>
    <n v="34.154350000000001"/>
    <n v="0"/>
    <n v="0"/>
    <n v="0"/>
    <n v="0"/>
    <m/>
    <m/>
    <m/>
  </r>
  <r>
    <x v="2"/>
    <x v="0"/>
    <s v="Leav"/>
    <s v="TBA"/>
    <s v="Tupelo, Water"/>
    <x v="19"/>
    <x v="2"/>
    <x v="6"/>
    <x v="6"/>
    <n v="7.9799999999999996E-2"/>
    <n v="2.7859999999999999E-2"/>
    <n v="1.6879999999999999E-2"/>
    <n v="6.1900000000000002E-3"/>
    <n v="0.47693999999999998"/>
    <n v="0.57708999999999999"/>
    <n v="5.77E-3"/>
    <n v="0"/>
    <n v="0"/>
    <n v="0"/>
    <n v="330.01618999999999"/>
    <n v="69.808390000000003"/>
    <n v="25.617760000000001"/>
    <n v="1972.4061999999999"/>
    <n v="2386.61148"/>
    <n v="23.866109999999999"/>
    <n v="0"/>
    <n v="0"/>
    <n v="0"/>
    <n v="0"/>
    <m/>
    <m/>
    <m/>
  </r>
  <r>
    <x v="2"/>
    <x v="0"/>
    <s v="Leav"/>
    <s v="TBA"/>
    <s v="Tupelo, Water"/>
    <x v="19"/>
    <x v="2"/>
    <x v="12"/>
    <x v="13"/>
    <n v="5.2109999999999997E-2"/>
    <n v="5.5710000000000003E-2"/>
    <n v="4.367E-2"/>
    <n v="1.6029999999999999E-2"/>
    <n v="1.23386"/>
    <n v="1.4929699999999999"/>
    <n v="1.4930000000000001E-2"/>
    <n v="0"/>
    <n v="0"/>
    <n v="0"/>
    <n v="215.52078"/>
    <n v="180.59862000000001"/>
    <n v="66.274720000000002"/>
    <n v="5102.73686"/>
    <n v="6174.3117199999997"/>
    <n v="61.743119999999998"/>
    <n v="0"/>
    <n v="0"/>
    <n v="0"/>
    <n v="0"/>
    <m/>
    <m/>
    <m/>
  </r>
  <r>
    <x v="2"/>
    <x v="0"/>
    <s v="Leav"/>
    <s v="TBA"/>
    <s v="Tupelo, Water"/>
    <x v="19"/>
    <x v="0"/>
    <x v="12"/>
    <x v="13"/>
    <n v="7.8170000000000003E-2"/>
    <n v="8.3570000000000005E-2"/>
    <n v="5.8139999999999997E-2"/>
    <n v="2.1329999999999998E-2"/>
    <n v="1.6426000000000001"/>
    <n v="1.9875499999999999"/>
    <n v="1.9879999999999998E-2"/>
    <n v="10.180720000000001"/>
    <n v="5.9487699999999997"/>
    <n v="8.7986799999999992"/>
    <n v="323.28116999999997"/>
    <n v="240.42532"/>
    <n v="88.229479999999995"/>
    <n v="6793.1149999999998"/>
    <n v="8219.6690799999997"/>
    <n v="82.196690000000004"/>
    <n v="42103.250440000003"/>
    <n v="24601.664359999999"/>
    <n v="36387.698149999997"/>
    <n v="0"/>
    <m/>
    <m/>
    <m/>
  </r>
  <r>
    <x v="2"/>
    <x v="0"/>
    <s v="Leav"/>
    <s v="TBA"/>
    <s v="Tupelo, Water"/>
    <x v="19"/>
    <x v="2"/>
    <x v="5"/>
    <x v="5"/>
    <n v="3.9899999999999998E-2"/>
    <n v="5.5710000000000003E-2"/>
    <n v="3.3959999999999997E-2"/>
    <n v="1.2460000000000001E-2"/>
    <n v="0.95947000000000005"/>
    <n v="1.16096"/>
    <n v="1.1610000000000001E-2"/>
    <n v="0"/>
    <n v="0"/>
    <n v="0"/>
    <n v="165.00810000000001"/>
    <n v="140.43603999999999"/>
    <n v="51.536160000000002"/>
    <n v="3967.96056"/>
    <n v="4801.2322299999996"/>
    <n v="48.012320000000003"/>
    <n v="0"/>
    <n v="0"/>
    <n v="0"/>
    <n v="0"/>
    <m/>
    <m/>
    <m/>
  </r>
  <r>
    <x v="2"/>
    <x v="0"/>
    <s v="Leav"/>
    <s v="TBA"/>
    <s v="Ash, Green"/>
    <x v="0"/>
    <x v="0"/>
    <x v="12"/>
    <x v="13"/>
    <n v="0.52114000000000005"/>
    <n v="0.55710000000000004"/>
    <n v="0.23837"/>
    <n v="8.7470000000000006E-2"/>
    <n v="6.7350099999999999"/>
    <n v="8.1493599999999997"/>
    <n v="8.1490000000000007E-2"/>
    <n v="42.664529999999999"/>
    <n v="25.479510000000001"/>
    <n v="36.204169999999998"/>
    <n v="2155.2077800000002"/>
    <n v="985.79440999999997"/>
    <n v="361.75941999999998"/>
    <n v="27853.201799999999"/>
    <n v="33702.372909999998"/>
    <n v="337.02373"/>
    <n v="176442.82853999999"/>
    <n v="105372.69104000001"/>
    <n v="149725.46277000001"/>
    <n v="0"/>
    <m/>
    <m/>
    <m/>
  </r>
  <r>
    <x v="2"/>
    <x v="0"/>
    <s v="Leav"/>
    <s v="TBA"/>
    <s v="Ash, Green"/>
    <x v="0"/>
    <x v="0"/>
    <x v="1"/>
    <x v="1"/>
    <n v="0.26796999999999999"/>
    <n v="0.47354000000000002"/>
    <n v="0.20261000000000001"/>
    <n v="7.4349999999999999E-2"/>
    <n v="5.7247599999999998"/>
    <n v="6.9269499999999997"/>
    <n v="6.9269999999999998E-2"/>
    <n v="39.265410000000003"/>
    <n v="27.51399"/>
    <n v="33.637639999999998"/>
    <n v="1108.20252"/>
    <n v="837.92525999999998"/>
    <n v="307.49551000000002"/>
    <n v="23675.22033"/>
    <n v="28647.017599999999"/>
    <n v="286.47018000000003"/>
    <n v="162385.47065"/>
    <n v="113786.46099000001"/>
    <n v="139111.37293000001"/>
    <n v="0"/>
    <m/>
    <m/>
    <m/>
  </r>
  <r>
    <x v="2"/>
    <x v="0"/>
    <s v="Leav"/>
    <s v="TBA"/>
    <s v="Ash, Green"/>
    <x v="0"/>
    <x v="2"/>
    <x v="12"/>
    <x v="13"/>
    <n v="0.10423"/>
    <n v="0.11142000000000001"/>
    <n v="9.3270000000000006E-2"/>
    <n v="3.4229999999999997E-2"/>
    <n v="2.6352199999999999"/>
    <n v="3.1888299999999998"/>
    <n v="3.1890000000000002E-2"/>
    <n v="0"/>
    <n v="0"/>
    <n v="0"/>
    <n v="431.04156"/>
    <n v="385.73907000000003"/>
    <n v="141.55562"/>
    <n v="10898.187620000001"/>
    <n v="13187.660519999999"/>
    <n v="131.87661"/>
    <n v="0"/>
    <n v="0"/>
    <n v="0"/>
    <n v="0"/>
    <m/>
    <m/>
    <m/>
  </r>
  <r>
    <x v="2"/>
    <x v="0"/>
    <s v="Leav"/>
    <s v="TBA"/>
    <s v="Ash, Green"/>
    <x v="0"/>
    <x v="2"/>
    <x v="5"/>
    <x v="5"/>
    <n v="3.9899999999999998E-2"/>
    <n v="5.5710000000000003E-2"/>
    <n v="5.0869999999999999E-2"/>
    <n v="1.8669999999999999E-2"/>
    <n v="1.4371400000000001"/>
    <n v="1.7390300000000001"/>
    <n v="1.7389999999999999E-2"/>
    <n v="0"/>
    <n v="0"/>
    <n v="0"/>
    <n v="165.00810000000001"/>
    <n v="210.36277000000001"/>
    <n v="77.19735"/>
    <n v="5943.4008000000003"/>
    <n v="7191.8894399999999"/>
    <n v="71.918890000000005"/>
    <n v="0"/>
    <n v="0"/>
    <n v="0"/>
    <n v="0"/>
    <m/>
    <m/>
    <m/>
  </r>
  <r>
    <x v="2"/>
    <x v="0"/>
    <s v="Leav"/>
    <s v="TBA"/>
    <s v="Ash, Green"/>
    <x v="0"/>
    <x v="0"/>
    <x v="8"/>
    <x v="8"/>
    <n v="0.14187"/>
    <n v="0.11142000000000001"/>
    <n v="9.282E-2"/>
    <n v="3.406E-2"/>
    <n v="2.6224500000000002"/>
    <n v="3.1734499999999999"/>
    <n v="3.1730000000000001E-2"/>
    <n v="14.68416"/>
    <n v="7.5128199999999996"/>
    <n v="12.473649999999999"/>
    <n v="586.69545000000005"/>
    <n v="383.87974000000003"/>
    <n v="140.8733"/>
    <n v="10845.374400000001"/>
    <n v="13124.093730000001"/>
    <n v="131.24093999999999"/>
    <n v="60727.615720000002"/>
    <n v="31069.93319"/>
    <n v="51585.87182"/>
    <n v="0"/>
    <m/>
    <m/>
    <m/>
  </r>
  <r>
    <x v="2"/>
    <x v="0"/>
    <s v="Leav"/>
    <s v="TBA"/>
    <s v="Ash, Green"/>
    <x v="0"/>
    <x v="0"/>
    <x v="1"/>
    <x v="1"/>
    <n v="0.36253999999999997"/>
    <n v="0.64066999999999996"/>
    <n v="0.45867000000000002"/>
    <n v="0.16832"/>
    <n v="12.9588"/>
    <n v="15.68116"/>
    <n v="0.15681"/>
    <n v="87.041910000000001"/>
    <n v="60.818719999999999"/>
    <n v="77.015659999999997"/>
    <n v="1499.3328200000001"/>
    <n v="1896.88517"/>
    <n v="696.10464999999999"/>
    <n v="53592.242160000002"/>
    <n v="64850.775029999997"/>
    <n v="648.50774999999999"/>
    <n v="359969.32390000002"/>
    <n v="251521.05854999999"/>
    <n v="318504.87424999999"/>
    <n v="0"/>
    <m/>
    <m/>
    <m/>
  </r>
  <r>
    <x v="2"/>
    <x v="0"/>
    <s v="Leav"/>
    <s v="TBA"/>
    <s v="Ash, Green"/>
    <x v="0"/>
    <x v="0"/>
    <x v="0"/>
    <x v="0"/>
    <n v="0.19152"/>
    <n v="0.41782999999999998"/>
    <n v="0.24196999999999999"/>
    <n v="8.8800000000000004E-2"/>
    <n v="6.8364599999999998"/>
    <n v="8.2725799999999996"/>
    <n v="8.2729999999999998E-2"/>
    <n v="47.439039999999999"/>
    <n v="35.919899999999998"/>
    <n v="42.404380000000003"/>
    <n v="792.03886"/>
    <n v="1000.7002199999999"/>
    <n v="367.22944000000001"/>
    <n v="28272.76701"/>
    <n v="34211.973310000001"/>
    <n v="342.11973"/>
    <n v="196188.23211000001"/>
    <n v="148549.85037"/>
    <n v="175366.94472"/>
    <n v="0"/>
    <m/>
    <m/>
    <m/>
  </r>
  <r>
    <x v="2"/>
    <x v="0"/>
    <s v="Leav"/>
    <s v="TBA"/>
    <s v="Cypress, Bald"/>
    <x v="12"/>
    <x v="0"/>
    <x v="7"/>
    <x v="7"/>
    <n v="3.1660000000000001E-2"/>
    <n v="8.3570000000000005E-2"/>
    <n v="7.2969999999999993E-2"/>
    <n v="2.6780000000000002E-2"/>
    <n v="2.0618599999999998"/>
    <n v="2.49485"/>
    <n v="2.495E-2"/>
    <n v="14.67197"/>
    <n v="11.51315"/>
    <n v="13.25103"/>
    <n v="130.91551000000001"/>
    <n v="301.79230000000001"/>
    <n v="110.74947"/>
    <n v="8527.0129300000008"/>
    <n v="10317.68554"/>
    <n v="103.17686"/>
    <n v="60677.191789999997"/>
    <n v="47613.608910000003"/>
    <n v="54800.764150000003"/>
    <n v="0"/>
    <m/>
    <m/>
    <m/>
  </r>
  <r>
    <x v="2"/>
    <x v="0"/>
    <s v="Leav"/>
    <s v="TBA"/>
    <s v="Maple, Red"/>
    <x v="1"/>
    <x v="2"/>
    <x v="12"/>
    <x v="13"/>
    <n v="7.8170000000000003E-2"/>
    <n v="8.3570000000000005E-2"/>
    <n v="4.8770000000000001E-2"/>
    <n v="1.7899999999999999E-2"/>
    <n v="1.4426300000000001"/>
    <n v="1.66727"/>
    <n v="1.6670000000000001E-2"/>
    <n v="0"/>
    <n v="0"/>
    <n v="0"/>
    <n v="323.28116999999997"/>
    <n v="201.68228999999999"/>
    <n v="74.011849999999995"/>
    <n v="5966.1049800000001"/>
    <n v="6895.1210000000001"/>
    <n v="68.951210000000003"/>
    <n v="0"/>
    <n v="0"/>
    <n v="0"/>
    <n v="0"/>
    <m/>
    <m/>
    <m/>
  </r>
  <r>
    <x v="2"/>
    <x v="0"/>
    <s v="Leav"/>
    <s v="TBA"/>
    <s v="Oak, Laurel"/>
    <x v="2"/>
    <x v="0"/>
    <x v="10"/>
    <x v="10"/>
    <n v="2.6599999999999999E-2"/>
    <n v="8.3570000000000005E-2"/>
    <n v="3.576E-2"/>
    <n v="1.312E-2"/>
    <n v="1.0102500000000001"/>
    <n v="1.2223999999999999"/>
    <n v="1.222E-2"/>
    <n v="7.3925099999999997"/>
    <n v="5.86104"/>
    <n v="6.35297"/>
    <n v="110.00539999999999"/>
    <n v="147.86917"/>
    <n v="54.263910000000003"/>
    <n v="4177.9803599999996"/>
    <n v="5055.3561300000001"/>
    <n v="50.553559999999997"/>
    <n v="30572.366750000001"/>
    <n v="24238.828990000002"/>
    <n v="26273.258740000001"/>
    <n v="0"/>
    <m/>
    <m/>
    <m/>
  </r>
  <r>
    <x v="2"/>
    <x v="0"/>
    <s v="Leav"/>
    <s v="TBA"/>
    <s v="Sugarberry"/>
    <x v="6"/>
    <x v="0"/>
    <x v="0"/>
    <x v="0"/>
    <n v="5.1069999999999997E-2"/>
    <n v="0.11142000000000001"/>
    <n v="4.666E-2"/>
    <n v="1.712E-2"/>
    <n v="1.44696"/>
    <n v="1.59527"/>
    <n v="1.5949999999999999E-2"/>
    <n v="10.12982"/>
    <n v="7.1298500000000002"/>
    <n v="8.2721"/>
    <n v="211.21036000000001"/>
    <n v="192.97353000000001"/>
    <n v="70.815969999999993"/>
    <n v="5984.02315"/>
    <n v="6597.3856100000003"/>
    <n v="65.973860000000002"/>
    <n v="41892.761550000003"/>
    <n v="29486.124619999999"/>
    <n v="34209.993629999997"/>
    <n v="0"/>
    <m/>
    <m/>
    <m/>
  </r>
  <r>
    <x v="2"/>
    <x v="0"/>
    <s v="Leav"/>
    <s v="TBA"/>
    <s v="Sweetgum"/>
    <x v="7"/>
    <x v="1"/>
    <x v="6"/>
    <x v="6"/>
    <n v="0.63839000000000001"/>
    <n v="0.22284000000000001"/>
    <n v="9.0579999999999994E-2"/>
    <n v="3.3239999999999999E-2"/>
    <n v="2.5592600000000001"/>
    <n v="3.0967099999999999"/>
    <n v="3.0970000000000001E-2"/>
    <n v="11.81437"/>
    <n v="9.5759000000000007"/>
    <n v="9.2399799999999992"/>
    <n v="2640.1295300000002"/>
    <n v="374.59625"/>
    <n v="137.46651"/>
    <n v="10584.057360000001"/>
    <n v="12806.70952"/>
    <n v="128.06710000000001"/>
    <n v="48859.340429999997"/>
    <n v="39601.942900000002"/>
    <n v="38212.745060000001"/>
    <n v="0"/>
    <m/>
    <m/>
    <m/>
  </r>
  <r>
    <x v="2"/>
    <x v="0"/>
    <s v="Leav"/>
    <s v="TBA"/>
    <s v="Tupelo, Water"/>
    <x v="19"/>
    <x v="2"/>
    <x v="12"/>
    <x v="13"/>
    <n v="7.8170000000000003E-2"/>
    <n v="8.3570000000000005E-2"/>
    <n v="5.8139999999999997E-2"/>
    <n v="2.1329999999999998E-2"/>
    <n v="1.6426000000000001"/>
    <n v="1.9875400000000001"/>
    <n v="1.9879999999999998E-2"/>
    <n v="0"/>
    <n v="0"/>
    <n v="0"/>
    <n v="323.28116999999997"/>
    <n v="240.42465000000001"/>
    <n v="88.229230000000001"/>
    <n v="6793.0959999999995"/>
    <n v="8219.6461199999994"/>
    <n v="82.196460000000002"/>
    <n v="0"/>
    <n v="0"/>
    <n v="0"/>
    <n v="0"/>
    <m/>
    <m/>
    <m/>
  </r>
  <r>
    <x v="2"/>
    <x v="0"/>
    <s v="Leav"/>
    <s v="TBA"/>
    <s v="Ash, Green"/>
    <x v="0"/>
    <x v="0"/>
    <x v="3"/>
    <x v="3"/>
    <n v="6.7989999999999995E-2"/>
    <n v="0.25069999999999998"/>
    <n v="0.17995"/>
    <n v="6.6040000000000001E-2"/>
    <n v="5.0841700000000003"/>
    <n v="6.15212"/>
    <n v="6.1519999999999998E-2"/>
    <n v="37.361510000000003"/>
    <n v="31.187760000000001"/>
    <n v="33.587730000000001"/>
    <n v="281.19722999999999"/>
    <n v="744.19689000000005"/>
    <n v="273.09976999999998"/>
    <n v="21026.01701"/>
    <n v="25442.628560000001"/>
    <n v="254.42628999999999"/>
    <n v="154511.73178"/>
    <n v="128979.65573"/>
    <n v="138904.95053"/>
    <n v="0"/>
    <m/>
    <m/>
    <m/>
  </r>
  <r>
    <x v="2"/>
    <x v="0"/>
    <s v="Leav"/>
    <s v="TBA"/>
    <s v="Ash, Green"/>
    <x v="0"/>
    <x v="0"/>
    <x v="5"/>
    <x v="5"/>
    <n v="0.39900000000000002"/>
    <n v="0.55710000000000004"/>
    <n v="0.23837"/>
    <n v="8.7470000000000006E-2"/>
    <n v="6.7350099999999999"/>
    <n v="8.1493599999999997"/>
    <n v="8.1490000000000007E-2"/>
    <n v="44.650190000000002"/>
    <n v="29.253740000000001"/>
    <n v="38.124859999999998"/>
    <n v="1650.08095"/>
    <n v="985.79444000000001"/>
    <n v="361.75943000000001"/>
    <n v="27853.202290000001"/>
    <n v="33702.373979999997"/>
    <n v="337.02373999999998"/>
    <n v="184654.71476999999"/>
    <n v="120981.34724"/>
    <n v="157668.65359999999"/>
    <n v="0"/>
    <m/>
    <m/>
    <m/>
  </r>
  <r>
    <x v="2"/>
    <x v="0"/>
    <s v="Leav"/>
    <s v="TBA"/>
    <s v="Ash, Green"/>
    <x v="0"/>
    <x v="0"/>
    <x v="1"/>
    <x v="1"/>
    <n v="0.36253999999999997"/>
    <n v="0.64066999999999996"/>
    <n v="0.37103999999999998"/>
    <n v="0.13616"/>
    <n v="10.48293"/>
    <n v="12.685129999999999"/>
    <n v="0.12684999999999999"/>
    <n v="70.713620000000006"/>
    <n v="50.744480000000003"/>
    <n v="63.069200000000002"/>
    <n v="1499.3328200000001"/>
    <n v="1534.46837"/>
    <n v="563.10766000000001"/>
    <n v="43353.041799999999"/>
    <n v="52460.457179999998"/>
    <n v="524.60456999999997"/>
    <n v="292442.27453"/>
    <n v="209858.1611"/>
    <n v="260828.10620000001"/>
    <n v="0"/>
    <m/>
    <m/>
    <m/>
  </r>
  <r>
    <x v="2"/>
    <x v="0"/>
    <s v="Leav"/>
    <s v="TBA"/>
    <s v="Ash, Green"/>
    <x v="0"/>
    <x v="2"/>
    <x v="9"/>
    <x v="25"/>
    <n v="0.28372999999999998"/>
    <n v="5.5710000000000003E-2"/>
    <n v="2.8299999999999999E-2"/>
    <n v="1.039E-2"/>
    <n v="0.79945999999999995"/>
    <n v="0.96753999999999996"/>
    <n v="9.6799999999999994E-3"/>
    <n v="0"/>
    <n v="0"/>
    <n v="0"/>
    <n v="1173.3909000000001"/>
    <n v="117.03922"/>
    <n v="42.95017"/>
    <n v="3306.21785"/>
    <n v="4001.3407999999999"/>
    <n v="40.01341"/>
    <n v="0"/>
    <n v="0"/>
    <n v="0"/>
    <n v="0"/>
    <m/>
    <m/>
    <m/>
  </r>
  <r>
    <x v="2"/>
    <x v="0"/>
    <s v="Leav"/>
    <s v="TBA"/>
    <s v="Maple, Red"/>
    <x v="1"/>
    <x v="1"/>
    <x v="4"/>
    <x v="4"/>
    <n v="0.35749999999999998"/>
    <n v="0.19499"/>
    <n v="9.7360000000000002E-2"/>
    <n v="3.5729999999999998E-2"/>
    <n v="2.87995"/>
    <n v="3.3285"/>
    <n v="3.329E-2"/>
    <n v="15.174939999999999"/>
    <n v="6.7568700000000002"/>
    <n v="12.38908"/>
    <n v="1478.47254"/>
    <n v="402.63506999999998"/>
    <n v="147.75599"/>
    <n v="11910.29947"/>
    <n v="13765.30161"/>
    <n v="137.65302"/>
    <n v="62757.25374"/>
    <n v="27943.602350000001"/>
    <n v="51236.088880000003"/>
    <n v="0"/>
    <m/>
    <m/>
    <m/>
  </r>
  <r>
    <x v="2"/>
    <x v="0"/>
    <s v="Leav"/>
    <s v="TBA"/>
    <s v="Maple, Red"/>
    <x v="1"/>
    <x v="0"/>
    <x v="8"/>
    <x v="8"/>
    <n v="0.17732999999999999"/>
    <n v="0.13927999999999999"/>
    <n v="8.133E-2"/>
    <n v="2.9850000000000002E-2"/>
    <n v="2.40611"/>
    <n v="2.7806299999999999"/>
    <n v="2.7810000000000001E-2"/>
    <n v="13.889749999999999"/>
    <n v="7.0826399999999996"/>
    <n v="11.78975"/>
    <n v="733.36931000000004"/>
    <n v="336.36106000000001"/>
    <n v="123.43525"/>
    <n v="9950.6858800000009"/>
    <n v="11499.52331"/>
    <n v="114.99523000000001"/>
    <n v="57442.254739999997"/>
    <n v="29290.849679999999"/>
    <n v="48757.53976"/>
    <n v="0"/>
    <m/>
    <m/>
    <m/>
  </r>
  <r>
    <x v="2"/>
    <x v="0"/>
    <s v="Leav"/>
    <s v="TBA"/>
    <s v="Oak, Laurel"/>
    <x v="2"/>
    <x v="0"/>
    <x v="8"/>
    <x v="8"/>
    <n v="0.14187"/>
    <n v="0.11142000000000001"/>
    <n v="7.5850000000000001E-2"/>
    <n v="2.7830000000000001E-2"/>
    <n v="2.1429"/>
    <n v="2.5930300000000002"/>
    <n v="2.5930000000000002E-2"/>
    <n v="12.2584"/>
    <n v="6.1144299999999996"/>
    <n v="10.44562"/>
    <n v="586.69545000000005"/>
    <n v="313.66780999999997"/>
    <n v="115.10745"/>
    <n v="8862.134"/>
    <n v="10723.68578"/>
    <n v="107.23685999999999"/>
    <n v="50695.663500000002"/>
    <n v="25286.74668"/>
    <n v="43198.773249999998"/>
    <n v="0"/>
    <m/>
    <m/>
    <m/>
  </r>
  <r>
    <x v="2"/>
    <x v="0"/>
    <s v="Leav"/>
    <s v="TBA"/>
    <s v="Sugarberry"/>
    <x v="6"/>
    <x v="1"/>
    <x v="6"/>
    <x v="6"/>
    <n v="7.9799999999999996E-2"/>
    <n v="2.7859999999999999E-2"/>
    <n v="7.9399999999999991E-3"/>
    <n v="2.9099999999999998E-3"/>
    <n v="0.24609"/>
    <n v="0.27131"/>
    <n v="2.7100000000000002E-3"/>
    <n v="1.19143"/>
    <n v="0.79798999999999998"/>
    <n v="1.0205599999999999"/>
    <n v="330.01618999999999"/>
    <n v="32.819519999999997"/>
    <n v="12.04386"/>
    <n v="1017.71874"/>
    <n v="1122.0349000000001"/>
    <n v="11.22035"/>
    <n v="4927.2667799999999"/>
    <n v="3300.1619099999998"/>
    <n v="4220.6020099999996"/>
    <n v="0"/>
    <m/>
    <m/>
    <m/>
  </r>
  <r>
    <x v="2"/>
    <x v="0"/>
    <s v="Leav"/>
    <s v="TBA"/>
    <s v="Sycamore"/>
    <x v="17"/>
    <x v="0"/>
    <x v="10"/>
    <x v="10"/>
    <n v="2.6599999999999999E-2"/>
    <n v="8.3570000000000005E-2"/>
    <n v="4.7399999999999998E-2"/>
    <n v="1.7399999999999999E-2"/>
    <n v="1.40229"/>
    <n v="1.6206"/>
    <n v="1.6209999999999999E-2"/>
    <n v="10.10427"/>
    <n v="8.0914800000000007"/>
    <n v="8.8672400000000007"/>
    <n v="110.00539999999999"/>
    <n v="196.03738999999999"/>
    <n v="71.94032"/>
    <n v="5799.3084099999996"/>
    <n v="6702.1328400000002"/>
    <n v="67.021330000000006"/>
    <n v="41787.073629999999"/>
    <n v="33463.026239999999"/>
    <n v="36671.227070000001"/>
    <n v="0"/>
    <m/>
    <m/>
    <m/>
  </r>
  <r>
    <x v="2"/>
    <x v="0"/>
    <s v="Leav"/>
    <s v="TBA"/>
    <s v="Tupelo, Water"/>
    <x v="19"/>
    <x v="2"/>
    <x v="12"/>
    <x v="13"/>
    <n v="5.2109999999999997E-2"/>
    <n v="5.5710000000000003E-2"/>
    <n v="3.3939999999999998E-2"/>
    <n v="1.2460000000000001E-2"/>
    <n v="0.95898000000000005"/>
    <n v="1.1603699999999999"/>
    <n v="1.1599999999999999E-2"/>
    <n v="0"/>
    <n v="0"/>
    <n v="0"/>
    <n v="215.52078"/>
    <n v="140.36533"/>
    <n v="51.510210000000001"/>
    <n v="3965.9624800000001"/>
    <n v="4798.8146100000004"/>
    <n v="47.988149999999997"/>
    <n v="0"/>
    <n v="0"/>
    <n v="0"/>
    <n v="0"/>
    <m/>
    <m/>
    <m/>
  </r>
  <r>
    <x v="2"/>
    <x v="0"/>
    <s v="Leav"/>
    <s v="TBA"/>
    <s v="Sweetgum"/>
    <x v="7"/>
    <x v="0"/>
    <x v="3"/>
    <x v="3"/>
    <n v="0.16621"/>
    <n v="0.61280999999999997"/>
    <n v="0.61155999999999999"/>
    <n v="0.22442999999999999"/>
    <n v="17.279440000000001"/>
    <n v="20.90813"/>
    <n v="0.20907999999999999"/>
    <n v="127.04642"/>
    <n v="104.73753000000001"/>
    <n v="114.05144"/>
    <n v="687.37099999999998"/>
    <n v="2529.1703000000002"/>
    <n v="928.13589000000002"/>
    <n v="71460.628049999999"/>
    <n v="86467.360650000002"/>
    <n v="864.67361000000005"/>
    <n v="525411.38951000001"/>
    <n v="433151.05842000002"/>
    <n v="471669.55070999998"/>
    <n v="0"/>
    <m/>
    <m/>
    <m/>
  </r>
  <r>
    <x v="2"/>
    <x v="0"/>
    <s v="Leav"/>
    <s v="TBA"/>
    <s v="Sweetgum"/>
    <x v="7"/>
    <x v="0"/>
    <x v="12"/>
    <x v="13"/>
    <n v="0.44296999999999997"/>
    <n v="0.47354000000000002"/>
    <n v="0.20302999999999999"/>
    <n v="7.4510000000000007E-2"/>
    <n v="5.7366000000000001"/>
    <n v="6.9412799999999999"/>
    <n v="6.9409999999999999E-2"/>
    <n v="36.405149999999999"/>
    <n v="21.910209999999999"/>
    <n v="31.050940000000001"/>
    <n v="1831.92661"/>
    <n v="839.65823999999998"/>
    <n v="308.13146"/>
    <n v="23724.185420000002"/>
    <n v="28706.264589999999"/>
    <n v="287.06265000000002"/>
    <n v="150556.61550000001"/>
    <n v="90611.569220000005"/>
    <n v="128413.83055"/>
    <n v="0"/>
    <m/>
    <m/>
    <m/>
  </r>
  <r>
    <x v="2"/>
    <x v="0"/>
    <s v="Leav"/>
    <s v="TBA"/>
    <s v="Sweetgum"/>
    <x v="7"/>
    <x v="0"/>
    <x v="7"/>
    <x v="7"/>
    <n v="0.20049"/>
    <n v="0.52925"/>
    <n v="0.38928000000000001"/>
    <n v="0.14285999999999999"/>
    <n v="10.99901"/>
    <n v="13.308809999999999"/>
    <n v="0.13309000000000001"/>
    <n v="78.395240000000001"/>
    <n v="60.2331"/>
    <n v="68.98021"/>
    <n v="829.13158999999996"/>
    <n v="1609.9118599999999"/>
    <n v="590.79333999999994"/>
    <n v="45487.37257"/>
    <n v="55039.721539999999"/>
    <n v="550.39721999999995"/>
    <n v="324210.2573"/>
    <n v="249099.16201999999"/>
    <n v="285273.59357000003"/>
    <n v="0"/>
    <m/>
    <m/>
    <m/>
  </r>
  <r>
    <x v="2"/>
    <x v="0"/>
    <s v="Leav"/>
    <s v="TBA"/>
    <s v="Sweetgum"/>
    <x v="7"/>
    <x v="0"/>
    <x v="1"/>
    <x v="1"/>
    <n v="0.34677999999999998"/>
    <n v="0.61280999999999997"/>
    <n v="0.53144000000000002"/>
    <n v="0.19503000000000001"/>
    <n v="15.01571"/>
    <n v="18.16901"/>
    <n v="0.18168999999999999"/>
    <n v="101.03411"/>
    <n v="71.241979999999998"/>
    <n v="90.573480000000004"/>
    <n v="1434.1444300000001"/>
    <n v="2197.8309100000001"/>
    <n v="806.54345000000001"/>
    <n v="62098.775459999997"/>
    <n v="75139.518330000006"/>
    <n v="751.39517999999998"/>
    <n v="417835.24395999999"/>
    <n v="294627.35664000001"/>
    <n v="374574.40396000003"/>
    <n v="0"/>
    <m/>
    <m/>
    <m/>
  </r>
  <r>
    <x v="2"/>
    <x v="0"/>
    <s v="Leav"/>
    <s v="TBA"/>
    <s v="Sweetgum"/>
    <x v="7"/>
    <x v="0"/>
    <x v="10"/>
    <x v="10"/>
    <n v="8.8669999999999999E-2"/>
    <n v="0.27855000000000002"/>
    <n v="0.27707999999999999"/>
    <n v="0.10168000000000001"/>
    <n v="7.8288000000000002"/>
    <n v="9.4728499999999993"/>
    <n v="9.4729999999999995E-2"/>
    <n v="56.567520000000002"/>
    <n v="45.127789999999997"/>
    <n v="50.665230000000001"/>
    <n v="366.68466000000001"/>
    <n v="1145.8916099999999"/>
    <n v="420.51067999999998"/>
    <n v="32376.678309999999"/>
    <n v="39175.78138"/>
    <n v="391.75781000000001"/>
    <n v="233939.83609"/>
    <n v="186629.87560999999"/>
    <n v="209530.41107"/>
    <n v="0"/>
    <m/>
    <m/>
    <m/>
  </r>
  <r>
    <x v="2"/>
    <x v="0"/>
    <s v="Leav"/>
    <s v="TBA"/>
    <s v="Sweetgum"/>
    <x v="7"/>
    <x v="0"/>
    <x v="7"/>
    <x v="7"/>
    <n v="0.23214000000000001"/>
    <n v="0.61280999999999997"/>
    <n v="0.53515000000000001"/>
    <n v="0.19638"/>
    <n v="15.120329999999999"/>
    <n v="18.2956"/>
    <n v="0.18296000000000001"/>
    <n v="107.59444000000001"/>
    <n v="84.429739999999995"/>
    <n v="97.174199999999999"/>
    <n v="960.0471"/>
    <n v="2213.1435499999998"/>
    <n v="812.16277000000002"/>
    <n v="62531.428160000003"/>
    <n v="75663.027270000006"/>
    <n v="756.63027"/>
    <n v="444966.07313999999"/>
    <n v="349166.46535999997"/>
    <n v="401872.27043999999"/>
    <n v="0"/>
    <m/>
    <m/>
    <m/>
  </r>
  <r>
    <x v="2"/>
    <x v="0"/>
    <s v="Leav"/>
    <s v="TBA"/>
    <s v="Sweetgum"/>
    <x v="7"/>
    <x v="0"/>
    <x v="7"/>
    <x v="7"/>
    <n v="0.25324999999999998"/>
    <n v="0.66852"/>
    <n v="0.66005999999999998"/>
    <n v="0.24221999999999999"/>
    <n v="18.649660000000001"/>
    <n v="22.566089999999999"/>
    <n v="0.22566"/>
    <n v="131.87502000000001"/>
    <n v="100.91457"/>
    <n v="117.67641"/>
    <n v="1047.32411"/>
    <n v="2729.7276200000001"/>
    <n v="1001.73491"/>
    <n v="77127.291200000007"/>
    <n v="93324.021200000003"/>
    <n v="933.24021000000005"/>
    <n v="545380.48500999995"/>
    <n v="417340.88711000001"/>
    <n v="486660.93351"/>
    <n v="0"/>
    <m/>
    <m/>
    <m/>
  </r>
  <r>
    <x v="2"/>
    <x v="0"/>
    <s v="Leav"/>
    <s v="TBA"/>
    <s v="Sweetgum"/>
    <x v="7"/>
    <x v="0"/>
    <x v="0"/>
    <x v="0"/>
    <n v="5.1069999999999997E-2"/>
    <n v="0.11142000000000001"/>
    <n v="0.12273000000000001"/>
    <n v="4.5039999999999997E-2"/>
    <n v="3.4676399999999998"/>
    <n v="4.1958500000000001"/>
    <n v="4.1959999999999997E-2"/>
    <n v="23.80463"/>
    <n v="17.50085"/>
    <n v="21.481459999999998"/>
    <n v="211.21036000000001"/>
    <n v="507.55462999999997"/>
    <n v="186.25857999999999"/>
    <n v="14340.739750000001"/>
    <n v="17352.294969999999"/>
    <n v="173.52295000000001"/>
    <n v="98446.109649999999"/>
    <n v="72376.280459999994"/>
    <n v="88838.433860000005"/>
    <n v="0"/>
    <m/>
    <m/>
    <m/>
  </r>
  <r>
    <x v="2"/>
    <x v="0"/>
    <s v="Leav"/>
    <s v="TBA"/>
    <s v="Sweetgum"/>
    <x v="7"/>
    <x v="0"/>
    <x v="0"/>
    <x v="0"/>
    <n v="0.26812999999999998"/>
    <n v="0.58496000000000004"/>
    <n v="0.42918000000000001"/>
    <n v="0.1575"/>
    <n v="12.126340000000001"/>
    <n v="14.67287"/>
    <n v="0.14673"/>
    <n v="84.371179999999995"/>
    <n v="61.82582"/>
    <n v="73.934259999999995"/>
    <n v="1108.8543999999999"/>
    <n v="1774.9166700000001"/>
    <n v="651.34556999999995"/>
    <n v="50149.515209999998"/>
    <n v="60680.911749999999"/>
    <n v="606.80912000000001"/>
    <n v="348924.27192999999"/>
    <n v="255685.98746999999"/>
    <n v="305761.51283999998"/>
    <n v="0"/>
    <m/>
    <m/>
    <m/>
  </r>
  <r>
    <x v="2"/>
    <x v="0"/>
    <s v="Leav"/>
    <s v="TBA"/>
    <s v="Sweetgum"/>
    <x v="7"/>
    <x v="0"/>
    <x v="3"/>
    <x v="3"/>
    <n v="3.022E-2"/>
    <n v="0.11142000000000001"/>
    <n v="4.777E-2"/>
    <n v="1.753E-2"/>
    <n v="1.34979"/>
    <n v="1.63324"/>
    <n v="1.6330000000000001E-2"/>
    <n v="10.03477"/>
    <n v="8.2171400000000006"/>
    <n v="8.6636100000000003"/>
    <n v="124.97655"/>
    <n v="197.56664000000001"/>
    <n v="72.501519999999999"/>
    <n v="5582.1610799999999"/>
    <n v="6754.4150300000001"/>
    <n v="67.544150000000002"/>
    <n v="41499.639459999999"/>
    <n v="33982.690470000001"/>
    <n v="35829.115949999999"/>
    <n v="0"/>
    <m/>
    <m/>
    <m/>
  </r>
  <r>
    <x v="2"/>
    <x v="0"/>
    <s v="Leav"/>
    <s v="TBA"/>
    <s v="Ash, Green"/>
    <x v="0"/>
    <x v="2"/>
    <x v="5"/>
    <x v="5"/>
    <n v="3.9899999999999998E-2"/>
    <n v="5.5710000000000003E-2"/>
    <n v="4.2509999999999999E-2"/>
    <n v="1.5599999999999999E-2"/>
    <n v="1.2011700000000001"/>
    <n v="1.4535"/>
    <n v="1.4540000000000001E-2"/>
    <n v="0"/>
    <n v="0"/>
    <n v="0"/>
    <n v="165.00810000000001"/>
    <n v="175.82411999999999"/>
    <n v="64.52261"/>
    <n v="4967.5239099999999"/>
    <n v="6011.0810799999999"/>
    <n v="60.110810000000001"/>
    <n v="0"/>
    <n v="0"/>
    <n v="0"/>
    <n v="0"/>
    <m/>
    <m/>
    <m/>
  </r>
  <r>
    <x v="2"/>
    <x v="0"/>
    <s v="Leav"/>
    <s v="TBA"/>
    <s v="Elm, American"/>
    <x v="4"/>
    <x v="0"/>
    <x v="10"/>
    <x v="10"/>
    <n v="3.5470000000000002E-2"/>
    <n v="0.11142000000000001"/>
    <n v="4.7669999999999997E-2"/>
    <n v="1.7489999999999999E-2"/>
    <n v="1.347"/>
    <n v="1.6298699999999999"/>
    <n v="1.6299999999999999E-2"/>
    <n v="9.8566800000000008"/>
    <n v="7.8147200000000003"/>
    <n v="8.4706299999999999"/>
    <n v="146.67385999999999"/>
    <n v="197.15889000000001"/>
    <n v="72.351889999999997"/>
    <n v="5570.6404700000003"/>
    <n v="6740.4748499999996"/>
    <n v="67.404750000000007"/>
    <n v="40763.155659999997"/>
    <n v="32318.43866"/>
    <n v="35031.01165"/>
    <n v="0"/>
    <m/>
    <m/>
    <m/>
  </r>
  <r>
    <x v="2"/>
    <x v="0"/>
    <s v="Leav"/>
    <s v="TBA"/>
    <s v="Elm, American"/>
    <x v="4"/>
    <x v="0"/>
    <x v="15"/>
    <x v="26"/>
    <n v="4.9899999999999996E-3"/>
    <n v="2.7859999999999999E-2"/>
    <n v="1.192E-2"/>
    <n v="4.3699999999999998E-3"/>
    <n v="0.33674999999999999"/>
    <n v="0.40747"/>
    <n v="4.0699999999999998E-3"/>
    <n v="2.58"/>
    <n v="2.2257799999999999"/>
    <n v="2.21671"/>
    <n v="20.626010000000001"/>
    <n v="49.289720000000003"/>
    <n v="18.087969999999999"/>
    <n v="1392.66011"/>
    <n v="1685.1187"/>
    <n v="16.851189999999999"/>
    <n v="10669.815350000001"/>
    <n v="9204.8862100000006"/>
    <n v="9167.4116799999993"/>
    <n v="0"/>
    <m/>
    <m/>
    <m/>
  </r>
  <r>
    <x v="2"/>
    <x v="0"/>
    <s v="Leav"/>
    <s v="TBA"/>
    <s v="Oak, Laurel"/>
    <x v="2"/>
    <x v="0"/>
    <x v="17"/>
    <x v="28"/>
    <n v="8.8400000000000006E-3"/>
    <n v="5.5710000000000003E-2"/>
    <n v="4.0039999999999999E-2"/>
    <n v="1.47E-2"/>
    <n v="1.13141"/>
    <n v="1.3690500000000001"/>
    <n v="1.3690000000000001E-2"/>
    <n v="8.6928000000000001"/>
    <n v="7.8927699999999996"/>
    <n v="7.8552099999999996"/>
    <n v="36.541589999999999"/>
    <n v="165.60854"/>
    <n v="60.773780000000002"/>
    <n v="4679.03586"/>
    <n v="5661.8303500000002"/>
    <n v="56.618299999999998"/>
    <n v="35949.836620000002"/>
    <n v="32641.22582"/>
    <n v="32485.903279999999"/>
    <n v="0"/>
    <m/>
    <m/>
    <m/>
  </r>
  <r>
    <x v="2"/>
    <x v="0"/>
    <s v="Leav"/>
    <s v="TBA"/>
    <s v="Oak, Laurel"/>
    <x v="2"/>
    <x v="0"/>
    <x v="12"/>
    <x v="13"/>
    <n v="0.20845"/>
    <n v="0.22284000000000001"/>
    <n v="9.5350000000000004E-2"/>
    <n v="3.499E-2"/>
    <n v="2.694"/>
    <n v="3.2597399999999999"/>
    <n v="3.2599999999999997E-2"/>
    <n v="17.065809999999999"/>
    <n v="10.191800000000001"/>
    <n v="14.481669999999999"/>
    <n v="862.08311000000003"/>
    <n v="394.31776000000002"/>
    <n v="144.70376999999999"/>
    <n v="11141.280720000001"/>
    <n v="13480.94917"/>
    <n v="134.80949000000001"/>
    <n v="70577.131420000005"/>
    <n v="42149.076419999998"/>
    <n v="59890.185109999999"/>
    <n v="0"/>
    <m/>
    <m/>
    <m/>
  </r>
  <r>
    <x v="2"/>
    <x v="0"/>
    <s v="Leav"/>
    <s v="TBA"/>
    <s v="Oak, Laurel"/>
    <x v="2"/>
    <x v="0"/>
    <x v="8"/>
    <x v="8"/>
    <n v="7.0930000000000007E-2"/>
    <n v="5.5710000000000003E-2"/>
    <n v="4.641E-2"/>
    <n v="1.703E-2"/>
    <n v="1.3112299999999999"/>
    <n v="1.58673"/>
    <n v="1.5869999999999999E-2"/>
    <n v="7.3420800000000002"/>
    <n v="3.7564099999999998"/>
    <n v="6.2368300000000003"/>
    <n v="293.34773000000001"/>
    <n v="191.93987000000001"/>
    <n v="70.43665"/>
    <n v="5422.6872000000003"/>
    <n v="6562.0468700000001"/>
    <n v="65.620469999999997"/>
    <n v="30363.807860000001"/>
    <n v="15534.96659"/>
    <n v="25792.93591"/>
    <n v="0"/>
    <m/>
    <m/>
    <m/>
  </r>
  <r>
    <x v="2"/>
    <x v="0"/>
    <s v="Leav"/>
    <s v="TBA"/>
    <s v="Oak, Laurel"/>
    <x v="2"/>
    <x v="0"/>
    <x v="0"/>
    <x v="0"/>
    <n v="8.9380000000000001E-2"/>
    <n v="0.19499"/>
    <n v="0.11292000000000001"/>
    <n v="4.1439999999999998E-2"/>
    <n v="3.19035"/>
    <n v="3.8605399999999999"/>
    <n v="3.8609999999999998E-2"/>
    <n v="22.13822"/>
    <n v="16.762619999999998"/>
    <n v="19.788709999999998"/>
    <n v="369.61813000000001"/>
    <n v="466.99344000000002"/>
    <n v="171.37374"/>
    <n v="13193.95794"/>
    <n v="15965.58755"/>
    <n v="159.65588"/>
    <n v="91554.508319999994"/>
    <n v="69323.263510000004"/>
    <n v="81837.90754"/>
    <n v="0"/>
    <m/>
    <m/>
    <m/>
  </r>
  <r>
    <x v="2"/>
    <x v="0"/>
    <s v="Leav"/>
    <s v="TBA"/>
    <s v="Sugarberry"/>
    <x v="6"/>
    <x v="1"/>
    <x v="4"/>
    <x v="4"/>
    <n v="0.20429"/>
    <n v="0.11142000000000001"/>
    <n v="7.3270000000000002E-2"/>
    <n v="2.6890000000000001E-2"/>
    <n v="2.2721100000000001"/>
    <n v="2.5049999999999999"/>
    <n v="2.5049999999999999E-2"/>
    <n v="11.76294"/>
    <n v="5.9795299999999996"/>
    <n v="9.1885999999999992"/>
    <n v="844.84145000000001"/>
    <n v="303.01988"/>
    <n v="111.19996"/>
    <n v="9396.5114400000002"/>
    <n v="10359.653990000001"/>
    <n v="103.59654"/>
    <n v="48646.664499999999"/>
    <n v="24728.862270000001"/>
    <n v="38000.259830000003"/>
    <n v="0"/>
    <m/>
    <m/>
    <m/>
  </r>
  <r>
    <x v="2"/>
    <x v="0"/>
    <s v="Leav"/>
    <s v="TBA"/>
    <s v="Sugarberry"/>
    <x v="6"/>
    <x v="2"/>
    <x v="12"/>
    <x v="13"/>
    <n v="7.8170000000000003E-2"/>
    <n v="8.3570000000000005E-2"/>
    <n v="5.5350000000000003E-2"/>
    <n v="2.0310000000000002E-2"/>
    <n v="1.7162500000000001"/>
    <n v="1.8921600000000001"/>
    <n v="1.8919999999999999E-2"/>
    <n v="0"/>
    <n v="0"/>
    <n v="0"/>
    <n v="323.28116999999997"/>
    <n v="228.88712000000001"/>
    <n v="83.995270000000005"/>
    <n v="7097.6876300000004"/>
    <n v="7825.2005900000004"/>
    <n v="78.252009999999999"/>
    <n v="0"/>
    <n v="0"/>
    <n v="0"/>
    <n v="0"/>
    <m/>
    <m/>
    <m/>
  </r>
  <r>
    <x v="2"/>
    <x v="0"/>
    <s v="Leav"/>
    <s v="TBA"/>
    <s v="Sweetgum"/>
    <x v="7"/>
    <x v="0"/>
    <x v="1"/>
    <x v="1"/>
    <n v="0.61475000000000002"/>
    <n v="1.0863499999999999"/>
    <n v="0.79461999999999999"/>
    <n v="0.29160000000000003"/>
    <n v="22.451530000000002"/>
    <n v="27.166360000000001"/>
    <n v="0.27166000000000001"/>
    <n v="151.54531"/>
    <n v="104.50637"/>
    <n v="132.01349999999999"/>
    <n v="2542.3469500000001"/>
    <n v="3286.2026700000001"/>
    <n v="1205.9459300000001"/>
    <n v="92850.254279999994"/>
    <n v="112348.80916999999"/>
    <n v="1123.4880900000001"/>
    <n v="626728.67666"/>
    <n v="432195.07335999998"/>
    <n v="545953.16738"/>
    <n v="0"/>
    <m/>
    <m/>
    <m/>
  </r>
  <r>
    <x v="2"/>
    <x v="0"/>
    <s v="Leav"/>
    <s v="TBA"/>
    <s v="Sweetgum"/>
    <x v="7"/>
    <x v="0"/>
    <x v="3"/>
    <x v="3"/>
    <n v="8.3099999999999993E-2"/>
    <n v="0.30641000000000002"/>
    <n v="0.22625000000000001"/>
    <n v="8.3030000000000007E-2"/>
    <n v="6.3925400000000003"/>
    <n v="7.7349800000000002"/>
    <n v="7.7350000000000002E-2"/>
    <n v="47.230159999999998"/>
    <n v="38.885599999999997"/>
    <n v="41.772170000000003"/>
    <n v="343.68549999999999"/>
    <n v="935.66862000000003"/>
    <n v="343.36462999999998"/>
    <n v="26436.917730000001"/>
    <n v="31988.670819999999"/>
    <n v="319.88670999999999"/>
    <n v="195324.38905999999"/>
    <n v="160814.75688999999"/>
    <n v="172752.38956000001"/>
    <n v="0"/>
    <m/>
    <m/>
    <m/>
  </r>
  <r>
    <x v="2"/>
    <x v="0"/>
    <s v="Leav"/>
    <s v="TBA"/>
    <s v="Ash, Green"/>
    <x v="0"/>
    <x v="2"/>
    <x v="12"/>
    <x v="13"/>
    <n v="5.2109999999999997E-2"/>
    <n v="5.5710000000000003E-2"/>
    <n v="4.2419999999999999E-2"/>
    <n v="1.5570000000000001E-2"/>
    <n v="1.1986000000000001"/>
    <n v="1.45041"/>
    <n v="1.4500000000000001E-2"/>
    <n v="0"/>
    <n v="0"/>
    <n v="0"/>
    <n v="215.52078"/>
    <n v="175.45025999999999"/>
    <n v="64.385419999999996"/>
    <n v="4956.9208699999999"/>
    <n v="5998.2993800000004"/>
    <n v="59.982990000000001"/>
    <n v="0"/>
    <n v="0"/>
    <n v="0"/>
    <n v="0"/>
    <m/>
    <m/>
    <m/>
  </r>
  <r>
    <x v="2"/>
    <x v="0"/>
    <s v="Leav"/>
    <s v="TBA"/>
    <s v="Ash, Green"/>
    <x v="0"/>
    <x v="2"/>
    <x v="12"/>
    <x v="13"/>
    <n v="5.2109999999999997E-2"/>
    <n v="5.5710000000000003E-2"/>
    <n v="2.8250000000000001E-2"/>
    <n v="1.0370000000000001E-2"/>
    <n v="0.79825999999999997"/>
    <n v="0.96597999999999995"/>
    <n v="9.6600000000000002E-3"/>
    <n v="0"/>
    <n v="0"/>
    <n v="0"/>
    <n v="215.52078"/>
    <n v="116.8506"/>
    <n v="42.880949999999999"/>
    <n v="3301.27709"/>
    <n v="3994.8921599999999"/>
    <n v="39.948920000000001"/>
    <n v="0"/>
    <n v="0"/>
    <n v="0"/>
    <n v="0"/>
    <m/>
    <m/>
    <m/>
  </r>
  <r>
    <x v="2"/>
    <x v="0"/>
    <s v="Leav"/>
    <s v="TBA"/>
    <s v="Maple, Red"/>
    <x v="1"/>
    <x v="0"/>
    <x v="2"/>
    <x v="2"/>
    <n v="2.606E-2"/>
    <n v="0.11142000000000001"/>
    <n v="6.3200000000000006E-2"/>
    <n v="2.3189999999999999E-2"/>
    <n v="1.8696600000000001"/>
    <n v="2.1607099999999999"/>
    <n v="2.1610000000000001E-2"/>
    <n v="13.853529999999999"/>
    <n v="11.68135"/>
    <n v="12.16675"/>
    <n v="107.76039"/>
    <n v="261.37249000000003"/>
    <n v="95.916510000000002"/>
    <n v="7732.1452499999996"/>
    <n v="8935.8117399999992"/>
    <n v="89.35812"/>
    <n v="57292.455600000001"/>
    <n v="48309.223700000002"/>
    <n v="50316.647409999998"/>
    <n v="0"/>
    <m/>
    <m/>
    <m/>
  </r>
  <r>
    <x v="2"/>
    <x v="0"/>
    <s v="Leav"/>
    <s v="TBA"/>
    <s v="Oak, Overcup"/>
    <x v="13"/>
    <x v="0"/>
    <x v="3"/>
    <x v="3"/>
    <n v="1.511E-2"/>
    <n v="5.5710000000000003E-2"/>
    <n v="3.2259999999999997E-2"/>
    <n v="1.184E-2"/>
    <n v="0.91146000000000005"/>
    <n v="1.1029199999999999"/>
    <n v="1.103E-2"/>
    <n v="6.6912500000000001"/>
    <n v="5.6215299999999999"/>
    <n v="5.99451"/>
    <n v="62.48827"/>
    <n v="133.41574"/>
    <n v="48.959910000000001"/>
    <n v="3769.4412900000002"/>
    <n v="4561.2219299999997"/>
    <n v="45.612220000000001"/>
    <n v="27672.23475"/>
    <n v="23248.327420000001"/>
    <n v="24790.81436"/>
    <n v="0"/>
    <m/>
    <m/>
    <m/>
  </r>
  <r>
    <x v="2"/>
    <x v="0"/>
    <s v="Leav"/>
    <s v="TBA"/>
    <s v="Oak, Overcup"/>
    <x v="13"/>
    <x v="0"/>
    <x v="2"/>
    <x v="2"/>
    <n v="1.303E-2"/>
    <n v="5.5710000000000003E-2"/>
    <n v="3.2259999999999997E-2"/>
    <n v="1.184E-2"/>
    <n v="0.91144999999999998"/>
    <n v="1.1029"/>
    <n v="1.103E-2"/>
    <n v="6.7784199999999997"/>
    <n v="5.8295700000000004"/>
    <n v="6.0732699999999999"/>
    <n v="53.880189999999999"/>
    <n v="133.41316"/>
    <n v="48.958959999999998"/>
    <n v="3769.38004"/>
    <n v="4561.1336899999997"/>
    <n v="45.611339999999998"/>
    <n v="28032.74886"/>
    <n v="24108.68809"/>
    <n v="25116.53196"/>
    <n v="0"/>
    <m/>
    <m/>
    <m/>
  </r>
  <r>
    <x v="2"/>
    <x v="0"/>
    <s v="Leav"/>
    <s v="TBA"/>
    <s v="Oak, Overcup"/>
    <x v="13"/>
    <x v="0"/>
    <x v="16"/>
    <x v="27"/>
    <n v="3.1900000000000001E-3"/>
    <n v="2.7859999999999999E-2"/>
    <n v="2.0039999999999999E-2"/>
    <n v="7.3499999999999998E-3"/>
    <n v="0.56610000000000005"/>
    <n v="0.68500000000000005"/>
    <n v="6.8500000000000002E-3"/>
    <n v="4.4417499999999999"/>
    <n v="4.1925600000000003"/>
    <n v="4.0211300000000003"/>
    <n v="13.20065"/>
    <n v="82.861130000000003"/>
    <n v="30.40775"/>
    <n v="2341.1362399999998"/>
    <n v="2832.8589999999999"/>
    <n v="28.328589999999998"/>
    <n v="18369.248899999999"/>
    <n v="17338.702949999999"/>
    <n v="16629.714520000001"/>
    <n v="0"/>
    <m/>
    <m/>
    <m/>
  </r>
  <r>
    <x v="2"/>
    <x v="0"/>
    <s v="Leav"/>
    <s v="TBA"/>
    <s v="Sweetgum"/>
    <x v="7"/>
    <x v="0"/>
    <x v="10"/>
    <x v="10"/>
    <n v="0.16846"/>
    <n v="0.52925"/>
    <n v="0.3901"/>
    <n v="0.14316000000000001"/>
    <n v="11.022080000000001"/>
    <n v="13.33672"/>
    <n v="0.13336999999999999"/>
    <n v="80.117609999999999"/>
    <n v="63.939619999999998"/>
    <n v="70.704179999999994"/>
    <n v="696.70084999999995"/>
    <n v="1613.2882300000001"/>
    <n v="592.03237999999999"/>
    <n v="45582.771130000001"/>
    <n v="55155.153310000002"/>
    <n v="551.55152999999996"/>
    <n v="331333.24864000001"/>
    <n v="264427.8199"/>
    <n v="292403.23157"/>
    <n v="0"/>
    <m/>
    <m/>
    <m/>
  </r>
  <r>
    <x v="2"/>
    <x v="0"/>
    <s v="Leav"/>
    <s v="TBA"/>
    <s v="Sweetgum"/>
    <x v="7"/>
    <x v="2"/>
    <x v="9"/>
    <x v="25"/>
    <n v="0.85119"/>
    <n v="0.16713"/>
    <n v="6.7930000000000004E-2"/>
    <n v="2.4930000000000001E-2"/>
    <n v="1.9193800000000001"/>
    <n v="2.3224499999999999"/>
    <n v="2.3220000000000001E-2"/>
    <n v="0"/>
    <n v="0"/>
    <n v="0"/>
    <n v="3520.1727000000001"/>
    <n v="280.93765999999999"/>
    <n v="103.09639"/>
    <n v="7937.7736999999997"/>
    <n v="9604.7062299999998"/>
    <n v="96.047060000000002"/>
    <n v="0"/>
    <n v="0"/>
    <n v="0"/>
    <n v="0"/>
    <m/>
    <m/>
    <m/>
  </r>
  <r>
    <x v="2"/>
    <x v="0"/>
    <s v="Leav"/>
    <s v="TBA"/>
    <s v="Ash, Green"/>
    <x v="0"/>
    <x v="2"/>
    <x v="12"/>
    <x v="13"/>
    <n v="7.8170000000000003E-2"/>
    <n v="8.3570000000000005E-2"/>
    <n v="4.9820000000000003E-2"/>
    <n v="1.8280000000000001E-2"/>
    <n v="1.40751"/>
    <n v="1.70322"/>
    <n v="1.703E-2"/>
    <n v="0"/>
    <n v="0"/>
    <n v="0"/>
    <n v="323.28116999999997"/>
    <n v="206.03179"/>
    <n v="75.608000000000004"/>
    <n v="5820.8724400000001"/>
    <n v="7043.8218699999998"/>
    <n v="70.438220000000001"/>
    <n v="0"/>
    <n v="0"/>
    <n v="0"/>
    <n v="0"/>
    <m/>
    <m/>
    <m/>
  </r>
  <r>
    <x v="2"/>
    <x v="0"/>
    <s v="Leav"/>
    <s v="TBA"/>
    <s v="Gum, Black"/>
    <x v="27"/>
    <x v="0"/>
    <x v="5"/>
    <x v="5"/>
    <n v="1.9949999999999999E-2"/>
    <n v="2.7859999999999999E-2"/>
    <n v="2.3130000000000001E-2"/>
    <n v="8.4899999999999993E-3"/>
    <n v="0.65093000000000001"/>
    <n v="0.79066000000000003"/>
    <n v="7.9100000000000004E-3"/>
    <n v="3.8115299999999999"/>
    <n v="2.6208300000000002"/>
    <n v="3.4901300000000002"/>
    <n v="82.504050000000007"/>
    <n v="95.642979999999994"/>
    <n v="35.09834"/>
    <n v="2691.9756600000001"/>
    <n v="3269.8456200000001"/>
    <n v="32.698459999999997"/>
    <n v="15762.908670000001"/>
    <n v="10838.65011"/>
    <n v="14433.744360000001"/>
    <n v="0"/>
    <m/>
    <m/>
    <m/>
  </r>
  <r>
    <x v="2"/>
    <x v="0"/>
    <s v="Leav"/>
    <s v="TBA"/>
    <s v="Maple, Red"/>
    <x v="1"/>
    <x v="2"/>
    <x v="12"/>
    <x v="13"/>
    <n v="0.13028000000000001"/>
    <n v="0.13927999999999999"/>
    <n v="0.12272"/>
    <n v="4.5030000000000001E-2"/>
    <n v="3.6303399999999999"/>
    <n v="4.1955499999999999"/>
    <n v="4.1959999999999997E-2"/>
    <n v="0"/>
    <n v="0"/>
    <n v="0"/>
    <n v="538.80193999999995"/>
    <n v="507.51812000000001"/>
    <n v="186.24518"/>
    <n v="15013.56921"/>
    <n v="17351.04695"/>
    <n v="173.51047"/>
    <n v="0"/>
    <n v="0"/>
    <n v="0"/>
    <n v="0"/>
    <m/>
    <m/>
    <m/>
  </r>
  <r>
    <x v="2"/>
    <x v="0"/>
    <s v="Leav"/>
    <s v="TBA"/>
    <s v="Maple, Red"/>
    <x v="1"/>
    <x v="2"/>
    <x v="9"/>
    <x v="25"/>
    <n v="2.12798"/>
    <n v="0.41782999999999998"/>
    <n v="0.16775000000000001"/>
    <n v="6.1559999999999997E-2"/>
    <n v="4.9627999999999997"/>
    <n v="5.7351299999999998"/>
    <n v="5.7349999999999998E-2"/>
    <n v="0"/>
    <n v="0"/>
    <n v="0"/>
    <n v="8800.4317599999995"/>
    <n v="693.75558000000001"/>
    <n v="254.58921000000001"/>
    <n v="20524.079710000002"/>
    <n v="23718.139660000001"/>
    <n v="237.1814"/>
    <n v="0"/>
    <n v="0"/>
    <n v="0"/>
    <n v="0"/>
    <m/>
    <m/>
    <m/>
  </r>
  <r>
    <x v="2"/>
    <x v="0"/>
    <s v="Leav"/>
    <s v="TBA"/>
    <s v="Maple, Red"/>
    <x v="1"/>
    <x v="0"/>
    <x v="7"/>
    <x v="7"/>
    <n v="0.11607000000000001"/>
    <n v="0.30641000000000002"/>
    <n v="0.21418000000000001"/>
    <n v="7.8600000000000003E-2"/>
    <n v="6.3358699999999999"/>
    <n v="7.3222699999999996"/>
    <n v="7.3219999999999993E-2"/>
    <n v="44.810679999999998"/>
    <n v="34.328719999999997"/>
    <n v="39.404960000000003"/>
    <n v="480.02355"/>
    <n v="885.74503000000004"/>
    <n v="325.04405000000003"/>
    <n v="26202.540130000001"/>
    <n v="30281.881519999999"/>
    <n v="302.81882000000002"/>
    <n v="185318.42660000001"/>
    <n v="141969.36747"/>
    <n v="162962.58489"/>
    <n v="0"/>
    <m/>
    <m/>
    <m/>
  </r>
  <r>
    <x v="2"/>
    <x v="0"/>
    <s v="Leav"/>
    <s v="TBA"/>
    <s v="Oak, Laurel"/>
    <x v="2"/>
    <x v="0"/>
    <x v="5"/>
    <x v="5"/>
    <n v="1.9949999999999999E-2"/>
    <n v="2.7859999999999999E-2"/>
    <n v="1.6129999999999999E-2"/>
    <n v="5.9199999999999999E-3"/>
    <n v="0.45579999999999998"/>
    <n v="0.55156000000000005"/>
    <n v="5.5199999999999997E-3"/>
    <n v="2.96441"/>
    <n v="1.9817499999999999"/>
    <n v="2.6335299999999999"/>
    <n v="82.504050000000007"/>
    <n v="66.719380000000001"/>
    <n v="24.484179999999999"/>
    <n v="1884.9956400000001"/>
    <n v="2281.00461"/>
    <n v="22.81005"/>
    <n v="12259.5576"/>
    <n v="8195.6911500000006"/>
    <n v="10891.20307"/>
    <n v="0"/>
    <m/>
    <m/>
    <m/>
  </r>
  <r>
    <x v="2"/>
    <x v="0"/>
    <s v="Leav"/>
    <s v="TBA"/>
    <s v="Oak, Laurel"/>
    <x v="2"/>
    <x v="1"/>
    <x v="6"/>
    <x v="6"/>
    <n v="0.15959999999999999"/>
    <n v="5.5710000000000003E-2"/>
    <n v="3.3230000000000003E-2"/>
    <n v="1.2200000000000001E-2"/>
    <n v="0.93891999999999998"/>
    <n v="1.1361300000000001"/>
    <n v="1.136E-2"/>
    <n v="4.0512899999999998"/>
    <n v="3.98996"/>
    <n v="3.10704"/>
    <n v="660.03237999999999"/>
    <n v="137.43253999999999"/>
    <n v="50.433959999999999"/>
    <n v="3882.96389"/>
    <n v="4698.54853"/>
    <n v="46.985489999999999"/>
    <n v="16754.45321"/>
    <n v="16500.809539999998"/>
    <n v="12849.43419"/>
    <n v="0"/>
    <m/>
    <m/>
    <m/>
  </r>
  <r>
    <x v="2"/>
    <x v="0"/>
    <s v="Leav"/>
    <s v="TBA"/>
    <s v="Oak, Laurel"/>
    <x v="2"/>
    <x v="0"/>
    <x v="3"/>
    <x v="3"/>
    <n v="1.511E-2"/>
    <n v="5.5710000000000003E-2"/>
    <n v="3.9989999999999998E-2"/>
    <n v="1.4670000000000001E-2"/>
    <n v="1.12982"/>
    <n v="1.36714"/>
    <n v="1.367E-2"/>
    <n v="8.3025599999999997"/>
    <n v="6.9306099999999997"/>
    <n v="7.46394"/>
    <n v="62.48827"/>
    <n v="165.37709000000001"/>
    <n v="60.688839999999999"/>
    <n v="4672.4482200000002"/>
    <n v="5653.9174599999997"/>
    <n v="56.539169999999999"/>
    <n v="34335.940390000003"/>
    <n v="28662.14572"/>
    <n v="30867.766780000002"/>
    <n v="0"/>
    <m/>
    <m/>
    <m/>
  </r>
  <r>
    <x v="2"/>
    <x v="0"/>
    <s v="Leav"/>
    <s v="TBA"/>
    <s v="Oak, Laurel"/>
    <x v="2"/>
    <x v="0"/>
    <x v="13"/>
    <x v="20"/>
    <n v="1.1350000000000001E-2"/>
    <n v="5.5710000000000003E-2"/>
    <n v="4.002E-2"/>
    <n v="1.469E-2"/>
    <n v="1.1307199999999999"/>
    <n v="1.36822"/>
    <n v="1.3679999999999999E-2"/>
    <n v="8.5235400000000006"/>
    <n v="7.4679399999999996"/>
    <n v="7.6869100000000001"/>
    <n v="46.935639999999999"/>
    <n v="165.50794999999999"/>
    <n v="60.73686"/>
    <n v="4676.1727799999999"/>
    <n v="5658.3913700000003"/>
    <n v="56.583910000000003"/>
    <n v="35249.842680000002"/>
    <n v="30884.317350000001"/>
    <n v="31789.893189999999"/>
    <n v="0"/>
    <m/>
    <m/>
    <m/>
  </r>
  <r>
    <x v="2"/>
    <x v="0"/>
    <s v="Leav"/>
    <s v="TBA"/>
    <s v="Oak, Overcup"/>
    <x v="13"/>
    <x v="0"/>
    <x v="19"/>
    <x v="31"/>
    <n v="2.8999999999999998E-3"/>
    <n v="2.7859999999999999E-2"/>
    <n v="2.383E-2"/>
    <n v="8.7500000000000008E-3"/>
    <n v="0.67337999999999998"/>
    <n v="0.81481000000000003"/>
    <n v="8.1499999999999993E-3"/>
    <n v="5.32585"/>
    <n v="5.1436299999999999"/>
    <n v="4.8993399999999996"/>
    <n v="11.973380000000001"/>
    <n v="98.564499999999995"/>
    <n v="36.170459999999999"/>
    <n v="2784.8170399999999"/>
    <n v="3369.7263899999998"/>
    <n v="33.69726"/>
    <n v="22025.528259999999"/>
    <n v="21271.919379999999"/>
    <n v="20261.647260000002"/>
    <n v="0"/>
    <m/>
    <m/>
    <m/>
  </r>
  <r>
    <x v="2"/>
    <x v="0"/>
    <s v="Leav"/>
    <s v="TBA"/>
    <s v="Oak, Overcup"/>
    <x v="13"/>
    <x v="0"/>
    <x v="2"/>
    <x v="2"/>
    <n v="2.606E-2"/>
    <n v="0.11142000000000001"/>
    <n v="9.4810000000000005E-2"/>
    <n v="3.4790000000000001E-2"/>
    <n v="2.6786400000000001"/>
    <n v="3.2412899999999998"/>
    <n v="3.2410000000000001E-2"/>
    <n v="19.950060000000001"/>
    <n v="17.266439999999999"/>
    <n v="18.244759999999999"/>
    <n v="107.76039"/>
    <n v="392.08533"/>
    <n v="143.88452000000001"/>
    <n v="11077.73263"/>
    <n v="13404.6266"/>
    <n v="134.04626999999999"/>
    <n v="82505.170899999997"/>
    <n v="71406.835779999994"/>
    <n v="75452.771240000002"/>
    <n v="0"/>
    <m/>
    <m/>
    <m/>
  </r>
  <r>
    <x v="2"/>
    <x v="0"/>
    <s v="Leav"/>
    <s v="TBA"/>
    <s v="Sweetgum"/>
    <x v="7"/>
    <x v="0"/>
    <x v="7"/>
    <x v="7"/>
    <n v="9.4969999999999999E-2"/>
    <n v="0.25069999999999998"/>
    <n v="0.14859"/>
    <n v="5.4530000000000002E-2"/>
    <n v="4.1984500000000002"/>
    <n v="5.0801299999999996"/>
    <n v="5.0799999999999998E-2"/>
    <n v="30.099959999999999"/>
    <n v="23.926449999999999"/>
    <n v="26.96133"/>
    <n v="392.74653999999998"/>
    <n v="614.52224000000001"/>
    <n v="225.51275000000001"/>
    <n v="17363.06393"/>
    <n v="21009.30744"/>
    <n v="210.09307000000001"/>
    <n v="124480.96137"/>
    <n v="98949.878110000005"/>
    <n v="111500.91688999999"/>
    <n v="0"/>
    <m/>
    <m/>
    <m/>
  </r>
  <r>
    <x v="2"/>
    <x v="0"/>
    <s v="Leav"/>
    <s v="TBA"/>
    <s v="Sweetgum"/>
    <x v="7"/>
    <x v="0"/>
    <x v="0"/>
    <x v="0"/>
    <n v="0.39579999999999999"/>
    <n v="0.86351"/>
    <n v="0.75172000000000005"/>
    <n v="0.27585999999999999"/>
    <n v="21.23939"/>
    <n v="25.699670000000001"/>
    <n v="0.25700000000000001"/>
    <n v="147.43904000000001"/>
    <n v="110.40388"/>
    <n v="132.76875000000001"/>
    <n v="1636.88031"/>
    <n v="3108.7829499999998"/>
    <n v="1140.8377800000001"/>
    <n v="87837.337"/>
    <n v="106283.17775"/>
    <n v="1062.83178"/>
    <n v="609746.83802999998"/>
    <n v="456584.73576000001"/>
    <n v="549076.57441999996"/>
    <n v="0"/>
    <m/>
    <m/>
    <m/>
  </r>
  <r>
    <x v="2"/>
    <x v="0"/>
    <s v="Leav"/>
    <s v="TBA"/>
    <s v="Sweetgum"/>
    <x v="7"/>
    <x v="1"/>
    <x v="4"/>
    <x v="4"/>
    <n v="0.30642999999999998"/>
    <n v="0.16713"/>
    <n v="0.15040999999999999"/>
    <n v="5.5199999999999999E-2"/>
    <n v="4.2498699999999996"/>
    <n v="5.1423399999999999"/>
    <n v="5.142E-2"/>
    <n v="20.910250000000001"/>
    <n v="13.501150000000001"/>
    <n v="16.678660000000001"/>
    <n v="1267.26217"/>
    <n v="622.04808000000003"/>
    <n v="228.27452"/>
    <n v="17575.703369999999"/>
    <n v="21266.600859999999"/>
    <n v="212.66601"/>
    <n v="86476.152570000006"/>
    <n v="55835.181929999999"/>
    <n v="68976.048800000004"/>
    <n v="0"/>
    <m/>
    <m/>
    <m/>
  </r>
  <r>
    <x v="2"/>
    <x v="0"/>
    <s v="Leav"/>
    <s v="TBA"/>
    <s v="Ash, Green"/>
    <x v="0"/>
    <x v="0"/>
    <x v="12"/>
    <x v="13"/>
    <n v="0.13028000000000001"/>
    <n v="0.13927999999999999"/>
    <n v="9.9470000000000003E-2"/>
    <n v="3.6499999999999998E-2"/>
    <n v="2.8103899999999999"/>
    <n v="3.4008400000000001"/>
    <n v="3.4009999999999999E-2"/>
    <n v="17.22898"/>
    <n v="9.9229800000000008"/>
    <n v="14.880599999999999"/>
    <n v="538.80193999999995"/>
    <n v="411.38616000000002"/>
    <n v="150.9674"/>
    <n v="11622.59614"/>
    <n v="14064.48394"/>
    <n v="140.64483999999999"/>
    <n v="71251.9476"/>
    <n v="41037.322760000003"/>
    <n v="61540.013919999998"/>
    <n v="0"/>
    <m/>
    <m/>
    <m/>
  </r>
  <r>
    <x v="2"/>
    <x v="0"/>
    <s v="Leav"/>
    <s v="TBA"/>
    <s v="Ash, Green"/>
    <x v="0"/>
    <x v="0"/>
    <x v="0"/>
    <x v="0"/>
    <n v="8.9380000000000001E-2"/>
    <n v="0.19499"/>
    <n v="0.16483999999999999"/>
    <n v="6.0490000000000002E-2"/>
    <n v="4.6571400000000001"/>
    <n v="5.6354600000000001"/>
    <n v="5.6349999999999997E-2"/>
    <n v="32.10463"/>
    <n v="23.964980000000001"/>
    <n v="29.004549999999998"/>
    <n v="369.61813000000001"/>
    <n v="681.69893000000002"/>
    <n v="250.16475"/>
    <n v="19259.994040000001"/>
    <n v="23305.946349999998"/>
    <n v="233.05946"/>
    <n v="132771.45212"/>
    <n v="99109.233410000001"/>
    <n v="119950.79335000001"/>
    <n v="0"/>
    <m/>
    <m/>
    <m/>
  </r>
  <r>
    <x v="2"/>
    <x v="0"/>
    <s v="Leav"/>
    <s v="TBA"/>
    <s v="Ash, Green"/>
    <x v="0"/>
    <x v="2"/>
    <x v="8"/>
    <x v="8"/>
    <n v="0.46106000000000003"/>
    <n v="0.36212"/>
    <n v="0.36940000000000001"/>
    <n v="0.13556000000000001"/>
    <n v="10.436669999999999"/>
    <n v="12.628970000000001"/>
    <n v="0.12629000000000001"/>
    <n v="0"/>
    <n v="0"/>
    <n v="0"/>
    <n v="1906.7602099999999"/>
    <n v="1527.67401"/>
    <n v="560.61432000000002"/>
    <n v="43161.73532"/>
    <n v="52228.171399999999"/>
    <n v="522.28170999999998"/>
    <n v="0"/>
    <n v="0"/>
    <n v="0"/>
    <n v="0"/>
    <m/>
    <m/>
    <m/>
  </r>
  <r>
    <x v="2"/>
    <x v="0"/>
    <s v="Leav"/>
    <s v="TBA"/>
    <s v="Ash, Green"/>
    <x v="0"/>
    <x v="0"/>
    <x v="12"/>
    <x v="13"/>
    <n v="0.36480000000000001"/>
    <n v="0.38996999999999998"/>
    <n v="0.22588"/>
    <n v="8.2890000000000005E-2"/>
    <n v="6.3815400000000002"/>
    <n v="7.7222799999999996"/>
    <n v="7.7219999999999997E-2"/>
    <n v="39.520420000000001"/>
    <n v="23.952940000000002"/>
    <n v="34.855550000000001"/>
    <n v="1508.64544"/>
    <n v="934.13274000000001"/>
    <n v="342.80099999999999"/>
    <n v="26391.412359999998"/>
    <n v="31936.161929999998"/>
    <n v="319.36162000000002"/>
    <n v="163440.08942"/>
    <n v="99059.44614"/>
    <n v="144148.12173000001"/>
    <n v="0"/>
    <m/>
    <m/>
    <m/>
  </r>
  <r>
    <x v="2"/>
    <x v="0"/>
    <s v="Leav"/>
    <s v="TBA"/>
    <s v="Ash, Green"/>
    <x v="0"/>
    <x v="0"/>
    <x v="7"/>
    <x v="7"/>
    <n v="0.15828"/>
    <n v="0.41782999999999998"/>
    <n v="0.35394999999999999"/>
    <n v="0.12989000000000001"/>
    <n v="10.000170000000001"/>
    <n v="12.10084"/>
    <n v="0.12101000000000001"/>
    <n v="70.701520000000002"/>
    <n v="55.439369999999997"/>
    <n v="64.16722"/>
    <n v="654.57757000000004"/>
    <n v="1463.78944"/>
    <n v="537.17043999999999"/>
    <n v="41356.545359999996"/>
    <n v="50044.083440000002"/>
    <n v="500.44083000000001"/>
    <n v="292392.20555999997"/>
    <n v="229274.30041"/>
    <n v="265369.05677999998"/>
    <n v="0"/>
    <m/>
    <m/>
    <m/>
  </r>
  <r>
    <x v="2"/>
    <x v="0"/>
    <s v="Leav"/>
    <s v="TBA"/>
    <s v="Cottonwood, Eas"/>
    <x v="26"/>
    <x v="0"/>
    <x v="10"/>
    <x v="10"/>
    <n v="9.7530000000000006E-2"/>
    <n v="0.30641000000000002"/>
    <n v="0.31428"/>
    <n v="0.11533"/>
    <n v="8.4896499999999993"/>
    <n v="10.74471"/>
    <n v="0.10745"/>
    <n v="61.452800000000003"/>
    <n v="49.552509999999998"/>
    <n v="55.649410000000003"/>
    <n v="403.35311999999999"/>
    <n v="1299.74398"/>
    <n v="476.97027000000003"/>
    <n v="35109.683440000001"/>
    <n v="44435.69154"/>
    <n v="444.35692"/>
    <n v="254143.36137999999"/>
    <n v="204928.64898999999"/>
    <n v="230142.91876999999"/>
    <n v="0"/>
    <m/>
    <m/>
    <m/>
  </r>
  <r>
    <x v="2"/>
    <x v="0"/>
    <s v="Leav"/>
    <s v="TBA"/>
    <s v="Cypress, Bald"/>
    <x v="12"/>
    <x v="0"/>
    <x v="10"/>
    <x v="10"/>
    <n v="1.7729999999999999E-2"/>
    <n v="5.5710000000000003E-2"/>
    <n v="6.1960000000000001E-2"/>
    <n v="2.274E-2"/>
    <n v="1.7507900000000001"/>
    <n v="2.1184500000000002"/>
    <n v="2.1180000000000001E-2"/>
    <n v="12.607939999999999"/>
    <n v="10.135590000000001"/>
    <n v="11.437749999999999"/>
    <n v="73.336929999999995"/>
    <n v="256.26056"/>
    <n v="94.040570000000002"/>
    <n v="7240.5328"/>
    <n v="8761.0448500000002"/>
    <n v="87.61045"/>
    <n v="52141.223299999998"/>
    <n v="41916.586840000004"/>
    <n v="47301.78701"/>
    <n v="0"/>
    <m/>
    <m/>
    <m/>
  </r>
  <r>
    <x v="2"/>
    <x v="0"/>
    <s v="Leav"/>
    <s v="TBA"/>
    <s v="Cypress, Bald"/>
    <x v="12"/>
    <x v="0"/>
    <x v="0"/>
    <x v="0"/>
    <n v="0.10213999999999999"/>
    <n v="0.22284000000000001"/>
    <n v="0.21893000000000001"/>
    <n v="8.0339999999999995E-2"/>
    <n v="6.1858199999999997"/>
    <n v="7.4848400000000002"/>
    <n v="7.485E-2"/>
    <n v="42.618290000000002"/>
    <n v="31.00639"/>
    <n v="37.858879999999999"/>
    <n v="422.42072000000002"/>
    <n v="905.41012999999998"/>
    <n v="332.26060000000001"/>
    <n v="25581.977269999999"/>
    <n v="30954.192449999999"/>
    <n v="309.54192"/>
    <n v="176251.61731999999"/>
    <n v="128229.59121"/>
    <n v="156568.66419000001"/>
    <n v="0"/>
    <m/>
    <m/>
    <m/>
  </r>
  <r>
    <x v="2"/>
    <x v="0"/>
    <s v="Leav"/>
    <s v="TBA"/>
    <s v="Cypress, Bald"/>
    <x v="12"/>
    <x v="0"/>
    <x v="13"/>
    <x v="20"/>
    <n v="9.0789999999999996E-2"/>
    <n v="0.44568000000000002"/>
    <n v="0.54344999999999999"/>
    <n v="0.19943"/>
    <n v="15.355079999999999"/>
    <n v="18.579650000000001"/>
    <n v="0.18579999999999999"/>
    <n v="115.23948"/>
    <n v="98.91919"/>
    <n v="103.91348000000001"/>
    <n v="375.48509000000001"/>
    <n v="2247.5038500000001"/>
    <n v="824.77206000000001"/>
    <n v="63502.262000000002"/>
    <n v="76837.738549999995"/>
    <n v="768.37738999999999"/>
    <n v="476582.79697000002"/>
    <n v="409088.81345000002"/>
    <n v="429743.13789000001"/>
    <n v="0"/>
    <m/>
    <m/>
    <m/>
  </r>
  <r>
    <x v="2"/>
    <x v="0"/>
    <s v="Leav"/>
    <s v="TBA"/>
    <s v="Cypress, Bald"/>
    <x v="12"/>
    <x v="0"/>
    <x v="10"/>
    <x v="10"/>
    <n v="0.15073"/>
    <n v="0.47354000000000002"/>
    <n v="0.52669999999999995"/>
    <n v="0.19328000000000001"/>
    <n v="14.881690000000001"/>
    <n v="18.00685"/>
    <n v="0.18007000000000001"/>
    <n v="107.1675"/>
    <n v="86.152479999999997"/>
    <n v="97.220849999999999"/>
    <n v="623.36392000000001"/>
    <n v="2178.2147799999998"/>
    <n v="799.34487000000001"/>
    <n v="61544.528780000001"/>
    <n v="74468.881250000006"/>
    <n v="744.68880999999999"/>
    <n v="443200.39808999997"/>
    <n v="356290.98817999999"/>
    <n v="402065.18958000001"/>
    <n v="0"/>
    <m/>
    <m/>
    <m/>
  </r>
  <r>
    <x v="2"/>
    <x v="0"/>
    <s v="Leav"/>
    <s v="TBA"/>
    <s v="Oak, Laurel"/>
    <x v="2"/>
    <x v="0"/>
    <x v="18"/>
    <x v="30"/>
    <n v="2.3740000000000001E-2"/>
    <n v="0.25069999999999998"/>
    <n v="0.21461"/>
    <n v="7.8759999999999997E-2"/>
    <n v="6.0634899999999998"/>
    <n v="7.3370300000000004"/>
    <n v="7.3370000000000005E-2"/>
    <n v="48.21116"/>
    <n v="47.002920000000003"/>
    <n v="44.366720000000001"/>
    <n v="98.186639999999997"/>
    <n v="887.53025000000002"/>
    <n v="325.69918000000001"/>
    <n v="25076.094109999998"/>
    <n v="30342.91461"/>
    <n v="303.42914999999999"/>
    <n v="199381.39611"/>
    <n v="194384.62450000001"/>
    <n v="183482.40760999999"/>
    <n v="0"/>
    <m/>
    <m/>
    <m/>
  </r>
  <r>
    <x v="2"/>
    <x v="0"/>
    <s v="Leav"/>
    <s v="TBA"/>
    <s v="Oak, Overcup"/>
    <x v="13"/>
    <x v="0"/>
    <x v="12"/>
    <x v="13"/>
    <n v="0.15634000000000001"/>
    <n v="0.16713"/>
    <n v="7.1510000000000004E-2"/>
    <n v="2.6239999999999999E-2"/>
    <n v="2.0205000000000002"/>
    <n v="2.4448099999999999"/>
    <n v="2.445E-2"/>
    <n v="12.79936"/>
    <n v="7.6438499999999996"/>
    <n v="10.86125"/>
    <n v="646.56232999999997"/>
    <n v="295.73831999999999"/>
    <n v="108.52782000000001"/>
    <n v="8355.96054"/>
    <n v="10110.711869999999"/>
    <n v="101.10711999999999"/>
    <n v="52932.848559999999"/>
    <n v="31611.80731"/>
    <n v="44917.638830000004"/>
    <n v="0"/>
    <m/>
    <m/>
    <m/>
  </r>
  <r>
    <x v="2"/>
    <x v="0"/>
    <s v="Leav"/>
    <s v="TBA"/>
    <s v="Oak, Overcup"/>
    <x v="13"/>
    <x v="0"/>
    <x v="8"/>
    <x v="8"/>
    <n v="0.42559999999999998"/>
    <n v="0.33426"/>
    <n v="0.22753999999999999"/>
    <n v="8.3500000000000005E-2"/>
    <n v="6.4286899999999996"/>
    <n v="7.7790800000000004"/>
    <n v="7.7789999999999998E-2"/>
    <n v="36.775199999999998"/>
    <n v="18.34329"/>
    <n v="31.336870000000001"/>
    <n v="1760.08635"/>
    <n v="941.00342999999998"/>
    <n v="345.32236"/>
    <n v="26586.401989999998"/>
    <n v="32171.057349999999"/>
    <n v="321.71057000000002"/>
    <n v="152086.99050000001"/>
    <n v="75860.240049999993"/>
    <n v="129596.31974000001"/>
    <n v="0"/>
    <m/>
    <m/>
    <m/>
  </r>
  <r>
    <x v="2"/>
    <x v="0"/>
    <s v="Leav"/>
    <s v="TBA"/>
    <s v="Sweetgum"/>
    <x v="7"/>
    <x v="0"/>
    <x v="13"/>
    <x v="20"/>
    <n v="1.702E-2"/>
    <n v="8.3570000000000005E-2"/>
    <n v="8.405E-2"/>
    <n v="3.0849999999999999E-2"/>
    <n v="2.3748800000000001"/>
    <n v="2.8736100000000002"/>
    <n v="2.8740000000000002E-2"/>
    <n v="17.94801"/>
    <n v="15.57619"/>
    <n v="16.167400000000001"/>
    <n v="70.403450000000007"/>
    <n v="347.60858999999999"/>
    <n v="127.56279000000001"/>
    <n v="9821.5326299999997"/>
    <n v="11884.054480000001"/>
    <n v="118.84054"/>
    <n v="74225.55343"/>
    <n v="64416.678549999997"/>
    <n v="66861.693809999997"/>
    <n v="0"/>
    <m/>
    <m/>
    <m/>
  </r>
  <r>
    <x v="2"/>
    <x v="0"/>
    <s v="Leav"/>
    <s v="TBA"/>
    <s v="Sycamore"/>
    <x v="17"/>
    <x v="0"/>
    <x v="5"/>
    <x v="5"/>
    <n v="9.9750000000000005E-2"/>
    <n v="0.13927999999999999"/>
    <n v="5.8880000000000002E-2"/>
    <n v="2.1610000000000001E-2"/>
    <n v="1.74183"/>
    <n v="2.0129100000000002"/>
    <n v="2.0129999999999999E-2"/>
    <n v="11.51407"/>
    <n v="7.33657"/>
    <n v="9.55532"/>
    <n v="412.52024"/>
    <n v="243.49297999999999"/>
    <n v="89.355220000000003"/>
    <n v="7203.5013900000004"/>
    <n v="8324.5463299999992"/>
    <n v="83.245459999999994"/>
    <n v="47617.445619999999"/>
    <n v="30341.00028"/>
    <n v="39516.850480000001"/>
    <n v="0"/>
    <m/>
    <m/>
    <m/>
  </r>
  <r>
    <x v="2"/>
    <x v="0"/>
    <s v="Leav"/>
    <s v="TBA"/>
    <s v="Sycamore"/>
    <x v="17"/>
    <x v="1"/>
    <x v="4"/>
    <x v="4"/>
    <n v="0.20429"/>
    <n v="0.11142000000000001"/>
    <n v="8.9609999999999995E-2"/>
    <n v="3.2890000000000003E-2"/>
    <n v="2.6508099999999999"/>
    <n v="3.06366"/>
    <n v="3.0640000000000001E-2"/>
    <n v="13.15644"/>
    <n v="7.9467800000000004"/>
    <n v="10.335419999999999"/>
    <n v="844.84145000000001"/>
    <n v="370.59780999999998"/>
    <n v="135.9992"/>
    <n v="10962.641369999999"/>
    <n v="12670.01072"/>
    <n v="126.70011"/>
    <n v="54409.602359999997"/>
    <n v="32864.601750000002"/>
    <n v="42742.998529999997"/>
    <n v="0"/>
    <m/>
    <m/>
    <m/>
  </r>
  <r>
    <x v="2"/>
    <x v="0"/>
    <s v="Leav"/>
    <s v="TBA"/>
    <s v="Sycamore"/>
    <x v="17"/>
    <x v="0"/>
    <x v="10"/>
    <x v="10"/>
    <n v="8.8669999999999999E-2"/>
    <n v="0.27855000000000002"/>
    <n v="0.26240999999999998"/>
    <n v="9.6299999999999997E-2"/>
    <n v="7.7626799999999996"/>
    <n v="8.9711800000000004"/>
    <n v="8.9709999999999998E-2"/>
    <n v="55.749479999999998"/>
    <n v="43.985500000000002"/>
    <n v="49.566180000000003"/>
    <n v="366.68466000000001"/>
    <n v="1085.2063700000001"/>
    <n v="398.24086999999997"/>
    <n v="32103.234339999999"/>
    <n v="37101.072520000002"/>
    <n v="371.01073000000002"/>
    <n v="230556.76345"/>
    <n v="181905.83447999999"/>
    <n v="204985.20885"/>
    <n v="0"/>
    <m/>
    <m/>
    <m/>
  </r>
  <r>
    <x v="2"/>
    <x v="0"/>
    <s v="Leav"/>
    <s v="TBA"/>
    <s v="Ash, Green"/>
    <x v="0"/>
    <x v="0"/>
    <x v="13"/>
    <x v="20"/>
    <n v="2.2700000000000001E-2"/>
    <n v="0.11142000000000001"/>
    <n v="0.12232999999999999"/>
    <n v="4.4889999999999999E-2"/>
    <n v="3.4562599999999999"/>
    <n v="4.1822400000000002"/>
    <n v="4.1820000000000003E-2"/>
    <n v="25.98706"/>
    <n v="22.794709999999998"/>
    <n v="23.83006"/>
    <n v="93.871269999999996"/>
    <n v="505.90845000000002"/>
    <n v="185.65448000000001"/>
    <n v="14293.670099999999"/>
    <n v="17296.015500000001"/>
    <n v="172.96015"/>
    <n v="107471.7427"/>
    <n v="94269.478640000001"/>
    <n v="98551.269709999993"/>
    <n v="0"/>
    <m/>
    <m/>
    <m/>
  </r>
  <r>
    <x v="2"/>
    <x v="0"/>
    <s v="Leav"/>
    <s v="TBA"/>
    <s v="Ash, Green"/>
    <x v="0"/>
    <x v="0"/>
    <x v="10"/>
    <x v="10"/>
    <n v="0.10639999999999999"/>
    <n v="0.33426"/>
    <n v="0.23981"/>
    <n v="8.8010000000000005E-2"/>
    <n v="6.7755299999999998"/>
    <n v="8.1987900000000007"/>
    <n v="8.1989999999999993E-2"/>
    <n v="48.98789"/>
    <n v="39.631590000000003"/>
    <n v="43.9375"/>
    <n v="440.02159"/>
    <n v="991.77428999999995"/>
    <n v="363.95386999999999"/>
    <n v="28020.79421"/>
    <n v="33906.813289999998"/>
    <n v="339.06813"/>
    <n v="202593.63701000001"/>
    <n v="163899.83454000001"/>
    <n v="181707.33072999999"/>
    <n v="0"/>
    <m/>
    <m/>
    <m/>
  </r>
  <r>
    <x v="2"/>
    <x v="0"/>
    <s v="Leav"/>
    <s v="TBA"/>
    <s v="Ash, Green"/>
    <x v="0"/>
    <x v="0"/>
    <x v="7"/>
    <x v="7"/>
    <n v="0.13718"/>
    <n v="0.36212"/>
    <n v="0.35066000000000003"/>
    <n v="0.12867999999999999"/>
    <n v="9.9072200000000006"/>
    <n v="11.98837"/>
    <n v="0.11988"/>
    <n v="69.770259999999993"/>
    <n v="53.343429999999998"/>
    <n v="62.437309999999997"/>
    <n v="567.30056000000002"/>
    <n v="1450.1833200000001"/>
    <n v="532.17737"/>
    <n v="40972.16891"/>
    <n v="49578.917000000001"/>
    <n v="495.78917000000001"/>
    <n v="288540.92585"/>
    <n v="220606.33491999999"/>
    <n v="258214.85496999999"/>
    <n v="0"/>
    <m/>
    <m/>
    <m/>
  </r>
  <r>
    <x v="2"/>
    <x v="0"/>
    <s v="Leav"/>
    <s v="TBA"/>
    <s v="Ash, Green"/>
    <x v="0"/>
    <x v="0"/>
    <x v="12"/>
    <x v="13"/>
    <n v="0.36480000000000001"/>
    <n v="0.38996999999999998"/>
    <n v="0.16686000000000001"/>
    <n v="6.123E-2"/>
    <n v="4.7145099999999998"/>
    <n v="5.7045500000000002"/>
    <n v="5.7049999999999997E-2"/>
    <n v="29.865169999999999"/>
    <n v="17.835650000000001"/>
    <n v="25.342919999999999"/>
    <n v="1508.64544"/>
    <n v="690.05609000000004"/>
    <n v="253.23159000000001"/>
    <n v="19497.241259999999"/>
    <n v="23591.661039999999"/>
    <n v="235.91660999999999"/>
    <n v="123509.97998"/>
    <n v="73760.883730000001"/>
    <n v="104807.82394"/>
    <n v="0"/>
    <m/>
    <m/>
    <m/>
  </r>
  <r>
    <x v="2"/>
    <x v="0"/>
    <s v="Leav"/>
    <s v="TBA"/>
    <s v="Ash, Green"/>
    <x v="0"/>
    <x v="0"/>
    <x v="12"/>
    <x v="13"/>
    <n v="0.49508000000000002"/>
    <n v="0.52925"/>
    <n v="0.378"/>
    <n v="0.13872000000000001"/>
    <n v="10.67947"/>
    <n v="12.923209999999999"/>
    <n v="0.12923000000000001"/>
    <n v="65.470140000000001"/>
    <n v="37.70731"/>
    <n v="56.546289999999999"/>
    <n v="2047.44739"/>
    <n v="1563.26739"/>
    <n v="573.67610999999999"/>
    <n v="44165.865339999997"/>
    <n v="53445.038959999998"/>
    <n v="534.45038999999997"/>
    <n v="270757.40087000001"/>
    <n v="155941.82647999999"/>
    <n v="233852.05288999999"/>
    <n v="0"/>
    <m/>
    <m/>
    <m/>
  </r>
  <r>
    <x v="2"/>
    <x v="0"/>
    <s v="Leav"/>
    <s v="TBA"/>
    <s v="Cypress, Bald"/>
    <x v="12"/>
    <x v="0"/>
    <x v="1"/>
    <x v="1"/>
    <n v="3.1530000000000002E-2"/>
    <n v="5.5710000000000003E-2"/>
    <n v="5.4399999999999997E-2"/>
    <n v="1.9959999999999999E-2"/>
    <n v="1.5371300000000001"/>
    <n v="1.8599300000000001"/>
    <n v="1.8599999999999998E-2"/>
    <n v="10.2483"/>
    <n v="6.9867699999999999"/>
    <n v="9.0441099999999999"/>
    <n v="130.37676999999999"/>
    <n v="224.98838000000001"/>
    <n v="82.564539999999994"/>
    <n v="6356.9508900000001"/>
    <n v="7691.91057"/>
    <n v="76.919110000000003"/>
    <n v="42382.719140000001"/>
    <n v="28894.382170000001"/>
    <n v="37402.708749999998"/>
    <n v="0"/>
    <m/>
    <m/>
    <m/>
  </r>
  <r>
    <x v="2"/>
    <x v="0"/>
    <s v="Leav"/>
    <s v="TBA"/>
    <s v="Cypress, Bald"/>
    <x v="12"/>
    <x v="0"/>
    <x v="1"/>
    <x v="1"/>
    <n v="4.7289999999999999E-2"/>
    <n v="8.3570000000000005E-2"/>
    <n v="8.1600000000000006E-2"/>
    <n v="2.9950000000000001E-2"/>
    <n v="2.3056999999999999"/>
    <n v="2.7898999999999998"/>
    <n v="2.7900000000000001E-2"/>
    <n v="15.372450000000001"/>
    <n v="10.48015"/>
    <n v="13.56617"/>
    <n v="195.56514999999999"/>
    <n v="337.48257999999998"/>
    <n v="123.84681999999999"/>
    <n v="9535.4263300000002"/>
    <n v="11537.86586"/>
    <n v="115.37866"/>
    <n v="63574.078710000002"/>
    <n v="43341.573250000001"/>
    <n v="56104.063119999999"/>
    <n v="0"/>
    <m/>
    <m/>
    <m/>
  </r>
  <r>
    <x v="2"/>
    <x v="0"/>
    <s v="Leav"/>
    <s v="TBA"/>
    <s v="Cypress, Bald"/>
    <x v="12"/>
    <x v="0"/>
    <x v="0"/>
    <x v="0"/>
    <n v="0.10213999999999999"/>
    <n v="0.22284000000000001"/>
    <n v="0.26361000000000001"/>
    <n v="9.6740000000000007E-2"/>
    <n v="7.4482499999999998"/>
    <n v="9.0123800000000003"/>
    <n v="9.0120000000000006E-2"/>
    <n v="50.661320000000003"/>
    <n v="36.090879999999999"/>
    <n v="44.941549999999999"/>
    <n v="422.42072000000002"/>
    <n v="1090.1904099999999"/>
    <n v="400.06986999999998"/>
    <n v="30802.86534"/>
    <n v="37271.466899999999"/>
    <n v="372.71467000000001"/>
    <n v="209514.24445"/>
    <n v="149256.91993"/>
    <n v="185859.63642"/>
    <n v="0"/>
    <m/>
    <m/>
    <m/>
  </r>
  <r>
    <x v="2"/>
    <x v="0"/>
    <s v="Leav"/>
    <s v="TBA"/>
    <s v="Cypress, Bald"/>
    <x v="12"/>
    <x v="0"/>
    <x v="5"/>
    <x v="5"/>
    <n v="0.17954999999999999"/>
    <n v="0.25069999999999998"/>
    <n v="0.21637999999999999"/>
    <n v="7.9399999999999998E-2"/>
    <n v="6.1136299999999997"/>
    <n v="7.3974900000000003"/>
    <n v="7.3969999999999994E-2"/>
    <n v="39.50264"/>
    <n v="25.711739999999999"/>
    <n v="35.159689999999998"/>
    <n v="742.53643"/>
    <n v="894.84393"/>
    <n v="328.38308999999998"/>
    <n v="25283.43334"/>
    <n v="30592.954760000001"/>
    <n v="305.92955000000001"/>
    <n v="163366.55494999999"/>
    <n v="106333.12783"/>
    <n v="145405.93629000001"/>
    <n v="0"/>
    <m/>
    <m/>
    <m/>
  </r>
  <r>
    <x v="2"/>
    <x v="0"/>
    <s v="Leav"/>
    <s v="TBA"/>
    <s v="Cypress, Bald"/>
    <x v="12"/>
    <x v="0"/>
    <x v="1"/>
    <x v="1"/>
    <n v="0.23644000000000001"/>
    <n v="0.41782999999999998"/>
    <n v="0.40801999999999999"/>
    <n v="0.14973"/>
    <n v="11.528510000000001"/>
    <n v="13.949490000000001"/>
    <n v="0.13949"/>
    <n v="76.86224"/>
    <n v="52.400759999999998"/>
    <n v="67.830849999999998"/>
    <n v="977.82574999999997"/>
    <n v="1687.4128800000001"/>
    <n v="619.23409000000004"/>
    <n v="47677.13164"/>
    <n v="57689.329299999998"/>
    <n v="576.89328999999998"/>
    <n v="317870.39353"/>
    <n v="216707.86627"/>
    <n v="280520.31560999999"/>
    <n v="0"/>
    <m/>
    <m/>
    <m/>
  </r>
  <r>
    <x v="2"/>
    <x v="0"/>
    <s v="Leav"/>
    <s v="TBA"/>
    <s v="Cypress, Bald"/>
    <x v="12"/>
    <x v="0"/>
    <x v="12"/>
    <x v="13"/>
    <n v="0.41691"/>
    <n v="0.44568000000000002"/>
    <n v="0.38233"/>
    <n v="0.14030000000000001"/>
    <n v="10.80256"/>
    <n v="13.071099999999999"/>
    <n v="0.13070999999999999"/>
    <n v="66.078410000000005"/>
    <n v="38.451810000000002"/>
    <n v="58.101080000000003"/>
    <n v="1724.1662200000001"/>
    <n v="1581.1574700000001"/>
    <n v="580.24126999999999"/>
    <n v="44674.929609999999"/>
    <n v="54056.665730000001"/>
    <n v="540.56665999999996"/>
    <n v="273272.92894999997"/>
    <n v="159020.76855000001"/>
    <n v="240282.00760000001"/>
    <n v="0"/>
    <m/>
    <m/>
    <m/>
  </r>
  <r>
    <x v="2"/>
    <x v="0"/>
    <s v="Leav"/>
    <s v="TBA"/>
    <s v="Cypress, Bald"/>
    <x v="12"/>
    <x v="0"/>
    <x v="1"/>
    <x v="1"/>
    <n v="0.26796999999999999"/>
    <n v="0.47354000000000002"/>
    <n v="0.46243000000000001"/>
    <n v="0.16969999999999999"/>
    <n v="13.06564"/>
    <n v="15.809430000000001"/>
    <n v="0.15809000000000001"/>
    <n v="87.11054"/>
    <n v="59.387529999999998"/>
    <n v="76.874960000000002"/>
    <n v="1108.20252"/>
    <n v="1912.4012700000001"/>
    <n v="701.79863"/>
    <n v="54034.08253"/>
    <n v="65381.239880000001"/>
    <n v="653.81240000000003"/>
    <n v="360253.11267"/>
    <n v="245602.24843000001"/>
    <n v="317923.02435000002"/>
    <n v="0"/>
    <m/>
    <m/>
    <m/>
  </r>
  <r>
    <x v="2"/>
    <x v="0"/>
    <s v="Leav"/>
    <s v="TBA"/>
    <s v="Cypress, Bald"/>
    <x v="12"/>
    <x v="0"/>
    <x v="10"/>
    <x v="10"/>
    <n v="0.17732999999999999"/>
    <n v="0.55710000000000004"/>
    <n v="0.55415999999999999"/>
    <n v="0.20336000000000001"/>
    <n v="15.6576"/>
    <n v="18.945699999999999"/>
    <n v="0.18945999999999999"/>
    <n v="113.13504"/>
    <n v="90.255589999999998"/>
    <n v="101.33046"/>
    <n v="733.36931000000004"/>
    <n v="2291.7832100000001"/>
    <n v="841.02135999999996"/>
    <n v="64753.356610000003"/>
    <n v="78351.562770000004"/>
    <n v="783.51562999999999"/>
    <n v="467879.67217999999"/>
    <n v="373259.75121000002"/>
    <n v="419060.82214"/>
    <n v="0"/>
    <m/>
    <m/>
    <m/>
  </r>
  <r>
    <x v="2"/>
    <x v="0"/>
    <s v="Leav"/>
    <s v="TBA"/>
    <s v="Maple, Red"/>
    <x v="1"/>
    <x v="2"/>
    <x v="9"/>
    <x v="25"/>
    <n v="1.1349199999999999"/>
    <n v="0.22284000000000001"/>
    <n v="0.11128"/>
    <n v="4.0840000000000001E-2"/>
    <n v="3.2914699999999999"/>
    <n v="3.8044600000000002"/>
    <n v="3.8039999999999997E-2"/>
    <n v="0"/>
    <n v="0"/>
    <n v="0"/>
    <n v="4693.5636000000004"/>
    <n v="460.20985999999999"/>
    <n v="168.88435000000001"/>
    <n v="13612.15706"/>
    <n v="15733.670599999999"/>
    <n v="157.33671000000001"/>
    <n v="0"/>
    <n v="0"/>
    <n v="0"/>
    <n v="0"/>
    <m/>
    <m/>
    <m/>
  </r>
  <r>
    <x v="2"/>
    <x v="0"/>
    <s v="Leav"/>
    <s v="TBA"/>
    <s v="Maple, Red"/>
    <x v="1"/>
    <x v="2"/>
    <x v="9"/>
    <x v="25"/>
    <n v="0.99306000000000005"/>
    <n v="0.19499"/>
    <n v="9.7369999999999998E-2"/>
    <n v="3.5729999999999998E-2"/>
    <n v="2.8800400000000002"/>
    <n v="3.3289"/>
    <n v="3.329E-2"/>
    <n v="0"/>
    <n v="0"/>
    <n v="0"/>
    <n v="4106.8681500000002"/>
    <n v="402.68362999999999"/>
    <n v="147.77381"/>
    <n v="11910.637430000001"/>
    <n v="13766.96177"/>
    <n v="137.66962000000001"/>
    <n v="0"/>
    <n v="0"/>
    <n v="0"/>
    <n v="0"/>
    <m/>
    <m/>
    <m/>
  </r>
  <r>
    <x v="2"/>
    <x v="0"/>
    <s v="Leav"/>
    <s v="TBA"/>
    <s v="Maple, Red"/>
    <x v="1"/>
    <x v="1"/>
    <x v="6"/>
    <x v="6"/>
    <n v="0.79798999999999998"/>
    <n v="0.27855000000000002"/>
    <n v="0.13913"/>
    <n v="5.1060000000000001E-2"/>
    <n v="4.1153700000000004"/>
    <n v="4.7564599999999997"/>
    <n v="4.7559999999999998E-2"/>
    <n v="18.289380000000001"/>
    <n v="15.95983"/>
    <n v="13.813700000000001"/>
    <n v="3300.1619099999998"/>
    <n v="575.36946999999998"/>
    <n v="211.14475999999999"/>
    <n v="17019.478579999999"/>
    <n v="19670.751090000002"/>
    <n v="196.70751000000001"/>
    <n v="75637.300919999994"/>
    <n v="66003.238169999997"/>
    <n v="57127.762390000004"/>
    <n v="0"/>
    <m/>
    <m/>
    <m/>
  </r>
  <r>
    <x v="2"/>
    <x v="0"/>
    <s v="Leav"/>
    <s v="TBA"/>
    <s v="Maple, Red"/>
    <x v="1"/>
    <x v="1"/>
    <x v="4"/>
    <x v="4"/>
    <n v="0.56179000000000001"/>
    <n v="0.30641000000000002"/>
    <n v="0.20324"/>
    <n v="7.4579999999999994E-2"/>
    <n v="6.0122799999999996"/>
    <n v="6.9483199999999998"/>
    <n v="6.948E-2"/>
    <n v="30.80846"/>
    <n v="16.235790000000001"/>
    <n v="24.533270000000002"/>
    <n v="2323.3139799999999"/>
    <n v="840.51031999999998"/>
    <n v="308.44414999999998"/>
    <n v="24864.3213"/>
    <n v="28735.395390000001"/>
    <n v="287.35395"/>
    <n v="127411.03771"/>
    <n v="67144.51496"/>
    <n v="101459.44298000001"/>
    <n v="0"/>
    <m/>
    <m/>
    <m/>
  </r>
  <r>
    <x v="2"/>
    <x v="0"/>
    <s v="Leav"/>
    <s v="TBA"/>
    <s v="Maple, Red"/>
    <x v="1"/>
    <x v="1"/>
    <x v="4"/>
    <x v="4"/>
    <n v="0.91929000000000005"/>
    <n v="0.50139"/>
    <n v="0.29277999999999998"/>
    <n v="0.10743999999999999"/>
    <n v="8.6614400000000007"/>
    <n v="10.009650000000001"/>
    <n v="0.10009999999999999"/>
    <n v="45.024790000000003"/>
    <n v="21.971229999999998"/>
    <n v="36.910719999999998"/>
    <n v="3801.7865200000001"/>
    <n v="1210.8258499999999"/>
    <n v="444.33976000000001"/>
    <n v="35820.123590000003"/>
    <n v="41395.755620000004"/>
    <n v="413.95756"/>
    <n v="186203.90273999999"/>
    <n v="90863.910069999998"/>
    <n v="152647.45835999999"/>
    <n v="0"/>
    <m/>
    <m/>
    <m/>
  </r>
  <r>
    <x v="2"/>
    <x v="0"/>
    <s v="Leav"/>
    <s v="TBA"/>
    <s v="Oak, Overcup"/>
    <x v="13"/>
    <x v="0"/>
    <x v="10"/>
    <x v="10"/>
    <n v="0.1862"/>
    <n v="0.58496000000000004"/>
    <n v="0.25029000000000001"/>
    <n v="9.1850000000000001E-2"/>
    <n v="7.0717600000000003"/>
    <n v="8.5568299999999997"/>
    <n v="8.5569999999999993E-2"/>
    <n v="51.747579999999999"/>
    <n v="41.027270000000001"/>
    <n v="44.470799999999997"/>
    <n v="770.03778"/>
    <n v="1035.0841700000001"/>
    <n v="379.84739999999999"/>
    <n v="29245.86249"/>
    <n v="35387.492939999996"/>
    <n v="353.87493000000001"/>
    <n v="214006.56722999999"/>
    <n v="169671.80296"/>
    <n v="183912.81116000001"/>
    <n v="0"/>
    <m/>
    <m/>
    <m/>
  </r>
  <r>
    <x v="2"/>
    <x v="0"/>
    <s v="Leav"/>
    <s v="TBA"/>
    <s v="Sycamore"/>
    <x v="17"/>
    <x v="0"/>
    <x v="5"/>
    <x v="5"/>
    <n v="0.1197"/>
    <n v="0.16713"/>
    <n v="9.4820000000000002E-2"/>
    <n v="3.4799999999999998E-2"/>
    <n v="2.8049400000000002"/>
    <n v="3.2416800000000001"/>
    <n v="3.2419999999999997E-2"/>
    <n v="18.208269999999999"/>
    <n v="11.91825"/>
    <n v="15.830120000000001"/>
    <n v="495.02429000000001"/>
    <n v="392.13211999999999"/>
    <n v="143.90170000000001"/>
    <n v="11600.051509999999"/>
    <n v="13406.226339999999"/>
    <n v="134.06226000000001"/>
    <n v="75301.865919999997"/>
    <n v="49288.943070000001"/>
    <n v="65466.842940000002"/>
    <n v="0"/>
    <m/>
    <m/>
    <m/>
  </r>
  <r>
    <x v="2"/>
    <x v="0"/>
    <s v="Leav"/>
    <s v="TBA"/>
    <s v="Ash, Green"/>
    <x v="0"/>
    <x v="0"/>
    <x v="12"/>
    <x v="13"/>
    <n v="0.18240000000000001"/>
    <n v="0.19499"/>
    <n v="8.3430000000000004E-2"/>
    <n v="3.0620000000000001E-2"/>
    <n v="2.3572500000000001"/>
    <n v="2.8522799999999999"/>
    <n v="2.852E-2"/>
    <n v="14.93258"/>
    <n v="8.9178300000000004"/>
    <n v="12.67146"/>
    <n v="754.32272"/>
    <n v="345.02803999999998"/>
    <n v="126.61579999999999"/>
    <n v="9748.6206299999994"/>
    <n v="11795.83052"/>
    <n v="117.95831"/>
    <n v="61754.989990000002"/>
    <n v="36880.441859999999"/>
    <n v="52403.911970000001"/>
    <n v="0"/>
    <m/>
    <m/>
    <m/>
  </r>
  <r>
    <x v="2"/>
    <x v="0"/>
    <s v="Leav"/>
    <s v="TBA"/>
    <s v="Ash, Green"/>
    <x v="0"/>
    <x v="0"/>
    <x v="1"/>
    <x v="1"/>
    <n v="0.14187"/>
    <n v="0.25069999999999998"/>
    <n v="0.17948"/>
    <n v="6.5860000000000002E-2"/>
    <n v="5.0708399999999996"/>
    <n v="6.1361100000000004"/>
    <n v="6.1359999999999998E-2"/>
    <n v="34.05988"/>
    <n v="23.798629999999999"/>
    <n v="30.136559999999999"/>
    <n v="586.69545000000005"/>
    <n v="742.25941"/>
    <n v="272.38878"/>
    <n v="20970.877369999998"/>
    <n v="25376.390230000001"/>
    <n v="253.76390000000001"/>
    <n v="140857.56153000001"/>
    <n v="98421.283779999998"/>
    <n v="124632.34209999999"/>
    <n v="0"/>
    <m/>
    <m/>
    <m/>
  </r>
  <r>
    <x v="2"/>
    <x v="0"/>
    <s v="Leav"/>
    <s v="TBA"/>
    <s v="Elm, American"/>
    <x v="4"/>
    <x v="0"/>
    <x v="7"/>
    <x v="7"/>
    <n v="6.3310000000000005E-2"/>
    <n v="0.16713"/>
    <n v="7.1510000000000004E-2"/>
    <n v="2.6239999999999999E-2"/>
    <n v="2.0205000000000002"/>
    <n v="2.4448099999999999"/>
    <n v="2.445E-2"/>
    <n v="14.532299999999999"/>
    <n v="11.1548"/>
    <n v="12.483230000000001"/>
    <n v="261.83103"/>
    <n v="295.73833000000002"/>
    <n v="108.52782999999999"/>
    <n v="8355.9606100000001"/>
    <n v="10110.71219"/>
    <n v="101.10711999999999"/>
    <n v="60099.585650000001"/>
    <n v="46131.615360000003"/>
    <n v="51625.451939999999"/>
    <n v="0"/>
    <m/>
    <m/>
    <m/>
  </r>
  <r>
    <x v="2"/>
    <x v="0"/>
    <s v="Leav"/>
    <s v="TBA"/>
    <s v="Elm, American"/>
    <x v="4"/>
    <x v="0"/>
    <x v="7"/>
    <x v="7"/>
    <n v="0.11607000000000001"/>
    <n v="0.30641000000000002"/>
    <n v="0.17743999999999999"/>
    <n v="6.5119999999999997E-2"/>
    <n v="5.0132700000000003"/>
    <n v="6.0663600000000004"/>
    <n v="6.0659999999999999E-2"/>
    <n v="35.581629999999997"/>
    <n v="28.10033"/>
    <n v="31.844899999999999"/>
    <n v="480.02355"/>
    <n v="733.82298000000003"/>
    <n v="269.29284000000001"/>
    <n v="20732.793989999998"/>
    <n v="25087.96501"/>
    <n v="250.87965"/>
    <n v="147150.91211"/>
    <n v="116211.31831"/>
    <n v="131697.32655"/>
    <n v="0"/>
    <m/>
    <m/>
    <m/>
  </r>
  <r>
    <x v="2"/>
    <x v="0"/>
    <s v="Leav"/>
    <s v="TBA"/>
    <s v="Maple, Red"/>
    <x v="1"/>
    <x v="0"/>
    <x v="8"/>
    <x v="8"/>
    <n v="7.0930000000000007E-2"/>
    <n v="5.5710000000000003E-2"/>
    <n v="2.7810000000000001E-2"/>
    <n v="1.021E-2"/>
    <n v="0.82269000000000003"/>
    <n v="0.95081000000000004"/>
    <n v="9.5099999999999994E-3"/>
    <n v="4.7873200000000002"/>
    <n v="2.4670399999999999"/>
    <n v="4.0220700000000003"/>
    <n v="293.34773000000001"/>
    <n v="115.01511000000001"/>
    <n v="42.207380000000001"/>
    <n v="3402.3085599999999"/>
    <n v="3932.1403700000001"/>
    <n v="39.321399999999997"/>
    <n v="19798.36735"/>
    <n v="10202.66705"/>
    <n v="16633.602800000001"/>
    <n v="0"/>
    <m/>
    <m/>
    <m/>
  </r>
  <r>
    <x v="2"/>
    <x v="0"/>
    <s v="Leav"/>
    <s v="TBA"/>
    <s v="Maple, Red"/>
    <x v="1"/>
    <x v="0"/>
    <x v="8"/>
    <x v="8"/>
    <n v="0.21279999999999999"/>
    <n v="0.16713"/>
    <n v="0.11103"/>
    <n v="4.0739999999999998E-2"/>
    <n v="3.2844899999999999"/>
    <n v="3.7958099999999999"/>
    <n v="3.7960000000000001E-2"/>
    <n v="18.79139"/>
    <n v="9.1950800000000008"/>
    <n v="15.69628"/>
    <n v="880.04318000000001"/>
    <n v="459.16349000000002"/>
    <n v="168.50036"/>
    <n v="13583.277840000001"/>
    <n v="15697.89696"/>
    <n v="156.97897"/>
    <n v="77713.411059999999"/>
    <n v="38027.05474"/>
    <n v="64913.319009999999"/>
    <n v="0"/>
    <m/>
    <m/>
    <m/>
  </r>
  <r>
    <x v="2"/>
    <x v="0"/>
    <s v="Leav"/>
    <s v="TBA"/>
    <s v="Oak, Laurel"/>
    <x v="2"/>
    <x v="0"/>
    <x v="1"/>
    <x v="1"/>
    <n v="7.8810000000000005E-2"/>
    <n v="0.13927999999999999"/>
    <n v="8.0659999999999996E-2"/>
    <n v="2.9600000000000001E-2"/>
    <n v="2.2789000000000001"/>
    <n v="2.7576399999999999"/>
    <n v="2.758E-2"/>
    <n v="15.372529999999999"/>
    <n v="11.031409999999999"/>
    <n v="13.710699999999999"/>
    <n v="325.94191999999998"/>
    <n v="333.58008000000001"/>
    <n v="122.41471"/>
    <n v="9424.5743000000002"/>
    <n v="11404.44721"/>
    <n v="114.04447"/>
    <n v="63574.407509999997"/>
    <n v="45621.339370000002"/>
    <n v="56701.762219999997"/>
    <n v="0"/>
    <m/>
    <m/>
    <m/>
  </r>
  <r>
    <x v="2"/>
    <x v="0"/>
    <s v="Leav"/>
    <s v="TBA"/>
    <s v="Oak, Overcup"/>
    <x v="13"/>
    <x v="0"/>
    <x v="2"/>
    <x v="2"/>
    <n v="2.606E-2"/>
    <n v="0.11142000000000001"/>
    <n v="9.4810000000000005E-2"/>
    <n v="3.4790000000000001E-2"/>
    <n v="2.6786400000000001"/>
    <n v="3.2412899999999998"/>
    <n v="3.2410000000000001E-2"/>
    <n v="19.950060000000001"/>
    <n v="17.266439999999999"/>
    <n v="18.244759999999999"/>
    <n v="107.76039"/>
    <n v="392.08533"/>
    <n v="143.88452000000001"/>
    <n v="11077.73263"/>
    <n v="13404.6266"/>
    <n v="134.04626999999999"/>
    <n v="82505.170899999997"/>
    <n v="71406.835779999994"/>
    <n v="75452.771240000002"/>
    <n v="0"/>
    <m/>
    <m/>
    <m/>
  </r>
  <r>
    <x v="2"/>
    <x v="0"/>
    <s v="Leav"/>
    <s v="TBA"/>
    <s v="Oak, Overcup"/>
    <x v="13"/>
    <x v="0"/>
    <x v="3"/>
    <x v="3"/>
    <n v="9.0660000000000004E-2"/>
    <n v="0.33426"/>
    <n v="0.23993"/>
    <n v="8.8050000000000003E-2"/>
    <n v="6.7788899999999996"/>
    <n v="8.2028300000000005"/>
    <n v="8.2030000000000006E-2"/>
    <n v="49.815339999999999"/>
    <n v="41.583680000000001"/>
    <n v="44.783639999999998"/>
    <n v="374.92964000000001"/>
    <n v="992.26251000000002"/>
    <n v="364.13303000000002"/>
    <n v="28034.689350000001"/>
    <n v="33923.504739999997"/>
    <n v="339.23505"/>
    <n v="206015.64236999999"/>
    <n v="171972.87431000001"/>
    <n v="185206.60070000001"/>
    <n v="0"/>
    <m/>
    <m/>
    <m/>
  </r>
  <r>
    <x v="2"/>
    <x v="0"/>
    <s v="Leav"/>
    <s v="TBA"/>
    <s v="Sweetgum"/>
    <x v="7"/>
    <x v="0"/>
    <x v="7"/>
    <x v="7"/>
    <n v="3.1660000000000001E-2"/>
    <n v="8.3570000000000005E-2"/>
    <n v="4.9529999999999998E-2"/>
    <n v="1.8180000000000002E-2"/>
    <n v="1.3994800000000001"/>
    <n v="1.6933800000000001"/>
    <n v="1.6930000000000001E-2"/>
    <n v="10.03332"/>
    <n v="7.9754800000000001"/>
    <n v="8.9871099999999995"/>
    <n v="130.91551000000001"/>
    <n v="204.84075000000001"/>
    <n v="75.170919999999995"/>
    <n v="5787.6879799999997"/>
    <n v="7003.1024799999996"/>
    <n v="70.031019999999998"/>
    <n v="41493.653789999997"/>
    <n v="32983.292699999998"/>
    <n v="37166.972300000001"/>
    <n v="0"/>
    <m/>
    <m/>
    <m/>
  </r>
  <r>
    <x v="2"/>
    <x v="0"/>
    <s v="Leav"/>
    <s v="TBA"/>
    <s v="Sweetgum"/>
    <x v="7"/>
    <x v="1"/>
    <x v="6"/>
    <x v="6"/>
    <n v="0.63839000000000001"/>
    <n v="0.22284000000000001"/>
    <n v="0.15328"/>
    <n v="5.6250000000000001E-2"/>
    <n v="4.3307900000000004"/>
    <n v="5.2402499999999996"/>
    <n v="5.2400000000000002E-2"/>
    <n v="18.430250000000001"/>
    <n v="19.151789999999998"/>
    <n v="13.506069999999999"/>
    <n v="2640.1295300000002"/>
    <n v="633.89161000000001"/>
    <n v="232.62076999999999"/>
    <n v="17910.336899999998"/>
    <n v="21671.507880000001"/>
    <n v="216.71508"/>
    <n v="76219.886960000003"/>
    <n v="79203.885810000007"/>
    <n v="55855.50056"/>
    <n v="0"/>
    <m/>
    <m/>
    <m/>
  </r>
  <r>
    <x v="2"/>
    <x v="0"/>
    <s v="Leav"/>
    <s v="TBA"/>
    <s v="Oak, Cherrybark"/>
    <x v="36"/>
    <x v="0"/>
    <x v="8"/>
    <x v="8"/>
    <n v="0.21279999999999999"/>
    <n v="0.16713"/>
    <n v="0.12695999999999999"/>
    <n v="4.6589999999999999E-2"/>
    <n v="3.5870000000000002"/>
    <n v="4.3405699999999996"/>
    <n v="4.3409999999999997E-2"/>
    <n v="20.310639999999999"/>
    <n v="9.9025599999999994"/>
    <n v="17.250599999999999"/>
    <n v="880.04318000000001"/>
    <n v="525.06070999999997"/>
    <n v="192.68283"/>
    <n v="14834.332270000001"/>
    <n v="17950.793600000001"/>
    <n v="179.50793999999999"/>
    <n v="83996.396370000002"/>
    <n v="40952.869700000003"/>
    <n v="71341.35411"/>
    <n v="0"/>
    <m/>
    <m/>
    <m/>
  </r>
  <r>
    <x v="2"/>
    <x v="0"/>
    <s v="Leav"/>
    <s v="TBA"/>
    <s v="Oak, Cherrybark"/>
    <x v="36"/>
    <x v="0"/>
    <x v="8"/>
    <x v="8"/>
    <n v="0.24826000000000001"/>
    <n v="0.19499"/>
    <n v="0.13272999999999999"/>
    <n v="4.8710000000000003E-2"/>
    <n v="3.75007"/>
    <n v="4.5377999999999998"/>
    <n v="4.5379999999999997E-2"/>
    <n v="21.452200000000001"/>
    <n v="10.70025"/>
    <n v="18.27984"/>
    <n v="1026.71704"/>
    <n v="548.91867000000002"/>
    <n v="201.43804"/>
    <n v="15508.734490000001"/>
    <n v="18766.450120000001"/>
    <n v="187.6645"/>
    <n v="88717.411129999993"/>
    <n v="44251.806700000001"/>
    <n v="75597.853180000006"/>
    <n v="0"/>
    <m/>
    <m/>
    <m/>
  </r>
  <r>
    <x v="2"/>
    <x v="0"/>
    <s v="Leav"/>
    <s v="TBA"/>
    <s v="Oak, Cherrybark"/>
    <x v="36"/>
    <x v="0"/>
    <x v="12"/>
    <x v="13"/>
    <n v="2.606E-2"/>
    <n v="2.7859999999999999E-2"/>
    <n v="1.6129999999999999E-2"/>
    <n v="5.9199999999999999E-3"/>
    <n v="0.45582"/>
    <n v="0.55159000000000002"/>
    <n v="5.5199999999999997E-3"/>
    <n v="2.8228900000000001"/>
    <n v="1.71092"/>
    <n v="2.4896799999999999"/>
    <n v="107.76039"/>
    <n v="66.723770000000002"/>
    <n v="24.485790000000001"/>
    <n v="1885.10088"/>
    <n v="2281.1544199999998"/>
    <n v="22.811540000000001"/>
    <n v="11674.292100000001"/>
    <n v="7075.67472"/>
    <n v="10296.29441"/>
    <n v="0"/>
    <m/>
    <m/>
    <m/>
  </r>
  <r>
    <x v="2"/>
    <x v="0"/>
    <s v="Leav"/>
    <s v="TBA"/>
    <s v="Sweetgum"/>
    <x v="7"/>
    <x v="0"/>
    <x v="1"/>
    <x v="1"/>
    <n v="3.1530000000000002E-2"/>
    <n v="5.5710000000000003E-2"/>
    <n v="2.3890000000000002E-2"/>
    <n v="8.77E-3"/>
    <n v="0.67488999999999999"/>
    <n v="0.81662000000000001"/>
    <n v="8.1700000000000002E-3"/>
    <n v="4.6365699999999999"/>
    <n v="3.2704300000000002"/>
    <n v="3.9909500000000002"/>
    <n v="130.37676999999999"/>
    <n v="98.783320000000003"/>
    <n v="36.25076"/>
    <n v="2791.08059"/>
    <n v="3377.2075799999998"/>
    <n v="33.772080000000003"/>
    <n v="19174.935870000001"/>
    <n v="13525.136769999999"/>
    <n v="16504.900689999999"/>
    <n v="0"/>
    <m/>
    <m/>
    <m/>
  </r>
  <r>
    <x v="2"/>
    <x v="0"/>
    <s v="Leav"/>
    <s v="TBA"/>
    <s v="Oak, Southern R"/>
    <x v="39"/>
    <x v="1"/>
    <x v="4"/>
    <x v="4"/>
    <n v="5.1069999999999997E-2"/>
    <n v="2.7859999999999999E-2"/>
    <n v="1.924E-2"/>
    <n v="7.0600000000000003E-3"/>
    <n v="0.54349999999999998"/>
    <n v="0.65763000000000005"/>
    <n v="6.5799999999999999E-3"/>
    <n v="2.8035399999999999"/>
    <n v="1.4841200000000001"/>
    <n v="2.28268"/>
    <n v="211.21036000000001"/>
    <n v="79.55095"/>
    <n v="29.193010000000001"/>
    <n v="2247.6782199999998"/>
    <n v="2719.6906199999999"/>
    <n v="27.196909999999999"/>
    <n v="11594.28491"/>
    <n v="6137.7082200000004"/>
    <n v="9440.2172900000005"/>
    <n v="0"/>
    <m/>
    <m/>
    <m/>
  </r>
  <r>
    <x v="2"/>
    <x v="0"/>
    <s v="Leav"/>
    <s v="TBA"/>
    <s v="Oak, Southern R"/>
    <x v="39"/>
    <x v="1"/>
    <x v="6"/>
    <x v="6"/>
    <n v="0.15959999999999999"/>
    <n v="5.5710000000000003E-2"/>
    <n v="3.3759999999999998E-2"/>
    <n v="1.239E-2"/>
    <n v="0.95391000000000004"/>
    <n v="1.1542300000000001"/>
    <n v="1.154E-2"/>
    <n v="4.1731699999999998"/>
    <n v="3.98996"/>
    <n v="3.2356099999999999"/>
    <n v="660.03237999999999"/>
    <n v="139.62218999999999"/>
    <n v="51.237499999999997"/>
    <n v="3944.9655400000001"/>
    <n v="4773.40834"/>
    <n v="47.734079999999999"/>
    <n v="17258.487430000001"/>
    <n v="16500.809539999998"/>
    <n v="13381.13229"/>
    <n v="0"/>
    <m/>
    <m/>
    <m/>
  </r>
  <r>
    <x v="2"/>
    <x v="0"/>
    <s v="Leav"/>
    <s v="TBA"/>
    <s v="Oak, Southern R"/>
    <x v="39"/>
    <x v="1"/>
    <x v="4"/>
    <x v="4"/>
    <n v="5.1069999999999997E-2"/>
    <n v="2.7859999999999999E-2"/>
    <n v="1.6910000000000001E-2"/>
    <n v="6.2100000000000002E-3"/>
    <n v="0.47783999999999999"/>
    <n v="0.57818000000000003"/>
    <n v="5.7800000000000004E-3"/>
    <n v="2.50834"/>
    <n v="1.2287600000000001"/>
    <n v="2.1130599999999999"/>
    <n v="211.21036000000001"/>
    <n v="69.940389999999994"/>
    <n v="25.6662"/>
    <n v="1976.13607"/>
    <n v="2391.1246000000001"/>
    <n v="23.911249999999999"/>
    <n v="10373.44692"/>
    <n v="5081.6564099999996"/>
    <n v="8738.7323199999992"/>
    <n v="0"/>
    <m/>
    <m/>
    <m/>
  </r>
  <r>
    <x v="2"/>
    <x v="0"/>
    <s v="Leav"/>
    <s v="TBA"/>
    <s v="Oak, Willow"/>
    <x v="29"/>
    <x v="0"/>
    <x v="12"/>
    <x v="13"/>
    <n v="5.2109999999999997E-2"/>
    <n v="5.5710000000000003E-2"/>
    <n v="2.3890000000000002E-2"/>
    <n v="8.77E-3"/>
    <n v="0.67488999999999999"/>
    <n v="0.81662000000000001"/>
    <n v="8.1700000000000002E-3"/>
    <n v="4.2829600000000001"/>
    <n v="2.5776699999999999"/>
    <n v="3.6530499999999999"/>
    <n v="215.52078"/>
    <n v="98.783320000000003"/>
    <n v="36.25076"/>
    <n v="2791.0806400000001"/>
    <n v="3377.2076000000002"/>
    <n v="33.772080000000003"/>
    <n v="17712.543000000001"/>
    <n v="10660.18461"/>
    <n v="15107.509480000001"/>
    <n v="0"/>
    <m/>
    <m/>
    <m/>
  </r>
  <r>
    <x v="2"/>
    <x v="0"/>
    <s v="Leav"/>
    <s v="TBA"/>
    <s v="Oak, Willow"/>
    <x v="29"/>
    <x v="1"/>
    <x v="4"/>
    <x v="4"/>
    <n v="5.1069999999999997E-2"/>
    <n v="2.7859999999999999E-2"/>
    <n v="2.155E-2"/>
    <n v="7.9100000000000004E-3"/>
    <n v="0.60882000000000003"/>
    <n v="0.73667000000000005"/>
    <n v="7.3699999999999998E-3"/>
    <n v="3.1060400000000001"/>
    <n v="1.7394799999999999"/>
    <n v="2.5510799999999998"/>
    <n v="211.21036000000001"/>
    <n v="89.111919999999998"/>
    <n v="32.701619999999998"/>
    <n v="2517.8194100000001"/>
    <n v="3046.5614399999999"/>
    <n v="30.465610000000002"/>
    <n v="12845.30162"/>
    <n v="7193.7600300000004"/>
    <n v="10550.22085"/>
    <n v="0"/>
    <m/>
    <m/>
    <m/>
  </r>
  <r>
    <x v="2"/>
    <x v="0"/>
    <s v="Leav"/>
    <s v="TBA"/>
    <s v="Oak, Willow"/>
    <x v="29"/>
    <x v="1"/>
    <x v="6"/>
    <x v="6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Sweetgum"/>
    <x v="7"/>
    <x v="1"/>
    <x v="6"/>
    <x v="6"/>
    <n v="0.79798999999999998"/>
    <n v="0.27855000000000002"/>
    <n v="0.21285999999999999"/>
    <n v="7.8109999999999999E-2"/>
    <n v="6.0141999999999998"/>
    <n v="7.27719"/>
    <n v="7.2770000000000001E-2"/>
    <n v="24.960850000000001"/>
    <n v="27.9297"/>
    <n v="18.100619999999999"/>
    <n v="3300.1619099999998"/>
    <n v="880.29138"/>
    <n v="323.04271"/>
    <n v="24872.257440000001"/>
    <n v="30095.43188"/>
    <n v="300.95432"/>
    <n v="103227.72301"/>
    <n v="115505.66680000001"/>
    <n v="74856.65883"/>
    <n v="0"/>
    <m/>
    <m/>
    <m/>
  </r>
  <r>
    <x v="2"/>
    <x v="0"/>
    <s v="Leav"/>
    <s v="TBA"/>
    <s v="Sweetgum"/>
    <x v="7"/>
    <x v="2"/>
    <x v="9"/>
    <x v="25"/>
    <n v="0.42559999999999998"/>
    <n v="8.3570000000000005E-2"/>
    <n v="4.2709999999999998E-2"/>
    <n v="1.567E-2"/>
    <n v="1.20662"/>
    <n v="1.46001"/>
    <n v="1.46E-2"/>
    <n v="0"/>
    <n v="0"/>
    <n v="0"/>
    <n v="1760.08635"/>
    <n v="176.61170999999999"/>
    <n v="64.811639999999997"/>
    <n v="4990.0884500000002"/>
    <n v="6038.0070900000001"/>
    <n v="60.380070000000003"/>
    <n v="0"/>
    <n v="0"/>
    <n v="0"/>
    <n v="0"/>
    <m/>
    <m/>
    <m/>
  </r>
  <r>
    <x v="2"/>
    <x v="0"/>
    <s v="Leav"/>
    <s v="TBA"/>
    <s v="Oak, Cherrybark"/>
    <x v="36"/>
    <x v="1"/>
    <x v="4"/>
    <x v="4"/>
    <n v="5.1069999999999997E-2"/>
    <n v="2.7859999999999999E-2"/>
    <n v="2.1080000000000002E-2"/>
    <n v="7.7299999999999999E-3"/>
    <n v="0.59545000000000003"/>
    <n v="0.72055999999999998"/>
    <n v="7.2100000000000003E-3"/>
    <n v="2.9984500000000001"/>
    <n v="1.72801"/>
    <n v="2.41282"/>
    <n v="211.21036000000001"/>
    <n v="87.16292"/>
    <n v="31.98639"/>
    <n v="2462.5496800000001"/>
    <n v="2979.9290099999998"/>
    <n v="29.799289999999999"/>
    <n v="12400.357840000001"/>
    <n v="7146.3243700000003"/>
    <n v="9978.4284900000002"/>
    <n v="0"/>
    <m/>
    <m/>
    <m/>
  </r>
  <r>
    <x v="2"/>
    <x v="0"/>
    <s v="Leav"/>
    <s v="TBA"/>
    <s v="Oak, Cherrybark"/>
    <x v="36"/>
    <x v="2"/>
    <x v="9"/>
    <x v="25"/>
    <n v="0.28372999999999998"/>
    <n v="5.5710000000000003E-2"/>
    <n v="3.322E-2"/>
    <n v="1.2189999999999999E-2"/>
    <n v="0.93857000000000002"/>
    <n v="1.1358699999999999"/>
    <n v="1.136E-2"/>
    <n v="0"/>
    <n v="0"/>
    <n v="0"/>
    <n v="1173.3909000000001"/>
    <n v="137.40171000000001"/>
    <n v="50.422649999999997"/>
    <n v="3881.5211100000001"/>
    <n v="4697.4943199999998"/>
    <n v="46.974939999999997"/>
    <n v="0"/>
    <n v="0"/>
    <n v="0"/>
    <n v="0"/>
    <m/>
    <m/>
    <m/>
  </r>
  <r>
    <x v="2"/>
    <x v="0"/>
    <s v="Leav"/>
    <s v="TBA"/>
    <s v="Oak, Cherrybark"/>
    <x v="36"/>
    <x v="1"/>
    <x v="6"/>
    <x v="6"/>
    <n v="7.9799999999999996E-2"/>
    <n v="2.7859999999999999E-2"/>
    <n v="1.6619999999999999E-2"/>
    <n v="6.1000000000000004E-3"/>
    <n v="0.46945999999999999"/>
    <n v="0.56806000000000001"/>
    <n v="5.6800000000000002E-3"/>
    <n v="2.0256400000000001"/>
    <n v="1.99498"/>
    <n v="1.55352"/>
    <n v="330.01618999999999"/>
    <n v="68.716269999999994"/>
    <n v="25.21698"/>
    <n v="1941.4819500000001"/>
    <n v="2349.2742600000001"/>
    <n v="23.492740000000001"/>
    <n v="8377.2266"/>
    <n v="8250.4047699999992"/>
    <n v="6424.7170900000001"/>
    <n v="0"/>
    <m/>
    <m/>
    <m/>
  </r>
  <r>
    <x v="2"/>
    <x v="0"/>
    <s v="Leav"/>
    <s v="TBA"/>
    <s v="Oak, Willow"/>
    <x v="29"/>
    <x v="2"/>
    <x v="9"/>
    <x v="25"/>
    <n v="0.28372999999999998"/>
    <n v="5.5710000000000003E-2"/>
    <n v="3.3349999999999998E-2"/>
    <n v="1.2239999999999999E-2"/>
    <n v="0.94221999999999995"/>
    <n v="1.14008"/>
    <n v="1.14E-2"/>
    <n v="0"/>
    <n v="0"/>
    <n v="0"/>
    <n v="1173.3909000000001"/>
    <n v="137.91134"/>
    <n v="50.609670000000001"/>
    <n v="3896.6262000000002"/>
    <n v="4714.9177200000004"/>
    <n v="47.149180000000001"/>
    <n v="0"/>
    <n v="0"/>
    <n v="0"/>
    <n v="0"/>
    <m/>
    <m/>
    <m/>
  </r>
  <r>
    <x v="2"/>
    <x v="0"/>
    <s v="Leav"/>
    <s v="TBA"/>
    <s v="Elm, American"/>
    <x v="4"/>
    <x v="0"/>
    <x v="1"/>
    <x v="1"/>
    <n v="7.8810000000000005E-2"/>
    <n v="0.13927999999999999"/>
    <n v="8.0659999999999996E-2"/>
    <n v="2.9600000000000001E-2"/>
    <n v="2.2789000000000001"/>
    <n v="2.7576399999999999"/>
    <n v="2.758E-2"/>
    <n v="15.372529999999999"/>
    <n v="11.031409999999999"/>
    <n v="13.710699999999999"/>
    <n v="325.94191999999998"/>
    <n v="333.58008000000001"/>
    <n v="122.41471"/>
    <n v="9424.5743000000002"/>
    <n v="11404.44721"/>
    <n v="114.04447"/>
    <n v="63574.407509999997"/>
    <n v="45621.339370000002"/>
    <n v="56701.762219999997"/>
    <n v="0"/>
    <m/>
    <m/>
    <m/>
  </r>
  <r>
    <x v="2"/>
    <x v="0"/>
    <s v="Leav"/>
    <s v="TBA"/>
    <s v="Elm, American"/>
    <x v="4"/>
    <x v="0"/>
    <x v="5"/>
    <x v="5"/>
    <n v="0.13965"/>
    <n v="0.19499"/>
    <n v="8.3430000000000004E-2"/>
    <n v="3.0620000000000001E-2"/>
    <n v="2.3572500000000001"/>
    <n v="2.8522799999999999"/>
    <n v="2.852E-2"/>
    <n v="15.62757"/>
    <n v="10.238810000000001"/>
    <n v="13.3437"/>
    <n v="577.52832999999998"/>
    <n v="345.02805000000001"/>
    <n v="126.61579999999999"/>
    <n v="9748.6208000000006"/>
    <n v="11795.830889999999"/>
    <n v="117.95831"/>
    <n v="64629.150170000001"/>
    <n v="42343.471530000003"/>
    <n v="55184.028760000001"/>
    <n v="0"/>
    <m/>
    <m/>
    <m/>
  </r>
  <r>
    <x v="2"/>
    <x v="0"/>
    <s v="Leav"/>
    <s v="TBA"/>
    <s v="Elm, American"/>
    <x v="4"/>
    <x v="0"/>
    <x v="5"/>
    <x v="5"/>
    <n v="0.21945000000000001"/>
    <n v="0.30641000000000002"/>
    <n v="0.13109999999999999"/>
    <n v="4.811E-2"/>
    <n v="3.70425"/>
    <n v="4.4821499999999999"/>
    <n v="4.4819999999999999E-2"/>
    <n v="24.55761"/>
    <n v="16.089559999999999"/>
    <n v="20.968669999999999"/>
    <n v="907.54452000000003"/>
    <n v="542.18694000000005"/>
    <n v="198.96768"/>
    <n v="15319.261259999999"/>
    <n v="18536.305690000001"/>
    <n v="185.36305999999999"/>
    <n v="101560.09312000001"/>
    <n v="66539.740980000002"/>
    <n v="86717.759479999993"/>
    <n v="0"/>
    <m/>
    <m/>
    <m/>
  </r>
  <r>
    <x v="2"/>
    <x v="0"/>
    <s v="Leav"/>
    <s v="TBA"/>
    <s v="Maple, Red"/>
    <x v="1"/>
    <x v="2"/>
    <x v="1"/>
    <x v="1"/>
    <n v="0.12609999999999999"/>
    <n v="0.22284000000000001"/>
    <n v="0.14832999999999999"/>
    <n v="5.4429999999999999E-2"/>
    <n v="4.3878500000000003"/>
    <n v="5.0709999999999997"/>
    <n v="5.0709999999999998E-2"/>
    <n v="0"/>
    <n v="0"/>
    <n v="0"/>
    <n v="521.50707"/>
    <n v="613.41821000000004"/>
    <n v="225.10759999999999"/>
    <n v="18146.311600000001"/>
    <n v="20971.562689999999"/>
    <n v="209.71563"/>
    <n v="0"/>
    <n v="0"/>
    <n v="0"/>
    <n v="0"/>
    <m/>
    <m/>
    <m/>
  </r>
  <r>
    <x v="2"/>
    <x v="0"/>
    <s v="Leav"/>
    <s v="TBA"/>
    <s v="Maple, Red"/>
    <x v="1"/>
    <x v="2"/>
    <x v="9"/>
    <x v="25"/>
    <n v="1.8442499999999999"/>
    <n v="0.36212"/>
    <n v="0.14538999999999999"/>
    <n v="5.3350000000000002E-2"/>
    <n v="4.3010900000000003"/>
    <n v="4.9704499999999996"/>
    <n v="4.9700000000000001E-2"/>
    <n v="0"/>
    <n v="0"/>
    <n v="0"/>
    <n v="7627.0408600000001"/>
    <n v="601.25483999999994"/>
    <n v="220.64398"/>
    <n v="17787.535749999999"/>
    <n v="20555.72104"/>
    <n v="205.55721"/>
    <n v="0"/>
    <n v="0"/>
    <n v="0"/>
    <n v="0"/>
    <m/>
    <m/>
    <m/>
  </r>
  <r>
    <x v="2"/>
    <x v="0"/>
    <s v="Leav"/>
    <s v="TBA"/>
    <s v="Sweetgum"/>
    <x v="7"/>
    <x v="2"/>
    <x v="1"/>
    <x v="1"/>
    <n v="3.1530000000000002E-2"/>
    <n v="5.5710000000000003E-2"/>
    <n v="6.3329999999999997E-2"/>
    <n v="2.324E-2"/>
    <n v="1.78945"/>
    <n v="2.1652399999999998"/>
    <n v="2.1649999999999999E-2"/>
    <n v="0"/>
    <n v="0"/>
    <n v="0"/>
    <n v="130.37676999999999"/>
    <n v="261.92007000000001"/>
    <n v="96.117459999999994"/>
    <n v="7400.4398799999999"/>
    <n v="8954.5323399999997"/>
    <n v="89.545320000000004"/>
    <n v="0"/>
    <n v="0"/>
    <n v="0"/>
    <n v="0"/>
    <m/>
    <m/>
    <m/>
  </r>
  <r>
    <x v="2"/>
    <x v="0"/>
    <s v="Leav"/>
    <s v="TBA"/>
    <s v="Sweetgum"/>
    <x v="7"/>
    <x v="0"/>
    <x v="10"/>
    <x v="10"/>
    <n v="2.6599999999999999E-2"/>
    <n v="8.3570000000000005E-2"/>
    <n v="8.3119999999999999E-2"/>
    <n v="3.0499999999999999E-2"/>
    <n v="2.3486400000000001"/>
    <n v="2.84185"/>
    <n v="2.8420000000000001E-2"/>
    <n v="16.97026"/>
    <n v="13.53834"/>
    <n v="15.19957"/>
    <n v="110.00539999999999"/>
    <n v="343.76747999999998"/>
    <n v="126.1532"/>
    <n v="9713.0034899999991"/>
    <n v="11752.734420000001"/>
    <n v="117.52734"/>
    <n v="70181.950830000002"/>
    <n v="55988.962679999997"/>
    <n v="62859.123319999999"/>
    <n v="0"/>
    <m/>
    <m/>
    <m/>
  </r>
  <r>
    <x v="2"/>
    <x v="0"/>
    <s v="Leav"/>
    <s v="TBA"/>
    <s v="Sweetgum"/>
    <x v="7"/>
    <x v="0"/>
    <x v="7"/>
    <x v="7"/>
    <n v="4.2209999999999998E-2"/>
    <n v="0.11142000000000001"/>
    <n v="9.7299999999999998E-2"/>
    <n v="3.5709999999999999E-2"/>
    <n v="2.7491500000000002"/>
    <n v="3.32647"/>
    <n v="3.3259999999999998E-2"/>
    <n v="19.562629999999999"/>
    <n v="15.350860000000001"/>
    <n v="17.668040000000001"/>
    <n v="174.55402000000001"/>
    <n v="402.38974000000002"/>
    <n v="147.66596000000001"/>
    <n v="11369.350570000001"/>
    <n v="13756.914049999999"/>
    <n v="137.56914"/>
    <n v="80902.922390000007"/>
    <n v="63484.811880000001"/>
    <n v="73067.685540000006"/>
    <n v="0"/>
    <m/>
    <m/>
    <m/>
  </r>
  <r>
    <x v="2"/>
    <x v="0"/>
    <s v="Leav"/>
    <s v="TBA"/>
    <s v="Sweetgum"/>
    <x v="7"/>
    <x v="0"/>
    <x v="10"/>
    <x v="10"/>
    <n v="5.3199999999999997E-2"/>
    <n v="0.16713"/>
    <n v="0.14680000000000001"/>
    <n v="5.3870000000000001E-2"/>
    <n v="4.1478599999999997"/>
    <n v="5.01891"/>
    <n v="5.0189999999999999E-2"/>
    <n v="30.13822"/>
    <n v="24.622779999999999"/>
    <n v="27.32545"/>
    <n v="220.01078999999999"/>
    <n v="607.11743999999999"/>
    <n v="222.79539"/>
    <n v="17153.84418"/>
    <n v="20756.151839999999"/>
    <n v="207.56152"/>
    <n v="124639.20021"/>
    <n v="101829.6076"/>
    <n v="113006.74907000001"/>
    <n v="0"/>
    <m/>
    <m/>
    <m/>
  </r>
  <r>
    <x v="2"/>
    <x v="0"/>
    <s v="Leav"/>
    <s v="TBA"/>
    <s v="Sycamore"/>
    <x v="17"/>
    <x v="0"/>
    <x v="1"/>
    <x v="1"/>
    <n v="0.18915000000000001"/>
    <n v="0.33426"/>
    <n v="0.14130999999999999"/>
    <n v="5.1860000000000003E-2"/>
    <n v="4.1803999999999997"/>
    <n v="4.8309699999999998"/>
    <n v="4.8309999999999999E-2"/>
    <n v="28.57245"/>
    <n v="19.480029999999999"/>
    <n v="23.802790000000002"/>
    <n v="782.26059999999995"/>
    <n v="584.38315999999998"/>
    <n v="214.45254"/>
    <n v="17288.40308"/>
    <n v="19978.911469999999"/>
    <n v="199.78910999999999"/>
    <n v="118163.81369"/>
    <n v="80561.347200000004"/>
    <n v="98438.481570000004"/>
    <n v="0"/>
    <m/>
    <m/>
    <m/>
  </r>
  <r>
    <x v="2"/>
    <x v="0"/>
    <s v="Leav"/>
    <s v="TBA"/>
    <s v="Birch, River"/>
    <x v="15"/>
    <x v="2"/>
    <x v="9"/>
    <x v="25"/>
    <n v="0.14187"/>
    <n v="2.7859999999999999E-2"/>
    <n v="1.661E-2"/>
    <n v="6.1000000000000004E-3"/>
    <n v="0.46927999999999997"/>
    <n v="0.56794"/>
    <n v="5.6800000000000002E-3"/>
    <n v="0"/>
    <n v="0"/>
    <n v="0"/>
    <n v="586.69545000000005"/>
    <n v="68.700850000000003"/>
    <n v="25.211320000000001"/>
    <n v="1940.7605599999999"/>
    <n v="2348.7471599999999"/>
    <n v="23.487469999999998"/>
    <n v="0"/>
    <n v="0"/>
    <n v="0"/>
    <n v="0"/>
    <m/>
    <m/>
    <m/>
  </r>
  <r>
    <x v="2"/>
    <x v="0"/>
    <s v="Leav"/>
    <s v="TBA"/>
    <s v="Maple, Red"/>
    <x v="1"/>
    <x v="2"/>
    <x v="9"/>
    <x v="25"/>
    <n v="0.70933000000000002"/>
    <n v="0.13927999999999999"/>
    <n v="8.1309999999999993E-2"/>
    <n v="2.9839999999999998E-2"/>
    <n v="2.4049399999999999"/>
    <n v="2.7797100000000001"/>
    <n v="2.7799999999999998E-2"/>
    <n v="0"/>
    <n v="0"/>
    <n v="0"/>
    <n v="2933.4772499999999"/>
    <n v="336.24977000000001"/>
    <n v="123.39440999999999"/>
    <n v="9945.8563200000008"/>
    <n v="11495.718699999999"/>
    <n v="114.95719"/>
    <n v="0"/>
    <n v="0"/>
    <n v="0"/>
    <n v="0"/>
    <m/>
    <m/>
    <m/>
  </r>
  <r>
    <x v="2"/>
    <x v="0"/>
    <s v="Leav"/>
    <s v="TBA"/>
    <s v="Oak, Cherrybark"/>
    <x v="36"/>
    <x v="1"/>
    <x v="6"/>
    <x v="6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Sycamore"/>
    <x v="17"/>
    <x v="1"/>
    <x v="6"/>
    <x v="6"/>
    <n v="0.15959999999999999"/>
    <n v="5.5710000000000003E-2"/>
    <n v="3.687E-2"/>
    <n v="1.353E-2"/>
    <n v="1.09067"/>
    <n v="1.2604900000000001"/>
    <n v="1.26E-2"/>
    <n v="4.6130300000000002"/>
    <n v="4.7879500000000004"/>
    <n v="3.2367499999999998"/>
    <n v="660.03237999999999"/>
    <n v="152.47640999999999"/>
    <n v="55.954650000000001"/>
    <n v="4510.5645299999996"/>
    <n v="5212.8688499999998"/>
    <n v="52.128689999999999"/>
    <n v="19077.566050000001"/>
    <n v="19800.971450000001"/>
    <n v="13385.85117"/>
    <n v="0"/>
    <m/>
    <m/>
    <m/>
  </r>
  <r>
    <x v="2"/>
    <x v="0"/>
    <s v="Leav"/>
    <s v="TBA"/>
    <s v="Sycamore"/>
    <x v="17"/>
    <x v="2"/>
    <x v="9"/>
    <x v="25"/>
    <n v="0.14187"/>
    <n v="2.7859999999999999E-2"/>
    <n v="1.626E-2"/>
    <n v="5.9699999999999996E-3"/>
    <n v="0.48098999999999997"/>
    <n v="0.55593999999999999"/>
    <n v="5.5599999999999998E-3"/>
    <n v="0"/>
    <n v="0"/>
    <n v="0"/>
    <n v="586.69545000000005"/>
    <n v="67.249949999999998"/>
    <n v="24.678879999999999"/>
    <n v="1989.1712600000001"/>
    <n v="2299.14374"/>
    <n v="22.991440000000001"/>
    <n v="0"/>
    <n v="0"/>
    <n v="0"/>
    <n v="0"/>
    <m/>
    <m/>
    <m/>
  </r>
  <r>
    <x v="2"/>
    <x v="0"/>
    <s v="Leav"/>
    <s v="TBA"/>
    <s v="Pine, Loblolly"/>
    <x v="40"/>
    <x v="0"/>
    <x v="1"/>
    <x v="1"/>
    <n v="1.576E-2"/>
    <n v="2.7859999999999999E-2"/>
    <n v="1.7299999999999999E-2"/>
    <n v="6.3499999999999997E-3"/>
    <n v="0.4793"/>
    <n v="0.59153"/>
    <n v="5.9199999999999999E-3"/>
    <n v="3.1873300000000002"/>
    <n v="2.4632000000000001"/>
    <n v="3.0028199999999998"/>
    <n v="65.188379999999995"/>
    <n v="71.554419999999993"/>
    <n v="26.258500000000002"/>
    <n v="1982.1705099999999"/>
    <n v="2446.3047999999999"/>
    <n v="24.463049999999999"/>
    <n v="13181.493479999999"/>
    <n v="10186.76597"/>
    <n v="12418.43872"/>
    <n v="0"/>
    <m/>
    <m/>
    <m/>
  </r>
  <r>
    <x v="2"/>
    <x v="0"/>
    <s v="Leav"/>
    <s v="TBA"/>
    <s v="Pine, Loblolly"/>
    <x v="40"/>
    <x v="1"/>
    <x v="4"/>
    <x v="4"/>
    <n v="5.1069999999999997E-2"/>
    <n v="2.7859999999999999E-2"/>
    <n v="2.3709999999999998E-2"/>
    <n v="8.6999999999999994E-3"/>
    <n v="0.63993999999999995"/>
    <n v="0.81047000000000002"/>
    <n v="8.0999999999999996E-3"/>
    <n v="3.2354400000000001"/>
    <n v="1.8419300000000001"/>
    <n v="2.8852199999999999"/>
    <n v="211.21036000000001"/>
    <n v="98.038659999999993"/>
    <n v="35.977490000000003"/>
    <n v="2646.5439700000002"/>
    <n v="3351.74899"/>
    <n v="33.517490000000002"/>
    <n v="13380.434069999999"/>
    <n v="7617.4797399999998"/>
    <n v="11932.06135"/>
    <n v="0"/>
    <m/>
    <m/>
    <m/>
  </r>
  <r>
    <x v="2"/>
    <x v="0"/>
    <s v="Leav"/>
    <s v="TBA"/>
    <s v="Oak, Laurel"/>
    <x v="2"/>
    <x v="1"/>
    <x v="6"/>
    <x v="6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Oak, Willow"/>
    <x v="29"/>
    <x v="1"/>
    <x v="6"/>
    <x v="6"/>
    <n v="7.9799999999999996E-2"/>
    <n v="2.7859999999999999E-2"/>
    <n v="1.6879999999999999E-2"/>
    <n v="6.1900000000000002E-3"/>
    <n v="0.47694999999999999"/>
    <n v="0.57711000000000001"/>
    <n v="5.77E-3"/>
    <n v="2.0865800000000001"/>
    <n v="1.99498"/>
    <n v="1.6177999999999999"/>
    <n v="330.01618999999999"/>
    <n v="69.811099999999996"/>
    <n v="25.618749999999999"/>
    <n v="1972.4827700000001"/>
    <n v="2386.70417"/>
    <n v="23.867039999999999"/>
    <n v="8629.2437200000004"/>
    <n v="8250.4047699999992"/>
    <n v="6690.5661499999997"/>
    <n v="0"/>
    <m/>
    <m/>
    <m/>
  </r>
  <r>
    <x v="2"/>
    <x v="0"/>
    <s v="Leav"/>
    <s v="TBA"/>
    <s v="Sweetgum"/>
    <x v="7"/>
    <x v="2"/>
    <x v="9"/>
    <x v="25"/>
    <n v="0.56745999999999996"/>
    <n v="0.11142000000000001"/>
    <n v="7.4660000000000004E-2"/>
    <n v="2.7400000000000001E-2"/>
    <n v="2.10954"/>
    <n v="2.5525500000000001"/>
    <n v="2.5530000000000001E-2"/>
    <n v="0"/>
    <n v="0"/>
    <n v="0"/>
    <n v="2346.7818000000002"/>
    <n v="308.77091999999999"/>
    <n v="113.31043"/>
    <n v="8724.1907300000003"/>
    <n v="10556.270829999999"/>
    <n v="105.56271"/>
    <n v="0"/>
    <n v="0"/>
    <n v="0"/>
    <n v="0"/>
    <m/>
    <m/>
    <m/>
  </r>
  <r>
    <x v="2"/>
    <x v="0"/>
    <s v="Leav"/>
    <s v="TBA"/>
    <s v="Oak, Cherrybark"/>
    <x v="36"/>
    <x v="1"/>
    <x v="4"/>
    <x v="4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Sweetgum"/>
    <x v="7"/>
    <x v="0"/>
    <x v="2"/>
    <x v="2"/>
    <n v="4.5600000000000002E-2"/>
    <n v="0.19499"/>
    <n v="0.17237"/>
    <n v="6.3259999999999997E-2"/>
    <n v="4.8703399999999997"/>
    <n v="5.8931199999999997"/>
    <n v="5.8930000000000003E-2"/>
    <n v="36.510100000000001"/>
    <n v="31.611419999999999"/>
    <n v="33.222720000000002"/>
    <n v="188.58068"/>
    <n v="712.86616000000004"/>
    <n v="261.60226"/>
    <n v="20141.729289999999"/>
    <n v="24371.492610000001"/>
    <n v="243.71493000000001"/>
    <n v="150990.65422999999"/>
    <n v="130731.73879"/>
    <n v="137395.39653"/>
    <n v="0"/>
    <m/>
    <m/>
    <m/>
  </r>
  <r>
    <x v="2"/>
    <x v="0"/>
    <s v="Leav"/>
    <s v="TBA"/>
    <s v="Ash, Green"/>
    <x v="0"/>
    <x v="1"/>
    <x v="4"/>
    <x v="4"/>
    <n v="0.10213999999999999"/>
    <n v="5.5710000000000003E-2"/>
    <n v="3.7859999999999998E-2"/>
    <n v="1.389E-2"/>
    <n v="1.06976"/>
    <n v="1.2944800000000001"/>
    <n v="1.294E-2"/>
    <n v="5.4717500000000001"/>
    <n v="2.9453"/>
    <n v="4.4516"/>
    <n v="422.42072000000002"/>
    <n v="156.58842999999999"/>
    <n v="57.463650000000001"/>
    <n v="4424.0932899999998"/>
    <n v="5353.45075"/>
    <n v="53.534509999999997"/>
    <n v="22628.89731"/>
    <n v="12180.545109999999"/>
    <n v="18409.97437"/>
    <n v="0"/>
    <m/>
    <m/>
    <m/>
  </r>
  <r>
    <x v="2"/>
    <x v="0"/>
    <s v="Leav"/>
    <s v="TBA"/>
    <s v="Ash, Green"/>
    <x v="0"/>
    <x v="1"/>
    <x v="6"/>
    <x v="6"/>
    <n v="0.2394"/>
    <n v="8.3570000000000005E-2"/>
    <n v="4.9849999999999998E-2"/>
    <n v="1.8290000000000001E-2"/>
    <n v="1.4083699999999999"/>
    <n v="1.7041900000000001"/>
    <n v="1.704E-2"/>
    <n v="6.0769299999999999"/>
    <n v="5.9849399999999999"/>
    <n v="4.6605600000000003"/>
    <n v="990.04857000000004"/>
    <n v="206.14882"/>
    <n v="75.650940000000006"/>
    <n v="5824.4458400000003"/>
    <n v="7047.8227900000002"/>
    <n v="70.478229999999996"/>
    <n v="25131.679810000001"/>
    <n v="24751.214309999999"/>
    <n v="19274.151279999998"/>
    <n v="0"/>
    <m/>
    <m/>
    <m/>
  </r>
  <r>
    <x v="2"/>
    <x v="0"/>
    <s v="Leav"/>
    <s v="TBA"/>
    <s v="Cottonwood, Swa"/>
    <x v="18"/>
    <x v="0"/>
    <x v="8"/>
    <x v="8"/>
    <n v="0.21279999999999999"/>
    <n v="0.16713"/>
    <n v="0.11858"/>
    <n v="4.351E-2"/>
    <n v="3.2030699999999999"/>
    <n v="4.05389"/>
    <n v="4.054E-2"/>
    <n v="18.445070000000001"/>
    <n v="9.3403600000000004"/>
    <n v="15.88636"/>
    <n v="880.04318000000001"/>
    <n v="490.38231000000002"/>
    <n v="179.95680999999999"/>
    <n v="13246.58396"/>
    <n v="16765.207200000001"/>
    <n v="167.65207000000001"/>
    <n v="76281.189190000005"/>
    <n v="38627.854050000002"/>
    <n v="65699.426460000002"/>
    <n v="0"/>
    <m/>
    <m/>
    <m/>
  </r>
  <r>
    <x v="2"/>
    <x v="0"/>
    <s v="Leav"/>
    <s v="TBA"/>
    <s v="Cottonwood, Swa"/>
    <x v="18"/>
    <x v="1"/>
    <x v="4"/>
    <x v="4"/>
    <n v="0.35749999999999998"/>
    <n v="0.19499"/>
    <n v="0.13797000000000001"/>
    <n v="5.0630000000000001E-2"/>
    <n v="3.72682"/>
    <n v="4.7167599999999998"/>
    <n v="4.7169999999999997E-2"/>
    <n v="19.191379999999999"/>
    <n v="10.353870000000001"/>
    <n v="15.931620000000001"/>
    <n v="1478.47254"/>
    <n v="570.56718999999998"/>
    <n v="209.38246000000001"/>
    <n v="15412.59894"/>
    <n v="19506.570650000001"/>
    <n v="195.06571"/>
    <n v="79367.604200000002"/>
    <n v="42819.302960000001"/>
    <n v="65886.592199999999"/>
    <n v="0"/>
    <m/>
    <m/>
    <m/>
  </r>
  <r>
    <x v="2"/>
    <x v="0"/>
    <s v="Leav"/>
    <s v="TBA"/>
    <s v="Cottonwood, Swa"/>
    <x v="18"/>
    <x v="1"/>
    <x v="4"/>
    <x v="4"/>
    <n v="0.40856999999999999"/>
    <n v="0.22284000000000001"/>
    <n v="0.15767"/>
    <n v="5.7860000000000002E-2"/>
    <n v="4.2592299999999996"/>
    <n v="5.3905799999999999"/>
    <n v="5.391E-2"/>
    <n v="21.933009999999999"/>
    <n v="11.832990000000001"/>
    <n v="18.20757"/>
    <n v="1689.6829"/>
    <n v="652.07678999999996"/>
    <n v="239.29423"/>
    <n v="17614.398789999999"/>
    <n v="22293.223600000001"/>
    <n v="222.93224000000001"/>
    <n v="90705.833369999993"/>
    <n v="48936.346239999999"/>
    <n v="75298.962509999998"/>
    <n v="0"/>
    <m/>
    <m/>
    <m/>
  </r>
  <r>
    <x v="2"/>
    <x v="0"/>
    <s v="Leav"/>
    <s v="TBA"/>
    <s v="Cottonwood, Swa"/>
    <x v="18"/>
    <x v="1"/>
    <x v="4"/>
    <x v="4"/>
    <n v="0.51071"/>
    <n v="0.27855000000000002"/>
    <n v="0.22126999999999999"/>
    <n v="8.1199999999999994E-2"/>
    <n v="5.9772400000000001"/>
    <n v="7.5649499999999996"/>
    <n v="7.5649999999999995E-2"/>
    <n v="30.44126"/>
    <n v="17.344809999999999"/>
    <n v="25.443490000000001"/>
    <n v="2112.1036199999999"/>
    <n v="915.10095999999999"/>
    <n v="335.81686000000002"/>
    <n v="24719.40971"/>
    <n v="31285.502799999998"/>
    <n v="312.85503"/>
    <n v="125892.45388"/>
    <n v="71730.950899999996"/>
    <n v="105223.73619"/>
    <n v="0"/>
    <m/>
    <m/>
    <m/>
  </r>
  <r>
    <x v="2"/>
    <x v="0"/>
    <s v="Leav"/>
    <s v="TBA"/>
    <s v="Maple, Red"/>
    <x v="1"/>
    <x v="0"/>
    <x v="8"/>
    <x v="8"/>
    <n v="0.14187"/>
    <n v="0.11142000000000001"/>
    <n v="5.5620000000000003E-2"/>
    <n v="2.0410000000000001E-2"/>
    <n v="1.6453800000000001"/>
    <n v="1.90161"/>
    <n v="1.9019999999999999E-2"/>
    <n v="9.5746400000000005"/>
    <n v="4.9340900000000003"/>
    <n v="8.0441299999999991"/>
    <n v="586.69545000000005"/>
    <n v="230.03021000000001"/>
    <n v="84.414760000000001"/>
    <n v="6804.6171299999996"/>
    <n v="7864.2807400000002"/>
    <n v="78.642809999999997"/>
    <n v="39596.734700000001"/>
    <n v="20405.33411"/>
    <n v="33267.205600000001"/>
    <n v="0"/>
    <m/>
    <m/>
    <m/>
  </r>
  <r>
    <x v="2"/>
    <x v="0"/>
    <s v="Leav"/>
    <s v="TBA"/>
    <s v="Maple, Red"/>
    <x v="1"/>
    <x v="2"/>
    <x v="9"/>
    <x v="25"/>
    <n v="0.56745999999999996"/>
    <n v="0.11142000000000001"/>
    <n v="4.4729999999999999E-2"/>
    <n v="1.6420000000000001E-2"/>
    <n v="1.32341"/>
    <n v="1.5293699999999999"/>
    <n v="1.529E-2"/>
    <n v="0"/>
    <n v="0"/>
    <n v="0"/>
    <n v="2346.7818000000002"/>
    <n v="185.00148999999999"/>
    <n v="67.890450000000001"/>
    <n v="5473.0879199999999"/>
    <n v="6324.8372399999998"/>
    <n v="63.248370000000001"/>
    <n v="0"/>
    <n v="0"/>
    <n v="0"/>
    <n v="0"/>
    <m/>
    <m/>
    <m/>
  </r>
  <r>
    <x v="2"/>
    <x v="0"/>
    <s v="Leav"/>
    <s v="TBA"/>
    <s v="Maple, Red"/>
    <x v="1"/>
    <x v="2"/>
    <x v="4"/>
    <x v="4"/>
    <n v="0.45963999999999999"/>
    <n v="0.25069999999999998"/>
    <n v="0.14631"/>
    <n v="5.3690000000000002E-2"/>
    <n v="4.3281099999999997"/>
    <n v="5.0022200000000003"/>
    <n v="5.0020000000000002E-2"/>
    <n v="0"/>
    <n v="0"/>
    <n v="0"/>
    <n v="1900.8932600000001"/>
    <n v="605.09790999999996"/>
    <n v="222.05428000000001"/>
    <n v="17899.28139"/>
    <n v="20687.108110000001"/>
    <n v="206.87108000000001"/>
    <n v="0"/>
    <n v="0"/>
    <n v="0"/>
    <n v="0"/>
    <m/>
    <m/>
    <m/>
  </r>
  <r>
    <x v="2"/>
    <x v="0"/>
    <s v="Leav"/>
    <s v="TBA"/>
    <s v="Maple, Red"/>
    <x v="1"/>
    <x v="1"/>
    <x v="6"/>
    <x v="6"/>
    <n v="1.7555799999999999"/>
    <n v="0.61280999999999997"/>
    <n v="0.30608000000000002"/>
    <n v="0.11232"/>
    <n v="9.05382"/>
    <n v="10.46421"/>
    <n v="0.10464"/>
    <n v="40.236629999999998"/>
    <n v="35.111620000000002"/>
    <n v="30.390149999999998"/>
    <n v="7260.3562000000002"/>
    <n v="1265.8128300000001"/>
    <n v="464.51846999999998"/>
    <n v="37442.852870000002"/>
    <n v="43275.652390000003"/>
    <n v="432.75652000000002"/>
    <n v="166402.06203"/>
    <n v="145207.12398"/>
    <n v="125681.07725"/>
    <n v="0"/>
    <m/>
    <m/>
    <m/>
  </r>
  <r>
    <x v="2"/>
    <x v="0"/>
    <s v="Leav"/>
    <s v="TBA"/>
    <s v="Maple, Red"/>
    <x v="1"/>
    <x v="1"/>
    <x v="4"/>
    <x v="4"/>
    <n v="0.61285999999999996"/>
    <n v="0.33426"/>
    <n v="0.22170999999999999"/>
    <n v="8.1360000000000002E-2"/>
    <n v="6.5588600000000001"/>
    <n v="7.5799899999999996"/>
    <n v="7.5800000000000006E-2"/>
    <n v="33.609229999999997"/>
    <n v="17.711770000000001"/>
    <n v="26.763570000000001"/>
    <n v="2534.5243500000001"/>
    <n v="916.92034000000001"/>
    <n v="336.48453000000001"/>
    <n v="27124.71415"/>
    <n v="31347.70406"/>
    <n v="313.47703999999999"/>
    <n v="138993.85931999999"/>
    <n v="73248.561780000004"/>
    <n v="110683.0287"/>
    <n v="0"/>
    <m/>
    <m/>
    <m/>
  </r>
  <r>
    <x v="2"/>
    <x v="0"/>
    <s v="Leav"/>
    <s v="TBA"/>
    <s v="Maple, Red"/>
    <x v="1"/>
    <x v="1"/>
    <x v="6"/>
    <x v="6"/>
    <n v="1.03739"/>
    <n v="0.36212"/>
    <n v="0.23965"/>
    <n v="8.795E-2"/>
    <n v="7.0893600000000001"/>
    <n v="8.1931899999999995"/>
    <n v="8.1930000000000003E-2"/>
    <n v="29.984670000000001"/>
    <n v="31.121659999999999"/>
    <n v="21.03886"/>
    <n v="4290.2104799999997"/>
    <n v="991.09668999999997"/>
    <n v="363.70521000000002"/>
    <n v="29318.669470000001"/>
    <n v="33883.647510000003"/>
    <n v="338.83647999999999"/>
    <n v="124004.1793"/>
    <n v="128706.31444"/>
    <n v="87008.032579999999"/>
    <n v="0"/>
    <m/>
    <m/>
    <m/>
  </r>
  <r>
    <x v="2"/>
    <x v="0"/>
    <s v="Leav"/>
    <s v="TBA"/>
    <s v="Maple, Red"/>
    <x v="1"/>
    <x v="0"/>
    <x v="8"/>
    <x v="8"/>
    <n v="0.49653000000000003"/>
    <n v="0.38996999999999998"/>
    <n v="0.22772999999999999"/>
    <n v="8.3570000000000005E-2"/>
    <n v="6.73712"/>
    <n v="7.7857599999999998"/>
    <n v="7.7859999999999999E-2"/>
    <n v="38.891300000000001"/>
    <n v="19.831379999999999"/>
    <n v="33.011310000000002"/>
    <n v="2053.43408"/>
    <n v="941.81096000000002"/>
    <n v="345.61869999999999"/>
    <n v="27861.920460000001"/>
    <n v="32198.665270000001"/>
    <n v="321.98665"/>
    <n v="160838.31326"/>
    <n v="82014.379100000006"/>
    <n v="136521.11132"/>
    <n v="0"/>
    <m/>
    <m/>
    <m/>
  </r>
  <r>
    <x v="2"/>
    <x v="0"/>
    <s v="Leav"/>
    <s v="TBA"/>
    <s v="Maple, Red"/>
    <x v="1"/>
    <x v="1"/>
    <x v="4"/>
    <x v="4"/>
    <n v="0.76607000000000003"/>
    <n v="0.41782999999999998"/>
    <n v="0.30786999999999998"/>
    <n v="0.11298"/>
    <n v="9.1071600000000004"/>
    <n v="10.5253"/>
    <n v="0.10525"/>
    <n v="45.950189999999999"/>
    <n v="25.97007"/>
    <n v="36.259770000000003"/>
    <n v="3168.1554299999998"/>
    <n v="1273.2029"/>
    <n v="467.23041999999998"/>
    <n v="37663.437749999997"/>
    <n v="43528.30431"/>
    <n v="435.28304000000003"/>
    <n v="190030.95730000001"/>
    <n v="107401.47938999999"/>
    <n v="149955.39451000001"/>
    <n v="0"/>
    <m/>
    <m/>
    <m/>
  </r>
  <r>
    <x v="2"/>
    <x v="0"/>
    <s v="Leav"/>
    <s v="TBA"/>
    <s v="Maple, Red"/>
    <x v="1"/>
    <x v="1"/>
    <x v="6"/>
    <x v="6"/>
    <n v="1.2767900000000001"/>
    <n v="0.44568000000000002"/>
    <n v="0.26023000000000002"/>
    <n v="9.5500000000000002E-2"/>
    <n v="7.6983699999999997"/>
    <n v="8.8967200000000002"/>
    <n v="8.8969999999999994E-2"/>
    <n v="33.390889999999999"/>
    <n v="31.919650000000001"/>
    <n v="24.92482"/>
    <n v="5280.2590499999997"/>
    <n v="1076.2000599999999"/>
    <n v="394.93579999999997"/>
    <n v="31837.251629999999"/>
    <n v="36793.16444"/>
    <n v="367.93164000000002"/>
    <n v="138090.88506"/>
    <n v="132006.47635000001"/>
    <n v="103078.74928"/>
    <n v="0"/>
    <m/>
    <m/>
    <m/>
  </r>
  <r>
    <x v="2"/>
    <x v="0"/>
    <s v="Leav"/>
    <s v="TBA"/>
    <s v="Ash, Green"/>
    <x v="0"/>
    <x v="0"/>
    <x v="5"/>
    <x v="5"/>
    <n v="0.19950000000000001"/>
    <n v="0.27855000000000002"/>
    <n v="0.19921"/>
    <n v="7.3109999999999994E-2"/>
    <n v="5.6283300000000001"/>
    <n v="6.8107699999999998"/>
    <n v="6.8110000000000004E-2"/>
    <n v="36.360399999999998"/>
    <n v="23.435089999999999"/>
    <n v="31.875209999999999"/>
    <n v="825.04048"/>
    <n v="823.87044000000003"/>
    <n v="302.33776999999998"/>
    <n v="23276.43921"/>
    <n v="28166.51066"/>
    <n v="281.66511000000003"/>
    <n v="150371.57962"/>
    <n v="96917.830010000005"/>
    <n v="131822.65874000001"/>
    <n v="0"/>
    <m/>
    <m/>
    <m/>
  </r>
  <r>
    <x v="2"/>
    <x v="0"/>
    <s v="Leav"/>
    <s v="TBA"/>
    <s v="Cottonwood, Eas"/>
    <x v="26"/>
    <x v="0"/>
    <x v="8"/>
    <x v="8"/>
    <n v="0.10639999999999999"/>
    <n v="8.3570000000000005E-2"/>
    <n v="7.3150000000000007E-2"/>
    <n v="2.6839999999999999E-2"/>
    <n v="1.9758500000000001"/>
    <n v="2.5006900000000001"/>
    <n v="2.5010000000000001E-2"/>
    <n v="11.170680000000001"/>
    <n v="5.81229"/>
    <n v="9.7462599999999995"/>
    <n v="440.02159"/>
    <n v="302.49826000000002"/>
    <n v="111.00854"/>
    <n v="8171.3155200000001"/>
    <n v="10341.82091"/>
    <n v="103.41821"/>
    <n v="46197.310619999997"/>
    <n v="24037.21787"/>
    <n v="40306.51182"/>
    <n v="0"/>
    <m/>
    <m/>
    <m/>
  </r>
  <r>
    <x v="2"/>
    <x v="0"/>
    <s v="Leav"/>
    <s v="TBA"/>
    <s v="Cypress, Bald"/>
    <x v="12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0"/>
    <s v="Leav"/>
    <s v="TBA"/>
    <s v="Maple, Red"/>
    <x v="1"/>
    <x v="0"/>
    <x v="7"/>
    <x v="7"/>
    <n v="0.11607000000000001"/>
    <n v="0.30641000000000002"/>
    <n v="0.21418000000000001"/>
    <n v="7.8600000000000003E-2"/>
    <n v="6.3358699999999999"/>
    <n v="7.3222699999999996"/>
    <n v="7.3219999999999993E-2"/>
    <n v="44.810679999999998"/>
    <n v="34.328719999999997"/>
    <n v="39.404960000000003"/>
    <n v="480.02355"/>
    <n v="885.74503000000004"/>
    <n v="325.04405000000003"/>
    <n v="26202.540130000001"/>
    <n v="30281.881519999999"/>
    <n v="302.81882000000002"/>
    <n v="185318.42660000001"/>
    <n v="141969.36747"/>
    <n v="162962.58489"/>
    <n v="0"/>
    <m/>
    <m/>
    <m/>
  </r>
  <r>
    <x v="2"/>
    <x v="0"/>
    <s v="Leav"/>
    <s v="TBA"/>
    <s v="Maple, Red"/>
    <x v="1"/>
    <x v="2"/>
    <x v="9"/>
    <x v="25"/>
    <n v="1.98611"/>
    <n v="0.38996999999999998"/>
    <n v="0.15656999999999999"/>
    <n v="5.7459999999999997E-2"/>
    <n v="4.6319499999999998"/>
    <n v="5.3527899999999997"/>
    <n v="5.3530000000000001E-2"/>
    <n v="0"/>
    <n v="0"/>
    <n v="0"/>
    <n v="8213.7363100000002"/>
    <n v="647.50521000000003"/>
    <n v="237.61659"/>
    <n v="19155.80773"/>
    <n v="22136.930349999999"/>
    <n v="221.36930000000001"/>
    <n v="0"/>
    <n v="0"/>
    <n v="0"/>
    <n v="0"/>
    <m/>
    <m/>
    <m/>
  </r>
  <r>
    <x v="2"/>
    <x v="0"/>
    <s v="Leav"/>
    <s v="TBA"/>
    <s v="Sweetgum"/>
    <x v="7"/>
    <x v="0"/>
    <x v="8"/>
    <x v="8"/>
    <n v="7.0930000000000007E-2"/>
    <n v="5.5710000000000003E-2"/>
    <n v="5.0909999999999997E-2"/>
    <n v="1.8679999999999999E-2"/>
    <n v="1.4383999999999999"/>
    <n v="1.7404599999999999"/>
    <n v="1.7399999999999999E-2"/>
    <n v="8.0402199999999997"/>
    <n v="4.2412299999999998"/>
    <n v="6.7991999999999999"/>
    <n v="293.34773000000001"/>
    <n v="210.53689"/>
    <n v="77.261240000000001"/>
    <n v="5948.6299399999998"/>
    <n v="7197.84231"/>
    <n v="71.97842"/>
    <n v="33251.0118"/>
    <n v="17539.992109999999"/>
    <n v="28118.670389999999"/>
    <n v="0"/>
    <m/>
    <m/>
    <m/>
  </r>
  <r>
    <x v="2"/>
    <x v="0"/>
    <s v="Leav"/>
    <s v="TBA"/>
    <s v="Sweetgum"/>
    <x v="7"/>
    <x v="0"/>
    <x v="10"/>
    <x v="10"/>
    <n v="3.5470000000000002E-2"/>
    <n v="0.11142000000000001"/>
    <n v="0.12393"/>
    <n v="4.548E-2"/>
    <n v="3.5015800000000001"/>
    <n v="4.23691"/>
    <n v="4.2369999999999998E-2"/>
    <n v="25.215879999999999"/>
    <n v="20.271170000000001"/>
    <n v="22.875489999999999"/>
    <n v="146.67385999999999"/>
    <n v="512.52112"/>
    <n v="188.08115000000001"/>
    <n v="14481.0656"/>
    <n v="17522.08971"/>
    <n v="175.2209"/>
    <n v="104282.44661"/>
    <n v="83833.173689999996"/>
    <n v="94603.57402"/>
    <n v="0"/>
    <m/>
    <m/>
    <m/>
  </r>
  <r>
    <x v="2"/>
    <x v="0"/>
    <s v="Leav"/>
    <s v="TBA"/>
    <s v="Sweetgum"/>
    <x v="7"/>
    <x v="0"/>
    <x v="10"/>
    <x v="10"/>
    <n v="7.0930000000000007E-2"/>
    <n v="0.22284000000000001"/>
    <n v="0.16425000000000001"/>
    <n v="6.028E-2"/>
    <n v="4.6408800000000001"/>
    <n v="5.6154599999999997"/>
    <n v="5.6149999999999999E-2"/>
    <n v="33.733730000000001"/>
    <n v="26.921949999999999"/>
    <n v="29.77018"/>
    <n v="293.34773000000001"/>
    <n v="679.27926000000002"/>
    <n v="249.27679000000001"/>
    <n v="19192.745739999998"/>
    <n v="23223.222440000001"/>
    <n v="232.23222000000001"/>
    <n v="139508.73626999999"/>
    <n v="111338.02943"/>
    <n v="123117.15012999999"/>
    <n v="0"/>
    <m/>
    <m/>
    <m/>
  </r>
  <r>
    <x v="2"/>
    <x v="0"/>
    <s v="Leav"/>
    <s v="TBA"/>
    <s v="Sweetgum"/>
    <x v="7"/>
    <x v="0"/>
    <x v="1"/>
    <x v="1"/>
    <n v="0.14187"/>
    <n v="0.25069999999999998"/>
    <n v="0.18337000000000001"/>
    <n v="6.7290000000000003E-2"/>
    <n v="5.1811199999999999"/>
    <n v="6.2691600000000003"/>
    <n v="6.2689999999999996E-2"/>
    <n v="34.972000000000001"/>
    <n v="24.116849999999999"/>
    <n v="30.464649999999999"/>
    <n v="586.69545000000005"/>
    <n v="758.35446000000002"/>
    <n v="278.29521999999997"/>
    <n v="21426.981759999999"/>
    <n v="25926.648270000002"/>
    <n v="259.26648"/>
    <n v="144629.69461000001"/>
    <n v="99737.324619999999"/>
    <n v="125989.19246999999"/>
    <n v="0"/>
    <m/>
    <m/>
    <m/>
  </r>
  <r>
    <x v="2"/>
    <x v="0"/>
    <s v="Leav"/>
    <s v="TBA"/>
    <s v="Sweetgum"/>
    <x v="7"/>
    <x v="1"/>
    <x v="6"/>
    <x v="6"/>
    <n v="1.03739"/>
    <n v="0.36212"/>
    <n v="0.21945000000000001"/>
    <n v="8.0530000000000004E-2"/>
    <n v="6.2004000000000001"/>
    <n v="7.5024800000000003"/>
    <n v="7.5020000000000003E-2"/>
    <n v="27.125579999999999"/>
    <n v="25.934719999999999"/>
    <n v="21.03145"/>
    <n v="4290.2104799999997"/>
    <n v="907.54426000000001"/>
    <n v="333.04376999999999"/>
    <n v="25642.276010000001"/>
    <n v="31027.15424"/>
    <n v="310.27154000000002"/>
    <n v="112180.16832"/>
    <n v="107255.26203"/>
    <n v="86977.359909999999"/>
    <n v="0"/>
    <m/>
    <m/>
    <m/>
  </r>
  <r>
    <x v="2"/>
    <x v="0"/>
    <s v="Leav"/>
    <s v="TBA"/>
    <s v="Sweetgum"/>
    <x v="7"/>
    <x v="0"/>
    <x v="8"/>
    <x v="8"/>
    <n v="0.53198999999999996"/>
    <n v="0.41782999999999998"/>
    <n v="0.38180999999999998"/>
    <n v="0.14011999999999999"/>
    <n v="10.78801"/>
    <n v="13.05349"/>
    <n v="0.13053000000000001"/>
    <n v="60.301630000000003"/>
    <n v="31.809259999999998"/>
    <n v="50.993989999999997"/>
    <n v="2200.1079399999999"/>
    <n v="1579.02666"/>
    <n v="579.45932000000005"/>
    <n v="44614.72453"/>
    <n v="53983.817320000002"/>
    <n v="539.83816999999999"/>
    <n v="249382.58846999999"/>
    <n v="131549.94080000001"/>
    <n v="210890.02791"/>
    <n v="0"/>
    <m/>
    <m/>
    <m/>
  </r>
  <r>
    <x v="2"/>
    <x v="0"/>
    <s v="Leav"/>
    <s v="TBA"/>
    <s v="Sweetgum"/>
    <x v="7"/>
    <x v="0"/>
    <x v="1"/>
    <x v="1"/>
    <n v="0.29948999999999998"/>
    <n v="0.52925"/>
    <n v="0.38712000000000002"/>
    <n v="0.14205999999999999"/>
    <n v="10.93793"/>
    <n v="13.23489"/>
    <n v="0.13235"/>
    <n v="73.829769999999996"/>
    <n v="50.913359999999997"/>
    <n v="64.314269999999993"/>
    <n v="1238.5792799999999"/>
    <n v="1600.9705300000001"/>
    <n v="587.51211999999998"/>
    <n v="45234.739260000002"/>
    <n v="54734.035239999997"/>
    <n v="547.34034999999994"/>
    <n v="305329.3553"/>
    <n v="210556.5742"/>
    <n v="265977.18410999997"/>
    <n v="0"/>
    <m/>
    <m/>
    <m/>
  </r>
  <r>
    <x v="2"/>
    <x v="0"/>
    <s v="Leav"/>
    <s v="TBA"/>
    <s v="Tupelo, Water"/>
    <x v="19"/>
    <x v="0"/>
    <x v="15"/>
    <x v="26"/>
    <n v="8.4790000000000004E-2"/>
    <n v="0.47354000000000002"/>
    <n v="0.35105999999999998"/>
    <n v="0.12883"/>
    <n v="9.9190199999999997"/>
    <n v="12.00202"/>
    <n v="0.12002"/>
    <n v="75.948030000000003"/>
    <n v="66.861609999999999"/>
    <n v="67.438640000000007"/>
    <n v="350.6422"/>
    <n v="1451.83465"/>
    <n v="532.78336000000002"/>
    <n v="41020.969149999997"/>
    <n v="49635.372649999998"/>
    <n v="496.35372999999998"/>
    <n v="314089.59427"/>
    <n v="276511.95377999998"/>
    <n v="278898.29339000001"/>
    <n v="0"/>
    <m/>
    <m/>
    <m/>
  </r>
  <r>
    <x v="2"/>
    <x v="0"/>
    <s v="Leav"/>
    <s v="TBA"/>
    <s v="Ash, Green"/>
    <x v="0"/>
    <x v="2"/>
    <x v="12"/>
    <x v="13"/>
    <n v="5.2109999999999997E-2"/>
    <n v="5.5710000000000003E-2"/>
    <n v="4.2419999999999999E-2"/>
    <n v="1.5570000000000001E-2"/>
    <n v="1.1986000000000001"/>
    <n v="1.45041"/>
    <n v="1.4500000000000001E-2"/>
    <n v="0"/>
    <n v="0"/>
    <n v="0"/>
    <n v="215.52078"/>
    <n v="175.45025999999999"/>
    <n v="64.385419999999996"/>
    <n v="4956.9208699999999"/>
    <n v="5998.2993800000004"/>
    <n v="59.982990000000001"/>
    <n v="0"/>
    <n v="0"/>
    <n v="0"/>
    <n v="0"/>
    <m/>
    <m/>
    <m/>
  </r>
  <r>
    <x v="2"/>
    <x v="0"/>
    <s v="Leav"/>
    <s v="TBA"/>
    <s v="Ash, Green"/>
    <x v="0"/>
    <x v="0"/>
    <x v="1"/>
    <x v="1"/>
    <n v="0.20491999999999999"/>
    <n v="0.36212"/>
    <n v="0.15493999999999999"/>
    <n v="5.6860000000000001E-2"/>
    <n v="4.3777499999999998"/>
    <n v="5.2970800000000002"/>
    <n v="5.2970000000000003E-2"/>
    <n v="30.026489999999999"/>
    <n v="21.040109999999999"/>
    <n v="25.722899999999999"/>
    <n v="847.44898000000001"/>
    <n v="640.76638000000003"/>
    <n v="235.14363"/>
    <n v="18104.580249999999"/>
    <n v="21906.542870000001"/>
    <n v="219.06542999999999"/>
    <n v="124177.12461"/>
    <n v="87013.176049999995"/>
    <n v="106379.28518000001"/>
    <n v="0"/>
    <m/>
    <m/>
    <m/>
  </r>
  <r>
    <x v="2"/>
    <x v="0"/>
    <s v="Leav"/>
    <s v="TBA"/>
    <s v="Ash, Green"/>
    <x v="0"/>
    <x v="0"/>
    <x v="1"/>
    <x v="1"/>
    <n v="0.23644000000000001"/>
    <n v="0.41782999999999998"/>
    <n v="0.17877999999999999"/>
    <n v="6.5610000000000002E-2"/>
    <n v="5.0512600000000001"/>
    <n v="6.1120200000000002"/>
    <n v="6.1120000000000001E-2"/>
    <n v="34.645949999999999"/>
    <n v="24.277049999999999"/>
    <n v="29.68027"/>
    <n v="977.82574999999997"/>
    <n v="739.34582"/>
    <n v="271.31957"/>
    <n v="20889.900290000001"/>
    <n v="25276.78024"/>
    <n v="252.76779999999999"/>
    <n v="143281.29762999999"/>
    <n v="100399.81852"/>
    <n v="122745.32906"/>
    <n v="0"/>
    <m/>
    <m/>
    <m/>
  </r>
  <r>
    <x v="2"/>
    <x v="0"/>
    <s v="Leav"/>
    <s v="TBA"/>
    <s v="Cottonwood, Swa"/>
    <x v="18"/>
    <x v="0"/>
    <x v="1"/>
    <x v="1"/>
    <n v="7.8810000000000005E-2"/>
    <n v="0.13927999999999999"/>
    <n v="8.4150000000000003E-2"/>
    <n v="3.0880000000000001E-2"/>
    <n v="2.2730899999999998"/>
    <n v="2.8768799999999999"/>
    <n v="2.877E-2"/>
    <n v="15.52317"/>
    <n v="11.43167"/>
    <n v="14.12274"/>
    <n v="325.94191999999998"/>
    <n v="348.00380999999999"/>
    <n v="127.70782"/>
    <n v="9400.5460500000008"/>
    <n v="11897.566059999999"/>
    <n v="118.97566"/>
    <n v="64197.399949999999"/>
    <n v="47276.635739999998"/>
    <n v="58405.823640000002"/>
    <n v="0"/>
    <m/>
    <m/>
    <m/>
  </r>
  <r>
    <x v="2"/>
    <x v="0"/>
    <s v="Leav"/>
    <s v="TBA"/>
    <s v="Maple, Red"/>
    <x v="1"/>
    <x v="0"/>
    <x v="1"/>
    <x v="1"/>
    <n v="0.20491999999999999"/>
    <n v="0.36212"/>
    <n v="0.20543"/>
    <n v="7.5389999999999999E-2"/>
    <n v="6.0771100000000002"/>
    <n v="7.0232799999999997"/>
    <n v="7.0230000000000001E-2"/>
    <n v="40.895569999999999"/>
    <n v="28.74492"/>
    <n v="35.711260000000003"/>
    <n v="847.44898000000001"/>
    <n v="849.57775000000004"/>
    <n v="311.77165000000002"/>
    <n v="25132.395659999998"/>
    <n v="29045.39313"/>
    <n v="290.45393000000001"/>
    <n v="169127.13305999999"/>
    <n v="118877.09911"/>
    <n v="147686.98495000001"/>
    <n v="0"/>
    <m/>
    <m/>
    <m/>
  </r>
  <r>
    <x v="2"/>
    <x v="0"/>
    <s v="Leav"/>
    <s v="TBA"/>
    <s v="Maple, Red"/>
    <x v="1"/>
    <x v="2"/>
    <x v="9"/>
    <x v="25"/>
    <n v="0.99306000000000005"/>
    <n v="0.19499"/>
    <n v="7.8280000000000002E-2"/>
    <n v="2.8729999999999999E-2"/>
    <n v="2.3159700000000001"/>
    <n v="2.6764000000000001"/>
    <n v="2.6759999999999999E-2"/>
    <n v="0"/>
    <n v="0"/>
    <n v="0"/>
    <n v="4106.8681500000002"/>
    <n v="323.75261"/>
    <n v="118.8083"/>
    <n v="9577.9038600000003"/>
    <n v="11068.465169999999"/>
    <n v="110.68465"/>
    <n v="0"/>
    <n v="0"/>
    <n v="0"/>
    <n v="0"/>
    <m/>
    <m/>
    <m/>
  </r>
  <r>
    <x v="2"/>
    <x v="0"/>
    <s v="Leav"/>
    <s v="TBA"/>
    <s v="Maple, Red"/>
    <x v="1"/>
    <x v="1"/>
    <x v="4"/>
    <x v="4"/>
    <n v="0.40856999999999999"/>
    <n v="0.22284000000000001"/>
    <n v="0.14781"/>
    <n v="5.4239999999999997E-2"/>
    <n v="4.3725699999999996"/>
    <n v="5.0533299999999999"/>
    <n v="5.0529999999999999E-2"/>
    <n v="22.40615"/>
    <n v="11.80785"/>
    <n v="17.842379999999999"/>
    <n v="1689.6829"/>
    <n v="611.28022999999996"/>
    <n v="224.32302000000001"/>
    <n v="18083.142769999999"/>
    <n v="20898.469369999999"/>
    <n v="208.98469"/>
    <n v="92662.572880000007"/>
    <n v="48832.374519999998"/>
    <n v="73788.685800000007"/>
    <n v="0"/>
    <m/>
    <m/>
    <m/>
  </r>
  <r>
    <x v="2"/>
    <x v="0"/>
    <s v="Leav"/>
    <s v="TBA"/>
    <s v="Maple, Red"/>
    <x v="1"/>
    <x v="0"/>
    <x v="12"/>
    <x v="13"/>
    <n v="0.31268000000000001"/>
    <n v="0.33426"/>
    <n v="0.14130999999999999"/>
    <n v="5.1860000000000003E-2"/>
    <n v="4.1803999999999997"/>
    <n v="4.8309699999999998"/>
    <n v="4.8309999999999999E-2"/>
    <n v="26.426919999999999"/>
    <n v="15.33952"/>
    <n v="21.779430000000001"/>
    <n v="1293.1246699999999"/>
    <n v="584.38311999999996"/>
    <n v="214.45251999999999"/>
    <n v="17288.402249999999"/>
    <n v="19978.90999"/>
    <n v="199.78909999999999"/>
    <n v="109290.79274999999"/>
    <n v="63437.905760000001"/>
    <n v="90070.708679999996"/>
    <n v="0"/>
    <m/>
    <m/>
    <m/>
  </r>
  <r>
    <x v="2"/>
    <x v="0"/>
    <s v="Leav"/>
    <s v="TBA"/>
    <s v="Oak, Live"/>
    <x v="23"/>
    <x v="0"/>
    <x v="7"/>
    <x v="7"/>
    <n v="0.16883000000000001"/>
    <n v="0.44568000000000002"/>
    <n v="0.20902999999999999"/>
    <n v="7.671E-2"/>
    <n v="6.1108099999999999"/>
    <n v="7.1462599999999998"/>
    <n v="7.1459999999999996E-2"/>
    <n v="38.276220000000002"/>
    <n v="29.024159999999998"/>
    <n v="32.600050000000003"/>
    <n v="698.21606999999995"/>
    <n v="864.45394999999996"/>
    <n v="317.23081000000002"/>
    <n v="25271.800319999998"/>
    <n v="29553.981329999999"/>
    <n v="295.53980999999999"/>
    <n v="158294.58077999999"/>
    <n v="120031.91494"/>
    <n v="134820.29964000001"/>
    <n v="0"/>
    <m/>
    <m/>
    <m/>
  </r>
  <r>
    <x v="2"/>
    <x v="0"/>
    <s v="Leav"/>
    <s v="TBA"/>
    <s v="Oak, Overcup"/>
    <x v="13"/>
    <x v="0"/>
    <x v="14"/>
    <x v="24"/>
    <n v="3.5369999999999999E-2"/>
    <n v="0.27855000000000002"/>
    <n v="0.20032"/>
    <n v="7.3510000000000006E-2"/>
    <n v="5.6597799999999996"/>
    <n v="6.8485500000000004"/>
    <n v="6.8489999999999995E-2"/>
    <n v="44.132989999999999"/>
    <n v="41.183410000000002"/>
    <n v="39.933610000000002"/>
    <n v="146.26756"/>
    <n v="828.44133999999997"/>
    <n v="304.01517000000001"/>
    <n v="23406.526979999999"/>
    <n v="28322.780849999999"/>
    <n v="283.22780999999998"/>
    <n v="182515.75975999999"/>
    <n v="170317.552"/>
    <n v="165148.88191"/>
    <n v="0"/>
    <m/>
    <m/>
    <m/>
  </r>
  <r>
    <x v="2"/>
    <x v="0"/>
    <s v="Leav"/>
    <s v="TBA"/>
    <s v="Oak, Overcup"/>
    <x v="13"/>
    <x v="0"/>
    <x v="14"/>
    <x v="24"/>
    <n v="3.8899999999999997E-2"/>
    <n v="0.30641000000000002"/>
    <n v="0.17741999999999999"/>
    <n v="6.5110000000000001E-2"/>
    <n v="5.0126999999999997"/>
    <n v="6.06555"/>
    <n v="6.0659999999999999E-2"/>
    <n v="38.921889999999998"/>
    <n v="36.135289999999998"/>
    <n v="34.847569999999997"/>
    <n v="160.89431999999999"/>
    <n v="733.72437000000002"/>
    <n v="269.25664999999998"/>
    <n v="20730.452359999999"/>
    <n v="25084.593870000001"/>
    <n v="250.84594000000001"/>
    <n v="160964.81857"/>
    <n v="149440.61783999999"/>
    <n v="144115.12025000001"/>
    <n v="0"/>
    <m/>
    <m/>
    <m/>
  </r>
  <r>
    <x v="2"/>
    <x v="0"/>
    <s v="Leav"/>
    <s v="TBA"/>
    <s v="Sweetgum"/>
    <x v="7"/>
    <x v="1"/>
    <x v="4"/>
    <x v="4"/>
    <n v="0.45963999999999999"/>
    <n v="0.25069999999999998"/>
    <n v="0.19392999999999999"/>
    <n v="7.1169999999999997E-2"/>
    <n v="5.4793599999999998"/>
    <n v="6.6300299999999996"/>
    <n v="6.6299999999999998E-2"/>
    <n v="27.954370000000001"/>
    <n v="15.6553"/>
    <n v="22.95974"/>
    <n v="1900.8932600000001"/>
    <n v="802.00729999999999"/>
    <n v="294.31461000000002"/>
    <n v="22660.37473"/>
    <n v="27419.053"/>
    <n v="274.19053000000002"/>
    <n v="115607.71458"/>
    <n v="64743.84031"/>
    <n v="94951.987680000006"/>
    <n v="0"/>
    <m/>
    <m/>
    <m/>
  </r>
  <r>
    <x v="2"/>
    <x v="0"/>
    <s v="Leav"/>
    <s v="TBA"/>
    <s v="Sycamore"/>
    <x v="17"/>
    <x v="0"/>
    <x v="1"/>
    <x v="1"/>
    <n v="4.7289999999999999E-2"/>
    <n v="8.3570000000000005E-2"/>
    <n v="3.533E-2"/>
    <n v="1.2959999999999999E-2"/>
    <n v="1.0450999999999999"/>
    <n v="1.20774"/>
    <n v="1.208E-2"/>
    <n v="7.1431100000000001"/>
    <n v="4.8700099999999997"/>
    <n v="5.9507000000000003"/>
    <n v="195.56514999999999"/>
    <n v="146.09578999999999"/>
    <n v="53.613129999999998"/>
    <n v="4322.10077"/>
    <n v="4994.7278699999997"/>
    <n v="49.947279999999999"/>
    <n v="29540.953420000002"/>
    <n v="20140.336800000001"/>
    <n v="24609.62039"/>
    <n v="0"/>
    <m/>
    <m/>
    <m/>
  </r>
  <r>
    <x v="2"/>
    <x v="0"/>
    <s v="Leav"/>
    <s v="TBA"/>
    <s v="Sycamore"/>
    <x v="17"/>
    <x v="2"/>
    <x v="12"/>
    <x v="13"/>
    <n v="0.10423"/>
    <n v="0.11142000000000001"/>
    <n v="6.5019999999999994E-2"/>
    <n v="2.3859999999999999E-2"/>
    <n v="1.9235"/>
    <n v="2.22302"/>
    <n v="2.223E-2"/>
    <n v="0"/>
    <n v="0"/>
    <n v="0"/>
    <n v="431.04156"/>
    <n v="268.90971999999999"/>
    <n v="98.682469999999995"/>
    <n v="7954.8066399999998"/>
    <n v="9193.49467"/>
    <n v="91.934950000000001"/>
    <n v="0"/>
    <n v="0"/>
    <n v="0"/>
    <n v="0"/>
    <m/>
    <m/>
    <m/>
  </r>
  <r>
    <x v="2"/>
    <x v="0"/>
    <s v="Leav"/>
    <s v="TBA"/>
    <s v="Sycamore"/>
    <x v="17"/>
    <x v="0"/>
    <x v="10"/>
    <x v="10"/>
    <n v="5.3199999999999997E-2"/>
    <n v="0.16713"/>
    <n v="7.0650000000000004E-2"/>
    <n v="2.5930000000000002E-2"/>
    <n v="2.0901999999999998"/>
    <n v="2.4154900000000001"/>
    <n v="2.4150000000000001E-2"/>
    <n v="15.22489"/>
    <n v="11.754149999999999"/>
    <n v="12.735950000000001"/>
    <n v="220.01078999999999"/>
    <n v="292.19155000000001"/>
    <n v="107.22626"/>
    <n v="8644.2008600000008"/>
    <n v="9989.4546800000007"/>
    <n v="99.894549999999995"/>
    <n v="62963.847520000003"/>
    <n v="48610.315589999998"/>
    <n v="52670.607329999999"/>
    <n v="0"/>
    <m/>
    <m/>
    <m/>
  </r>
  <r>
    <x v="2"/>
    <x v="0"/>
    <s v="Leav"/>
    <s v="TBA"/>
    <s v="Ash, Green"/>
    <x v="0"/>
    <x v="2"/>
    <x v="7"/>
    <x v="7"/>
    <n v="2.1100000000000001E-2"/>
    <n v="5.5710000000000003E-2"/>
    <n v="4.7169999999999997E-2"/>
    <n v="1.7309999999999999E-2"/>
    <n v="1.3326899999999999"/>
    <n v="1.6126199999999999"/>
    <n v="1.6129999999999999E-2"/>
    <n v="0"/>
    <n v="0"/>
    <n v="0"/>
    <n v="87.277010000000004"/>
    <n v="195.07217"/>
    <n v="71.586119999999994"/>
    <n v="5511.4424799999997"/>
    <n v="6669.134"/>
    <n v="66.691339999999997"/>
    <n v="0"/>
    <n v="0"/>
    <n v="0"/>
    <n v="0"/>
    <m/>
    <m/>
    <m/>
  </r>
  <r>
    <x v="2"/>
    <x v="0"/>
    <s v="Leav"/>
    <s v="TBA"/>
    <s v="Ash, Green"/>
    <x v="0"/>
    <x v="0"/>
    <x v="0"/>
    <x v="0"/>
    <n v="5.1069999999999997E-2"/>
    <n v="0.11142000000000001"/>
    <n v="6.4530000000000004E-2"/>
    <n v="2.368E-2"/>
    <n v="1.8230599999999999"/>
    <n v="2.2060200000000001"/>
    <n v="2.206E-2"/>
    <n v="12.650410000000001"/>
    <n v="9.57864"/>
    <n v="11.307829999999999"/>
    <n v="211.21036000000001"/>
    <n v="266.85338999999999"/>
    <n v="97.927850000000007"/>
    <n v="7539.4045400000005"/>
    <n v="9123.1928800000005"/>
    <n v="91.231930000000006"/>
    <n v="52316.861900000004"/>
    <n v="39613.293429999998"/>
    <n v="46764.51859"/>
    <n v="0"/>
    <m/>
    <m/>
    <m/>
  </r>
  <r>
    <x v="2"/>
    <x v="0"/>
    <s v="Leav"/>
    <s v="TBA"/>
    <s v="Ash, Green"/>
    <x v="0"/>
    <x v="0"/>
    <x v="7"/>
    <x v="7"/>
    <n v="0.10552"/>
    <n v="0.27855000000000002"/>
    <n v="0.16131000000000001"/>
    <n v="5.9200000000000003E-2"/>
    <n v="4.5575099999999997"/>
    <n v="5.5148799999999998"/>
    <n v="5.5149999999999998E-2"/>
    <n v="32.346939999999996"/>
    <n v="25.545750000000002"/>
    <n v="28.949909999999999"/>
    <n v="436.38504999999998"/>
    <n v="667.11180000000002"/>
    <n v="244.81166999999999"/>
    <n v="18847.99453"/>
    <n v="22807.24092"/>
    <n v="228.07240999999999"/>
    <n v="133773.55645999999"/>
    <n v="105646.65300999999"/>
    <n v="119724.84231000001"/>
    <n v="0"/>
    <m/>
    <m/>
    <m/>
  </r>
  <r>
    <x v="2"/>
    <x v="0"/>
    <s v="Leav"/>
    <s v="TBA"/>
    <s v="Cypress, Bald"/>
    <x v="12"/>
    <x v="0"/>
    <x v="10"/>
    <x v="10"/>
    <n v="7.9799999999999996E-2"/>
    <n v="0.25069999999999998"/>
    <n v="0.24937000000000001"/>
    <n v="9.1509999999999994E-2"/>
    <n v="7.0459199999999997"/>
    <n v="8.5255600000000005"/>
    <n v="8.5260000000000002E-2"/>
    <n v="50.910769999999999"/>
    <n v="40.615009999999998"/>
    <n v="45.598709999999997"/>
    <n v="330.01618999999999"/>
    <n v="1031.3024399999999"/>
    <n v="378.45961"/>
    <n v="29139.010480000001"/>
    <n v="35258.203249999999"/>
    <n v="352.58202999999997"/>
    <n v="210545.85248"/>
    <n v="167966.88803999999"/>
    <n v="188577.36996000001"/>
    <n v="0"/>
    <m/>
    <m/>
    <m/>
  </r>
  <r>
    <x v="2"/>
    <x v="0"/>
    <s v="Leav"/>
    <s v="TBA"/>
    <s v="Elm, American"/>
    <x v="4"/>
    <x v="0"/>
    <x v="5"/>
    <x v="5"/>
    <n v="0.1197"/>
    <n v="0.16713"/>
    <n v="7.1510000000000004E-2"/>
    <n v="2.6239999999999999E-2"/>
    <n v="2.0205000000000002"/>
    <n v="2.4448099999999999"/>
    <n v="2.445E-2"/>
    <n v="13.395060000000001"/>
    <n v="8.7761200000000006"/>
    <n v="11.43746"/>
    <n v="495.02429000000001"/>
    <n v="295.73833000000002"/>
    <n v="108.52782999999999"/>
    <n v="8355.9606899999999"/>
    <n v="10110.71219"/>
    <n v="101.10711999999999"/>
    <n v="55396.414429999997"/>
    <n v="36294.404170000002"/>
    <n v="47300.596080000003"/>
    <n v="0"/>
    <m/>
    <m/>
    <m/>
  </r>
  <r>
    <x v="2"/>
    <x v="0"/>
    <s v="Leav"/>
    <s v="TBA"/>
    <s v="Elm, American"/>
    <x v="4"/>
    <x v="0"/>
    <x v="0"/>
    <x v="0"/>
    <n v="3.8300000000000001E-2"/>
    <n v="8.3570000000000005E-2"/>
    <n v="3.576E-2"/>
    <n v="1.312E-2"/>
    <n v="1.0102500000000001"/>
    <n v="1.2223999999999999"/>
    <n v="1.222E-2"/>
    <n v="7.1145199999999997"/>
    <n v="5.2463100000000003"/>
    <n v="6.1056600000000003"/>
    <n v="158.40777"/>
    <n v="147.86917"/>
    <n v="54.263919999999999"/>
    <n v="4177.9803099999999"/>
    <n v="5055.3563000000004"/>
    <n v="50.553559999999997"/>
    <n v="29422.70335"/>
    <n v="21696.573049999999"/>
    <n v="25250.475750000001"/>
    <n v="0"/>
    <m/>
    <m/>
    <m/>
  </r>
  <r>
    <x v="2"/>
    <x v="0"/>
    <s v="Leav"/>
    <s v="TBA"/>
    <s v="Elm, American"/>
    <x v="4"/>
    <x v="0"/>
    <x v="5"/>
    <x v="5"/>
    <n v="9.9750000000000005E-2"/>
    <n v="0.13927999999999999"/>
    <n v="5.9589999999999997E-2"/>
    <n v="2.1870000000000001E-2"/>
    <n v="1.6837500000000001"/>
    <n v="2.0373399999999999"/>
    <n v="2.0369999999999999E-2"/>
    <n v="11.16255"/>
    <n v="7.3134300000000003"/>
    <n v="9.5312199999999994"/>
    <n v="412.52024"/>
    <n v="246.44861"/>
    <n v="90.439859999999996"/>
    <n v="6963.3005700000003"/>
    <n v="8425.5934899999993"/>
    <n v="84.255930000000006"/>
    <n v="46163.678690000001"/>
    <n v="30245.336810000001"/>
    <n v="39417.163399999998"/>
    <n v="0"/>
    <m/>
    <m/>
    <m/>
  </r>
  <r>
    <x v="2"/>
    <x v="0"/>
    <s v="Leav"/>
    <s v="TBA"/>
    <s v="Elm, American"/>
    <x v="4"/>
    <x v="0"/>
    <x v="0"/>
    <x v="0"/>
    <n v="8.9380000000000001E-2"/>
    <n v="0.19499"/>
    <n v="8.3430000000000004E-2"/>
    <n v="3.0620000000000001E-2"/>
    <n v="2.3572500000000001"/>
    <n v="2.8522799999999999"/>
    <n v="2.852E-2"/>
    <n v="16.600539999999999"/>
    <n v="12.241390000000001"/>
    <n v="14.24654"/>
    <n v="369.61813000000001"/>
    <n v="345.02807000000001"/>
    <n v="126.61579999999999"/>
    <n v="9748.6207200000008"/>
    <n v="11795.83136"/>
    <n v="117.95831"/>
    <n v="68652.974489999993"/>
    <n v="50625.337119999997"/>
    <n v="58917.776760000001"/>
    <n v="0"/>
    <m/>
    <m/>
    <m/>
  </r>
  <r>
    <x v="2"/>
    <x v="0"/>
    <s v="Leav"/>
    <s v="TBA"/>
    <s v="Elm, American"/>
    <x v="4"/>
    <x v="0"/>
    <x v="12"/>
    <x v="13"/>
    <n v="0.33873999999999999"/>
    <n v="0.36212"/>
    <n v="0.24678"/>
    <n v="9.0560000000000002E-2"/>
    <n v="6.9723699999999997"/>
    <n v="8.4369099999999992"/>
    <n v="8.4370000000000001E-2"/>
    <n v="42.90258"/>
    <n v="25.139849999999999"/>
    <n v="37.387549999999997"/>
    <n v="1400.8850600000001"/>
    <n v="1020.5777399999999"/>
    <n v="374.52393999999998"/>
    <n v="28834.818299999999"/>
    <n v="34891.546730000002"/>
    <n v="348.91547000000003"/>
    <n v="177427.30669"/>
    <n v="103967.99632000001"/>
    <n v="154619.41696"/>
    <n v="0"/>
    <m/>
    <m/>
    <m/>
  </r>
  <r>
    <x v="2"/>
    <x v="0"/>
    <s v="Leav"/>
    <s v="TBA"/>
    <s v="Oak, Laurel"/>
    <x v="2"/>
    <x v="0"/>
    <x v="12"/>
    <x v="13"/>
    <n v="0.20845"/>
    <n v="0.22284000000000001"/>
    <n v="9.5350000000000004E-2"/>
    <n v="3.499E-2"/>
    <n v="2.694"/>
    <n v="3.2597399999999999"/>
    <n v="3.2599999999999997E-2"/>
    <n v="17.065809999999999"/>
    <n v="10.191800000000001"/>
    <n v="14.481669999999999"/>
    <n v="862.08311000000003"/>
    <n v="394.31776000000002"/>
    <n v="144.70376999999999"/>
    <n v="11141.280720000001"/>
    <n v="13480.94917"/>
    <n v="134.80949000000001"/>
    <n v="70577.131420000005"/>
    <n v="42149.076419999998"/>
    <n v="59890.185109999999"/>
    <n v="0"/>
    <m/>
    <m/>
    <m/>
  </r>
  <r>
    <x v="2"/>
    <x v="0"/>
    <s v="Leav"/>
    <s v="TBA"/>
    <s v="Oak, Laurel"/>
    <x v="2"/>
    <x v="1"/>
    <x v="4"/>
    <x v="4"/>
    <n v="0.56179000000000001"/>
    <n v="0.30641000000000002"/>
    <n v="0.18279000000000001"/>
    <n v="6.7080000000000001E-2"/>
    <n v="5.1645099999999999"/>
    <n v="6.2492299999999998"/>
    <n v="6.2489999999999997E-2"/>
    <n v="26.80132"/>
    <n v="13.390230000000001"/>
    <n v="22.507079999999998"/>
    <n v="2323.3139799999999"/>
    <n v="755.94356000000005"/>
    <n v="277.41048000000001"/>
    <n v="21358.267660000001"/>
    <n v="25844.224320000001"/>
    <n v="258.44224000000003"/>
    <n v="110839.17473"/>
    <n v="55376.428180000003"/>
    <n v="93079.98199"/>
    <n v="0"/>
    <m/>
    <m/>
    <m/>
  </r>
  <r>
    <x v="2"/>
    <x v="0"/>
    <s v="Leav"/>
    <s v="TBA"/>
    <s v="Oak, Laurel"/>
    <x v="2"/>
    <x v="0"/>
    <x v="3"/>
    <x v="3"/>
    <n v="0.10577"/>
    <n v="0.38996999999999998"/>
    <n v="0.27992"/>
    <n v="0.10272000000000001"/>
    <n v="7.9087100000000001"/>
    <n v="9.5699699999999996"/>
    <n v="9.5699999999999993E-2"/>
    <n v="58.117899999999999"/>
    <n v="48.514290000000003"/>
    <n v="52.247579999999999"/>
    <n v="437.41791000000001"/>
    <n v="1157.6396"/>
    <n v="424.82186999999999"/>
    <n v="32707.137569999999"/>
    <n v="39577.422200000001"/>
    <n v="395.77422000000001"/>
    <n v="240351.58275999999"/>
    <n v="200635.02003000001"/>
    <n v="216074.36749"/>
    <n v="0"/>
    <m/>
    <m/>
    <m/>
  </r>
  <r>
    <x v="2"/>
    <x v="0"/>
    <s v="Leav"/>
    <s v="TBA"/>
    <s v="Oak, Laurel"/>
    <x v="2"/>
    <x v="0"/>
    <x v="14"/>
    <x v="24"/>
    <n v="5.305E-2"/>
    <n v="0.41782999999999998"/>
    <n v="0.30048000000000002"/>
    <n v="0.11027000000000001"/>
    <n v="8.4896799999999999"/>
    <n v="10.272830000000001"/>
    <n v="0.10273"/>
    <n v="66.199479999999994"/>
    <n v="61.775120000000001"/>
    <n v="59.900419999999997"/>
    <n v="219.40135000000001"/>
    <n v="1242.66201"/>
    <n v="456.02276000000001"/>
    <n v="35109.79047"/>
    <n v="42484.171280000002"/>
    <n v="424.84170999999998"/>
    <n v="273773.63962999999"/>
    <n v="255476.32800000001"/>
    <n v="247723.32287"/>
    <n v="0"/>
    <m/>
    <m/>
    <m/>
  </r>
  <r>
    <x v="2"/>
    <x v="0"/>
    <s v="Leav"/>
    <s v="TBA"/>
    <s v="Sweetgum"/>
    <x v="7"/>
    <x v="0"/>
    <x v="1"/>
    <x v="1"/>
    <n v="0.18915000000000001"/>
    <n v="0.33426"/>
    <n v="0.14332"/>
    <n v="5.2589999999999998E-2"/>
    <n v="4.0493600000000001"/>
    <n v="4.8997299999999999"/>
    <n v="4.9000000000000002E-2"/>
    <n v="27.819420000000001"/>
    <n v="19.62257"/>
    <n v="23.945679999999999"/>
    <n v="782.26059999999995"/>
    <n v="592.69992999999999"/>
    <n v="217.50456"/>
    <n v="16746.48357"/>
    <n v="20263.245470000002"/>
    <n v="202.63245000000001"/>
    <n v="115049.61519"/>
    <n v="81150.820630000002"/>
    <n v="99029.404150000002"/>
    <n v="0"/>
    <m/>
    <m/>
    <m/>
  </r>
  <r>
    <x v="2"/>
    <x v="0"/>
    <s v="Leav"/>
    <s v="TBA"/>
    <s v="Ash, Green"/>
    <x v="0"/>
    <x v="1"/>
    <x v="4"/>
    <x v="4"/>
    <n v="0.15321000000000001"/>
    <n v="8.3570000000000005E-2"/>
    <n v="6.3229999999999995E-2"/>
    <n v="2.3199999999999998E-2"/>
    <n v="1.7863599999999999"/>
    <n v="2.16167"/>
    <n v="2.162E-2"/>
    <n v="8.9953599999999998"/>
    <n v="5.1840200000000003"/>
    <n v="7.2384599999999999"/>
    <n v="633.63108999999997"/>
    <n v="261.48876999999999"/>
    <n v="95.959180000000003"/>
    <n v="7387.6490400000002"/>
    <n v="8939.7870199999998"/>
    <n v="89.397869999999998"/>
    <n v="37201.073510000002"/>
    <n v="21438.973099999999"/>
    <n v="29935.285479999999"/>
    <n v="0"/>
    <m/>
    <m/>
    <m/>
  </r>
  <r>
    <x v="2"/>
    <x v="0"/>
    <s v="Leav"/>
    <s v="TBA"/>
    <s v="Ash, Green"/>
    <x v="0"/>
    <x v="0"/>
    <x v="5"/>
    <x v="5"/>
    <n v="0.2394"/>
    <n v="0.33426"/>
    <n v="0.19359999999999999"/>
    <n v="7.1040000000000006E-2"/>
    <n v="5.4695900000000002"/>
    <n v="6.6186600000000002"/>
    <n v="6.6189999999999999E-2"/>
    <n v="35.572879999999998"/>
    <n v="23.78098"/>
    <n v="31.602399999999999"/>
    <n v="990.04857000000004"/>
    <n v="800.63261999999997"/>
    <n v="293.81013000000002"/>
    <n v="22619.947660000002"/>
    <n v="27372.05529"/>
    <n v="273.72055"/>
    <n v="147114.69119000001"/>
    <n v="98348.293820000006"/>
    <n v="130694.43687999999"/>
    <n v="0"/>
    <m/>
    <m/>
    <m/>
  </r>
  <r>
    <x v="2"/>
    <x v="0"/>
    <s v="Leav"/>
    <s v="TBA"/>
    <s v="Ash, Green"/>
    <x v="0"/>
    <x v="0"/>
    <x v="8"/>
    <x v="8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0"/>
    <s v="Leav"/>
    <s v="TBA"/>
    <s v="Cypress, Bald"/>
    <x v="12"/>
    <x v="0"/>
    <x v="7"/>
    <x v="7"/>
    <n v="1.055E-2"/>
    <n v="2.7859999999999999E-2"/>
    <n v="1.651E-2"/>
    <n v="6.0600000000000003E-3"/>
    <n v="0.46649000000000002"/>
    <n v="0.56445999999999996"/>
    <n v="5.64E-3"/>
    <n v="3.3444400000000001"/>
    <n v="2.65849"/>
    <n v="2.9956999999999998"/>
    <n v="43.638500000000001"/>
    <n v="68.280249999999995"/>
    <n v="25.05697"/>
    <n v="1929.2293299999999"/>
    <n v="2334.3674900000001"/>
    <n v="23.343669999999999"/>
    <n v="13831.217930000001"/>
    <n v="10994.430899999999"/>
    <n v="12388.99077"/>
    <n v="0"/>
    <m/>
    <m/>
    <m/>
  </r>
  <r>
    <x v="2"/>
    <x v="0"/>
    <s v="Leav"/>
    <s v="TBA"/>
    <s v="Cypress, Bald"/>
    <x v="12"/>
    <x v="0"/>
    <x v="0"/>
    <x v="0"/>
    <n v="5.1069999999999997E-2"/>
    <n v="0.11142000000000001"/>
    <n v="9.7000000000000003E-2"/>
    <n v="3.5589999999999997E-2"/>
    <n v="2.74057"/>
    <n v="3.31609"/>
    <n v="3.3160000000000002E-2"/>
    <n v="19.02439"/>
    <n v="14.245660000000001"/>
    <n v="17.131450000000001"/>
    <n v="211.21036000000001"/>
    <n v="401.13328000000001"/>
    <n v="147.20487"/>
    <n v="11333.84994"/>
    <n v="13713.958420000001"/>
    <n v="137.13958"/>
    <n v="78677.011360000004"/>
    <n v="58914.159449999999"/>
    <n v="70848.590249999994"/>
    <n v="0"/>
    <m/>
    <m/>
    <m/>
  </r>
  <r>
    <x v="2"/>
    <x v="0"/>
    <s v="Leav"/>
    <s v="TBA"/>
    <s v="Oak, Overcup"/>
    <x v="13"/>
    <x v="0"/>
    <x v="10"/>
    <x v="10"/>
    <n v="1.7729999999999999E-2"/>
    <n v="5.5710000000000003E-2"/>
    <n v="2.384E-2"/>
    <n v="8.7500000000000008E-3"/>
    <n v="0.67349999999999999"/>
    <n v="0.81494"/>
    <n v="8.1499999999999993E-3"/>
    <n v="4.9283400000000004"/>
    <n v="3.9073600000000002"/>
    <n v="4.2353100000000001"/>
    <n v="73.336929999999995"/>
    <n v="98.579440000000005"/>
    <n v="36.175939999999997"/>
    <n v="2785.32024"/>
    <n v="3370.2374199999999"/>
    <n v="33.702370000000002"/>
    <n v="20381.577829999998"/>
    <n v="16159.21933"/>
    <n v="17515.505819999998"/>
    <n v="0"/>
    <m/>
    <m/>
    <m/>
  </r>
  <r>
    <x v="2"/>
    <x v="0"/>
    <s v="Leav"/>
    <s v="TBA"/>
    <s v="Tupelo, Water"/>
    <x v="19"/>
    <x v="0"/>
    <x v="1"/>
    <x v="1"/>
    <n v="0.20491999999999999"/>
    <n v="0.36212"/>
    <n v="0.15526000000000001"/>
    <n v="5.6980000000000003E-2"/>
    <n v="4.3868099999999997"/>
    <n v="5.3080400000000001"/>
    <n v="5.3080000000000002E-2"/>
    <n v="30.137709999999998"/>
    <n v="21.25778"/>
    <n v="25.94115"/>
    <n v="847.44898000000001"/>
    <n v="642.09159"/>
    <n v="235.62994"/>
    <n v="18142.023870000001"/>
    <n v="21951.849259999999"/>
    <n v="219.51849000000001"/>
    <n v="124637.08313"/>
    <n v="87913.389020000002"/>
    <n v="107281.8545"/>
    <n v="0"/>
    <m/>
    <m/>
    <m/>
  </r>
  <r>
    <x v="2"/>
    <x v="0"/>
    <s v="Leav"/>
    <s v="TBA"/>
    <s v="Tupelo, Water"/>
    <x v="19"/>
    <x v="0"/>
    <x v="8"/>
    <x v="8"/>
    <n v="7.0930000000000007E-2"/>
    <n v="5.5710000000000003E-2"/>
    <n v="4.3430000000000003E-2"/>
    <n v="1.5939999999999999E-2"/>
    <n v="1.22706"/>
    <n v="1.48475"/>
    <n v="1.485E-2"/>
    <n v="7.0301200000000001"/>
    <n v="3.5166300000000001"/>
    <n v="6.0350099999999998"/>
    <n v="293.34773000000001"/>
    <n v="179.60391000000001"/>
    <n v="65.909689999999998"/>
    <n v="5074.63195"/>
    <n v="6140.30476"/>
    <n v="61.40305"/>
    <n v="29073.685799999999"/>
    <n v="14543.338250000001"/>
    <n v="24958.296249999999"/>
    <n v="0"/>
    <m/>
    <m/>
    <m/>
  </r>
  <r>
    <x v="2"/>
    <x v="0"/>
    <s v="Leav"/>
    <s v="TBA"/>
    <s v="Tupelo, Water"/>
    <x v="19"/>
    <x v="0"/>
    <x v="8"/>
    <x v="8"/>
    <n v="0.21279999999999999"/>
    <n v="0.16713"/>
    <n v="0.14222000000000001"/>
    <n v="5.219E-2"/>
    <n v="4.0182700000000002"/>
    <n v="4.8621100000000004"/>
    <n v="4.8619999999999997E-2"/>
    <n v="22.726939999999999"/>
    <n v="11.65972"/>
    <n v="19.534220000000001"/>
    <n v="880.04318000000001"/>
    <n v="588.14908000000003"/>
    <n v="215.83452"/>
    <n v="16617.901300000001"/>
    <n v="20107.66085"/>
    <n v="201.07660999999999"/>
    <n v="93989.216499999995"/>
    <n v="48219.760439999998"/>
    <n v="80785.434739999997"/>
    <n v="0"/>
    <m/>
    <m/>
    <m/>
  </r>
  <r>
    <x v="2"/>
    <x v="0"/>
    <s v="Leav"/>
    <s v="TBA"/>
    <s v="Tupelo, Water"/>
    <x v="19"/>
    <x v="2"/>
    <x v="0"/>
    <x v="0"/>
    <n v="1.277E-2"/>
    <n v="2.7859999999999999E-2"/>
    <n v="1.951E-2"/>
    <n v="7.1599999999999997E-3"/>
    <n v="0.55117000000000005"/>
    <n v="0.66691"/>
    <n v="6.6699999999999997E-3"/>
    <n v="0"/>
    <n v="0"/>
    <n v="0"/>
    <n v="52.802590000000002"/>
    <n v="80.673469999999995"/>
    <n v="29.604939999999999"/>
    <n v="2279.3944999999999"/>
    <n v="2758.0673499999998"/>
    <n v="27.580670000000001"/>
    <n v="0"/>
    <n v="0"/>
    <n v="0"/>
    <n v="0"/>
    <m/>
    <m/>
    <m/>
  </r>
  <r>
    <x v="2"/>
    <x v="0"/>
    <s v="Leav"/>
    <s v="TBA"/>
    <s v="Ash, Green"/>
    <x v="0"/>
    <x v="0"/>
    <x v="10"/>
    <x v="10"/>
    <n v="6.207E-2"/>
    <n v="0.19499"/>
    <n v="8.3430000000000004E-2"/>
    <n v="3.0620000000000001E-2"/>
    <n v="2.3572500000000001"/>
    <n v="2.8522799999999999"/>
    <n v="2.852E-2"/>
    <n v="17.249189999999999"/>
    <n v="13.67576"/>
    <n v="14.823600000000001"/>
    <n v="256.67926"/>
    <n v="345.02805999999998"/>
    <n v="126.61579999999999"/>
    <n v="9748.6208299999998"/>
    <n v="11795.830980000001"/>
    <n v="117.95831"/>
    <n v="71335.522410000005"/>
    <n v="56557.267650000002"/>
    <n v="61304.270389999998"/>
    <n v="0"/>
    <m/>
    <m/>
    <m/>
  </r>
  <r>
    <x v="2"/>
    <x v="0"/>
    <s v="Leav"/>
    <s v="TBA"/>
    <s v="Ash, Green"/>
    <x v="0"/>
    <x v="0"/>
    <x v="10"/>
    <x v="10"/>
    <n v="6.207E-2"/>
    <n v="0.19499"/>
    <n v="0.13988999999999999"/>
    <n v="5.1339999999999997E-2"/>
    <n v="3.9523899999999998"/>
    <n v="4.7826300000000002"/>
    <n v="4.7829999999999998E-2"/>
    <n v="28.576270000000001"/>
    <n v="23.11843"/>
    <n v="25.630210000000002"/>
    <n v="256.67926"/>
    <n v="578.53499999999997"/>
    <n v="212.30642"/>
    <n v="16345.46329"/>
    <n v="19778.974419999999"/>
    <n v="197.78973999999999"/>
    <n v="118179.62159"/>
    <n v="95608.236820000006"/>
    <n v="105995.94293"/>
    <n v="0"/>
    <m/>
    <m/>
    <m/>
  </r>
  <r>
    <x v="2"/>
    <x v="0"/>
    <s v="Leav"/>
    <s v="TBA"/>
    <s v="Ash, Green"/>
    <x v="0"/>
    <x v="0"/>
    <x v="0"/>
    <x v="0"/>
    <n v="0.12767999999999999"/>
    <n v="0.27855000000000002"/>
    <n v="0.19958999999999999"/>
    <n v="7.324E-2"/>
    <n v="5.6390399999999996"/>
    <n v="6.8236400000000001"/>
    <n v="6.8239999999999995E-2"/>
    <n v="39.034109999999998"/>
    <n v="28.985440000000001"/>
    <n v="34.751309999999997"/>
    <n v="528.02590999999995"/>
    <n v="825.42762000000005"/>
    <n v="302.90922"/>
    <n v="23320.751960000001"/>
    <n v="28219.747800000001"/>
    <n v="282.19747999999998"/>
    <n v="161428.90077000001"/>
    <n v="119871.79711"/>
    <n v="143717.02103999999"/>
    <n v="0"/>
    <m/>
    <m/>
    <m/>
  </r>
  <r>
    <x v="2"/>
    <x v="0"/>
    <s v="Leav"/>
    <s v="TBA"/>
    <s v="Ash, Green"/>
    <x v="0"/>
    <x v="0"/>
    <x v="1"/>
    <x v="1"/>
    <n v="0.18915000000000001"/>
    <n v="0.33426"/>
    <n v="0.19359000000000001"/>
    <n v="7.1040000000000006E-2"/>
    <n v="5.4693500000000004"/>
    <n v="6.6183300000000003"/>
    <n v="6.6180000000000003E-2"/>
    <n v="36.894060000000003"/>
    <n v="26.475380000000001"/>
    <n v="32.905670000000001"/>
    <n v="782.26059999999995"/>
    <n v="800.59218999999996"/>
    <n v="293.7953"/>
    <n v="22618.978330000002"/>
    <n v="27370.673309999998"/>
    <n v="273.70672999999999"/>
    <n v="152578.57801"/>
    <n v="109491.21449"/>
    <n v="136084.22932000001"/>
    <n v="0"/>
    <m/>
    <m/>
    <m/>
  </r>
  <r>
    <x v="2"/>
    <x v="0"/>
    <s v="Leav"/>
    <s v="TBA"/>
    <s v="Ash, Green"/>
    <x v="0"/>
    <x v="2"/>
    <x v="12"/>
    <x v="13"/>
    <n v="0.39084999999999998"/>
    <n v="0.41782999999999998"/>
    <n v="0.40664"/>
    <n v="0.14923"/>
    <n v="11.48887"/>
    <n v="13.902240000000001"/>
    <n v="0.13902"/>
    <n v="0"/>
    <n v="0"/>
    <n v="0"/>
    <n v="1616.4058299999999"/>
    <n v="1681.69696"/>
    <n v="617.13649999999996"/>
    <n v="47513.211369999997"/>
    <n v="57493.913119999997"/>
    <n v="574.93912999999998"/>
    <n v="0"/>
    <n v="0"/>
    <n v="0"/>
    <n v="0"/>
    <m/>
    <m/>
    <m/>
  </r>
  <r>
    <x v="2"/>
    <x v="0"/>
    <s v="Leav"/>
    <s v="TBA"/>
    <s v="Ash, Green"/>
    <x v="0"/>
    <x v="1"/>
    <x v="6"/>
    <x v="6"/>
    <n v="1.43638"/>
    <n v="0.50139"/>
    <n v="0.33999000000000001"/>
    <n v="0.12477000000000001"/>
    <n v="9.6056100000000004"/>
    <n v="11.62359"/>
    <n v="0.11624"/>
    <n v="40.414079999999998"/>
    <n v="43.091529999999999"/>
    <n v="29.05367"/>
    <n v="5940.29144"/>
    <n v="1406.05747"/>
    <n v="515.98438999999996"/>
    <n v="39724.846389999999"/>
    <n v="48070.340700000001"/>
    <n v="480.70341000000002"/>
    <n v="167135.91665999999"/>
    <n v="178208.74307"/>
    <n v="120153.96017000001"/>
    <n v="0"/>
    <m/>
    <m/>
    <m/>
  </r>
  <r>
    <x v="2"/>
    <x v="0"/>
    <s v="Leav"/>
    <s v="TBA"/>
    <s v="Maple, Red"/>
    <x v="1"/>
    <x v="0"/>
    <x v="8"/>
    <x v="8"/>
    <n v="0.39012999999999998"/>
    <n v="0.30641000000000002"/>
    <n v="0.17893000000000001"/>
    <n v="6.5659999999999996E-2"/>
    <n v="5.29345"/>
    <n v="6.1173799999999998"/>
    <n v="6.1170000000000002E-2"/>
    <n v="30.557449999999999"/>
    <n v="15.581799999999999"/>
    <n v="25.937460000000002"/>
    <n v="1613.4124899999999"/>
    <n v="739.99432000000002"/>
    <n v="271.55754999999999"/>
    <n v="21891.50893"/>
    <n v="25298.951280000001"/>
    <n v="252.98951"/>
    <n v="126372.96042"/>
    <n v="64439.869299999998"/>
    <n v="107266.58746"/>
    <n v="0"/>
    <m/>
    <m/>
    <m/>
  </r>
  <r>
    <x v="2"/>
    <x v="0"/>
    <s v="Leav"/>
    <s v="TBA"/>
    <s v="Maple, Red"/>
    <x v="1"/>
    <x v="2"/>
    <x v="9"/>
    <x v="25"/>
    <n v="2.4117099999999998"/>
    <n v="0.47354000000000002"/>
    <n v="0.19012000000000001"/>
    <n v="6.9769999999999999E-2"/>
    <n v="5.6245000000000003"/>
    <n v="6.4998199999999997"/>
    <n v="6.5000000000000002E-2"/>
    <n v="0"/>
    <n v="0"/>
    <n v="0"/>
    <n v="9973.8226599999998"/>
    <n v="786.25633000000005"/>
    <n v="288.53442999999999"/>
    <n v="23260.623670000001"/>
    <n v="26880.558280000001"/>
    <n v="268.80558000000002"/>
    <n v="0"/>
    <n v="0"/>
    <n v="0"/>
    <n v="0"/>
    <m/>
    <m/>
    <m/>
  </r>
  <r>
    <x v="2"/>
    <x v="0"/>
    <s v="Leav"/>
    <s v="TBA"/>
    <s v="Sweetgum"/>
    <x v="7"/>
    <x v="0"/>
    <x v="2"/>
    <x v="2"/>
    <n v="1.303E-2"/>
    <n v="5.5710000000000003E-2"/>
    <n v="6.2670000000000003E-2"/>
    <n v="2.3E-2"/>
    <n v="1.7707299999999999"/>
    <n v="2.1425800000000002"/>
    <n v="2.1430000000000001E-2"/>
    <n v="13.189069999999999"/>
    <n v="11.292120000000001"/>
    <n v="12.02502"/>
    <n v="53.880189999999999"/>
    <n v="259.17959000000002"/>
    <n v="95.111779999999996"/>
    <n v="7323.0087999999996"/>
    <n v="8860.8407900000002"/>
    <n v="88.608410000000006"/>
    <n v="54544.527829999999"/>
    <n v="46699.538399999998"/>
    <n v="49730.514040000002"/>
    <n v="0"/>
    <m/>
    <m/>
    <m/>
  </r>
  <r>
    <x v="2"/>
    <x v="0"/>
    <s v="Leav"/>
    <s v="TBA"/>
    <s v="Sweetgum"/>
    <x v="7"/>
    <x v="1"/>
    <x v="6"/>
    <x v="6"/>
    <n v="0.2394"/>
    <n v="8.3570000000000005E-2"/>
    <n v="5.7480000000000003E-2"/>
    <n v="2.1090000000000001E-2"/>
    <n v="1.6240399999999999"/>
    <n v="1.96509"/>
    <n v="1.9650000000000001E-2"/>
    <n v="6.91134"/>
    <n v="7.1819199999999999"/>
    <n v="5.0647700000000002"/>
    <n v="990.04857000000004"/>
    <n v="237.70935"/>
    <n v="87.232789999999994"/>
    <n v="6716.3763399999998"/>
    <n v="8126.8154500000001"/>
    <n v="81.268150000000006"/>
    <n v="28582.457610000001"/>
    <n v="29701.457180000001"/>
    <n v="20945.812709999998"/>
    <n v="0"/>
    <m/>
    <m/>
    <m/>
  </r>
  <r>
    <x v="2"/>
    <x v="0"/>
    <s v="Leav"/>
    <s v="TBA"/>
    <s v="Sweetgum"/>
    <x v="7"/>
    <x v="0"/>
    <x v="1"/>
    <x v="1"/>
    <n v="6.3049999999999995E-2"/>
    <n v="0.11142000000000001"/>
    <n v="8.1500000000000003E-2"/>
    <n v="2.9909999999999999E-2"/>
    <n v="2.3027199999999999"/>
    <n v="2.7862900000000002"/>
    <n v="2.7859999999999999E-2"/>
    <n v="15.54311"/>
    <n v="10.7186"/>
    <n v="13.539849999999999"/>
    <n v="260.75353000000001"/>
    <n v="337.04642999999999"/>
    <n v="123.68676000000001"/>
    <n v="9523.1029999999992"/>
    <n v="11522.95479"/>
    <n v="115.22955"/>
    <n v="64279.864269999998"/>
    <n v="44327.699829999998"/>
    <n v="55995.196649999998"/>
    <n v="0"/>
    <m/>
    <m/>
    <m/>
  </r>
  <r>
    <x v="2"/>
    <x v="0"/>
    <s v="Leav"/>
    <s v="TBA"/>
    <s v="Sweetgum"/>
    <x v="7"/>
    <x v="0"/>
    <x v="8"/>
    <x v="8"/>
    <n v="0.17732999999999999"/>
    <n v="0.13927999999999999"/>
    <n v="0.11851"/>
    <n v="4.3490000000000001E-2"/>
    <n v="3.34856"/>
    <n v="4.0517599999999998"/>
    <n v="4.052E-2"/>
    <n v="18.939119999999999"/>
    <n v="9.7164300000000008"/>
    <n v="16.278510000000001"/>
    <n v="733.36931000000004"/>
    <n v="490.12423000000001"/>
    <n v="179.8621"/>
    <n v="13848.25108"/>
    <n v="16756.384040000001"/>
    <n v="167.56384"/>
    <n v="78324.347089999996"/>
    <n v="40183.133699999998"/>
    <n v="67321.195619999999"/>
    <n v="0"/>
    <m/>
    <m/>
    <m/>
  </r>
  <r>
    <x v="2"/>
    <x v="0"/>
    <s v="Leav"/>
    <s v="TBA"/>
    <s v="Sweetgum"/>
    <x v="7"/>
    <x v="1"/>
    <x v="6"/>
    <x v="6"/>
    <n v="0.47878999999999999"/>
    <n v="0.16713"/>
    <n v="0.10128"/>
    <n v="3.7170000000000002E-2"/>
    <n v="2.86172"/>
    <n v="3.4626800000000002"/>
    <n v="3.4630000000000001E-2"/>
    <n v="12.519500000000001"/>
    <n v="11.96987"/>
    <n v="9.7068200000000004"/>
    <n v="1980.0971500000001"/>
    <n v="418.86658"/>
    <n v="153.71251000000001"/>
    <n v="11834.89662"/>
    <n v="14320.22503"/>
    <n v="143.20224999999999"/>
    <n v="51775.462299999999"/>
    <n v="49502.428630000002"/>
    <n v="40143.39688"/>
    <n v="0"/>
    <m/>
    <m/>
    <m/>
  </r>
  <r>
    <x v="2"/>
    <x v="0"/>
    <s v="Leav"/>
    <s v="TBA"/>
    <s v="Sweetgum"/>
    <x v="7"/>
    <x v="2"/>
    <x v="9"/>
    <x v="25"/>
    <n v="1.1349199999999999"/>
    <n v="0.22284000000000001"/>
    <n v="0.11388"/>
    <n v="4.1790000000000001E-2"/>
    <n v="3.21766"/>
    <n v="3.89337"/>
    <n v="3.8929999999999999E-2"/>
    <n v="0"/>
    <n v="0"/>
    <n v="0"/>
    <n v="4693.5636000000004"/>
    <n v="470.96454999999997"/>
    <n v="172.83103"/>
    <n v="13306.902550000001"/>
    <n v="16101.35223"/>
    <n v="161.01352"/>
    <n v="0"/>
    <n v="0"/>
    <n v="0"/>
    <n v="0"/>
    <m/>
    <m/>
    <m/>
  </r>
  <r>
    <x v="2"/>
    <x v="0"/>
    <s v="Leav"/>
    <s v="TBA"/>
    <s v="Sweetgum"/>
    <x v="7"/>
    <x v="1"/>
    <x v="6"/>
    <x v="6"/>
    <n v="0.71819"/>
    <n v="0.25069999999999998"/>
    <n v="0.17244000000000001"/>
    <n v="6.3280000000000003E-2"/>
    <n v="4.8721300000000003"/>
    <n v="5.8952799999999996"/>
    <n v="5.8950000000000002E-2"/>
    <n v="20.734030000000001"/>
    <n v="21.545770000000001"/>
    <n v="15.194319999999999"/>
    <n v="2970.14572"/>
    <n v="713.12806"/>
    <n v="261.69837000000001"/>
    <n v="20149.129010000001"/>
    <n v="24380.446360000002"/>
    <n v="243.80446000000001"/>
    <n v="85747.372829999993"/>
    <n v="89104.371530000004"/>
    <n v="62837.438130000002"/>
    <n v="0"/>
    <m/>
    <m/>
    <m/>
  </r>
  <r>
    <x v="2"/>
    <x v="0"/>
    <s v="Leav"/>
    <s v="TBA"/>
    <s v="Sweetgum"/>
    <x v="7"/>
    <x v="0"/>
    <x v="8"/>
    <x v="8"/>
    <n v="0.46106000000000003"/>
    <n v="0.36212"/>
    <n v="0.35887999999999998"/>
    <n v="0.13170000000000001"/>
    <n v="10.139950000000001"/>
    <n v="12.26933"/>
    <n v="0.12268999999999999"/>
    <n v="56.48169"/>
    <n v="30.6127"/>
    <n v="47.988939999999999"/>
    <n v="1906.7602099999999"/>
    <n v="1484.17103"/>
    <n v="544.64991999999995"/>
    <n v="41934.618549999999"/>
    <n v="50740.889759999998"/>
    <n v="507.40890000000002"/>
    <n v="233584.89376000001"/>
    <n v="126601.43923"/>
    <n v="198462.37218999999"/>
    <n v="0"/>
    <m/>
    <m/>
    <m/>
  </r>
  <r>
    <x v="2"/>
    <x v="0"/>
    <s v="Leav"/>
    <s v="TBA"/>
    <s v="Sweetgum"/>
    <x v="7"/>
    <x v="1"/>
    <x v="4"/>
    <x v="4"/>
    <n v="0.71499999999999997"/>
    <n v="0.38996999999999998"/>
    <n v="0.32812000000000002"/>
    <n v="0.12041"/>
    <n v="9.2707899999999999"/>
    <n v="11.21766"/>
    <n v="0.11218"/>
    <n v="46.422409999999999"/>
    <n v="27.927689999999998"/>
    <n v="37.988529999999997"/>
    <n v="2956.9450700000002"/>
    <n v="1356.95434"/>
    <n v="497.9649"/>
    <n v="38340.166960000002"/>
    <n v="46391.60138"/>
    <n v="463.91601000000003"/>
    <n v="191983.88026000001"/>
    <n v="115497.36583"/>
    <n v="157104.81783000001"/>
    <n v="0"/>
    <m/>
    <m/>
    <m/>
  </r>
  <r>
    <x v="2"/>
    <x v="0"/>
    <s v="Leav"/>
    <s v="TBA"/>
    <s v="Sweetgum"/>
    <x v="7"/>
    <x v="1"/>
    <x v="6"/>
    <x v="6"/>
    <n v="1.2767900000000001"/>
    <n v="0.44568000000000002"/>
    <n v="0.30654999999999999"/>
    <n v="0.1125"/>
    <n v="8.6615699999999993"/>
    <n v="10.480499999999999"/>
    <n v="0.10481"/>
    <n v="36.860500000000002"/>
    <n v="38.30359"/>
    <n v="27.012129999999999"/>
    <n v="5280.2590499999997"/>
    <n v="1267.7832100000001"/>
    <n v="465.24155000000002"/>
    <n v="35820.673799999997"/>
    <n v="43343.015760000002"/>
    <n v="433.43016"/>
    <n v="152439.77392000001"/>
    <n v="158407.77162000001"/>
    <n v="111711.00113"/>
    <n v="0"/>
    <m/>
    <m/>
    <m/>
  </r>
  <r>
    <x v="2"/>
    <x v="0"/>
    <s v="Leav"/>
    <s v="TBA"/>
    <s v="Sweetgum"/>
    <x v="7"/>
    <x v="0"/>
    <x v="5"/>
    <x v="5"/>
    <n v="0.37905"/>
    <n v="0.52925"/>
    <n v="0.22692000000000001"/>
    <n v="8.3269999999999997E-2"/>
    <n v="6.4114899999999997"/>
    <n v="7.7579000000000002"/>
    <n v="7.7579999999999996E-2"/>
    <n v="42.577719999999999"/>
    <n v="28.093530000000001"/>
    <n v="36.533679999999997"/>
    <n v="1567.57691"/>
    <n v="938.44159000000002"/>
    <n v="344.38222999999999"/>
    <n v="26515.266759999999"/>
    <n v="32083.473119999999"/>
    <n v="320.83472999999998"/>
    <n v="176083.8279"/>
    <n v="116183.22678"/>
    <n v="151088.17793000001"/>
    <n v="0"/>
    <m/>
    <m/>
    <m/>
  </r>
  <r>
    <x v="2"/>
    <x v="0"/>
    <s v="Leav"/>
    <s v="TBA"/>
    <s v="Ash, Green"/>
    <x v="0"/>
    <x v="0"/>
    <x v="5"/>
    <x v="5"/>
    <n v="7.9799999999999996E-2"/>
    <n v="0.11142000000000001"/>
    <n v="6.4530000000000004E-2"/>
    <n v="2.368E-2"/>
    <n v="1.8231999999999999"/>
    <n v="2.2062200000000001"/>
    <n v="2.206E-2"/>
    <n v="11.85763"/>
    <n v="7.92699"/>
    <n v="10.534129999999999"/>
    <n v="330.01618999999999"/>
    <n v="266.87754000000001"/>
    <n v="97.936710000000005"/>
    <n v="7539.9825499999997"/>
    <n v="9124.0184300000001"/>
    <n v="91.240179999999995"/>
    <n v="49038.2304"/>
    <n v="32782.764609999998"/>
    <n v="43564.812290000002"/>
    <n v="0"/>
    <m/>
    <m/>
    <m/>
  </r>
  <r>
    <x v="2"/>
    <x v="0"/>
    <s v="Leav"/>
    <s v="TBA"/>
    <s v="Ash, Green"/>
    <x v="0"/>
    <x v="0"/>
    <x v="7"/>
    <x v="7"/>
    <n v="5.2760000000000001E-2"/>
    <n v="0.13927999999999999"/>
    <n v="5.9589999999999997E-2"/>
    <n v="2.1870000000000001E-2"/>
    <n v="1.6837500000000001"/>
    <n v="2.0373399999999999"/>
    <n v="2.0369999999999999E-2"/>
    <n v="12.110250000000001"/>
    <n v="9.2956599999999998"/>
    <n v="10.40269"/>
    <n v="218.19252"/>
    <n v="246.44861"/>
    <n v="90.439859999999996"/>
    <n v="6963.30051"/>
    <n v="8425.5934899999993"/>
    <n v="84.255930000000006"/>
    <n v="50082.988039999997"/>
    <n v="38443.012799999997"/>
    <n v="43021.209949999997"/>
    <n v="0"/>
    <m/>
    <m/>
    <m/>
  </r>
  <r>
    <x v="2"/>
    <x v="0"/>
    <s v="Leav"/>
    <s v="TBA"/>
    <s v="Elm, American"/>
    <x v="4"/>
    <x v="0"/>
    <x v="15"/>
    <x v="26"/>
    <n v="4.9899999999999996E-3"/>
    <n v="2.7859999999999999E-2"/>
    <n v="1.6129999999999999E-2"/>
    <n v="5.9199999999999999E-3"/>
    <n v="0.45571"/>
    <n v="0.55142999999999998"/>
    <n v="5.5100000000000001E-3"/>
    <n v="3.4600499999999998"/>
    <n v="3.0878700000000001"/>
    <n v="3.0996700000000001"/>
    <n v="20.626010000000001"/>
    <n v="66.704499999999996"/>
    <n v="24.478719999999999"/>
    <n v="1884.64067"/>
    <n v="2280.4957399999998"/>
    <n v="22.804960000000001"/>
    <n v="14309.32677"/>
    <n v="12770.16791"/>
    <n v="12818.95253"/>
    <n v="0"/>
    <m/>
    <m/>
    <m/>
  </r>
  <r>
    <x v="2"/>
    <x v="0"/>
    <s v="Leav"/>
    <s v="TBA"/>
    <s v="Elm, American"/>
    <x v="4"/>
    <x v="1"/>
    <x v="4"/>
    <x v="4"/>
    <n v="0.45963999999999999"/>
    <n v="0.25069999999999998"/>
    <n v="0.12734000000000001"/>
    <n v="4.6730000000000001E-2"/>
    <n v="3.5975899999999998"/>
    <n v="4.3535599999999999"/>
    <n v="4.3540000000000002E-2"/>
    <n v="18.926590000000001"/>
    <n v="8.6574200000000001"/>
    <n v="15.888339999999999"/>
    <n v="1900.8932600000001"/>
    <n v="526.63166000000001"/>
    <n v="193.25933000000001"/>
    <n v="14878.12664"/>
    <n v="18004.501359999998"/>
    <n v="180.04500999999999"/>
    <n v="78272.543799999999"/>
    <n v="35803.520400000001"/>
    <n v="65707.591140000004"/>
    <n v="0"/>
    <m/>
    <m/>
    <m/>
  </r>
  <r>
    <x v="2"/>
    <x v="0"/>
    <s v="Leav"/>
    <s v="TBA"/>
    <s v="Sweetgum"/>
    <x v="7"/>
    <x v="0"/>
    <x v="7"/>
    <x v="7"/>
    <n v="3.1660000000000001E-2"/>
    <n v="8.3570000000000005E-2"/>
    <n v="8.251E-2"/>
    <n v="3.0280000000000001E-2"/>
    <n v="2.33121"/>
    <n v="2.8207599999999999"/>
    <n v="2.8209999999999999E-2"/>
    <n v="16.484380000000002"/>
    <n v="12.614319999999999"/>
    <n v="14.70955"/>
    <n v="130.91551000000001"/>
    <n v="341.21595000000002"/>
    <n v="125.21686"/>
    <n v="9640.9114000000009"/>
    <n v="11665.50265"/>
    <n v="116.65503"/>
    <n v="68172.560630000007"/>
    <n v="52167.610890000004"/>
    <n v="60832.616690000003"/>
    <n v="0"/>
    <m/>
    <m/>
    <m/>
  </r>
  <r>
    <x v="2"/>
    <x v="0"/>
    <s v="Leav"/>
    <s v="TBA"/>
    <s v="Sweetgum"/>
    <x v="7"/>
    <x v="0"/>
    <x v="8"/>
    <x v="8"/>
    <n v="0.42559999999999998"/>
    <n v="0.33426"/>
    <n v="0.26057000000000002"/>
    <n v="9.5619999999999997E-2"/>
    <n v="7.3623900000000004"/>
    <n v="8.9084900000000005"/>
    <n v="8.9080000000000006E-2"/>
    <n v="42.180750000000003"/>
    <n v="21.099799999999998"/>
    <n v="36.210050000000003"/>
    <n v="1760.08635"/>
    <n v="1077.6234899999999"/>
    <n v="395.45816000000002"/>
    <n v="30447.791730000001"/>
    <n v="36841.828560000002"/>
    <n v="368.41829000000001"/>
    <n v="174442.11483000001"/>
    <n v="87260.029500000004"/>
    <n v="149749.77747999999"/>
    <n v="0"/>
    <m/>
    <m/>
    <m/>
  </r>
  <r>
    <x v="2"/>
    <x v="0"/>
    <s v="Leav"/>
    <s v="TBA"/>
    <s v="Sycamore"/>
    <x v="17"/>
    <x v="0"/>
    <x v="13"/>
    <x v="20"/>
    <n v="3.9719999999999998E-2"/>
    <n v="0.19499"/>
    <n v="0.1106"/>
    <n v="4.0590000000000001E-2"/>
    <n v="3.2718600000000002"/>
    <n v="3.78118"/>
    <n v="3.7810000000000003E-2"/>
    <n v="24.510529999999999"/>
    <n v="21.08475"/>
    <n v="21.528320000000001"/>
    <n v="164.27473000000001"/>
    <n v="457.39440999999999"/>
    <n v="167.85115999999999"/>
    <n v="13531.068859999999"/>
    <n v="15637.41561"/>
    <n v="156.37415999999999"/>
    <n v="101365.38691"/>
    <n v="87197.816529999996"/>
    <n v="89032.212329999995"/>
    <n v="0"/>
    <m/>
    <m/>
    <m/>
  </r>
  <r>
    <x v="2"/>
    <x v="0"/>
    <s v="Leav"/>
    <s v="TBA"/>
    <s v="Sycamore"/>
    <x v="17"/>
    <x v="0"/>
    <x v="0"/>
    <x v="0"/>
    <n v="0.12767999999999999"/>
    <n v="0.27855000000000002"/>
    <n v="0.15801999999999999"/>
    <n v="5.799E-2"/>
    <n v="4.6745400000000004"/>
    <n v="5.4023099999999999"/>
    <n v="5.4019999999999999E-2"/>
    <n v="32.347119999999997"/>
    <n v="23.99718"/>
    <n v="28.31887"/>
    <n v="528.02590999999995"/>
    <n v="653.49581000000001"/>
    <n v="239.81497999999999"/>
    <n v="19331.973040000001"/>
    <n v="22341.737010000001"/>
    <n v="223.41737000000001"/>
    <n v="133774.27759000001"/>
    <n v="99242.421950000004"/>
    <n v="117115.13601"/>
    <n v="0"/>
    <m/>
    <m/>
    <m/>
  </r>
  <r>
    <x v="2"/>
    <x v="0"/>
    <s v="Leav"/>
    <s v="TBA"/>
    <s v="Tupelo, Water"/>
    <x v="19"/>
    <x v="2"/>
    <x v="12"/>
    <x v="13"/>
    <n v="0.20845"/>
    <n v="0.22284000000000001"/>
    <n v="0.15503"/>
    <n v="5.6890000000000003E-2"/>
    <n v="4.3802599999999998"/>
    <n v="5.3001100000000001"/>
    <n v="5.2999999999999999E-2"/>
    <n v="0"/>
    <n v="0"/>
    <n v="0"/>
    <n v="862.08311000000003"/>
    <n v="641.13239999999996"/>
    <n v="235.27794"/>
    <n v="18114.92267"/>
    <n v="21919.05632"/>
    <n v="219.19056"/>
    <n v="0"/>
    <n v="0"/>
    <n v="0"/>
    <n v="0"/>
    <m/>
    <m/>
    <m/>
  </r>
  <r>
    <x v="2"/>
    <x v="0"/>
    <s v="Leav"/>
    <s v="TBA"/>
    <s v="Ash, Other"/>
    <x v="25"/>
    <x v="1"/>
    <x v="4"/>
    <x v="4"/>
    <n v="5.1069999999999997E-2"/>
    <n v="2.7859999999999999E-2"/>
    <n v="1.1299999999999999E-2"/>
    <n v="4.15E-3"/>
    <n v="0.31933"/>
    <n v="0.38639000000000001"/>
    <n v="3.8600000000000001E-3"/>
    <n v="1.7331300000000001"/>
    <n v="0.74890000000000001"/>
    <n v="1.4402999999999999"/>
    <n v="211.21036000000001"/>
    <n v="46.74044"/>
    <n v="17.152450000000002"/>
    <n v="1320.6310800000001"/>
    <n v="1597.9636599999999"/>
    <n v="15.97964"/>
    <n v="7167.4981399999997"/>
    <n v="3097.1308899999999"/>
    <n v="5956.49683"/>
    <n v="0"/>
    <m/>
    <m/>
    <m/>
  </r>
  <r>
    <x v="2"/>
    <x v="0"/>
    <s v="Leav"/>
    <s v="TBA"/>
    <s v="Cypress, Bald"/>
    <x v="12"/>
    <x v="0"/>
    <x v="10"/>
    <x v="10"/>
    <n v="2.6599999999999999E-2"/>
    <n v="8.3570000000000005E-2"/>
    <n v="8.3119999999999999E-2"/>
    <n v="3.0499999999999999E-2"/>
    <n v="2.3486400000000001"/>
    <n v="2.84185"/>
    <n v="2.8420000000000001E-2"/>
    <n v="16.97026"/>
    <n v="13.53834"/>
    <n v="15.19957"/>
    <n v="110.00539999999999"/>
    <n v="343.76747999999998"/>
    <n v="126.1532"/>
    <n v="9713.0034899999991"/>
    <n v="11752.734420000001"/>
    <n v="117.52734"/>
    <n v="70181.950830000002"/>
    <n v="55988.962679999997"/>
    <n v="62859.123319999999"/>
    <n v="0"/>
    <m/>
    <m/>
    <m/>
  </r>
  <r>
    <x v="2"/>
    <x v="0"/>
    <s v="Leav"/>
    <s v="TBA"/>
    <s v="Maple, Red"/>
    <x v="1"/>
    <x v="1"/>
    <x v="6"/>
    <x v="6"/>
    <n v="0.39900000000000002"/>
    <n v="0.13927999999999999"/>
    <n v="5.5919999999999997E-2"/>
    <n v="2.052E-2"/>
    <n v="1.6543399999999999"/>
    <n v="1.9117999999999999"/>
    <n v="1.9120000000000002E-2"/>
    <n v="7.66594"/>
    <n v="5.9849399999999999"/>
    <n v="5.7719500000000004"/>
    <n v="1650.08095"/>
    <n v="231.26264"/>
    <n v="84.867019999999997"/>
    <n v="6841.6787899999999"/>
    <n v="7906.4150799999998"/>
    <n v="79.064149999999998"/>
    <n v="31703.140169999999"/>
    <n v="24751.214309999999"/>
    <n v="23870.407309999999"/>
    <n v="0"/>
    <m/>
    <m/>
    <m/>
  </r>
  <r>
    <x v="2"/>
    <x v="0"/>
    <s v="Leav"/>
    <s v="TBA"/>
    <s v="Oak, Laurel"/>
    <x v="2"/>
    <x v="0"/>
    <x v="15"/>
    <x v="26"/>
    <n v="9.9699999999999997E-3"/>
    <n v="5.5710000000000003E-2"/>
    <n v="4.0030000000000003E-2"/>
    <n v="1.469E-2"/>
    <n v="1.1310800000000001"/>
    <n v="1.36866"/>
    <n v="1.3690000000000001E-2"/>
    <n v="8.6134299999999993"/>
    <n v="7.6921299999999997"/>
    <n v="7.7765599999999999"/>
    <n v="41.252020000000002"/>
    <n v="165.56131999999999"/>
    <n v="60.756450000000001"/>
    <n v="4677.69211"/>
    <n v="5660.2161999999998"/>
    <n v="56.602159999999998"/>
    <n v="35621.591800000002"/>
    <n v="31811.45981"/>
    <n v="32160.63595"/>
    <n v="0"/>
    <m/>
    <m/>
    <m/>
  </r>
  <r>
    <x v="2"/>
    <x v="0"/>
    <s v="Leav"/>
    <s v="TBA"/>
    <s v="Oak, Overcup"/>
    <x v="13"/>
    <x v="0"/>
    <x v="17"/>
    <x v="28"/>
    <n v="4.4200000000000003E-3"/>
    <n v="2.7859999999999999E-2"/>
    <n v="2.3769999999999999E-2"/>
    <n v="8.7200000000000003E-3"/>
    <n v="0.67161999999999999"/>
    <n v="0.81269000000000002"/>
    <n v="8.1300000000000001E-3"/>
    <n v="5.1661799999999998"/>
    <n v="4.7450700000000001"/>
    <n v="4.7413299999999996"/>
    <n v="18.270790000000002"/>
    <n v="98.307379999999995"/>
    <n v="36.076099999999997"/>
    <n v="2777.5346800000002"/>
    <n v="3360.9361600000002"/>
    <n v="33.609360000000002"/>
    <n v="21365.16476"/>
    <n v="19623.62516"/>
    <n v="19608.198499999999"/>
    <n v="0"/>
    <m/>
    <m/>
    <m/>
  </r>
  <r>
    <x v="2"/>
    <x v="0"/>
    <s v="Leav"/>
    <s v="TBA"/>
    <s v="Oak, Overcup"/>
    <x v="13"/>
    <x v="0"/>
    <x v="17"/>
    <x v="28"/>
    <n v="4.4200000000000003E-3"/>
    <n v="2.7859999999999999E-2"/>
    <n v="1.192E-2"/>
    <n v="4.3699999999999998E-3"/>
    <n v="0.33674999999999999"/>
    <n v="0.40747"/>
    <n v="4.0699999999999998E-3"/>
    <n v="2.6004399999999999"/>
    <n v="2.27563"/>
    <n v="2.23373"/>
    <n v="18.270790000000002"/>
    <n v="49.289720000000003"/>
    <n v="18.087969999999999"/>
    <n v="1392.66005"/>
    <n v="1685.1187"/>
    <n v="16.851189999999999"/>
    <n v="10754.34928"/>
    <n v="9411.0776499999993"/>
    <n v="9237.8015500000001"/>
    <n v="0"/>
    <m/>
    <m/>
    <m/>
  </r>
  <r>
    <x v="2"/>
    <x v="0"/>
    <s v="Leav"/>
    <s v="TBA"/>
    <s v="Tupelo, Water"/>
    <x v="19"/>
    <x v="0"/>
    <x v="12"/>
    <x v="13"/>
    <n v="7.8170000000000003E-2"/>
    <n v="8.3570000000000005E-2"/>
    <n v="3.5830000000000001E-2"/>
    <n v="1.315E-2"/>
    <n v="1.01234"/>
    <n v="1.2249300000000001"/>
    <n v="1.225E-2"/>
    <n v="6.4244399999999997"/>
    <n v="3.8665099999999999"/>
    <n v="5.4795800000000003"/>
    <n v="323.28116999999997"/>
    <n v="148.17498000000001"/>
    <n v="54.376139999999999"/>
    <n v="4186.6209600000002"/>
    <n v="5065.8113999999996"/>
    <n v="50.658110000000001"/>
    <n v="26568.8145"/>
    <n v="15990.27692"/>
    <n v="22661.264210000001"/>
    <n v="0"/>
    <m/>
    <m/>
    <m/>
  </r>
  <r>
    <x v="2"/>
    <x v="0"/>
    <s v="Leav"/>
    <s v="TBA"/>
    <s v="Tupelo, Water"/>
    <x v="19"/>
    <x v="1"/>
    <x v="4"/>
    <x v="4"/>
    <n v="5.1069999999999997E-2"/>
    <n v="2.7859999999999999E-2"/>
    <n v="1.6910000000000001E-2"/>
    <n v="6.2100000000000002E-3"/>
    <n v="0.47783999999999999"/>
    <n v="0.57818000000000003"/>
    <n v="5.7800000000000004E-3"/>
    <n v="2.50834"/>
    <n v="1.2287600000000001"/>
    <n v="2.1130599999999999"/>
    <n v="211.21036000000001"/>
    <n v="69.940389999999994"/>
    <n v="25.6662"/>
    <n v="1976.13607"/>
    <n v="2391.1246000000001"/>
    <n v="23.911249999999999"/>
    <n v="10373.44692"/>
    <n v="5081.6564099999996"/>
    <n v="8738.7323199999992"/>
    <n v="0"/>
    <m/>
    <m/>
    <m/>
  </r>
  <r>
    <x v="2"/>
    <x v="0"/>
    <s v="Leav"/>
    <s v="TBA"/>
    <s v="Ash, Green"/>
    <x v="0"/>
    <x v="0"/>
    <x v="8"/>
    <x v="8"/>
    <n v="3.5470000000000002E-2"/>
    <n v="2.7859999999999999E-2"/>
    <n v="1.8960000000000001E-2"/>
    <n v="6.96E-3"/>
    <n v="0.53571999999999997"/>
    <n v="0.64825999999999995"/>
    <n v="6.4799999999999996E-3"/>
    <n v="3.0646"/>
    <n v="1.52861"/>
    <n v="2.6114099999999998"/>
    <n v="146.67385999999999"/>
    <n v="78.41695"/>
    <n v="28.776859999999999"/>
    <n v="2215.5335"/>
    <n v="2680.9214499999998"/>
    <n v="26.80921"/>
    <n v="12673.91588"/>
    <n v="6321.68667"/>
    <n v="10799.693310000001"/>
    <n v="0"/>
    <m/>
    <m/>
    <m/>
  </r>
  <r>
    <x v="2"/>
    <x v="0"/>
    <s v="Leav"/>
    <s v="TBA"/>
    <s v="Cottonwood, Swa"/>
    <x v="18"/>
    <x v="0"/>
    <x v="1"/>
    <x v="1"/>
    <n v="3.1530000000000002E-2"/>
    <n v="5.5710000000000003E-2"/>
    <n v="2.4170000000000001E-2"/>
    <n v="8.8699999999999994E-3"/>
    <n v="0.65293000000000001"/>
    <n v="0.82635999999999998"/>
    <n v="8.26E-3"/>
    <n v="4.5002199999999997"/>
    <n v="3.2558500000000001"/>
    <n v="3.9763299999999999"/>
    <n v="130.37676999999999"/>
    <n v="99.961619999999996"/>
    <n v="36.683160000000001"/>
    <n v="2700.2401100000002"/>
    <n v="3417.4913999999999"/>
    <n v="34.174909999999997"/>
    <n v="18611.037810000002"/>
    <n v="13464.842409999999"/>
    <n v="16444.467130000001"/>
    <n v="0"/>
    <m/>
    <m/>
    <m/>
  </r>
  <r>
    <x v="2"/>
    <x v="0"/>
    <s v="Leav"/>
    <s v="TBA"/>
    <s v="Elder, Box"/>
    <x v="3"/>
    <x v="2"/>
    <x v="12"/>
    <x v="13"/>
    <n v="5.2109999999999997E-2"/>
    <n v="5.5710000000000003E-2"/>
    <n v="2.8250000000000001E-2"/>
    <n v="1.0370000000000001E-2"/>
    <n v="0.79825999999999997"/>
    <n v="0.96597999999999995"/>
    <n v="9.6600000000000002E-3"/>
    <n v="0"/>
    <n v="0"/>
    <n v="0"/>
    <n v="215.52078"/>
    <n v="116.8506"/>
    <n v="42.880949999999999"/>
    <n v="3301.27709"/>
    <n v="3994.8921599999999"/>
    <n v="39.948920000000001"/>
    <n v="0"/>
    <n v="0"/>
    <n v="0"/>
    <n v="0"/>
    <m/>
    <m/>
    <m/>
  </r>
  <r>
    <x v="2"/>
    <x v="0"/>
    <s v="Leav"/>
    <s v="TBA"/>
    <s v="Elder, Box"/>
    <x v="3"/>
    <x v="1"/>
    <x v="6"/>
    <x v="6"/>
    <n v="0.15959999999999999"/>
    <n v="5.5710000000000003E-2"/>
    <n v="1.5949999999999999E-2"/>
    <n v="5.8500000000000002E-3"/>
    <n v="0.45062999999999998"/>
    <n v="0.54525999999999997"/>
    <n v="5.45E-3"/>
    <n v="2.1366299999999998"/>
    <n v="1.59598"/>
    <n v="1.8682000000000001"/>
    <n v="660.03237999999999"/>
    <n v="65.958380000000005"/>
    <n v="24.204910000000002"/>
    <n v="1863.6259299999999"/>
    <n v="2254.9873200000002"/>
    <n v="22.549869999999999"/>
    <n v="8836.1970799999999"/>
    <n v="6600.3238199999996"/>
    <n v="7726.1176400000004"/>
    <n v="0"/>
    <m/>
    <m/>
    <m/>
  </r>
  <r>
    <x v="2"/>
    <x v="0"/>
    <s v="Leav"/>
    <s v="TBA"/>
    <s v="Elder, Box"/>
    <x v="3"/>
    <x v="2"/>
    <x v="9"/>
    <x v="25"/>
    <n v="0.85119"/>
    <n v="0.16713"/>
    <n v="6.7809999999999995E-2"/>
    <n v="2.4879999999999999E-2"/>
    <n v="1.9159299999999999"/>
    <n v="2.3182800000000001"/>
    <n v="2.3179999999999999E-2"/>
    <n v="0"/>
    <n v="0"/>
    <n v="0"/>
    <n v="3520.1727000000001"/>
    <n v="280.43265000000002"/>
    <n v="102.91106000000001"/>
    <n v="7923.5047199999999"/>
    <n v="9587.4410200000002"/>
    <n v="95.874409999999997"/>
    <n v="0"/>
    <n v="0"/>
    <n v="0"/>
    <n v="0"/>
    <m/>
    <m/>
    <m/>
  </r>
  <r>
    <x v="2"/>
    <x v="0"/>
    <s v="Leav"/>
    <s v="TBA"/>
    <s v="Elm, American"/>
    <x v="4"/>
    <x v="2"/>
    <x v="5"/>
    <x v="5"/>
    <n v="1.9949999999999999E-2"/>
    <n v="2.7859999999999999E-2"/>
    <n v="1.899E-2"/>
    <n v="6.9699999999999996E-3"/>
    <n v="0.53644000000000003"/>
    <n v="0.64912999999999998"/>
    <n v="6.4900000000000001E-3"/>
    <n v="0"/>
    <n v="0"/>
    <n v="0"/>
    <n v="82.504050000000007"/>
    <n v="78.522689999999997"/>
    <n v="28.815670000000001"/>
    <n v="2218.47631"/>
    <n v="2684.5365700000002"/>
    <n v="26.845369999999999"/>
    <n v="0"/>
    <n v="0"/>
    <n v="0"/>
    <n v="0"/>
    <m/>
    <m/>
    <m/>
  </r>
  <r>
    <x v="2"/>
    <x v="0"/>
    <s v="Leav"/>
    <s v="TBA"/>
    <s v="Sweetgum"/>
    <x v="7"/>
    <x v="1"/>
    <x v="6"/>
    <x v="6"/>
    <n v="0.55859000000000003"/>
    <n v="0.19499"/>
    <n v="0.11816"/>
    <n v="4.3360000000000003E-2"/>
    <n v="3.3386800000000001"/>
    <n v="4.0397999999999996"/>
    <n v="4.0399999999999998E-2"/>
    <n v="14.60608"/>
    <n v="13.96485"/>
    <n v="11.324630000000001"/>
    <n v="2310.1133399999999"/>
    <n v="488.67768000000001"/>
    <n v="179.33125999999999"/>
    <n v="13807.37939"/>
    <n v="16706.929199999999"/>
    <n v="167.06929"/>
    <n v="60404.706019999998"/>
    <n v="57752.833400000003"/>
    <n v="46833.963029999999"/>
    <n v="0"/>
    <m/>
    <m/>
    <m/>
  </r>
  <r>
    <x v="2"/>
    <x v="0"/>
    <s v="Leav"/>
    <s v="TBA"/>
    <s v="Sweetgum"/>
    <x v="7"/>
    <x v="0"/>
    <x v="8"/>
    <x v="8"/>
    <n v="3.5470000000000002E-2"/>
    <n v="2.7859999999999999E-2"/>
    <n v="2.171E-2"/>
    <n v="7.9699999999999997E-3"/>
    <n v="0.61353000000000002"/>
    <n v="0.74236999999999997"/>
    <n v="7.4200000000000004E-3"/>
    <n v="3.5150600000000001"/>
    <n v="1.7583200000000001"/>
    <n v="3.0175000000000001"/>
    <n v="146.67385999999999"/>
    <n v="89.801959999999994"/>
    <n v="32.95485"/>
    <n v="2537.3159799999999"/>
    <n v="3070.15238"/>
    <n v="30.701519999999999"/>
    <n v="14536.8429"/>
    <n v="7271.6691300000002"/>
    <n v="12479.14812"/>
    <n v="0"/>
    <m/>
    <m/>
    <m/>
  </r>
  <r>
    <x v="2"/>
    <x v="0"/>
    <s v="Leav"/>
    <s v="TBA"/>
    <s v="Cypress, Bald"/>
    <x v="12"/>
    <x v="0"/>
    <x v="0"/>
    <x v="0"/>
    <n v="2.554E-2"/>
    <n v="5.5710000000000003E-2"/>
    <n v="3.3000000000000002E-2"/>
    <n v="1.2109999999999999E-2"/>
    <n v="0.93228"/>
    <n v="1.1280600000000001"/>
    <n v="1.128E-2"/>
    <n v="6.5342799999999999"/>
    <n v="4.9818699999999998"/>
    <n v="5.8453400000000002"/>
    <n v="105.60518"/>
    <n v="136.45708999999999"/>
    <n v="50.076000000000001"/>
    <n v="3855.53712"/>
    <n v="4665.1997499999998"/>
    <n v="46.652000000000001"/>
    <n v="27023.07403"/>
    <n v="20602.958589999998"/>
    <n v="24173.90394"/>
    <n v="0"/>
    <m/>
    <m/>
    <m/>
  </r>
  <r>
    <x v="2"/>
    <x v="0"/>
    <s v="Leav"/>
    <s v="TBA"/>
    <s v="Elder, Box"/>
    <x v="3"/>
    <x v="1"/>
    <x v="4"/>
    <x v="4"/>
    <n v="0.40856999999999999"/>
    <n v="0.22284000000000001"/>
    <n v="9.042E-2"/>
    <n v="3.3180000000000001E-2"/>
    <n v="2.5546700000000002"/>
    <n v="3.0911499999999998"/>
    <n v="3.091E-2"/>
    <n v="13.865019999999999"/>
    <n v="5.9911799999999999"/>
    <n v="11.52242"/>
    <n v="1689.6829"/>
    <n v="373.92349999999999"/>
    <n v="137.21963"/>
    <n v="10565.04866"/>
    <n v="12783.70931"/>
    <n v="127.83709"/>
    <n v="57339.985090000002"/>
    <n v="24777.04708"/>
    <n v="47651.974649999996"/>
    <n v="0"/>
    <m/>
    <m/>
    <m/>
  </r>
  <r>
    <x v="2"/>
    <x v="0"/>
    <s v="Leav"/>
    <s v="TBA"/>
    <s v="Elder, Box"/>
    <x v="3"/>
    <x v="2"/>
    <x v="5"/>
    <x v="5"/>
    <n v="3.9899999999999998E-2"/>
    <n v="5.5710000000000003E-2"/>
    <n v="3.3210000000000003E-2"/>
    <n v="1.2189999999999999E-2"/>
    <n v="0.93833"/>
    <n v="1.1354500000000001"/>
    <n v="1.1350000000000001E-2"/>
    <n v="0"/>
    <n v="0"/>
    <n v="0"/>
    <n v="165.00810000000001"/>
    <n v="137.35122000000001"/>
    <n v="50.404119999999999"/>
    <n v="3880.52637"/>
    <n v="4695.76818"/>
    <n v="46.957680000000003"/>
    <n v="0"/>
    <n v="0"/>
    <n v="0"/>
    <n v="0"/>
    <m/>
    <m/>
    <m/>
  </r>
  <r>
    <x v="2"/>
    <x v="0"/>
    <s v="Leav"/>
    <s v="TBA"/>
    <s v="Maple, Red"/>
    <x v="1"/>
    <x v="0"/>
    <x v="3"/>
    <x v="3"/>
    <n v="2.266E-2"/>
    <n v="8.3570000000000005E-2"/>
    <n v="5.8470000000000001E-2"/>
    <n v="2.146E-2"/>
    <n v="1.7297899999999999"/>
    <n v="1.99908"/>
    <n v="1.9990000000000001E-2"/>
    <n v="12.67516"/>
    <n v="10.41229"/>
    <n v="11.211"/>
    <n v="93.732410000000002"/>
    <n v="241.82066"/>
    <n v="88.741529999999997"/>
    <n v="7153.7110499999999"/>
    <n v="8267.3729500000009"/>
    <n v="82.673730000000006"/>
    <n v="52419.207979999999"/>
    <n v="43060.9228"/>
    <n v="46364.039940000002"/>
    <n v="0"/>
    <m/>
    <m/>
    <m/>
  </r>
  <r>
    <x v="2"/>
    <x v="0"/>
    <s v="Leav"/>
    <s v="TBA"/>
    <s v="Sweetgum"/>
    <x v="7"/>
    <x v="0"/>
    <x v="0"/>
    <x v="0"/>
    <n v="0.20429"/>
    <n v="0.44568000000000002"/>
    <n v="0.26396999999999998"/>
    <n v="9.6869999999999998E-2"/>
    <n v="7.4582699999999997"/>
    <n v="9.0244999999999997"/>
    <n v="9.0249999999999997E-2"/>
    <n v="52.274230000000003"/>
    <n v="39.854970000000002"/>
    <n v="46.762720000000002"/>
    <n v="844.84145000000001"/>
    <n v="1091.6567399999999"/>
    <n v="400.60798"/>
    <n v="30844.296999999999"/>
    <n v="37321.598019999998"/>
    <n v="373.21598"/>
    <n v="216184.59226999999"/>
    <n v="164823.66871"/>
    <n v="193391.23152999999"/>
    <n v="0"/>
    <m/>
    <m/>
    <m/>
  </r>
  <r>
    <x v="2"/>
    <x v="0"/>
    <s v="Leav"/>
    <s v="TBA"/>
    <s v="Sycamore"/>
    <x v="17"/>
    <x v="2"/>
    <x v="12"/>
    <x v="13"/>
    <n v="5.2109999999999997E-2"/>
    <n v="5.5710000000000003E-2"/>
    <n v="3.2509999999999997E-2"/>
    <n v="1.193E-2"/>
    <n v="0.96174999999999999"/>
    <n v="1.11151"/>
    <n v="1.112E-2"/>
    <n v="0"/>
    <n v="0"/>
    <n v="0"/>
    <n v="215.52078"/>
    <n v="134.45486"/>
    <n v="49.341230000000003"/>
    <n v="3977.4033199999999"/>
    <n v="4596.7473300000001"/>
    <n v="45.967469999999999"/>
    <n v="0"/>
    <n v="0"/>
    <n v="0"/>
    <n v="0"/>
    <m/>
    <m/>
    <m/>
  </r>
  <r>
    <x v="2"/>
    <x v="0"/>
    <s v="Leav"/>
    <s v="TBA"/>
    <s v="Ash, Green"/>
    <x v="0"/>
    <x v="2"/>
    <x v="1"/>
    <x v="1"/>
    <n v="0.12609999999999999"/>
    <n v="0.22284000000000001"/>
    <n v="0.15198999999999999"/>
    <n v="5.5780000000000003E-2"/>
    <n v="4.2942"/>
    <n v="5.1962900000000003"/>
    <n v="5.1959999999999999E-2"/>
    <n v="0"/>
    <n v="0"/>
    <n v="0"/>
    <n v="521.50707"/>
    <n v="628.57398000000001"/>
    <n v="230.66935000000001"/>
    <n v="17759.024539999999"/>
    <n v="21489.708750000002"/>
    <n v="214.89708999999999"/>
    <n v="0"/>
    <n v="0"/>
    <n v="0"/>
    <n v="0"/>
    <m/>
    <m/>
    <m/>
  </r>
  <r>
    <x v="2"/>
    <x v="0"/>
    <s v="Leav"/>
    <s v="TBA"/>
    <s v="Ash, Green"/>
    <x v="0"/>
    <x v="0"/>
    <x v="5"/>
    <x v="5"/>
    <n v="0.2394"/>
    <n v="0.33426"/>
    <n v="0.14302000000000001"/>
    <n v="5.2479999999999999E-2"/>
    <n v="4.0410000000000004"/>
    <n v="4.8896199999999999"/>
    <n v="4.8899999999999999E-2"/>
    <n v="26.790120000000002"/>
    <n v="17.552240000000001"/>
    <n v="22.874919999999999"/>
    <n v="990.04857000000004"/>
    <n v="591.47666000000004"/>
    <n v="217.05565999999999"/>
    <n v="16711.92137"/>
    <n v="20221.42439"/>
    <n v="202.21423999999999"/>
    <n v="110792.82885999999"/>
    <n v="72588.808340000003"/>
    <n v="94601.192160000006"/>
    <n v="0"/>
    <m/>
    <m/>
    <m/>
  </r>
  <r>
    <x v="2"/>
    <x v="0"/>
    <s v="Leav"/>
    <s v="TBA"/>
    <s v="Elder, Box"/>
    <x v="3"/>
    <x v="1"/>
    <x v="6"/>
    <x v="6"/>
    <n v="0.2394"/>
    <n v="8.3570000000000005E-2"/>
    <n v="3.3910000000000003E-2"/>
    <n v="1.244E-2"/>
    <n v="0.95799999999999996"/>
    <n v="1.1591800000000001"/>
    <n v="1.159E-2"/>
    <n v="4.41181"/>
    <n v="3.5909599999999999"/>
    <n v="3.4264100000000002"/>
    <n v="990.04857000000004"/>
    <n v="140.22130000000001"/>
    <n v="51.457360000000001"/>
    <n v="3961.89329"/>
    <n v="4793.8907499999996"/>
    <n v="47.93891"/>
    <n v="18245.413489999999"/>
    <n v="14850.728590000001"/>
    <n v="14170.200220000001"/>
    <n v="0"/>
    <m/>
    <m/>
    <m/>
  </r>
  <r>
    <x v="2"/>
    <x v="0"/>
    <s v="Leav"/>
    <s v="TBA"/>
    <s v="Elder, Box"/>
    <x v="3"/>
    <x v="0"/>
    <x v="8"/>
    <x v="8"/>
    <n v="0.21279999999999999"/>
    <n v="0.16713"/>
    <n v="6.7809999999999995E-2"/>
    <n v="2.4889999999999999E-2"/>
    <n v="1.9159999999999999"/>
    <n v="2.3183600000000002"/>
    <n v="2.3179999999999999E-2"/>
    <n v="11.44886"/>
    <n v="6.1359399999999997"/>
    <n v="9.7546900000000001"/>
    <n v="880.04318000000001"/>
    <n v="280.44261"/>
    <n v="102.91472"/>
    <n v="7923.7865400000001"/>
    <n v="9587.7814199999993"/>
    <n v="95.877809999999997"/>
    <n v="47347.761169999998"/>
    <n v="25375.691459999998"/>
    <n v="40341.34676"/>
    <n v="0"/>
    <m/>
    <m/>
    <m/>
  </r>
  <r>
    <x v="2"/>
    <x v="0"/>
    <s v="Leav"/>
    <s v="TBA"/>
    <s v="Elm, American"/>
    <x v="4"/>
    <x v="0"/>
    <x v="2"/>
    <x v="2"/>
    <n v="9.7710000000000005E-2"/>
    <n v="0.41782999999999998"/>
    <n v="0.17877999999999999"/>
    <n v="6.5610000000000002E-2"/>
    <n v="5.0512600000000001"/>
    <n v="6.1120200000000002"/>
    <n v="6.1120000000000001E-2"/>
    <n v="37.955390000000001"/>
    <n v="31.604869999999998"/>
    <n v="32.622059999999998"/>
    <n v="404.10145999999997"/>
    <n v="739.34581000000003"/>
    <n v="271.31956000000002"/>
    <n v="20889.90135"/>
    <n v="25276.77968"/>
    <n v="252.76779999999999"/>
    <n v="156967.77162000001"/>
    <n v="130704.65818"/>
    <n v="134911.31705000001"/>
    <n v="0"/>
    <m/>
    <m/>
    <m/>
  </r>
  <r>
    <x v="2"/>
    <x v="0"/>
    <s v="Leav"/>
    <s v="TBA"/>
    <s v="Sugarberry"/>
    <x v="6"/>
    <x v="2"/>
    <x v="12"/>
    <x v="13"/>
    <n v="0.13028000000000001"/>
    <n v="0.13927999999999999"/>
    <n v="8.1269999999999995E-2"/>
    <n v="2.9819999999999999E-2"/>
    <n v="2.5202100000000001"/>
    <n v="2.77854"/>
    <n v="2.7789999999999999E-2"/>
    <n v="0"/>
    <n v="0"/>
    <n v="0"/>
    <n v="538.80193999999995"/>
    <n v="336.10798"/>
    <n v="123.34238000000001"/>
    <n v="10422.558919999999"/>
    <n v="11490.871150000001"/>
    <n v="114.90871"/>
    <n v="0"/>
    <n v="0"/>
    <n v="0"/>
    <n v="0"/>
    <m/>
    <m/>
    <m/>
  </r>
  <r>
    <x v="2"/>
    <x v="0"/>
    <s v="Leav"/>
    <s v="TBA"/>
    <s v="Sugarberry"/>
    <x v="6"/>
    <x v="0"/>
    <x v="8"/>
    <x v="8"/>
    <n v="0.24826000000000001"/>
    <n v="0.19499"/>
    <n v="7.7649999999999997E-2"/>
    <n v="2.8500000000000001E-2"/>
    <n v="2.40795"/>
    <n v="2.65476"/>
    <n v="2.6550000000000001E-2"/>
    <n v="14.418749999999999"/>
    <n v="7.4322299999999997"/>
    <n v="11.702220000000001"/>
    <n v="1026.71704"/>
    <n v="321.13547999999997"/>
    <n v="117.84788"/>
    <n v="9958.2684700000009"/>
    <n v="10978.99087"/>
    <n v="109.78991000000001"/>
    <n v="59629.963309999999"/>
    <n v="30736.62977"/>
    <n v="48395.534529999997"/>
    <n v="0"/>
    <m/>
    <m/>
    <m/>
  </r>
  <r>
    <x v="2"/>
    <x v="0"/>
    <s v="Leav"/>
    <s v="TBA"/>
    <s v="Sugarberry"/>
    <x v="6"/>
    <x v="0"/>
    <x v="5"/>
    <x v="5"/>
    <n v="0.25935000000000002"/>
    <n v="0.36212"/>
    <n v="0.15165000000000001"/>
    <n v="5.5649999999999998E-2"/>
    <n v="4.7026199999999996"/>
    <n v="5.1846300000000003"/>
    <n v="5.185E-2"/>
    <n v="31.062819999999999"/>
    <n v="19.415690000000001"/>
    <n v="25.198329999999999"/>
    <n v="1072.5526199999999"/>
    <n v="627.16398000000004"/>
    <n v="230.15191999999999"/>
    <n v="19448.075949999999"/>
    <n v="21441.50362"/>
    <n v="214.41504"/>
    <n v="128462.98208"/>
    <n v="80295.253299999997"/>
    <n v="104209.86203"/>
    <n v="0"/>
    <m/>
    <m/>
    <m/>
  </r>
  <r>
    <x v="2"/>
    <x v="0"/>
    <s v="Leav"/>
    <s v="TBA"/>
    <s v="Sugarberry"/>
    <x v="6"/>
    <x v="0"/>
    <x v="5"/>
    <x v="5"/>
    <n v="0.33915000000000001"/>
    <n v="0.47354000000000002"/>
    <n v="0.19830999999999999"/>
    <n v="7.2779999999999997E-2"/>
    <n v="6.1495800000000003"/>
    <n v="6.7799100000000001"/>
    <n v="6.7799999999999999E-2"/>
    <n v="40.620620000000002"/>
    <n v="25.389749999999999"/>
    <n v="32.951659999999997"/>
    <n v="1402.56881"/>
    <n v="820.13751000000002"/>
    <n v="300.96789000000001"/>
    <n v="25432.099320000001"/>
    <n v="28038.889350000001"/>
    <n v="280.38889"/>
    <n v="167990.05348999999"/>
    <n v="105001.48508"/>
    <n v="136274.43496000001"/>
    <n v="0"/>
    <m/>
    <m/>
    <m/>
  </r>
  <r>
    <x v="2"/>
    <x v="0"/>
    <s v="Leav"/>
    <s v="TBA"/>
    <s v="Sweetgum"/>
    <x v="7"/>
    <x v="0"/>
    <x v="15"/>
    <x v="26"/>
    <n v="4.9899999999999996E-3"/>
    <n v="2.7859999999999999E-2"/>
    <n v="3.1660000000000001E-2"/>
    <n v="1.162E-2"/>
    <n v="0.89448000000000005"/>
    <n v="1.0823199999999999"/>
    <n v="1.082E-2"/>
    <n v="6.8293400000000002"/>
    <n v="6.1225100000000001"/>
    <n v="6.2512499999999998"/>
    <n v="20.626010000000001"/>
    <n v="130.92359999999999"/>
    <n v="48.045360000000002"/>
    <n v="3699.1903000000002"/>
    <n v="4476.0203899999997"/>
    <n v="44.760199999999998"/>
    <n v="28243.331610000001"/>
    <n v="25320.18432"/>
    <n v="25852.576280000001"/>
    <n v="0"/>
    <m/>
    <m/>
    <m/>
  </r>
  <r>
    <x v="2"/>
    <x v="0"/>
    <s v="Leav"/>
    <s v="TBA"/>
    <s v="Sweetgum"/>
    <x v="7"/>
    <x v="0"/>
    <x v="7"/>
    <x v="7"/>
    <n v="2.1100000000000001E-2"/>
    <n v="5.5710000000000003E-2"/>
    <n v="4.0980000000000003E-2"/>
    <n v="1.504E-2"/>
    <n v="1.1577900000000001"/>
    <n v="1.40093"/>
    <n v="1.401E-2"/>
    <n v="8.2521299999999993"/>
    <n v="6.3403299999999998"/>
    <n v="7.2610700000000001"/>
    <n v="87.277010000000004"/>
    <n v="169.46440999999999"/>
    <n v="62.188769999999998"/>
    <n v="4788.1444799999999"/>
    <n v="5793.6549000000005"/>
    <n v="57.936549999999997"/>
    <n v="34127.395510000002"/>
    <n v="26220.96442"/>
    <n v="30028.799319999998"/>
    <n v="0"/>
    <m/>
    <m/>
    <m/>
  </r>
  <r>
    <x v="2"/>
    <x v="0"/>
    <s v="Leav"/>
    <s v="TBA"/>
    <s v="Sweetgum"/>
    <x v="7"/>
    <x v="2"/>
    <x v="12"/>
    <x v="13"/>
    <n v="0.26057000000000002"/>
    <n v="0.27855000000000002"/>
    <n v="0.19378999999999999"/>
    <n v="7.1110000000000007E-2"/>
    <n v="5.47532"/>
    <n v="6.62514"/>
    <n v="6.6250000000000003E-2"/>
    <n v="0"/>
    <n v="0"/>
    <n v="0"/>
    <n v="1077.6038900000001"/>
    <n v="801.41549999999995"/>
    <n v="294.09742999999997"/>
    <n v="22643.653330000001"/>
    <n v="27398.820400000001"/>
    <n v="273.98820000000001"/>
    <n v="0"/>
    <n v="0"/>
    <n v="0"/>
    <n v="0"/>
    <m/>
    <m/>
    <m/>
  </r>
  <r>
    <x v="2"/>
    <x v="0"/>
    <s v="Leav"/>
    <s v="TBA"/>
    <s v="Ash, Green"/>
    <x v="0"/>
    <x v="0"/>
    <x v="0"/>
    <x v="0"/>
    <n v="3.8300000000000001E-2"/>
    <n v="8.3570000000000005E-2"/>
    <n v="8.0610000000000001E-2"/>
    <n v="2.9579999999999999E-2"/>
    <n v="2.27745"/>
    <n v="2.7558799999999999"/>
    <n v="2.7560000000000001E-2"/>
    <n v="15.619479999999999"/>
    <n v="11.31052"/>
    <n v="13.87199"/>
    <n v="158.40777"/>
    <n v="333.36689999999999"/>
    <n v="122.33647999999999"/>
    <n v="9418.6052899999995"/>
    <n v="11397.15913"/>
    <n v="113.97159000000001"/>
    <n v="64595.694680000001"/>
    <n v="46775.631280000001"/>
    <n v="57368.792260000002"/>
    <n v="0"/>
    <m/>
    <m/>
    <m/>
  </r>
  <r>
    <x v="2"/>
    <x v="0"/>
    <s v="Leav"/>
    <s v="TBA"/>
    <s v="Elm, American"/>
    <x v="4"/>
    <x v="0"/>
    <x v="0"/>
    <x v="0"/>
    <n v="0.14044999999999999"/>
    <n v="0.30641000000000002"/>
    <n v="0.17745"/>
    <n v="6.5119999999999997E-2"/>
    <n v="5.0133999999999999"/>
    <n v="6.06656"/>
    <n v="6.0670000000000002E-2"/>
    <n v="34.788629999999998"/>
    <n v="26.341259999999998"/>
    <n v="31.096540000000001"/>
    <n v="580.82849999999996"/>
    <n v="733.84682999999995"/>
    <n v="269.30158999999998"/>
    <n v="20733.36247"/>
    <n v="25088.780429999999"/>
    <n v="250.8878"/>
    <n v="143871.37020999999"/>
    <n v="108936.55693999999"/>
    <n v="128602.42613000001"/>
    <n v="0"/>
    <m/>
    <m/>
    <m/>
  </r>
  <r>
    <x v="2"/>
    <x v="0"/>
    <s v="Leav"/>
    <s v="TBA"/>
    <s v="Elm, American"/>
    <x v="4"/>
    <x v="0"/>
    <x v="3"/>
    <x v="3"/>
    <n v="4.5330000000000002E-2"/>
    <n v="0.16713"/>
    <n v="9.6780000000000005E-2"/>
    <n v="3.5520000000000003E-2"/>
    <n v="2.7343899999999999"/>
    <n v="3.3087599999999999"/>
    <n v="3.3090000000000001E-2"/>
    <n v="20.07375"/>
    <n v="16.86459"/>
    <n v="17.983529999999998"/>
    <n v="187.46482"/>
    <n v="400.24722000000003"/>
    <n v="146.87971999999999"/>
    <n v="11308.32386"/>
    <n v="13683.665800000001"/>
    <n v="136.83665999999999"/>
    <n v="83016.704249999995"/>
    <n v="69744.982250000001"/>
    <n v="74372.443069999994"/>
    <n v="0"/>
    <m/>
    <m/>
    <m/>
  </r>
  <r>
    <x v="2"/>
    <x v="0"/>
    <s v="Leav"/>
    <s v="TBA"/>
    <s v="Elm, American"/>
    <x v="4"/>
    <x v="0"/>
    <x v="0"/>
    <x v="0"/>
    <n v="0.10213999999999999"/>
    <n v="0.22284000000000001"/>
    <n v="9.5350000000000004E-2"/>
    <n v="3.499E-2"/>
    <n v="2.694"/>
    <n v="3.2597399999999999"/>
    <n v="3.2599999999999997E-2"/>
    <n v="18.972049999999999"/>
    <n v="13.990159999999999"/>
    <n v="16.281759999999998"/>
    <n v="422.42072000000002"/>
    <n v="394.31779"/>
    <n v="144.70377999999999"/>
    <n v="11141.28082"/>
    <n v="13480.95012"/>
    <n v="134.80950000000001"/>
    <n v="78460.542279999994"/>
    <n v="57857.528129999999"/>
    <n v="67334.602010000002"/>
    <n v="0"/>
    <m/>
    <m/>
    <m/>
  </r>
  <r>
    <x v="2"/>
    <x v="0"/>
    <s v="Leav"/>
    <s v="TBA"/>
    <s v="Elm, American"/>
    <x v="4"/>
    <x v="0"/>
    <x v="8"/>
    <x v="8"/>
    <n v="0.10639999999999999"/>
    <n v="8.3570000000000005E-2"/>
    <n v="5.688E-2"/>
    <n v="2.0879999999999999E-2"/>
    <n v="1.60717"/>
    <n v="1.9447700000000001"/>
    <n v="1.9449999999999999E-2"/>
    <n v="9.1937999999999995"/>
    <n v="4.58582"/>
    <n v="7.8342200000000002"/>
    <n v="440.02159"/>
    <n v="235.25085999999999"/>
    <n v="86.330590000000001"/>
    <n v="6646.6004999999996"/>
    <n v="8042.7643399999997"/>
    <n v="80.427639999999997"/>
    <n v="38021.747629999998"/>
    <n v="18965.060010000001"/>
    <n v="32399.07994"/>
    <n v="0"/>
    <m/>
    <m/>
    <m/>
  </r>
  <r>
    <x v="2"/>
    <x v="0"/>
    <s v="Leav"/>
    <s v="TBA"/>
    <s v="Maple, Red"/>
    <x v="1"/>
    <x v="0"/>
    <x v="10"/>
    <x v="10"/>
    <n v="4.4330000000000001E-2"/>
    <n v="0.13927999999999999"/>
    <n v="7.9000000000000001E-2"/>
    <n v="2.8989999999999998E-2"/>
    <n v="2.3371599999999999"/>
    <n v="2.7010000000000001"/>
    <n v="2.7009999999999999E-2"/>
    <n v="16.840450000000001"/>
    <n v="13.485810000000001"/>
    <n v="14.778729999999999"/>
    <n v="183.34233"/>
    <n v="326.72897999999998"/>
    <n v="119.90054000000001"/>
    <n v="9665.5140200000005"/>
    <n v="11170.2214"/>
    <n v="111.70220999999999"/>
    <n v="69645.122719999999"/>
    <n v="55771.71039"/>
    <n v="61118.711790000001"/>
    <n v="0"/>
    <m/>
    <m/>
    <m/>
  </r>
  <r>
    <x v="2"/>
    <x v="0"/>
    <s v="Leav"/>
    <s v="TBA"/>
    <s v="Sugarberry"/>
    <x v="6"/>
    <x v="0"/>
    <x v="8"/>
    <x v="8"/>
    <n v="3.5470000000000002E-2"/>
    <n v="2.7859999999999999E-2"/>
    <n v="1.6219999999999998E-2"/>
    <n v="5.9500000000000004E-3"/>
    <n v="0.50295999999999996"/>
    <n v="0.55450999999999995"/>
    <n v="5.5500000000000002E-3"/>
    <n v="2.93248"/>
    <n v="1.4798800000000001"/>
    <n v="2.4368799999999999"/>
    <n v="146.67385999999999"/>
    <n v="67.077119999999994"/>
    <n v="24.615459999999999"/>
    <n v="2080.0316400000002"/>
    <n v="2293.2348499999998"/>
    <n v="22.93235"/>
    <n v="12127.516439999999"/>
    <n v="6120.1561600000005"/>
    <n v="10077.91512"/>
    <n v="0"/>
    <m/>
    <m/>
    <m/>
  </r>
  <r>
    <x v="2"/>
    <x v="0"/>
    <s v="Leav"/>
    <s v="TBA"/>
    <s v="Sweetgum"/>
    <x v="7"/>
    <x v="0"/>
    <x v="3"/>
    <x v="3"/>
    <n v="3.7769999999999998E-2"/>
    <n v="0.13927999999999999"/>
    <n v="8.2650000000000001E-2"/>
    <n v="3.0329999999999999E-2"/>
    <n v="2.3351999999999999"/>
    <n v="2.82559"/>
    <n v="2.826E-2"/>
    <n v="17.317879999999999"/>
    <n v="14.635160000000001"/>
    <n v="15.52918"/>
    <n v="156.22067999999999"/>
    <n v="341.80004000000002"/>
    <n v="125.43120999999999"/>
    <n v="9657.4143899999999"/>
    <n v="11685.471509999999"/>
    <n v="116.85472"/>
    <n v="71619.581969999999"/>
    <n v="60524.973559999999"/>
    <n v="64222.244879999998"/>
    <n v="0"/>
    <m/>
    <m/>
    <m/>
  </r>
  <r>
    <x v="2"/>
    <x v="0"/>
    <s v="Leav"/>
    <s v="TBA"/>
    <s v="Sycamore"/>
    <x v="17"/>
    <x v="0"/>
    <x v="3"/>
    <x v="3"/>
    <n v="3.022E-2"/>
    <n v="0.11142000000000001"/>
    <n v="7.7960000000000002E-2"/>
    <n v="2.861E-2"/>
    <n v="2.3063899999999999"/>
    <n v="2.6654399999999998"/>
    <n v="2.665E-2"/>
    <n v="16.900210000000001"/>
    <n v="13.883050000000001"/>
    <n v="14.948"/>
    <n v="124.97655"/>
    <n v="322.42754000000002"/>
    <n v="118.32203"/>
    <n v="9538.2813900000001"/>
    <n v="11023.163930000001"/>
    <n v="110.23164"/>
    <n v="69892.277300000002"/>
    <n v="57414.563730000002"/>
    <n v="61818.719929999999"/>
    <n v="0"/>
    <m/>
    <m/>
    <m/>
  </r>
  <r>
    <x v="2"/>
    <x v="0"/>
    <s v="Leav"/>
    <s v="TBA"/>
    <s v="Sycamore"/>
    <x v="17"/>
    <x v="0"/>
    <x v="7"/>
    <x v="7"/>
    <n v="4.2209999999999998E-2"/>
    <n v="0.11142000000000001"/>
    <n v="7.7880000000000005E-2"/>
    <n v="2.8580000000000001E-2"/>
    <n v="2.3039499999999999"/>
    <n v="2.6626400000000001"/>
    <n v="2.6630000000000001E-2"/>
    <n v="16.294789999999999"/>
    <n v="12.483169999999999"/>
    <n v="14.32907"/>
    <n v="174.55402000000001"/>
    <n v="322.08909999999997"/>
    <n v="118.19784"/>
    <n v="9528.1964100000005"/>
    <n v="11011.593279999999"/>
    <n v="110.11593000000001"/>
    <n v="67388.518760000006"/>
    <n v="51625.224540000003"/>
    <n v="59259.121780000001"/>
    <n v="0"/>
    <m/>
    <m/>
    <m/>
  </r>
  <r>
    <x v="2"/>
    <x v="0"/>
    <s v="Leav"/>
    <s v="TBA"/>
    <s v="Ash, Green"/>
    <x v="0"/>
    <x v="0"/>
    <x v="10"/>
    <x v="10"/>
    <n v="7.0930000000000007E-2"/>
    <n v="0.22284000000000001"/>
    <n v="0.18909999999999999"/>
    <n v="6.9389999999999993E-2"/>
    <n v="5.3426400000000003"/>
    <n v="6.4649200000000002"/>
    <n v="6.4649999999999999E-2"/>
    <n v="38.55782"/>
    <n v="31.450669999999999"/>
    <n v="35.109870000000001"/>
    <n v="293.34773000000001"/>
    <n v="782.03449999999998"/>
    <n v="286.98514"/>
    <n v="22094.966100000001"/>
    <n v="26736.222150000001"/>
    <n v="267.36221999999998"/>
    <n v="159459.18710000001"/>
    <n v="130066.95921"/>
    <n v="145199.88578000001"/>
    <n v="0"/>
    <m/>
    <m/>
    <m/>
  </r>
  <r>
    <x v="2"/>
    <x v="0"/>
    <s v="Leav"/>
    <s v="TBA"/>
    <s v="Elm, American"/>
    <x v="4"/>
    <x v="0"/>
    <x v="1"/>
    <x v="1"/>
    <n v="0.15762999999999999"/>
    <n v="0.27855000000000002"/>
    <n v="0.16131999999999999"/>
    <n v="5.9200000000000003E-2"/>
    <n v="4.5577899999999998"/>
    <n v="5.5152799999999997"/>
    <n v="5.5149999999999998E-2"/>
    <n v="30.745049999999999"/>
    <n v="22.062819999999999"/>
    <n v="27.421389999999999"/>
    <n v="651.88382999999999"/>
    <n v="667.16016000000002"/>
    <n v="244.82942"/>
    <n v="18849.14861"/>
    <n v="22808.89443"/>
    <n v="228.08894000000001"/>
    <n v="127148.81501000001"/>
    <n v="91242.678740000003"/>
    <n v="113403.52443999999"/>
    <n v="0"/>
    <m/>
    <m/>
    <m/>
  </r>
  <r>
    <x v="2"/>
    <x v="0"/>
    <s v="Leav"/>
    <s v="TBA"/>
    <s v="Elm, American"/>
    <x v="4"/>
    <x v="1"/>
    <x v="4"/>
    <x v="4"/>
    <n v="0.10213999999999999"/>
    <n v="5.5710000000000003E-2"/>
    <n v="3.3230000000000003E-2"/>
    <n v="1.2200000000000001E-2"/>
    <n v="0.93899999999999995"/>
    <n v="1.13622"/>
    <n v="1.136E-2"/>
    <n v="4.8729699999999996"/>
    <n v="2.43459"/>
    <n v="4.0922000000000001"/>
    <n v="422.42072000000002"/>
    <n v="137.44427999999999"/>
    <n v="50.438270000000003"/>
    <n v="3883.3213900000001"/>
    <n v="4698.9498800000001"/>
    <n v="46.9895"/>
    <n v="20152.577219999999"/>
    <n v="10068.441489999999"/>
    <n v="16923.633089999999"/>
    <n v="0"/>
    <m/>
    <m/>
    <m/>
  </r>
  <r>
    <x v="2"/>
    <x v="0"/>
    <s v="Leav"/>
    <s v="TBA"/>
    <s v="Gum, Black"/>
    <x v="27"/>
    <x v="0"/>
    <x v="0"/>
    <x v="0"/>
    <n v="2.554E-2"/>
    <n v="5.5710000000000003E-2"/>
    <n v="4.6240000000000003E-2"/>
    <n v="1.6969999999999999E-2"/>
    <n v="1.3180799999999999"/>
    <n v="1.58091"/>
    <n v="1.5810000000000001E-2"/>
    <n v="8.2648799999999998"/>
    <n v="6.5736699999999999"/>
    <n v="7.7267700000000001"/>
    <n v="105.60518"/>
    <n v="191.23636999999999"/>
    <n v="70.178479999999993"/>
    <n v="5451.0315399999999"/>
    <n v="6537.99539"/>
    <n v="65.379949999999994"/>
    <n v="34180.120649999997"/>
    <n v="27185.994269999999"/>
    <n v="31954.715990000001"/>
    <n v="0"/>
    <m/>
    <m/>
    <m/>
  </r>
  <r>
    <x v="2"/>
    <x v="0"/>
    <s v="Leav"/>
    <s v="TBA"/>
    <s v="Maple, Red"/>
    <x v="1"/>
    <x v="0"/>
    <x v="7"/>
    <x v="7"/>
    <n v="8.4419999999999995E-2"/>
    <n v="0.22284000000000001"/>
    <n v="0.12640999999999999"/>
    <n v="4.6390000000000001E-2"/>
    <n v="3.7395299999999998"/>
    <n v="4.3217100000000004"/>
    <n v="4.3220000000000001E-2"/>
    <n v="26.459669999999999"/>
    <n v="20.47832"/>
    <n v="23.199670000000001"/>
    <n v="349.10804000000002"/>
    <n v="522.78007000000002"/>
    <n v="191.8459"/>
    <n v="15465.164769999999"/>
    <n v="17872.822909999999"/>
    <n v="178.72823"/>
    <n v="109426.24129000001"/>
    <n v="84689.843229999999"/>
    <n v="95944.219689999998"/>
    <n v="0"/>
    <m/>
    <m/>
    <m/>
  </r>
  <r>
    <x v="2"/>
    <x v="0"/>
    <s v="Leav"/>
    <s v="TBA"/>
    <s v="Maple, Red"/>
    <x v="1"/>
    <x v="1"/>
    <x v="4"/>
    <x v="4"/>
    <n v="0.10213999999999999"/>
    <n v="5.5710000000000003E-2"/>
    <n v="5.4100000000000002E-2"/>
    <n v="1.985E-2"/>
    <n v="1.6003700000000001"/>
    <n v="1.84954"/>
    <n v="1.8499999999999999E-2"/>
    <n v="7.6172800000000001"/>
    <n v="5.5055300000000003"/>
    <n v="5.5437599999999998"/>
    <n v="422.42072000000002"/>
    <n v="223.73099999999999"/>
    <n v="82.103120000000004"/>
    <n v="6618.4661599999999"/>
    <n v="7648.9229500000001"/>
    <n v="76.489230000000006"/>
    <n v="31501.897280000001"/>
    <n v="22768.61174"/>
    <n v="22926.698619999999"/>
    <n v="0"/>
    <m/>
    <m/>
    <m/>
  </r>
  <r>
    <x v="2"/>
    <x v="0"/>
    <s v="Leav"/>
    <s v="TBA"/>
    <s v="Sweetgum"/>
    <x v="7"/>
    <x v="2"/>
    <x v="5"/>
    <x v="5"/>
    <n v="1.9949999999999999E-2"/>
    <n v="2.7859999999999999E-2"/>
    <n v="3.2579999999999998E-2"/>
    <n v="1.1950000000000001E-2"/>
    <n v="0.92042000000000002"/>
    <n v="1.1136999999999999"/>
    <n v="1.1140000000000001E-2"/>
    <n v="0"/>
    <n v="0"/>
    <n v="0"/>
    <n v="82.504050000000007"/>
    <n v="134.72006999999999"/>
    <n v="49.438560000000003"/>
    <n v="3806.4581600000001"/>
    <n v="4605.8143600000003"/>
    <n v="46.058140000000002"/>
    <n v="0"/>
    <n v="0"/>
    <n v="0"/>
    <n v="0"/>
    <m/>
    <m/>
    <m/>
  </r>
  <r>
    <x v="2"/>
    <x v="0"/>
    <s v="Leav"/>
    <s v="TBA"/>
    <s v="Elder, Box"/>
    <x v="3"/>
    <x v="0"/>
    <x v="8"/>
    <x v="8"/>
    <n v="7.0930000000000007E-2"/>
    <n v="5.5710000000000003E-2"/>
    <n v="5.0180000000000002E-2"/>
    <n v="1.8409999999999999E-2"/>
    <n v="1.41781"/>
    <n v="1.7155800000000001"/>
    <n v="1.7160000000000002E-2"/>
    <n v="7.8635200000000003"/>
    <n v="4.1754499999999997"/>
    <n v="6.5233699999999999"/>
    <n v="293.34773000000001"/>
    <n v="207.52717999999999"/>
    <n v="76.156760000000006"/>
    <n v="5863.4643900000001"/>
    <n v="7094.9463599999999"/>
    <n v="70.949460000000002"/>
    <n v="32520.260160000002"/>
    <n v="17267.91749"/>
    <n v="26977.94989"/>
    <n v="0"/>
    <m/>
    <m/>
    <m/>
  </r>
  <r>
    <x v="2"/>
    <x v="0"/>
    <s v="Leav"/>
    <s v="TBA"/>
    <s v="Elm, American"/>
    <x v="4"/>
    <x v="0"/>
    <x v="1"/>
    <x v="1"/>
    <n v="0.23644000000000001"/>
    <n v="0.41782999999999998"/>
    <n v="0.17877999999999999"/>
    <n v="6.5610000000000002E-2"/>
    <n v="5.0512600000000001"/>
    <n v="6.1120200000000002"/>
    <n v="6.1120000000000001E-2"/>
    <n v="34.645949999999999"/>
    <n v="24.277049999999999"/>
    <n v="29.68027"/>
    <n v="977.82574999999997"/>
    <n v="739.34582"/>
    <n v="271.31957"/>
    <n v="20889.900290000001"/>
    <n v="25276.78024"/>
    <n v="252.76779999999999"/>
    <n v="143281.29762999999"/>
    <n v="100399.81852"/>
    <n v="122745.32906"/>
    <n v="0"/>
    <m/>
    <m/>
    <m/>
  </r>
  <r>
    <x v="2"/>
    <x v="0"/>
    <s v="Leav"/>
    <s v="TBA"/>
    <s v="Elm, American"/>
    <x v="4"/>
    <x v="0"/>
    <x v="2"/>
    <x v="2"/>
    <n v="2.606E-2"/>
    <n v="0.11142000000000001"/>
    <n v="4.7669999999999997E-2"/>
    <n v="1.7489999999999999E-2"/>
    <n v="1.347"/>
    <n v="1.6298699999999999"/>
    <n v="1.6299999999999999E-2"/>
    <n v="10.12144"/>
    <n v="8.4279700000000002"/>
    <n v="8.6992100000000008"/>
    <n v="107.76039"/>
    <n v="197.15888000000001"/>
    <n v="72.351879999999994"/>
    <n v="5570.6403600000003"/>
    <n v="6740.4745800000001"/>
    <n v="67.404750000000007"/>
    <n v="41858.07243"/>
    <n v="34854.575519999999"/>
    <n v="35976.351210000001"/>
    <n v="0"/>
    <m/>
    <m/>
    <m/>
  </r>
  <r>
    <x v="2"/>
    <x v="0"/>
    <s v="Leav"/>
    <s v="TBA"/>
    <s v="Elm, American"/>
    <x v="4"/>
    <x v="0"/>
    <x v="13"/>
    <x v="20"/>
    <n v="1.1350000000000001E-2"/>
    <n v="5.5710000000000003E-2"/>
    <n v="3.2259999999999997E-2"/>
    <n v="1.184E-2"/>
    <n v="0.91144000000000003"/>
    <n v="1.1028800000000001"/>
    <n v="1.103E-2"/>
    <n v="6.85398"/>
    <n v="6.01295"/>
    <n v="6.1407999999999996"/>
    <n v="46.935639999999999"/>
    <n v="133.41094000000001"/>
    <n v="48.95814"/>
    <n v="3769.3272700000002"/>
    <n v="4561.0578100000002"/>
    <n v="45.610579999999999"/>
    <n v="28345.22047"/>
    <n v="24867.062020000001"/>
    <n v="25395.817070000001"/>
    <n v="0"/>
    <m/>
    <m/>
    <m/>
  </r>
  <r>
    <x v="2"/>
    <x v="0"/>
    <s v="Leav"/>
    <s v="TBA"/>
    <s v="Elm, American"/>
    <x v="4"/>
    <x v="1"/>
    <x v="4"/>
    <x v="4"/>
    <n v="0.10213999999999999"/>
    <n v="5.5710000000000003E-2"/>
    <n v="4.9660000000000003E-2"/>
    <n v="1.822E-2"/>
    <n v="1.4029499999999999"/>
    <n v="1.6976100000000001"/>
    <n v="1.6979999999999999E-2"/>
    <n v="6.8493199999999996"/>
    <n v="4.4774399999999996"/>
    <n v="5.2807399999999998"/>
    <n v="422.42072000000002"/>
    <n v="205.35328999999999"/>
    <n v="75.359009999999998"/>
    <n v="5802.0257099999999"/>
    <n v="7020.6252599999998"/>
    <n v="70.206249999999997"/>
    <n v="28325.9666"/>
    <n v="18516.855970000001"/>
    <n v="21838.939149999998"/>
    <n v="0"/>
    <m/>
    <m/>
    <m/>
  </r>
  <r>
    <x v="2"/>
    <x v="0"/>
    <s v="Leav"/>
    <s v="TBA"/>
    <s v="Oak, Swamp Ches"/>
    <x v="10"/>
    <x v="1"/>
    <x v="4"/>
    <x v="4"/>
    <n v="0.15321000000000001"/>
    <n v="8.3570000000000005E-2"/>
    <n v="4.2849999999999999E-2"/>
    <n v="1.5720000000000001E-2"/>
    <n v="1.2106399999999999"/>
    <n v="1.46488"/>
    <n v="1.465E-2"/>
    <n v="6.4544300000000003"/>
    <n v="2.7819600000000002"/>
    <n v="5.4713500000000002"/>
    <n v="633.63108999999997"/>
    <n v="177.20056"/>
    <n v="65.027730000000005"/>
    <n v="5006.7263000000003"/>
    <n v="6058.1386599999996"/>
    <n v="60.581389999999999"/>
    <n v="26692.832490000001"/>
    <n v="11505.025089999999"/>
    <n v="22627.22424"/>
    <n v="0"/>
    <m/>
    <m/>
    <m/>
  </r>
  <r>
    <x v="2"/>
    <x v="0"/>
    <s v="Leav"/>
    <s v="TBA"/>
    <s v="Sugarberry"/>
    <x v="6"/>
    <x v="1"/>
    <x v="4"/>
    <x v="4"/>
    <n v="0.10213999999999999"/>
    <n v="5.5710000000000003E-2"/>
    <n v="4.4290000000000003E-2"/>
    <n v="1.6250000000000001E-2"/>
    <n v="1.3734599999999999"/>
    <n v="1.51424"/>
    <n v="1.5140000000000001E-2"/>
    <n v="6.9061599999999999"/>
    <n v="4.01119"/>
    <n v="5.45587"/>
    <n v="422.42072000000002"/>
    <n v="183.17148"/>
    <n v="67.218890000000002"/>
    <n v="5680.0658700000004"/>
    <n v="6262.2726599999996"/>
    <n v="62.622729999999997"/>
    <n v="28561.030159999998"/>
    <n v="16588.63838"/>
    <n v="22563.239030000001"/>
    <n v="0"/>
    <m/>
    <m/>
    <m/>
  </r>
  <r>
    <x v="2"/>
    <x v="0"/>
    <s v="Leav"/>
    <s v="TBA"/>
    <s v="Sugarberry"/>
    <x v="6"/>
    <x v="0"/>
    <x v="10"/>
    <x v="10"/>
    <n v="2.6599999999999999E-2"/>
    <n v="8.3570000000000005E-2"/>
    <n v="3.5000000000000003E-2"/>
    <n v="1.2840000000000001E-2"/>
    <n v="1.0852200000000001"/>
    <n v="1.19645"/>
    <n v="1.196E-2"/>
    <n v="7.8833900000000003"/>
    <n v="5.9678500000000003"/>
    <n v="6.45282"/>
    <n v="110.00539999999999"/>
    <n v="144.73016000000001"/>
    <n v="53.111980000000003"/>
    <n v="4488.0177899999999"/>
    <n v="4948.0395399999998"/>
    <n v="49.480400000000003"/>
    <n v="32602.421040000001"/>
    <n v="24680.551739999999"/>
    <n v="26686.20637"/>
    <n v="0"/>
    <m/>
    <m/>
    <m/>
  </r>
  <r>
    <x v="2"/>
    <x v="0"/>
    <s v="Leav"/>
    <s v="TBA"/>
    <s v="Sugarberry"/>
    <x v="6"/>
    <x v="2"/>
    <x v="9"/>
    <x v="25"/>
    <n v="0.28372999999999998"/>
    <n v="5.5710000000000003E-2"/>
    <n v="2.2179999999999998E-2"/>
    <n v="8.1399999999999997E-3"/>
    <n v="0.68794999999999995"/>
    <n v="0.75846000000000002"/>
    <n v="7.5799999999999999E-3"/>
    <n v="0"/>
    <n v="0"/>
    <n v="0"/>
    <n v="1173.3909000000001"/>
    <n v="91.747839999999997"/>
    <n v="33.668930000000003"/>
    <n v="2845.0595499999999"/>
    <n v="3136.6781700000001"/>
    <n v="31.366779999999999"/>
    <n v="0"/>
    <n v="0"/>
    <n v="0"/>
    <n v="0"/>
    <m/>
    <m/>
    <m/>
  </r>
  <r>
    <x v="2"/>
    <x v="0"/>
    <s v="Leav"/>
    <s v="TBA"/>
    <s v="Sweetgum"/>
    <x v="7"/>
    <x v="0"/>
    <x v="1"/>
    <x v="1"/>
    <n v="0.37830999999999998"/>
    <n v="0.66852"/>
    <n v="0.39557999999999999"/>
    <n v="0.14516999999999999"/>
    <n v="11.177060000000001"/>
    <n v="13.52425"/>
    <n v="0.13524"/>
    <n v="76.147440000000003"/>
    <n v="55.046950000000002"/>
    <n v="67.964529999999996"/>
    <n v="1564.5211999999999"/>
    <n v="1635.9724100000001"/>
    <n v="600.35685000000001"/>
    <n v="46223.702120000002"/>
    <n v="55930.680650000002"/>
    <n v="559.30681000000004"/>
    <n v="314914.29642000003"/>
    <n v="227651.38383999999"/>
    <n v="281073.15623999998"/>
    <n v="0"/>
    <m/>
    <m/>
    <m/>
  </r>
  <r>
    <x v="2"/>
    <x v="0"/>
    <s v="Leav"/>
    <s v="TBA"/>
    <s v="Ironwood"/>
    <x v="5"/>
    <x v="2"/>
    <x v="9"/>
    <x v="25"/>
    <n v="0.70933000000000002"/>
    <n v="0.13927999999999999"/>
    <n v="5.534E-2"/>
    <n v="2.0310000000000002E-2"/>
    <n v="1.71597"/>
    <n v="1.8918600000000001"/>
    <n v="1.8919999999999999E-2"/>
    <n v="0"/>
    <n v="0"/>
    <n v="0"/>
    <n v="2933.4772499999999"/>
    <n v="228.85068999999999"/>
    <n v="83.981899999999996"/>
    <n v="7096.5580900000004"/>
    <n v="7823.9551700000002"/>
    <n v="78.239549999999994"/>
    <n v="0"/>
    <n v="0"/>
    <n v="0"/>
    <n v="0"/>
    <m/>
    <m/>
    <m/>
  </r>
  <r>
    <x v="2"/>
    <x v="0"/>
    <s v="Leav"/>
    <s v="TBA"/>
    <s v="Maple, Red"/>
    <x v="1"/>
    <x v="1"/>
    <x v="6"/>
    <x v="6"/>
    <n v="0.39900000000000002"/>
    <n v="0.13927999999999999"/>
    <n v="8.1320000000000003E-2"/>
    <n v="2.9839999999999998E-2"/>
    <n v="2.4057400000000002"/>
    <n v="2.78023"/>
    <n v="2.7799999999999998E-2"/>
    <n v="10.43465"/>
    <n v="9.9748900000000003"/>
    <n v="7.7890100000000002"/>
    <n v="1650.08095"/>
    <n v="336.31252000000001"/>
    <n v="123.41744"/>
    <n v="9949.1411399999997"/>
    <n v="11497.863890000001"/>
    <n v="114.97864"/>
    <n v="43153.401579999998"/>
    <n v="41252.023860000001"/>
    <n v="32212.10915"/>
    <n v="0"/>
    <m/>
    <m/>
    <m/>
  </r>
  <r>
    <x v="2"/>
    <x v="0"/>
    <s v="Leav"/>
    <s v="TBA"/>
    <s v="Maple, Red"/>
    <x v="1"/>
    <x v="0"/>
    <x v="5"/>
    <x v="5"/>
    <n v="0.37905"/>
    <n v="0.52925"/>
    <n v="0.22373000000000001"/>
    <n v="8.2100000000000006E-2"/>
    <n v="6.61897"/>
    <n v="7.6490400000000003"/>
    <n v="7.6490000000000002E-2"/>
    <n v="43.753480000000003"/>
    <n v="27.87895"/>
    <n v="36.310220000000001"/>
    <n v="1567.57691"/>
    <n v="925.27332000000001"/>
    <n v="339.54984000000002"/>
    <n v="27373.30529"/>
    <n v="31633.276040000001"/>
    <n v="316.33276000000001"/>
    <n v="180946.29337"/>
    <n v="115295.80104999999"/>
    <n v="150164.03184000001"/>
    <n v="0"/>
    <m/>
    <m/>
    <m/>
  </r>
  <r>
    <x v="2"/>
    <x v="0"/>
    <s v="Leav"/>
    <s v="TBA"/>
    <s v="Oak, Swamp Ches"/>
    <x v="10"/>
    <x v="0"/>
    <x v="2"/>
    <x v="2"/>
    <n v="1.303E-2"/>
    <n v="5.5710000000000003E-2"/>
    <n v="3.3070000000000002E-2"/>
    <n v="1.214E-2"/>
    <n v="0.93450999999999995"/>
    <n v="1.13076"/>
    <n v="1.1310000000000001E-2"/>
    <n v="7.0209000000000001"/>
    <n v="6.0721999999999996"/>
    <n v="6.2967300000000002"/>
    <n v="53.880189999999999"/>
    <n v="136.78285"/>
    <n v="50.195540000000001"/>
    <n v="3864.7409299999999"/>
    <n v="4676.3366100000003"/>
    <n v="46.763370000000002"/>
    <n v="29035.541659999999"/>
    <n v="25112.08567"/>
    <n v="26040.649700000002"/>
    <n v="0"/>
    <m/>
    <m/>
    <m/>
  </r>
  <r>
    <x v="2"/>
    <x v="0"/>
    <s v="Leav"/>
    <s v="TBA"/>
    <s v="Oak, Swamp Ches"/>
    <x v="10"/>
    <x v="0"/>
    <x v="7"/>
    <x v="7"/>
    <n v="3.1660000000000001E-2"/>
    <n v="8.3570000000000005E-2"/>
    <n v="6.1469999999999997E-2"/>
    <n v="2.256E-2"/>
    <n v="1.7366900000000001"/>
    <n v="2.1013899999999999"/>
    <n v="2.1010000000000001E-2"/>
    <n v="12.3782"/>
    <n v="9.5104900000000008"/>
    <n v="10.89161"/>
    <n v="130.91551000000001"/>
    <n v="254.19660999999999"/>
    <n v="93.283159999999995"/>
    <n v="7182.2167200000004"/>
    <n v="8690.4823500000002"/>
    <n v="86.904820000000001"/>
    <n v="51191.093260000001"/>
    <n v="39331.446640000002"/>
    <n v="45043.198980000001"/>
    <n v="0"/>
    <m/>
    <m/>
    <m/>
  </r>
  <r>
    <x v="2"/>
    <x v="0"/>
    <s v="Leav"/>
    <s v="TBA"/>
    <s v="Ash, Green"/>
    <x v="0"/>
    <x v="1"/>
    <x v="4"/>
    <x v="4"/>
    <n v="0.20429"/>
    <n v="0.11142000000000001"/>
    <n v="0.11162999999999999"/>
    <n v="4.0969999999999999E-2"/>
    <n v="3.1539799999999998"/>
    <n v="3.8165499999999999"/>
    <n v="3.8170000000000003E-2"/>
    <n v="14.97498"/>
    <n v="10.99775"/>
    <n v="11.06953"/>
    <n v="844.84145000000001"/>
    <n v="461.67180999999999"/>
    <n v="169.42085"/>
    <n v="13043.547399999999"/>
    <n v="15783.651610000001"/>
    <n v="157.83652000000001"/>
    <n v="61930.302210000002"/>
    <n v="45482.126429999997"/>
    <n v="45779.006009999997"/>
    <n v="0"/>
    <m/>
    <m/>
    <m/>
  </r>
  <r>
    <x v="2"/>
    <x v="0"/>
    <s v="Leav"/>
    <s v="TBA"/>
    <s v="Elder, Box"/>
    <x v="3"/>
    <x v="2"/>
    <x v="12"/>
    <x v="13"/>
    <n v="2.606E-2"/>
    <n v="2.7859999999999999E-2"/>
    <n v="2.7109999999999999E-2"/>
    <n v="9.9500000000000005E-3"/>
    <n v="0.76592000000000005"/>
    <n v="0.92681999999999998"/>
    <n v="9.2700000000000005E-3"/>
    <n v="0"/>
    <n v="0"/>
    <n v="0"/>
    <n v="107.76039"/>
    <n v="112.11313"/>
    <n v="41.142429999999997"/>
    <n v="3167.5474199999999"/>
    <n v="3832.9275400000001"/>
    <n v="38.329279999999997"/>
    <n v="0"/>
    <n v="0"/>
    <n v="0"/>
    <n v="0"/>
    <m/>
    <m/>
    <m/>
  </r>
  <r>
    <x v="2"/>
    <x v="0"/>
    <s v="Leav"/>
    <s v="TBA"/>
    <s v="Ironwood"/>
    <x v="5"/>
    <x v="1"/>
    <x v="6"/>
    <x v="6"/>
    <n v="0.71819"/>
    <n v="0.25069999999999998"/>
    <n v="9.9610000000000004E-2"/>
    <n v="3.6560000000000002E-2"/>
    <n v="3.08894"/>
    <n v="3.4055499999999999"/>
    <n v="3.406E-2"/>
    <n v="14.40283"/>
    <n v="10.772880000000001"/>
    <n v="10.50553"/>
    <n v="2970.14572"/>
    <n v="411.95558"/>
    <n v="151.17635999999999"/>
    <n v="12774.558950000001"/>
    <n v="14083.95133"/>
    <n v="140.83950999999999"/>
    <n v="59564.144310000003"/>
    <n v="44552.185769999996"/>
    <n v="43446.520819999998"/>
    <n v="0"/>
    <m/>
    <m/>
    <m/>
  </r>
  <r>
    <x v="2"/>
    <x v="0"/>
    <s v="Leav"/>
    <s v="TBA"/>
    <s v="Ironwood"/>
    <x v="5"/>
    <x v="1"/>
    <x v="4"/>
    <x v="4"/>
    <n v="0.20429"/>
    <n v="0.11142000000000001"/>
    <n v="4.4269999999999997E-2"/>
    <n v="1.6250000000000001E-2"/>
    <n v="1.37286"/>
    <n v="1.5135799999999999"/>
    <n v="1.5140000000000001E-2"/>
    <n v="7.4816200000000004"/>
    <n v="3.0748000000000002"/>
    <n v="5.8667699999999998"/>
    <n v="844.84145000000001"/>
    <n v="183.09136000000001"/>
    <n v="67.189490000000006"/>
    <n v="5677.5815899999998"/>
    <n v="6259.5336399999997"/>
    <n v="62.59534"/>
    <n v="30940.864130000002"/>
    <n v="12716.106529999999"/>
    <n v="24262.52219"/>
    <n v="0"/>
    <m/>
    <m/>
    <m/>
  </r>
  <r>
    <x v="2"/>
    <x v="0"/>
    <s v="Leav"/>
    <s v="TBA"/>
    <s v="Maple, Red"/>
    <x v="1"/>
    <x v="0"/>
    <x v="10"/>
    <x v="10"/>
    <n v="4.4330000000000001E-2"/>
    <n v="0.13927999999999999"/>
    <n v="5.8880000000000002E-2"/>
    <n v="2.1610000000000001E-2"/>
    <n v="1.74183"/>
    <n v="2.0129100000000002"/>
    <n v="2.0129999999999999E-2"/>
    <n v="12.68741"/>
    <n v="9.7951300000000003"/>
    <n v="10.613289999999999"/>
    <n v="183.34233"/>
    <n v="243.49296000000001"/>
    <n v="89.35521"/>
    <n v="7203.50072"/>
    <n v="8324.5455700000002"/>
    <n v="83.245459999999994"/>
    <n v="52469.872940000001"/>
    <n v="40508.596319999997"/>
    <n v="43892.172780000001"/>
    <n v="0"/>
    <m/>
    <m/>
    <m/>
  </r>
  <r>
    <x v="2"/>
    <x v="0"/>
    <s v="Leav"/>
    <s v="TBA"/>
    <s v="Oak, Swamp Ches"/>
    <x v="10"/>
    <x v="0"/>
    <x v="5"/>
    <x v="5"/>
    <n v="7.9799999999999996E-2"/>
    <n v="0.11142000000000001"/>
    <n v="4.777E-2"/>
    <n v="1.753E-2"/>
    <n v="1.34979"/>
    <n v="1.63324"/>
    <n v="1.6330000000000001E-2"/>
    <n v="8.96373"/>
    <n v="5.9144300000000003"/>
    <n v="7.6913"/>
    <n v="330.01618999999999"/>
    <n v="197.56665000000001"/>
    <n v="72.501519999999999"/>
    <n v="5582.1614200000004"/>
    <n v="6754.4153900000001"/>
    <n v="67.544150000000002"/>
    <n v="37070.279560000003"/>
    <n v="24459.626690000001"/>
    <n v="31808.03746"/>
    <n v="0"/>
    <m/>
    <m/>
    <m/>
  </r>
  <r>
    <x v="2"/>
    <x v="0"/>
    <s v="Leav"/>
    <s v="TBA"/>
    <s v="Elm, American"/>
    <x v="4"/>
    <x v="0"/>
    <x v="7"/>
    <x v="7"/>
    <n v="0.11607000000000001"/>
    <n v="0.30641000000000002"/>
    <n v="0.17743999999999999"/>
    <n v="6.5119999999999997E-2"/>
    <n v="5.0132700000000003"/>
    <n v="6.0663600000000004"/>
    <n v="6.0659999999999999E-2"/>
    <n v="35.581629999999997"/>
    <n v="28.10033"/>
    <n v="31.844899999999999"/>
    <n v="480.02355"/>
    <n v="733.82298000000003"/>
    <n v="269.29284000000001"/>
    <n v="20732.793989999998"/>
    <n v="25087.96501"/>
    <n v="250.87965"/>
    <n v="147150.91211"/>
    <n v="116211.31831"/>
    <n v="131697.32655"/>
    <n v="0"/>
    <m/>
    <m/>
    <m/>
  </r>
  <r>
    <x v="2"/>
    <x v="0"/>
    <s v="Leav"/>
    <s v="TBA"/>
    <s v="Elm, American"/>
    <x v="4"/>
    <x v="0"/>
    <x v="10"/>
    <x v="10"/>
    <n v="4.4330000000000001E-2"/>
    <n v="0.13927999999999999"/>
    <n v="8.0649999999999999E-2"/>
    <n v="2.9600000000000001E-2"/>
    <n v="2.2787099999999998"/>
    <n v="2.7573599999999998"/>
    <n v="2.7570000000000001E-2"/>
    <n v="16.473890000000001"/>
    <n v="13.459070000000001"/>
    <n v="14.753729999999999"/>
    <n v="183.34233"/>
    <n v="333.54692"/>
    <n v="122.40254"/>
    <n v="9423.7833100000007"/>
    <n v="11403.313609999999"/>
    <n v="114.03314"/>
    <n v="68129.194359999994"/>
    <n v="55661.162389999998"/>
    <n v="61015.303569999996"/>
    <n v="0"/>
    <m/>
    <m/>
    <m/>
  </r>
  <r>
    <x v="2"/>
    <x v="0"/>
    <s v="Leav"/>
    <s v="TBA"/>
    <s v="Maple, Red"/>
    <x v="1"/>
    <x v="0"/>
    <x v="0"/>
    <x v="0"/>
    <n v="0.15321000000000001"/>
    <n v="0.33426"/>
    <n v="0.14130999999999999"/>
    <n v="5.1860000000000003E-2"/>
    <n v="4.1803999999999997"/>
    <n v="4.8309699999999998"/>
    <n v="4.8309999999999999E-2"/>
    <n v="29.32338"/>
    <n v="21.045950000000001"/>
    <n v="24.481780000000001"/>
    <n v="633.63108999999997"/>
    <n v="584.38310000000001"/>
    <n v="214.45250999999999"/>
    <n v="17288.401880000001"/>
    <n v="19978.909439999999"/>
    <n v="199.78908999999999"/>
    <n v="121269.36083999999"/>
    <n v="87037.318249999997"/>
    <n v="101246.51044"/>
    <n v="0"/>
    <m/>
    <m/>
    <m/>
  </r>
  <r>
    <x v="2"/>
    <x v="0"/>
    <s v="Leav"/>
    <s v="TBA"/>
    <s v="Oak, Laurel"/>
    <x v="2"/>
    <x v="0"/>
    <x v="3"/>
    <x v="3"/>
    <n v="3.022E-2"/>
    <n v="0.11142000000000001"/>
    <n v="6.4519999999999994E-2"/>
    <n v="2.368E-2"/>
    <n v="1.8229299999999999"/>
    <n v="2.2058399999999998"/>
    <n v="2.206E-2"/>
    <n v="13.3825"/>
    <n v="11.24306"/>
    <n v="11.98902"/>
    <n v="124.97655"/>
    <n v="266.83148"/>
    <n v="97.919809999999998"/>
    <n v="7538.8825699999998"/>
    <n v="9122.4438599999994"/>
    <n v="91.224440000000001"/>
    <n v="55344.469499999999"/>
    <n v="46496.654840000003"/>
    <n v="49581.628709999997"/>
    <n v="0"/>
    <m/>
    <m/>
    <m/>
  </r>
  <r>
    <x v="2"/>
    <x v="0"/>
    <s v="Leav"/>
    <s v="TBA"/>
    <s v="Sugarberry"/>
    <x v="6"/>
    <x v="1"/>
    <x v="6"/>
    <x v="6"/>
    <n v="0.15959999999999999"/>
    <n v="5.5710000000000003E-2"/>
    <n v="3.6499999999999998E-2"/>
    <n v="1.3390000000000001E-2"/>
    <n v="1.1317600000000001"/>
    <n v="1.24776"/>
    <n v="1.248E-2"/>
    <n v="4.86686"/>
    <n v="4.7879500000000004"/>
    <n v="3.40408"/>
    <n v="660.03237999999999"/>
    <n v="150.93682000000001"/>
    <n v="55.389659999999999"/>
    <n v="4680.4836599999999"/>
    <n v="5160.2332100000003"/>
    <n v="51.602330000000002"/>
    <n v="20127.313200000001"/>
    <n v="19800.971450000001"/>
    <n v="14077.85643"/>
    <n v="0"/>
    <m/>
    <m/>
    <m/>
  </r>
  <r>
    <x v="2"/>
    <x v="0"/>
    <s v="Leav"/>
    <s v="TBA"/>
    <s v="Oak, Swamp Ches"/>
    <x v="10"/>
    <x v="0"/>
    <x v="13"/>
    <x v="20"/>
    <n v="1.1350000000000001E-2"/>
    <n v="5.5710000000000003E-2"/>
    <n v="4.1250000000000002E-2"/>
    <n v="1.5140000000000001E-2"/>
    <n v="1.1655899999999999"/>
    <n v="1.4103699999999999"/>
    <n v="1.41E-2"/>
    <n v="8.8343799999999995"/>
    <n v="7.6315999999999997"/>
    <n v="7.83657"/>
    <n v="46.935639999999999"/>
    <n v="170.60641000000001"/>
    <n v="62.607860000000002"/>
    <n v="4820.41129"/>
    <n v="5832.6977100000004"/>
    <n v="58.326979999999999"/>
    <n v="36535.327389999999"/>
    <n v="31561.152259999999"/>
    <n v="32408.80646"/>
    <n v="0"/>
    <m/>
    <m/>
    <m/>
  </r>
  <r>
    <x v="2"/>
    <x v="0"/>
    <s v="Leav"/>
    <s v="TBA"/>
    <s v="Sugarberry"/>
    <x v="6"/>
    <x v="1"/>
    <x v="6"/>
    <x v="6"/>
    <n v="0.39900000000000002"/>
    <n v="0.13927999999999999"/>
    <n v="5.5469999999999998E-2"/>
    <n v="2.035E-2"/>
    <n v="1.7199599999999999"/>
    <n v="1.8962600000000001"/>
    <n v="1.8960000000000001E-2"/>
    <n v="8.0438799999999997"/>
    <n v="5.9849399999999999"/>
    <n v="5.9230400000000003"/>
    <n v="1650.08095"/>
    <n v="229.38247999999999"/>
    <n v="84.177059999999997"/>
    <n v="7113.04853"/>
    <n v="7842.1359400000001"/>
    <n v="78.421360000000007"/>
    <n v="33266.171979999999"/>
    <n v="24751.214309999999"/>
    <n v="24495.251660000002"/>
    <n v="0"/>
    <m/>
    <m/>
    <m/>
  </r>
  <r>
    <x v="2"/>
    <x v="0"/>
    <s v="Leav"/>
    <s v="TBA"/>
    <s v="Sugarberry"/>
    <x v="6"/>
    <x v="0"/>
    <x v="2"/>
    <x v="2"/>
    <n v="6.5100000000000002E-3"/>
    <n v="2.7859999999999999E-2"/>
    <n v="1.5859999999999999E-2"/>
    <n v="5.8199999999999997E-3"/>
    <n v="0.49179"/>
    <n v="0.54218999999999995"/>
    <n v="5.4200000000000003E-3"/>
    <n v="3.6670500000000001"/>
    <n v="3.0539700000000001"/>
    <n v="3.1646100000000001"/>
    <n v="26.940100000000001"/>
    <n v="65.586889999999997"/>
    <n v="24.068580000000001"/>
    <n v="2033.82008"/>
    <n v="2242.2867299999998"/>
    <n v="22.42287"/>
    <n v="15165.409110000001"/>
    <n v="12629.93987"/>
    <n v="13087.52031"/>
    <n v="0"/>
    <m/>
    <m/>
    <m/>
  </r>
  <r>
    <x v="2"/>
    <x v="0"/>
    <s v="Leav"/>
    <s v="TBA"/>
    <s v="Sycamore"/>
    <x v="17"/>
    <x v="0"/>
    <x v="3"/>
    <x v="3"/>
    <n v="7.5500000000000003E-3"/>
    <n v="2.7859999999999999E-2"/>
    <n v="2.3E-2"/>
    <n v="8.4399999999999996E-3"/>
    <n v="0.68049999999999999"/>
    <n v="0.78644000000000003"/>
    <n v="7.8600000000000007E-3"/>
    <n v="4.9837300000000004"/>
    <n v="4.1419100000000002"/>
    <n v="4.4869000000000003"/>
    <n v="31.244140000000002"/>
    <n v="95.132589999999993"/>
    <n v="34.91104"/>
    <n v="2814.2782900000002"/>
    <n v="3252.39624"/>
    <n v="32.523960000000002"/>
    <n v="20610.6584"/>
    <n v="17129.215459999999"/>
    <n v="18555.973689999999"/>
    <n v="0"/>
    <m/>
    <m/>
    <m/>
  </r>
  <r>
    <x v="2"/>
    <x v="0"/>
    <s v="Leav"/>
    <s v="TBA"/>
    <s v="Sugarberry"/>
    <x v="6"/>
    <x v="1"/>
    <x v="4"/>
    <x v="4"/>
    <n v="0.15321000000000001"/>
    <n v="8.3570000000000005E-2"/>
    <n v="4.8599999999999997E-2"/>
    <n v="1.7840000000000002E-2"/>
    <n v="1.5071000000000001"/>
    <n v="1.6615800000000001"/>
    <n v="1.6619999999999999E-2"/>
    <n v="7.9366000000000003"/>
    <n v="3.7185800000000002"/>
    <n v="6.3825900000000004"/>
    <n v="633.63108999999997"/>
    <n v="200.99473"/>
    <n v="73.759540000000001"/>
    <n v="6232.75713"/>
    <n v="6871.61481"/>
    <n v="68.716149999999999"/>
    <n v="32822.484420000001"/>
    <n v="15378.49127"/>
    <n v="26395.739969999999"/>
    <n v="0"/>
    <m/>
    <m/>
    <m/>
  </r>
  <r>
    <x v="2"/>
    <x v="0"/>
    <s v="Leav"/>
    <s v="TBA"/>
    <s v="Sycamore"/>
    <x v="17"/>
    <x v="0"/>
    <x v="13"/>
    <x v="20"/>
    <n v="1.1350000000000001E-2"/>
    <n v="5.5710000000000003E-2"/>
    <n v="3.9010000000000003E-2"/>
    <n v="1.4319999999999999E-2"/>
    <n v="1.1540999999999999"/>
    <n v="1.33375"/>
    <n v="1.3339999999999999E-2"/>
    <n v="8.6725700000000003"/>
    <n v="7.4792100000000001"/>
    <n v="7.6970599999999996"/>
    <n v="46.935639999999999"/>
    <n v="161.33875"/>
    <n v="59.206879999999998"/>
    <n v="4772.8651399999999"/>
    <n v="5515.8545599999998"/>
    <n v="55.158549999999998"/>
    <n v="35866.161289999996"/>
    <n v="30930.920170000001"/>
    <n v="31831.853800000001"/>
    <n v="0"/>
    <m/>
    <m/>
    <m/>
  </r>
  <r>
    <x v="2"/>
    <x v="0"/>
    <s v="Leav"/>
    <s v="TBA"/>
    <s v="Sycamore"/>
    <x v="17"/>
    <x v="0"/>
    <x v="7"/>
    <x v="7"/>
    <n v="1.055E-2"/>
    <n v="2.7859999999999999E-2"/>
    <n v="2.2929999999999999E-2"/>
    <n v="8.4200000000000004E-3"/>
    <n v="0.67837000000000003"/>
    <n v="0.78398000000000001"/>
    <n v="7.8399999999999997E-3"/>
    <n v="4.7862"/>
    <n v="3.7011699999999998"/>
    <n v="4.2827799999999998"/>
    <n v="43.638500000000001"/>
    <n v="94.83484"/>
    <n v="34.801780000000001"/>
    <n v="2805.44913"/>
    <n v="3242.2167300000001"/>
    <n v="32.422170000000001"/>
    <n v="19793.738000000001"/>
    <n v="15306.51894"/>
    <n v="17711.814149999998"/>
    <n v="0"/>
    <m/>
    <m/>
    <m/>
  </r>
  <r>
    <x v="2"/>
    <x v="0"/>
    <s v="Leav"/>
    <s v="TBA"/>
    <s v="Snag Hardwood"/>
    <x v="20"/>
    <x v="0"/>
    <x v="0"/>
    <x v="0"/>
    <n v="1.277E-2"/>
    <n v="2.7859999999999999E-2"/>
    <n v="1.1209999999999999E-2"/>
    <n v="4.1099999999999999E-3"/>
    <n v="0.33154"/>
    <n v="0.38313999999999998"/>
    <n v="3.8300000000000001E-3"/>
    <n v="2.3405399999999998"/>
    <n v="1.73014"/>
    <n v="1.9961500000000001"/>
    <n v="52.802590000000002"/>
    <n v="46.346589999999999"/>
    <n v="17.007919999999999"/>
    <n v="1371.11843"/>
    <n v="1584.49882"/>
    <n v="15.844989999999999"/>
    <n v="9679.4944400000004"/>
    <n v="7155.1413300000004"/>
    <n v="8255.2670699999999"/>
    <n v="0"/>
    <m/>
    <m/>
    <m/>
  </r>
  <r>
    <x v="2"/>
    <x v="0"/>
    <s v="Leav"/>
    <s v="TBA"/>
    <s v="Maple, Red"/>
    <x v="1"/>
    <x v="0"/>
    <x v="12"/>
    <x v="13"/>
    <n v="0.41691"/>
    <n v="0.44568000000000002"/>
    <n v="0.18840999999999999"/>
    <n v="6.9139999999999993E-2"/>
    <n v="5.5738700000000003"/>
    <n v="6.4413"/>
    <n v="6.4409999999999995E-2"/>
    <n v="35.235889999999998"/>
    <n v="20.45269"/>
    <n v="29.039239999999999"/>
    <n v="1724.1662200000001"/>
    <n v="779.17749000000003"/>
    <n v="285.93669"/>
    <n v="23051.203000000001"/>
    <n v="26638.54665"/>
    <n v="266.38547"/>
    <n v="145721.05700999999"/>
    <n v="84583.874339999995"/>
    <n v="120094.27824"/>
    <n v="0"/>
    <m/>
    <m/>
    <m/>
  </r>
  <r>
    <x v="2"/>
    <x v="0"/>
    <s v="Leav"/>
    <s v="TBA"/>
    <s v="Oak, Laurel"/>
    <x v="2"/>
    <x v="0"/>
    <x v="5"/>
    <x v="5"/>
    <n v="7.9799999999999996E-2"/>
    <n v="0.11142000000000001"/>
    <n v="4.7669999999999997E-2"/>
    <n v="1.7489999999999999E-2"/>
    <n v="1.347"/>
    <n v="1.6298699999999999"/>
    <n v="1.6299999999999999E-2"/>
    <n v="8.93004"/>
    <n v="5.8507499999999997"/>
    <n v="7.6249700000000002"/>
    <n v="330.01618999999999"/>
    <n v="197.15889000000001"/>
    <n v="72.351889999999997"/>
    <n v="5570.6404599999996"/>
    <n v="6740.4748"/>
    <n v="67.404750000000007"/>
    <n v="36930.942949999997"/>
    <n v="24196.26945"/>
    <n v="31533.73072"/>
    <n v="0"/>
    <m/>
    <m/>
    <m/>
  </r>
  <r>
    <x v="2"/>
    <x v="0"/>
    <s v="Leav"/>
    <s v="TBA"/>
    <s v="Sweetgum"/>
    <x v="7"/>
    <x v="0"/>
    <x v="13"/>
    <x v="20"/>
    <n v="3.4049999999999997E-2"/>
    <n v="0.16713"/>
    <n v="0.14793999999999999"/>
    <n v="5.4289999999999998E-2"/>
    <n v="4.1799200000000001"/>
    <n v="5.0576999999999996"/>
    <n v="5.058E-2"/>
    <n v="31.71048"/>
    <n v="28.04729"/>
    <n v="28.868500000000001"/>
    <n v="140.80690999999999"/>
    <n v="611.80971999999997"/>
    <n v="224.51732999999999"/>
    <n v="17286.422930000001"/>
    <n v="20916.571670000001"/>
    <n v="209.16571999999999"/>
    <n v="131141.41811999999"/>
    <n v="115991.99101"/>
    <n v="119388.18302"/>
    <n v="0"/>
    <m/>
    <m/>
    <m/>
  </r>
  <r>
    <x v="2"/>
    <x v="0"/>
    <s v="Leav"/>
    <s v="TBA"/>
    <s v="Oak, Laurel"/>
    <x v="2"/>
    <x v="0"/>
    <x v="1"/>
    <x v="1"/>
    <n v="9.4579999999999997E-2"/>
    <n v="0.16713"/>
    <n v="0.11965000000000001"/>
    <n v="4.3909999999999998E-2"/>
    <n v="3.38056"/>
    <n v="4.0907400000000003"/>
    <n v="4.0910000000000002E-2"/>
    <n v="22.706589999999998"/>
    <n v="15.86575"/>
    <n v="20.09104"/>
    <n v="391.13029999999998"/>
    <n v="494.83960999999999"/>
    <n v="181.59252000000001"/>
    <n v="13980.58491"/>
    <n v="16917.593489999999"/>
    <n v="169.17592999999999"/>
    <n v="93905.041020000004"/>
    <n v="65614.189190000005"/>
    <n v="83088.228069999997"/>
    <n v="0"/>
    <m/>
    <m/>
    <m/>
  </r>
  <r>
    <x v="2"/>
    <x v="0"/>
    <s v="Leav"/>
    <s v="TBA"/>
    <s v="Oak, Laurel"/>
    <x v="2"/>
    <x v="0"/>
    <x v="7"/>
    <x v="7"/>
    <n v="5.2760000000000001E-2"/>
    <n v="0.13927999999999999"/>
    <n v="8.0659999999999996E-2"/>
    <n v="2.9600000000000001E-2"/>
    <n v="2.2787600000000001"/>
    <n v="2.7574399999999999"/>
    <n v="2.7570000000000001E-2"/>
    <n v="16.173469999999998"/>
    <n v="12.772880000000001"/>
    <n v="14.47495"/>
    <n v="218.19252"/>
    <n v="333.55590000000001"/>
    <n v="122.40582999999999"/>
    <n v="9423.9972699999998"/>
    <n v="11403.62046"/>
    <n v="114.03619999999999"/>
    <n v="66886.778229999996"/>
    <n v="52823.326500000003"/>
    <n v="59862.421159999998"/>
    <n v="0"/>
    <m/>
    <m/>
    <m/>
  </r>
  <r>
    <x v="2"/>
    <x v="0"/>
    <s v="Leav"/>
    <s v="TBA"/>
    <s v="Oak, Overcup"/>
    <x v="13"/>
    <x v="0"/>
    <x v="3"/>
    <x v="3"/>
    <n v="1.511E-2"/>
    <n v="5.5710000000000003E-2"/>
    <n v="4.734E-2"/>
    <n v="1.737E-2"/>
    <n v="1.3376300000000001"/>
    <n v="1.6186"/>
    <n v="1.619E-2"/>
    <n v="9.8199199999999998"/>
    <n v="8.2728999999999999"/>
    <n v="8.9637499999999992"/>
    <n v="62.48827"/>
    <n v="195.79543000000001"/>
    <n v="71.851529999999997"/>
    <n v="5531.8640299999997"/>
    <n v="6693.8607099999999"/>
    <n v="66.938609999999997"/>
    <n v="40611.117789999997"/>
    <n v="34213.294779999997"/>
    <n v="37070.354209999998"/>
    <n v="0"/>
    <m/>
    <m/>
    <m/>
  </r>
  <r>
    <x v="2"/>
    <x v="0"/>
    <s v="Leav"/>
    <s v="TBA"/>
    <s v="Sweetgum"/>
    <x v="7"/>
    <x v="0"/>
    <x v="0"/>
    <x v="0"/>
    <n v="0.34472999999999998"/>
    <n v="0.75209000000000004"/>
    <n v="0.73889000000000005"/>
    <n v="0.27115"/>
    <n v="20.877130000000001"/>
    <n v="25.261330000000001"/>
    <n v="0.25261"/>
    <n v="143.83673999999999"/>
    <n v="104.64655999999999"/>
    <n v="127.77373"/>
    <n v="1425.66994"/>
    <n v="3055.7591900000002"/>
    <n v="1121.37952"/>
    <n v="86339.173290000006"/>
    <n v="104470.39953"/>
    <n v="1044.704"/>
    <n v="594849.20843999996"/>
    <n v="432774.87034999998"/>
    <n v="528419.24164999998"/>
    <n v="0"/>
    <m/>
    <m/>
    <m/>
  </r>
  <r>
    <x v="2"/>
    <x v="0"/>
    <s v="Leav"/>
    <s v="TBA"/>
    <s v="Sugarberry"/>
    <x v="6"/>
    <x v="1"/>
    <x v="4"/>
    <x v="4"/>
    <n v="0.10213999999999999"/>
    <n v="5.5710000000000003E-2"/>
    <n v="2.7609999999999999E-2"/>
    <n v="1.013E-2"/>
    <n v="0.85616000000000003"/>
    <n v="0.94391000000000003"/>
    <n v="9.4400000000000005E-3"/>
    <n v="4.5773400000000004"/>
    <n v="1.87616"/>
    <n v="3.6765099999999999"/>
    <n v="422.42072000000002"/>
    <n v="114.18147999999999"/>
    <n v="41.90146"/>
    <n v="3540.7168099999999"/>
    <n v="3903.6403399999999"/>
    <n v="39.0364"/>
    <n v="18929.984090000002"/>
    <n v="7759.0314099999996"/>
    <n v="15204.51151"/>
    <n v="0"/>
    <m/>
    <m/>
    <m/>
  </r>
  <r>
    <x v="2"/>
    <x v="0"/>
    <s v="Leav"/>
    <s v="TBA"/>
    <s v="Sweetgum"/>
    <x v="7"/>
    <x v="0"/>
    <x v="2"/>
    <x v="2"/>
    <n v="2.606E-2"/>
    <n v="0.11142000000000001"/>
    <n v="8.2400000000000001E-2"/>
    <n v="3.024E-2"/>
    <n v="2.3281100000000001"/>
    <n v="2.8170099999999998"/>
    <n v="2.8170000000000001E-2"/>
    <n v="17.439060000000001"/>
    <n v="14.736280000000001"/>
    <n v="15.449439999999999"/>
    <n v="107.76039"/>
    <n v="340.76202000000001"/>
    <n v="125.05028"/>
    <n v="9628.0853000000006"/>
    <n v="11649.983539999999"/>
    <n v="116.49984000000001"/>
    <n v="72120.727339999998"/>
    <n v="60943.163460000003"/>
    <n v="63892.50462"/>
    <n v="0"/>
    <m/>
    <m/>
    <m/>
  </r>
  <r>
    <x v="2"/>
    <x v="0"/>
    <s v="Leav"/>
    <s v="TBA"/>
    <s v="Sweetgum"/>
    <x v="7"/>
    <x v="1"/>
    <x v="4"/>
    <x v="4"/>
    <n v="0.25535999999999998"/>
    <n v="0.13927999999999999"/>
    <n v="0.10774"/>
    <n v="3.9539999999999999E-2"/>
    <n v="3.0440900000000002"/>
    <n v="3.6833499999999999"/>
    <n v="3.6830000000000002E-2"/>
    <n v="15.53021"/>
    <n v="8.6973900000000004"/>
    <n v="12.755409999999999"/>
    <n v="1056.0518099999999"/>
    <n v="445.55961000000002"/>
    <n v="163.50810999999999"/>
    <n v="12589.09707"/>
    <n v="15232.807220000001"/>
    <n v="152.32807"/>
    <n v="64226.508099999999"/>
    <n v="35968.800170000002"/>
    <n v="52751.104270000003"/>
    <n v="0"/>
    <m/>
    <m/>
    <m/>
  </r>
  <r>
    <x v="2"/>
    <x v="0"/>
    <s v="Leav"/>
    <s v="TBA"/>
    <s v="Ash, Green"/>
    <x v="0"/>
    <x v="0"/>
    <x v="0"/>
    <x v="0"/>
    <n v="0.15321000000000001"/>
    <n v="0.33426"/>
    <n v="0.28258"/>
    <n v="0.1037"/>
    <n v="7.9836600000000004"/>
    <n v="9.6608000000000001"/>
    <n v="9.6610000000000001E-2"/>
    <n v="55.03651"/>
    <n v="41.082819999999998"/>
    <n v="49.722079999999998"/>
    <n v="633.63108999999997"/>
    <n v="1168.6267399999999"/>
    <n v="428.85385000000002"/>
    <n v="33017.132640000003"/>
    <n v="39953.050880000003"/>
    <n v="399.53050999999999"/>
    <n v="227608.20363"/>
    <n v="169901.54298"/>
    <n v="205629.93145999999"/>
    <n v="0"/>
    <m/>
    <m/>
    <m/>
  </r>
  <r>
    <x v="2"/>
    <x v="0"/>
    <s v="Leav"/>
    <s v="TBA"/>
    <s v="Elder, Box"/>
    <x v="3"/>
    <x v="2"/>
    <x v="5"/>
    <x v="5"/>
    <n v="3.9899999999999998E-2"/>
    <n v="5.5710000000000003E-2"/>
    <n v="3.7969999999999997E-2"/>
    <n v="1.3939999999999999E-2"/>
    <n v="1.07287"/>
    <n v="1.29826"/>
    <n v="1.298E-2"/>
    <n v="0"/>
    <n v="0"/>
    <n v="0"/>
    <n v="165.00810000000001"/>
    <n v="157.04539"/>
    <n v="57.631340000000002"/>
    <n v="4436.9526100000003"/>
    <n v="5369.0731400000004"/>
    <n v="53.690730000000002"/>
    <n v="0"/>
    <n v="0"/>
    <n v="0"/>
    <n v="0"/>
    <m/>
    <m/>
    <m/>
  </r>
  <r>
    <x v="2"/>
    <x v="0"/>
    <s v="Leav"/>
    <s v="TBA"/>
    <s v="Sugarberry"/>
    <x v="6"/>
    <x v="0"/>
    <x v="7"/>
    <x v="7"/>
    <n v="1.055E-2"/>
    <n v="2.7859999999999999E-2"/>
    <n v="1.9460000000000002E-2"/>
    <n v="7.1399999999999996E-3"/>
    <n v="0.60343000000000002"/>
    <n v="0.66527999999999998"/>
    <n v="6.6499999999999997E-3"/>
    <n v="4.2797299999999998"/>
    <n v="3.18696"/>
    <n v="3.6465200000000002"/>
    <n v="43.638500000000001"/>
    <n v="80.475909999999999"/>
    <n v="29.532440000000001"/>
    <n v="2495.5219900000002"/>
    <n v="2751.3130500000002"/>
    <n v="27.51313"/>
    <n v="17699.176800000001"/>
    <n v="13179.92679"/>
    <n v="15080.48234"/>
    <n v="0"/>
    <m/>
    <m/>
    <m/>
  </r>
  <r>
    <x v="2"/>
    <x v="0"/>
    <s v="Leav"/>
    <s v="TBA"/>
    <s v="Sugarberry"/>
    <x v="6"/>
    <x v="0"/>
    <x v="10"/>
    <x v="10"/>
    <n v="3.5470000000000002E-2"/>
    <n v="0.11142000000000001"/>
    <n v="6.3380000000000006E-2"/>
    <n v="2.3259999999999999E-2"/>
    <n v="1.9652799999999999"/>
    <n v="2.1667200000000002"/>
    <n v="2.1669999999999998E-2"/>
    <n v="14.25498"/>
    <n v="11.278180000000001"/>
    <n v="12.28711"/>
    <n v="146.67385999999999"/>
    <n v="262.09971999999999"/>
    <n v="96.18338"/>
    <n v="8127.59566"/>
    <n v="8960.6741899999997"/>
    <n v="89.606740000000002"/>
    <n v="58952.691939999997"/>
    <n v="46641.888740000002"/>
    <n v="50814.409540000001"/>
    <n v="0"/>
    <m/>
    <m/>
    <m/>
  </r>
  <r>
    <x v="2"/>
    <x v="0"/>
    <s v="Leav"/>
    <s v="TBA"/>
    <s v="Sugarberry"/>
    <x v="6"/>
    <x v="0"/>
    <x v="1"/>
    <x v="1"/>
    <n v="0.12609999999999999"/>
    <n v="0.22284000000000001"/>
    <n v="0.12648000000000001"/>
    <n v="4.641E-2"/>
    <n v="3.9219300000000001"/>
    <n v="4.3239299999999998"/>
    <n v="4.3240000000000001E-2"/>
    <n v="26.58737"/>
    <n v="18.47438"/>
    <n v="22.780439999999999"/>
    <n v="521.50707"/>
    <n v="523.04836999999998"/>
    <n v="191.94435999999999"/>
    <n v="16219.49699"/>
    <n v="17881.995559999999"/>
    <n v="178.81996000000001"/>
    <n v="109954.36741000001"/>
    <n v="76402.386939999997"/>
    <n v="94210.456439999994"/>
    <n v="0"/>
    <m/>
    <m/>
    <m/>
  </r>
  <r>
    <x v="2"/>
    <x v="0"/>
    <s v="Leav"/>
    <s v="TBA"/>
    <s v="Sycamore"/>
    <x v="17"/>
    <x v="0"/>
    <x v="3"/>
    <x v="3"/>
    <n v="1.511E-2"/>
    <n v="5.5710000000000003E-2"/>
    <n v="5.262E-2"/>
    <n v="1.9310000000000001E-2"/>
    <n v="1.5567800000000001"/>
    <n v="1.79914"/>
    <n v="1.7989999999999999E-2"/>
    <n v="11.38016"/>
    <n v="9.3052200000000003"/>
    <n v="10.164569999999999"/>
    <n v="62.48827"/>
    <n v="217.63441"/>
    <n v="79.865840000000006"/>
    <n v="6438.2142700000004"/>
    <n v="7440.4927500000003"/>
    <n v="74.404929999999993"/>
    <n v="47063.62573"/>
    <n v="38482.5435"/>
    <n v="42036.463559999997"/>
    <n v="0"/>
    <m/>
    <m/>
    <m/>
  </r>
  <r>
    <x v="2"/>
    <x v="0"/>
    <s v="Leav"/>
    <s v="TBA"/>
    <s v="Elder, Box"/>
    <x v="3"/>
    <x v="2"/>
    <x v="5"/>
    <x v="5"/>
    <n v="3.9899999999999998E-2"/>
    <n v="5.5710000000000003E-2"/>
    <n v="4.6820000000000001E-2"/>
    <n v="1.7180000000000001E-2"/>
    <n v="1.3227"/>
    <n v="1.60057"/>
    <n v="1.601E-2"/>
    <n v="0"/>
    <n v="0"/>
    <n v="0"/>
    <n v="165.00810000000001"/>
    <n v="193.61376999999999"/>
    <n v="71.050929999999994"/>
    <n v="5470.1592799999999"/>
    <n v="6619.2742600000001"/>
    <n v="66.192740000000001"/>
    <n v="0"/>
    <n v="0"/>
    <n v="0"/>
    <n v="0"/>
    <m/>
    <m/>
    <m/>
  </r>
  <r>
    <x v="2"/>
    <x v="0"/>
    <s v="Leav"/>
    <s v="TBA"/>
    <s v="Sugarberry"/>
    <x v="6"/>
    <x v="0"/>
    <x v="5"/>
    <x v="5"/>
    <n v="0.17954999999999999"/>
    <n v="0.25069999999999998"/>
    <n v="0.10499"/>
    <n v="3.8530000000000002E-2"/>
    <n v="3.2556600000000002"/>
    <n v="3.5893600000000001"/>
    <n v="3.5889999999999998E-2"/>
    <n v="21.505030000000001"/>
    <n v="13.44163"/>
    <n v="17.445"/>
    <n v="742.53643"/>
    <n v="434.19045"/>
    <n v="159.33593999999999"/>
    <n v="13464.05258"/>
    <n v="14844.11789"/>
    <n v="148.44118"/>
    <n v="88935.910669999997"/>
    <n v="55589.021509999999"/>
    <n v="72145.289099999995"/>
    <n v="0"/>
    <m/>
    <m/>
    <m/>
  </r>
  <r>
    <x v="2"/>
    <x v="0"/>
    <s v="Leav"/>
    <s v="TBA"/>
    <s v="Sweetgum"/>
    <x v="7"/>
    <x v="0"/>
    <x v="10"/>
    <x v="10"/>
    <n v="9.7530000000000006E-2"/>
    <n v="0.30641000000000002"/>
    <n v="0.26913999999999999"/>
    <n v="9.8769999999999997E-2"/>
    <n v="7.6044200000000002"/>
    <n v="9.2013400000000001"/>
    <n v="9.2009999999999995E-2"/>
    <n v="55.253399999999999"/>
    <n v="45.141759999999998"/>
    <n v="50.09666"/>
    <n v="403.35311999999999"/>
    <n v="1113.04864"/>
    <n v="408.45821999999998"/>
    <n v="31448.714329999999"/>
    <n v="38052.945050000002"/>
    <n v="380.52945"/>
    <n v="228505.20037999999"/>
    <n v="186687.61394000001"/>
    <n v="207179.03995000001"/>
    <n v="0"/>
    <m/>
    <m/>
    <m/>
  </r>
  <r>
    <x v="2"/>
    <x v="0"/>
    <s v="Leav"/>
    <s v="TBA"/>
    <s v="Sweetgum"/>
    <x v="7"/>
    <x v="0"/>
    <x v="5"/>
    <x v="5"/>
    <n v="0.29925000000000002"/>
    <n v="0.41782999999999998"/>
    <n v="0.24696000000000001"/>
    <n v="9.0630000000000002E-2"/>
    <n v="6.9776100000000003"/>
    <n v="8.4429099999999995"/>
    <n v="8.4430000000000005E-2"/>
    <n v="45.826920000000001"/>
    <n v="30.878299999999999"/>
    <n v="40.739100000000001"/>
    <n v="1237.5607199999999"/>
    <n v="1021.30452"/>
    <n v="374.79065000000003"/>
    <n v="28856.523550000002"/>
    <n v="34916.393969999997"/>
    <n v="349.16394000000003"/>
    <n v="189521.1588"/>
    <n v="127699.87684"/>
    <n v="168480.04352000001"/>
    <n v="0"/>
    <m/>
    <m/>
    <m/>
  </r>
  <r>
    <x v="2"/>
    <x v="0"/>
    <s v="Leav"/>
    <s v="TBA"/>
    <s v="Sycamore"/>
    <x v="17"/>
    <x v="0"/>
    <x v="1"/>
    <x v="1"/>
    <n v="3.1530000000000002E-2"/>
    <n v="5.5710000000000003E-2"/>
    <n v="3.1600000000000003E-2"/>
    <n v="1.1599999999999999E-2"/>
    <n v="0.93493999999999999"/>
    <n v="1.0805100000000001"/>
    <n v="1.081E-2"/>
    <n v="6.2916299999999996"/>
    <n v="4.4222999999999999"/>
    <n v="5.49404"/>
    <n v="130.37676999999999"/>
    <n v="130.70427000000001"/>
    <n v="47.964869999999998"/>
    <n v="3866.52241"/>
    <n v="4468.5220200000003"/>
    <n v="44.685220000000001"/>
    <n v="26019.558929999999"/>
    <n v="18288.784479999998"/>
    <n v="22721.07461"/>
    <n v="0"/>
    <m/>
    <m/>
    <m/>
  </r>
  <r>
    <x v="2"/>
    <x v="0"/>
    <s v="Leav"/>
    <s v="TBA"/>
    <s v="Elm, American"/>
    <x v="4"/>
    <x v="0"/>
    <x v="5"/>
    <x v="5"/>
    <n v="3.9899999999999998E-2"/>
    <n v="5.5710000000000003E-2"/>
    <n v="4.6829999999999997E-2"/>
    <n v="1.719E-2"/>
    <n v="1.3231900000000001"/>
    <n v="1.60117"/>
    <n v="1.601E-2"/>
    <n v="8.4794699999999992"/>
    <n v="5.46218"/>
    <n v="7.5347600000000003"/>
    <n v="165.00810000000001"/>
    <n v="193.68711999999999"/>
    <n v="71.077839999999995"/>
    <n v="5472.1590699999997"/>
    <n v="6621.7819099999997"/>
    <n v="66.217820000000003"/>
    <n v="35067.582999999999"/>
    <n v="22589.33037"/>
    <n v="31160.65683"/>
    <n v="0"/>
    <m/>
    <m/>
    <m/>
  </r>
  <r>
    <x v="2"/>
    <x v="0"/>
    <s v="Leav"/>
    <s v="TBA"/>
    <s v="Elm, American"/>
    <x v="4"/>
    <x v="0"/>
    <x v="8"/>
    <x v="8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0"/>
    <s v="Leav"/>
    <s v="TBA"/>
    <s v="Oak, Cherrybark"/>
    <x v="36"/>
    <x v="0"/>
    <x v="7"/>
    <x v="7"/>
    <n v="2.1100000000000001E-2"/>
    <n v="5.5710000000000003E-2"/>
    <n v="3.2259999999999997E-2"/>
    <n v="1.184E-2"/>
    <n v="0.91149999999999998"/>
    <n v="1.1029800000000001"/>
    <n v="1.103E-2"/>
    <n v="6.4693899999999998"/>
    <n v="5.1091499999999996"/>
    <n v="5.7899799999999999"/>
    <n v="87.277010000000004"/>
    <n v="133.42236"/>
    <n v="48.962330000000001"/>
    <n v="3769.5989100000002"/>
    <n v="4561.4481800000003"/>
    <n v="45.61448"/>
    <n v="26754.711289999999"/>
    <n v="21129.330600000001"/>
    <n v="23944.96846"/>
    <n v="0"/>
    <m/>
    <m/>
    <m/>
  </r>
  <r>
    <x v="2"/>
    <x v="0"/>
    <s v="Leav"/>
    <s v="TBA"/>
    <s v="Oak, Swamp Ches"/>
    <x v="10"/>
    <x v="0"/>
    <x v="3"/>
    <x v="3"/>
    <n v="7.5500000000000003E-3"/>
    <n v="2.7859999999999999E-2"/>
    <n v="1.653E-2"/>
    <n v="6.0699999999999999E-3"/>
    <n v="0.46704000000000001"/>
    <n v="0.56511999999999996"/>
    <n v="5.6499999999999996E-3"/>
    <n v="3.4635799999999999"/>
    <n v="2.9270299999999998"/>
    <n v="3.1058400000000002"/>
    <n v="31.244140000000002"/>
    <n v="68.360010000000003"/>
    <n v="25.08624"/>
    <n v="1931.48288"/>
    <n v="2337.0943000000002"/>
    <n v="23.370940000000001"/>
    <n v="14323.91639"/>
    <n v="12104.994710000001"/>
    <n v="12844.448979999999"/>
    <n v="0"/>
    <m/>
    <m/>
    <m/>
  </r>
  <r>
    <x v="2"/>
    <x v="0"/>
    <s v="Leav"/>
    <s v="TBA"/>
    <s v="Pecan"/>
    <x v="16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0"/>
    <s v="Leav"/>
    <s v="TBA"/>
    <s v="Pecan"/>
    <x v="16"/>
    <x v="0"/>
    <x v="5"/>
    <x v="5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0"/>
    <s v="Leav"/>
    <s v="TBA"/>
    <s v="Birch, River"/>
    <x v="15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0"/>
    <s v="Leav"/>
    <s v="TBA"/>
    <s v="Cypress, Bald"/>
    <x v="12"/>
    <x v="0"/>
    <x v="0"/>
    <x v="0"/>
    <n v="3.8300000000000001E-2"/>
    <n v="8.3570000000000005E-2"/>
    <n v="6.1310000000000003E-2"/>
    <n v="2.2499999999999999E-2"/>
    <n v="1.7323299999999999"/>
    <n v="2.09612"/>
    <n v="2.0959999999999999E-2"/>
    <n v="12.05303"/>
    <n v="8.8322599999999998"/>
    <n v="10.56204"/>
    <n v="158.40777"/>
    <n v="253.55951999999999"/>
    <n v="93.049369999999996"/>
    <n v="7164.2164599999996"/>
    <n v="8668.7016800000001"/>
    <n v="86.687020000000004"/>
    <n v="49846.324560000001"/>
    <n v="36526.569640000002"/>
    <n v="43680.216119999997"/>
    <n v="0"/>
    <m/>
    <m/>
    <m/>
  </r>
  <r>
    <x v="2"/>
    <x v="0"/>
    <s v="Leav"/>
    <s v="TBA"/>
    <s v="Cypress, Bald"/>
    <x v="12"/>
    <x v="0"/>
    <x v="1"/>
    <x v="1"/>
    <n v="1.576E-2"/>
    <n v="2.7859999999999999E-2"/>
    <n v="1.6480000000000002E-2"/>
    <n v="6.0499999999999998E-3"/>
    <n v="0.46571000000000001"/>
    <n v="0.56350999999999996"/>
    <n v="5.64E-3"/>
    <n v="3.1728100000000001"/>
    <n v="2.2936200000000002"/>
    <n v="2.8318599999999998"/>
    <n v="65.188379999999995"/>
    <n v="68.165520000000001"/>
    <n v="25.014869999999998"/>
    <n v="1925.98759"/>
    <n v="2330.4450299999999"/>
    <n v="23.304449999999999"/>
    <n v="13121.42902"/>
    <n v="9485.4743299999991"/>
    <n v="11711.381509999999"/>
    <n v="0"/>
    <m/>
    <m/>
    <m/>
  </r>
  <r>
    <x v="2"/>
    <x v="0"/>
    <s v="Leav"/>
    <s v="TBA"/>
    <s v="Cypress, Bald"/>
    <x v="12"/>
    <x v="0"/>
    <x v="10"/>
    <x v="10"/>
    <n v="2.6599999999999999E-2"/>
    <n v="8.3570000000000005E-2"/>
    <n v="4.956E-2"/>
    <n v="1.8190000000000001E-2"/>
    <n v="1.4003699999999999"/>
    <n v="1.69445"/>
    <n v="1.694E-2"/>
    <n v="10.22682"/>
    <n v="8.407"/>
    <n v="9.1670800000000003"/>
    <n v="110.00539999999999"/>
    <n v="204.97027"/>
    <n v="75.218450000000004"/>
    <n v="5791.3475200000003"/>
    <n v="7007.5305600000002"/>
    <n v="70.075310000000002"/>
    <n v="42293.894800000002"/>
    <n v="34767.888250000004"/>
    <n v="37911.260849999999"/>
    <n v="0"/>
    <m/>
    <m/>
    <m/>
  </r>
  <r>
    <x v="2"/>
    <x v="0"/>
    <s v="Leav"/>
    <s v="TBA"/>
    <s v="Maple, Red"/>
    <x v="1"/>
    <x v="1"/>
    <x v="4"/>
    <x v="4"/>
    <n v="0.30642999999999998"/>
    <n v="0.16713"/>
    <n v="0.13442000000000001"/>
    <n v="4.9329999999999999E-2"/>
    <n v="3.97621"/>
    <n v="4.5954800000000002"/>
    <n v="4.5949999999999998E-2"/>
    <n v="19.734660000000002"/>
    <n v="11.920170000000001"/>
    <n v="15.503119999999999"/>
    <n v="1267.26217"/>
    <n v="555.89671999999996"/>
    <n v="203.99879999999999"/>
    <n v="16443.962049999998"/>
    <n v="19005.016070000001"/>
    <n v="190.05016000000001"/>
    <n v="81614.403539999999"/>
    <n v="49296.902620000001"/>
    <n v="64114.497799999997"/>
    <n v="0"/>
    <m/>
    <m/>
    <m/>
  </r>
  <r>
    <x v="2"/>
    <x v="0"/>
    <s v="Leav"/>
    <s v="TBA"/>
    <s v="Maple, Red"/>
    <x v="1"/>
    <x v="0"/>
    <x v="0"/>
    <x v="0"/>
    <n v="8.9380000000000001E-2"/>
    <n v="0.19499"/>
    <n v="0.11061"/>
    <n v="4.0590000000000001E-2"/>
    <n v="3.2721800000000001"/>
    <n v="3.7816200000000002"/>
    <n v="3.7819999999999999E-2"/>
    <n v="22.642980000000001"/>
    <n v="16.798030000000001"/>
    <n v="19.82321"/>
    <n v="369.61813000000001"/>
    <n v="457.44707"/>
    <n v="167.87047999999999"/>
    <n v="13532.38113"/>
    <n v="15639.215899999999"/>
    <n v="156.39215999999999"/>
    <n v="93641.994309999995"/>
    <n v="69469.695370000001"/>
    <n v="81980.595209999999"/>
    <n v="0"/>
    <m/>
    <m/>
    <m/>
  </r>
  <r>
    <x v="2"/>
    <x v="0"/>
    <s v="Leav"/>
    <s v="TBA"/>
    <s v="Tupelo, Water"/>
    <x v="19"/>
    <x v="0"/>
    <x v="0"/>
    <x v="0"/>
    <n v="7.6609999999999998E-2"/>
    <n v="0.16713"/>
    <n v="0.14549000000000001"/>
    <n v="5.339E-2"/>
    <n v="4.1108500000000001"/>
    <n v="4.9741299999999997"/>
    <n v="4.9739999999999999E-2"/>
    <n v="28.53659"/>
    <n v="21.368490000000001"/>
    <n v="25.697179999999999"/>
    <n v="316.81554"/>
    <n v="601.69992999999999"/>
    <n v="220.80731"/>
    <n v="17000.7749"/>
    <n v="20570.93763"/>
    <n v="205.70938000000001"/>
    <n v="118015.51704000001"/>
    <n v="88371.239180000004"/>
    <n v="106272.88537"/>
    <n v="0"/>
    <m/>
    <m/>
    <m/>
  </r>
  <r>
    <x v="2"/>
    <x v="0"/>
    <s v="Leav"/>
    <s v="TBA"/>
    <s v="Tupelo, Water"/>
    <x v="19"/>
    <x v="0"/>
    <x v="7"/>
    <x v="7"/>
    <n v="7.3859999999999995E-2"/>
    <n v="0.19499"/>
    <n v="0.17027"/>
    <n v="6.2489999999999997E-2"/>
    <n v="4.8110099999999996"/>
    <n v="5.8213299999999997"/>
    <n v="5.8209999999999998E-2"/>
    <n v="34.2346"/>
    <n v="26.86401"/>
    <n v="30.919060000000002"/>
    <n v="305.46953000000002"/>
    <n v="704.18204000000003"/>
    <n v="258.41543000000001"/>
    <n v="19896.363509999999"/>
    <n v="24074.599579999998"/>
    <n v="240.74600000000001"/>
    <n v="141580.11418"/>
    <n v="111098.42080000001"/>
    <n v="127868.44968999999"/>
    <n v="0"/>
    <m/>
    <m/>
    <m/>
  </r>
  <r>
    <x v="2"/>
    <x v="0"/>
    <s v="Leav"/>
    <s v="TBA"/>
    <s v="Tupelo, Water"/>
    <x v="19"/>
    <x v="0"/>
    <x v="0"/>
    <x v="0"/>
    <n v="8.9380000000000001E-2"/>
    <n v="0.19499"/>
    <n v="0.11549"/>
    <n v="4.2380000000000001E-2"/>
    <n v="3.2629899999999998"/>
    <n v="3.9482200000000001"/>
    <n v="3.9480000000000001E-2"/>
    <n v="22.869980000000002"/>
    <n v="17.43655"/>
    <n v="20.458690000000001"/>
    <n v="369.61813000000001"/>
    <n v="477.59982000000002"/>
    <n v="175.26598999999999"/>
    <n v="13494.379940000001"/>
    <n v="16328.199140000001"/>
    <n v="163.28199000000001"/>
    <n v="94580.759120000002"/>
    <n v="72110.355060000002"/>
    <n v="84608.663790000006"/>
    <n v="0"/>
    <m/>
    <m/>
    <m/>
  </r>
  <r>
    <x v="2"/>
    <x v="0"/>
    <s v="Leav"/>
    <s v="TBA"/>
    <s v="Tupelo, Water"/>
    <x v="19"/>
    <x v="0"/>
    <x v="1"/>
    <x v="1"/>
    <n v="7.8810000000000005E-2"/>
    <n v="0.13927999999999999"/>
    <n v="8.2409999999999997E-2"/>
    <n v="3.024E-2"/>
    <n v="2.3285499999999999"/>
    <n v="2.8175500000000002"/>
    <n v="2.818E-2"/>
    <n v="15.864050000000001"/>
    <n v="11.468109999999999"/>
    <n v="14.159280000000001"/>
    <n v="325.94191999999998"/>
    <n v="340.82758999999999"/>
    <n v="125.07434000000001"/>
    <n v="9629.9379399999998"/>
    <n v="11652.22514"/>
    <n v="116.52225"/>
    <n v="65607.145090000005"/>
    <n v="47427.371630000001"/>
    <n v="58556.907550000004"/>
    <n v="0"/>
    <m/>
    <m/>
    <m/>
  </r>
  <r>
    <x v="2"/>
    <x v="0"/>
    <s v="Leav"/>
    <s v="TBA"/>
    <s v="Ash, Green"/>
    <x v="0"/>
    <x v="1"/>
    <x v="4"/>
    <x v="4"/>
    <n v="0.10213999999999999"/>
    <n v="5.5710000000000003E-2"/>
    <n v="5.289E-2"/>
    <n v="1.941E-2"/>
    <n v="1.4943500000000001"/>
    <n v="1.8082400000000001"/>
    <n v="1.8079999999999999E-2"/>
    <n v="7.1915199999999997"/>
    <n v="4.9881599999999997"/>
    <n v="5.3656199999999998"/>
    <n v="422.42072000000002"/>
    <n v="218.73559"/>
    <n v="80.269940000000005"/>
    <n v="6179.9989500000001"/>
    <n v="7478.1399499999998"/>
    <n v="74.781400000000005"/>
    <n v="29741.13781"/>
    <n v="20628.959589999999"/>
    <n v="22189.965629999999"/>
    <n v="0"/>
    <m/>
    <m/>
    <m/>
  </r>
  <r>
    <x v="2"/>
    <x v="0"/>
    <s v="Leav"/>
    <s v="TBA"/>
    <s v="Ash, Green"/>
    <x v="0"/>
    <x v="1"/>
    <x v="6"/>
    <x v="6"/>
    <n v="7.9799999999999996E-2"/>
    <n v="2.7859999999999999E-2"/>
    <n v="2.4459999999999999E-2"/>
    <n v="8.9800000000000001E-3"/>
    <n v="0.69101999999999997"/>
    <n v="0.83616000000000001"/>
    <n v="8.3599999999999994E-3"/>
    <n v="2.6876799999999998"/>
    <n v="3.5909599999999999"/>
    <n v="1.7276400000000001"/>
    <n v="330.01618999999999"/>
    <n v="101.14626"/>
    <n v="37.117890000000003"/>
    <n v="2857.7633500000002"/>
    <n v="3457.9918200000002"/>
    <n v="34.579920000000001"/>
    <n v="11115.11577"/>
    <n v="14850.728590000001"/>
    <n v="7144.8206200000004"/>
    <n v="0"/>
    <m/>
    <m/>
    <m/>
  </r>
  <r>
    <x v="2"/>
    <x v="0"/>
    <s v="Leav"/>
    <s v="TBA"/>
    <s v="Cottonwood, Swa"/>
    <x v="18"/>
    <x v="0"/>
    <x v="15"/>
    <x v="26"/>
    <n v="4.9899999999999996E-3"/>
    <n v="2.7859999999999999E-2"/>
    <n v="2.5479999999999999E-2"/>
    <n v="9.3500000000000007E-3"/>
    <n v="0.68823999999999996"/>
    <n v="0.87104999999999999"/>
    <n v="8.7100000000000007E-3"/>
    <n v="5.2923799999999996"/>
    <n v="4.8339499999999997"/>
    <n v="4.8849200000000002"/>
    <n v="20.626010000000001"/>
    <n v="105.36769"/>
    <n v="38.66704"/>
    <n v="2846.2729800000002"/>
    <n v="3602.3141900000001"/>
    <n v="36.023139999999998"/>
    <n v="21887.0795"/>
    <n v="19991.234"/>
    <n v="20202.016950000001"/>
    <n v="0"/>
    <m/>
    <m/>
    <m/>
  </r>
  <r>
    <x v="2"/>
    <x v="0"/>
    <s v="Leav"/>
    <s v="TBA"/>
    <s v="Cottonwood, Swa"/>
    <x v="18"/>
    <x v="0"/>
    <x v="5"/>
    <x v="5"/>
    <n v="5.985E-2"/>
    <n v="8.3570000000000005E-2"/>
    <n v="5.0430000000000003E-2"/>
    <n v="1.8509999999999999E-2"/>
    <n v="1.3622399999999999"/>
    <n v="1.7240899999999999"/>
    <n v="1.7239999999999998E-2"/>
    <n v="8.9637899999999995"/>
    <n v="6.1548699999999998"/>
    <n v="8.1261700000000001"/>
    <n v="247.51213999999999"/>
    <n v="208.55581000000001"/>
    <n v="76.534239999999997"/>
    <n v="5633.6698100000003"/>
    <n v="7130.1132799999996"/>
    <n v="71.301130000000001"/>
    <n v="37070.523880000001"/>
    <n v="25453.982680000001"/>
    <n v="33606.47378"/>
    <n v="0"/>
    <m/>
    <m/>
    <m/>
  </r>
  <r>
    <x v="2"/>
    <x v="0"/>
    <s v="Leav"/>
    <s v="TBA"/>
    <s v="Cypress, Bald"/>
    <x v="12"/>
    <x v="2"/>
    <x v="9"/>
    <x v="25"/>
    <n v="0.14187"/>
    <n v="2.7859999999999999E-2"/>
    <n v="1.132E-2"/>
    <n v="4.15E-3"/>
    <n v="0.31990000000000002"/>
    <n v="0.38707999999999998"/>
    <n v="3.8700000000000002E-3"/>
    <n v="0"/>
    <n v="0"/>
    <n v="0"/>
    <n v="586.69545000000005"/>
    <n v="46.822940000000003"/>
    <n v="17.182729999999999"/>
    <n v="1322.96228"/>
    <n v="1600.7843700000001"/>
    <n v="16.007840000000002"/>
    <n v="0"/>
    <n v="0"/>
    <n v="0"/>
    <n v="0"/>
    <m/>
    <m/>
    <m/>
  </r>
  <r>
    <x v="2"/>
    <x v="0"/>
    <s v="Leav"/>
    <s v="TBA"/>
    <s v="Maple, Red"/>
    <x v="1"/>
    <x v="1"/>
    <x v="6"/>
    <x v="6"/>
    <n v="1.19699"/>
    <n v="0.41782999999999998"/>
    <n v="0.20868999999999999"/>
    <n v="7.6579999999999995E-2"/>
    <n v="6.1730600000000004"/>
    <n v="7.13469"/>
    <n v="7.1349999999999997E-2"/>
    <n v="27.434069999999998"/>
    <n v="23.93974"/>
    <n v="20.720559999999999"/>
    <n v="4950.2428600000003"/>
    <n v="863.05420000000004"/>
    <n v="316.71713999999997"/>
    <n v="25529.21787"/>
    <n v="29506.126629999999"/>
    <n v="295.06126999999998"/>
    <n v="113455.95139"/>
    <n v="99004.857260000004"/>
    <n v="85691.643580000004"/>
    <n v="0"/>
    <m/>
    <m/>
    <m/>
  </r>
  <r>
    <x v="2"/>
    <x v="0"/>
    <s v="Leav"/>
    <s v="TBA"/>
    <s v="Pecan"/>
    <x v="16"/>
    <x v="0"/>
    <x v="12"/>
    <x v="13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Sweetgum"/>
    <x v="7"/>
    <x v="0"/>
    <x v="15"/>
    <x v="26"/>
    <n v="1.4959999999999999E-2"/>
    <n v="8.3570000000000005E-2"/>
    <n v="8.4519999999999998E-2"/>
    <n v="3.1019999999999999E-2"/>
    <n v="2.3879700000000001"/>
    <n v="2.88944"/>
    <n v="2.8889999999999999E-2"/>
    <n v="18.254930000000002"/>
    <n v="16.1936"/>
    <n v="16.484870000000001"/>
    <n v="61.878039999999999"/>
    <n v="349.52427"/>
    <n v="128.26579000000001"/>
    <n v="9875.6590500000002"/>
    <n v="11949.547549999999"/>
    <n v="119.49548"/>
    <n v="75494.835720000003"/>
    <n v="66970.028109999999"/>
    <n v="68174.612200000003"/>
    <n v="0"/>
    <m/>
    <m/>
    <m/>
  </r>
  <r>
    <x v="2"/>
    <x v="0"/>
    <s v="Leav"/>
    <s v="TBA"/>
    <s v="Snag Hardwood"/>
    <x v="20"/>
    <x v="0"/>
    <x v="1"/>
    <x v="1"/>
    <n v="1.576E-2"/>
    <n v="2.7859999999999999E-2"/>
    <n v="2.1409999999999998E-2"/>
    <n v="7.8600000000000007E-3"/>
    <n v="0.63338000000000005"/>
    <n v="0.73194999999999999"/>
    <n v="7.3200000000000001E-3"/>
    <n v="4.2802199999999999"/>
    <n v="2.9854500000000002"/>
    <n v="3.7605300000000002"/>
    <n v="65.188379999999995"/>
    <n v="88.540679999999995"/>
    <n v="32.491990000000001"/>
    <n v="2619.3894399999999"/>
    <n v="3027.0318499999998"/>
    <n v="30.270320000000002"/>
    <n v="17701.210859999999"/>
    <n v="12346.599200000001"/>
    <n v="15552.010749999999"/>
    <n v="0"/>
    <m/>
    <m/>
    <m/>
  </r>
  <r>
    <x v="2"/>
    <x v="0"/>
    <s v="Leav"/>
    <s v="TBA"/>
    <s v="Oak, Cherrybark"/>
    <x v="36"/>
    <x v="0"/>
    <x v="5"/>
    <x v="5"/>
    <n v="7.9799999999999996E-2"/>
    <n v="0.11142000000000001"/>
    <n v="6.4530000000000004E-2"/>
    <n v="2.368E-2"/>
    <n v="1.8231999999999999"/>
    <n v="2.2062200000000001"/>
    <n v="2.206E-2"/>
    <n v="11.85763"/>
    <n v="7.92699"/>
    <n v="10.534129999999999"/>
    <n v="330.01618999999999"/>
    <n v="266.87754000000001"/>
    <n v="97.936710000000005"/>
    <n v="7539.9825499999997"/>
    <n v="9124.0184300000001"/>
    <n v="91.240179999999995"/>
    <n v="49038.2304"/>
    <n v="32782.764609999998"/>
    <n v="43564.812290000002"/>
    <n v="0"/>
    <m/>
    <m/>
    <m/>
  </r>
  <r>
    <x v="2"/>
    <x v="0"/>
    <s v="Leav"/>
    <s v="TBA"/>
    <s v="Sugarberry"/>
    <x v="6"/>
    <x v="0"/>
    <x v="1"/>
    <x v="1"/>
    <n v="0.12609999999999999"/>
    <n v="0.22284000000000001"/>
    <n v="9.332E-2"/>
    <n v="3.4250000000000003E-2"/>
    <n v="2.89392"/>
    <n v="3.1905399999999999"/>
    <n v="3.1910000000000001E-2"/>
    <n v="19.751169999999998"/>
    <n v="13.20711"/>
    <n v="16.089379999999998"/>
    <n v="521.50707"/>
    <n v="385.94704000000002"/>
    <n v="141.63193999999999"/>
    <n v="11968.045959999999"/>
    <n v="13194.77075"/>
    <n v="131.94771"/>
    <n v="81682.683399999994"/>
    <n v="54619.143960000001"/>
    <n v="66539.011790000004"/>
    <n v="0"/>
    <m/>
    <m/>
    <m/>
  </r>
  <r>
    <x v="2"/>
    <x v="0"/>
    <s v="Leav"/>
    <s v="TBA"/>
    <s v="Sugarberry"/>
    <x v="6"/>
    <x v="0"/>
    <x v="5"/>
    <x v="5"/>
    <n v="9.9750000000000005E-2"/>
    <n v="0.13927999999999999"/>
    <n v="7.8960000000000002E-2"/>
    <n v="2.8979999999999999E-2"/>
    <n v="2.4485299999999999"/>
    <n v="2.6995"/>
    <n v="2.699E-2"/>
    <n v="16.018219999999999"/>
    <n v="10.36731"/>
    <n v="13.65724"/>
    <n v="412.52024"/>
    <n v="326.54741000000001"/>
    <n v="119.83391"/>
    <n v="10126.08965"/>
    <n v="11164.01391"/>
    <n v="111.64014"/>
    <n v="66244.711060000001"/>
    <n v="42874.881979999998"/>
    <n v="56480.683850000001"/>
    <n v="0"/>
    <m/>
    <m/>
    <m/>
  </r>
  <r>
    <x v="2"/>
    <x v="0"/>
    <s v="Leav"/>
    <s v="TBA"/>
    <s v="Misc HDWD"/>
    <x v="31"/>
    <x v="0"/>
    <x v="15"/>
    <x v="26"/>
    <n v="4.9899999999999996E-3"/>
    <n v="2.7859999999999999E-2"/>
    <n v="1.865E-2"/>
    <n v="6.8399999999999997E-3"/>
    <n v="0.52686999999999995"/>
    <n v="0.63751000000000002"/>
    <n v="6.3800000000000003E-3"/>
    <n v="4.1980599999999999"/>
    <n v="4.2381200000000003"/>
    <n v="4.12188"/>
    <n v="20.626010000000001"/>
    <n v="77.117270000000005"/>
    <n v="28.29992"/>
    <n v="2178.91572"/>
    <n v="2636.48794"/>
    <n v="26.364879999999999"/>
    <n v="17361.441299999999"/>
    <n v="17527.094430000001"/>
    <n v="17046.401310000001"/>
    <n v="0"/>
    <m/>
    <m/>
    <m/>
  </r>
  <r>
    <x v="2"/>
    <x v="0"/>
    <s v="Leav"/>
    <s v="TBA"/>
    <s v="Elm, American"/>
    <x v="4"/>
    <x v="1"/>
    <x v="6"/>
    <x v="6"/>
    <n v="0.15959999999999999"/>
    <n v="5.5710000000000003E-2"/>
    <n v="2.2599999999999999E-2"/>
    <n v="8.3000000000000001E-3"/>
    <n v="0.63866999999999996"/>
    <n v="0.77278999999999998"/>
    <n v="7.7299999999999999E-3"/>
    <n v="2.9412099999999999"/>
    <n v="2.3939699999999999"/>
    <n v="2.2842699999999998"/>
    <n v="660.03237999999999"/>
    <n v="93.480869999999996"/>
    <n v="34.30491"/>
    <n v="2641.2621899999999"/>
    <n v="3195.9271699999999"/>
    <n v="31.95927"/>
    <n v="12163.609"/>
    <n v="9900.4857300000003"/>
    <n v="9446.8001499999991"/>
    <n v="0"/>
    <m/>
    <m/>
    <m/>
  </r>
  <r>
    <x v="2"/>
    <x v="0"/>
    <s v="Leav"/>
    <s v="TBA"/>
    <s v="Elm, American"/>
    <x v="4"/>
    <x v="0"/>
    <x v="8"/>
    <x v="8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0"/>
    <s v="Leav"/>
    <s v="TBA"/>
    <s v="Oak, Cherrybark"/>
    <x v="36"/>
    <x v="0"/>
    <x v="0"/>
    <x v="0"/>
    <n v="7.6609999999999998E-2"/>
    <n v="0.16713"/>
    <n v="9.6790000000000001E-2"/>
    <n v="3.5520000000000003E-2"/>
    <n v="2.7345799999999998"/>
    <n v="3.3090299999999999"/>
    <n v="3.3090000000000001E-2"/>
    <n v="18.975619999999999"/>
    <n v="14.36796"/>
    <n v="16.961749999999999"/>
    <n v="316.81554"/>
    <n v="400.28008999999997"/>
    <n v="146.89178000000001"/>
    <n v="11309.1068"/>
    <n v="13684.78933"/>
    <n v="136.84789000000001"/>
    <n v="78475.292839999995"/>
    <n v="59419.940150000002"/>
    <n v="70146.777889999998"/>
    <n v="0"/>
    <m/>
    <m/>
    <m/>
  </r>
  <r>
    <x v="2"/>
    <x v="0"/>
    <s v="Leav"/>
    <s v="TBA"/>
    <s v="Oak, Cherrybark"/>
    <x v="36"/>
    <x v="0"/>
    <x v="3"/>
    <x v="3"/>
    <n v="2.266E-2"/>
    <n v="8.3570000000000005E-2"/>
    <n v="4.8390000000000002E-2"/>
    <n v="1.7760000000000001E-2"/>
    <n v="1.3672"/>
    <n v="1.65438"/>
    <n v="1.6539999999999999E-2"/>
    <n v="10.03687"/>
    <n v="8.4322999999999997"/>
    <n v="8.9917700000000007"/>
    <n v="93.732410000000002"/>
    <n v="200.12361000000001"/>
    <n v="73.439859999999996"/>
    <n v="5654.1619300000002"/>
    <n v="6841.8329000000003"/>
    <n v="68.418329999999997"/>
    <n v="41508.352120000003"/>
    <n v="34872.491130000002"/>
    <n v="37186.221530000003"/>
    <n v="0"/>
    <m/>
    <m/>
    <m/>
  </r>
  <r>
    <x v="2"/>
    <x v="0"/>
    <s v="Leav"/>
    <s v="TBA"/>
    <s v="Oak, Swamp Ches"/>
    <x v="10"/>
    <x v="0"/>
    <x v="1"/>
    <x v="1"/>
    <n v="3.1530000000000002E-2"/>
    <n v="5.5710000000000003E-2"/>
    <n v="3.2969999999999999E-2"/>
    <n v="1.21E-2"/>
    <n v="0.93142000000000003"/>
    <n v="1.1270199999999999"/>
    <n v="1.1270000000000001E-2"/>
    <n v="6.3456200000000003"/>
    <n v="4.58725"/>
    <n v="5.66371"/>
    <n v="130.37676999999999"/>
    <n v="136.33103"/>
    <n v="50.029739999999997"/>
    <n v="3851.9751799999999"/>
    <n v="4660.89005"/>
    <n v="46.608899999999998"/>
    <n v="26242.858039999999"/>
    <n v="18970.948649999998"/>
    <n v="23422.763019999999"/>
    <n v="0"/>
    <m/>
    <m/>
    <m/>
  </r>
  <r>
    <x v="2"/>
    <x v="0"/>
    <s v="Leav"/>
    <s v="TBA"/>
    <s v="Sweetgum"/>
    <x v="7"/>
    <x v="0"/>
    <x v="8"/>
    <x v="8"/>
    <n v="7.0930000000000007E-2"/>
    <n v="5.5710000000000003E-2"/>
    <n v="6.2239999999999997E-2"/>
    <n v="2.2839999999999999E-2"/>
    <n v="1.7586599999999999"/>
    <n v="2.12798"/>
    <n v="2.128E-2"/>
    <n v="9.3975200000000001"/>
    <n v="5.7736299999999998"/>
    <n v="7.6765699999999999"/>
    <n v="293.34773000000001"/>
    <n v="257.41331000000002"/>
    <n v="94.4636"/>
    <n v="7273.1030799999999"/>
    <n v="8800.4549299999999"/>
    <n v="88.004549999999995"/>
    <n v="38864.240660000003"/>
    <n v="23877.360369999999"/>
    <n v="31747.099730000002"/>
    <n v="0"/>
    <m/>
    <m/>
    <m/>
  </r>
  <r>
    <x v="2"/>
    <x v="0"/>
    <s v="Leav"/>
    <s v="TBA"/>
    <s v="Elder, Box"/>
    <x v="3"/>
    <x v="2"/>
    <x v="1"/>
    <x v="1"/>
    <n v="1.576E-2"/>
    <n v="2.7859999999999999E-2"/>
    <n v="1.9E-2"/>
    <n v="6.9699999999999996E-3"/>
    <n v="0.53676999999999997"/>
    <n v="0.64954000000000001"/>
    <n v="6.4999999999999997E-3"/>
    <n v="0"/>
    <n v="0"/>
    <n v="0"/>
    <n v="65.188379999999995"/>
    <n v="78.571749999999994"/>
    <n v="28.833670000000001"/>
    <n v="2219.8780700000002"/>
    <n v="2686.2135899999998"/>
    <n v="26.86214"/>
    <n v="0"/>
    <n v="0"/>
    <n v="0"/>
    <n v="0"/>
    <m/>
    <m/>
    <m/>
  </r>
  <r>
    <x v="2"/>
    <x v="0"/>
    <s v="Leav"/>
    <s v="TBA"/>
    <s v="Elder, Box"/>
    <x v="3"/>
    <x v="2"/>
    <x v="1"/>
    <x v="1"/>
    <n v="1.576E-2"/>
    <n v="2.7859999999999999E-2"/>
    <n v="1.1299999999999999E-2"/>
    <n v="4.15E-3"/>
    <n v="0.31931999999999999"/>
    <n v="0.38638"/>
    <n v="3.8600000000000001E-3"/>
    <n v="0"/>
    <n v="0"/>
    <n v="0"/>
    <n v="65.188379999999995"/>
    <n v="46.738770000000002"/>
    <n v="17.15184"/>
    <n v="1320.5839900000001"/>
    <n v="1597.90662"/>
    <n v="15.97907"/>
    <n v="0"/>
    <n v="0"/>
    <n v="0"/>
    <n v="0"/>
    <m/>
    <m/>
    <m/>
  </r>
  <r>
    <x v="2"/>
    <x v="0"/>
    <s v="Leav"/>
    <s v="TBA"/>
    <s v="Hickory, Bitter"/>
    <x v="8"/>
    <x v="0"/>
    <x v="1"/>
    <x v="1"/>
    <n v="1.576E-2"/>
    <n v="2.7859999999999999E-2"/>
    <n v="1.7610000000000001E-2"/>
    <n v="6.4599999999999996E-3"/>
    <n v="0.49639"/>
    <n v="0.60206000000000004"/>
    <n v="6.0200000000000002E-3"/>
    <n v="3.1579700000000002"/>
    <n v="2.3405499999999999"/>
    <n v="2.8795700000000002"/>
    <n v="65.188379999999995"/>
    <n v="72.828680000000006"/>
    <n v="26.726120000000002"/>
    <n v="2052.8498500000001"/>
    <n v="2489.8693699999999"/>
    <n v="24.898689999999998"/>
    <n v="13060.07516"/>
    <n v="9679.55429"/>
    <n v="11908.714760000001"/>
    <n v="0"/>
    <m/>
    <m/>
    <m/>
  </r>
  <r>
    <x v="2"/>
    <x v="0"/>
    <s v="Leav"/>
    <s v="TBA"/>
    <s v="Sweetgum"/>
    <x v="7"/>
    <x v="0"/>
    <x v="11"/>
    <x v="11"/>
    <n v="3.9399999999999999E-3"/>
    <n v="2.7859999999999999E-2"/>
    <n v="1.6570000000000001E-2"/>
    <n v="6.0800000000000003E-3"/>
    <n v="0.46806999999999999"/>
    <n v="0.56637000000000004"/>
    <n v="5.6600000000000001E-3"/>
    <n v="3.6486800000000001"/>
    <n v="3.36652"/>
    <n v="3.2724500000000001"/>
    <n v="16.2971"/>
    <n v="68.511420000000001"/>
    <n v="25.14181"/>
    <n v="1935.7609399999999"/>
    <n v="2342.2707799999998"/>
    <n v="23.422709999999999"/>
    <n v="15089.434090000001"/>
    <n v="13922.531730000001"/>
    <n v="13533.51287"/>
    <n v="0"/>
    <m/>
    <m/>
    <m/>
  </r>
  <r>
    <x v="2"/>
    <x v="0"/>
    <s v="Leav"/>
    <s v="TBA"/>
    <s v="Sweetgum"/>
    <x v="7"/>
    <x v="0"/>
    <x v="8"/>
    <x v="8"/>
    <n v="0.21279999999999999"/>
    <n v="0.16713"/>
    <n v="0.18109"/>
    <n v="6.6460000000000005E-2"/>
    <n v="5.1166700000000001"/>
    <n v="6.1911699999999996"/>
    <n v="6.191E-2"/>
    <n v="27.71105"/>
    <n v="16.256910000000001"/>
    <n v="23.116430000000001"/>
    <n v="880.04318000000001"/>
    <n v="748.91993000000002"/>
    <n v="274.83300000000003"/>
    <n v="21160.41287"/>
    <n v="25604.10022"/>
    <n v="256.041"/>
    <n v="114601.42267"/>
    <n v="67231.865250000003"/>
    <n v="95600.000610000003"/>
    <n v="0"/>
    <m/>
    <m/>
    <m/>
  </r>
  <r>
    <x v="2"/>
    <x v="0"/>
    <s v="Leav"/>
    <s v="TBA"/>
    <s v="Ash, Green"/>
    <x v="0"/>
    <x v="1"/>
    <x v="6"/>
    <x v="6"/>
    <n v="0.47878999999999999"/>
    <n v="0.16713"/>
    <n v="8.4919999999999995E-2"/>
    <n v="3.116E-2"/>
    <n v="2.3990800000000001"/>
    <n v="2.9032900000000001"/>
    <n v="2.903E-2"/>
    <n v="10.60591"/>
    <n v="9.5759000000000007"/>
    <n v="8.2625399999999996"/>
    <n v="1980.0971500000001"/>
    <n v="351.19862000000001"/>
    <n v="128.88023000000001"/>
    <n v="9921.6094699999994"/>
    <n v="12006.790429999999"/>
    <n v="120.06789999999999"/>
    <n v="43861.65827"/>
    <n v="39601.942900000002"/>
    <n v="34170.42901"/>
    <n v="0"/>
    <m/>
    <m/>
    <m/>
  </r>
  <r>
    <x v="2"/>
    <x v="0"/>
    <s v="Leav"/>
    <s v="TBA"/>
    <s v="Sweetgum"/>
    <x v="7"/>
    <x v="0"/>
    <x v="5"/>
    <x v="5"/>
    <n v="0.2394"/>
    <n v="0.33426"/>
    <n v="0.14332"/>
    <n v="5.2589999999999998E-2"/>
    <n v="4.0493600000000001"/>
    <n v="4.8997299999999999"/>
    <n v="4.9000000000000002E-2"/>
    <n v="26.891190000000002"/>
    <n v="17.743279999999999"/>
    <n v="23.073899999999998"/>
    <n v="990.04857000000004"/>
    <n v="592.69994999999994"/>
    <n v="217.50457"/>
    <n v="16746.484270000001"/>
    <n v="20263.246179999998"/>
    <n v="202.63246000000001"/>
    <n v="111210.83867"/>
    <n v="73378.880069999999"/>
    <n v="95424.112380000006"/>
    <n v="0"/>
    <m/>
    <m/>
    <m/>
  </r>
  <r>
    <x v="2"/>
    <x v="0"/>
    <s v="Leav"/>
    <s v="TBA"/>
    <s v="Sweetgum"/>
    <x v="7"/>
    <x v="0"/>
    <x v="10"/>
    <x v="10"/>
    <n v="5.3199999999999997E-2"/>
    <n v="0.16713"/>
    <n v="9.9129999999999996E-2"/>
    <n v="3.6380000000000003E-2"/>
    <n v="2.8007399999999998"/>
    <n v="3.38889"/>
    <n v="3.3890000000000003E-2"/>
    <n v="20.45364"/>
    <n v="16.81401"/>
    <n v="18.33417"/>
    <n v="220.01078999999999"/>
    <n v="409.94054"/>
    <n v="150.43689000000001"/>
    <n v="11582.695040000001"/>
    <n v="14015.06112"/>
    <n v="140.15061"/>
    <n v="84587.789610000007"/>
    <n v="69535.776509999996"/>
    <n v="75822.521699999998"/>
    <n v="0"/>
    <m/>
    <m/>
    <m/>
  </r>
  <r>
    <x v="2"/>
    <x v="0"/>
    <s v="Leav"/>
    <s v="TBA"/>
    <s v="Sycamore"/>
    <x v="17"/>
    <x v="0"/>
    <x v="8"/>
    <x v="8"/>
    <n v="3.5470000000000002E-2"/>
    <n v="2.7859999999999999E-2"/>
    <n v="2.7529999999999999E-2"/>
    <n v="1.01E-2"/>
    <n v="0.81430000000000002"/>
    <n v="0.94108000000000003"/>
    <n v="9.41E-3"/>
    <n v="4.4308300000000003"/>
    <n v="2.5257700000000001"/>
    <n v="3.54366"/>
    <n v="146.67385999999999"/>
    <n v="113.83881"/>
    <n v="41.775709999999997"/>
    <n v="3367.6211199999998"/>
    <n v="3891.9250000000002"/>
    <n v="38.919249999999998"/>
    <n v="18324.077109999998"/>
    <n v="10445.527330000001"/>
    <n v="14655.124"/>
    <n v="0"/>
    <m/>
    <m/>
    <m/>
  </r>
  <r>
    <x v="2"/>
    <x v="0"/>
    <s v="Leav"/>
    <s v="TBA"/>
    <s v="Sycamore"/>
    <x v="17"/>
    <x v="0"/>
    <x v="5"/>
    <x v="5"/>
    <n v="5.985E-2"/>
    <n v="8.3570000000000005E-2"/>
    <n v="4.7410000000000001E-2"/>
    <n v="1.7399999999999999E-2"/>
    <n v="1.4024700000000001"/>
    <n v="1.6208400000000001"/>
    <n v="1.6209999999999999E-2"/>
    <n v="9.1041299999999996"/>
    <n v="5.9591200000000004"/>
    <n v="7.9150600000000004"/>
    <n v="247.51213999999999"/>
    <n v="196.06605999999999"/>
    <n v="71.950850000000003"/>
    <n v="5800.0257499999998"/>
    <n v="6703.1131699999996"/>
    <n v="67.031130000000005"/>
    <n v="37650.932959999998"/>
    <n v="24644.471529999999"/>
    <n v="32733.421470000001"/>
    <n v="0"/>
    <m/>
    <m/>
    <m/>
  </r>
  <r>
    <x v="2"/>
    <x v="0"/>
    <s v="Leav"/>
    <s v="TBA"/>
    <s v="Sycamore"/>
    <x v="17"/>
    <x v="2"/>
    <x v="7"/>
    <x v="7"/>
    <n v="1.055E-2"/>
    <n v="2.7859999999999999E-2"/>
    <n v="3.6569999999999998E-2"/>
    <n v="1.342E-2"/>
    <n v="1.0819000000000001"/>
    <n v="1.2502899999999999"/>
    <n v="1.2500000000000001E-2"/>
    <n v="0"/>
    <n v="0"/>
    <n v="0"/>
    <n v="43.638500000000001"/>
    <n v="151.2422"/>
    <n v="55.501719999999999"/>
    <n v="4474.3001100000001"/>
    <n v="5170.6733599999998"/>
    <n v="51.70673"/>
    <n v="0"/>
    <n v="0"/>
    <n v="0"/>
    <n v="0"/>
    <m/>
    <m/>
    <m/>
  </r>
  <r>
    <x v="2"/>
    <x v="0"/>
    <s v="Leav"/>
    <s v="TBA"/>
    <s v="Ironwood"/>
    <x v="5"/>
    <x v="1"/>
    <x v="4"/>
    <x v="4"/>
    <n v="5.1069999999999997E-2"/>
    <n v="2.7859999999999999E-2"/>
    <n v="1.8030000000000001E-2"/>
    <n v="6.62E-3"/>
    <n v="0.55908000000000002"/>
    <n v="0.61641999999999997"/>
    <n v="6.1599999999999997E-3"/>
    <n v="2.8703099999999999"/>
    <n v="1.4794799999999999"/>
    <n v="2.2350099999999999"/>
    <n v="211.21036000000001"/>
    <n v="74.565830000000005"/>
    <n v="27.363610000000001"/>
    <n v="2312.13022"/>
    <n v="2549.2591600000001"/>
    <n v="25.49259"/>
    <n v="11870.3999"/>
    <n v="6118.5089900000003"/>
    <n v="9243.0934600000001"/>
    <n v="0"/>
    <m/>
    <m/>
    <m/>
  </r>
  <r>
    <x v="2"/>
    <x v="0"/>
    <s v="Leav"/>
    <s v="TBA"/>
    <s v="Oak, Cherrybark"/>
    <x v="36"/>
    <x v="0"/>
    <x v="1"/>
    <x v="1"/>
    <n v="3.1530000000000002E-2"/>
    <n v="5.5710000000000003E-2"/>
    <n v="3.2259999999999997E-2"/>
    <n v="1.184E-2"/>
    <n v="0.91156000000000004"/>
    <n v="1.1030599999999999"/>
    <n v="1.103E-2"/>
    <n v="6.1490099999999996"/>
    <n v="4.41256"/>
    <n v="5.48428"/>
    <n v="130.37676999999999"/>
    <n v="133.43203"/>
    <n v="48.965879999999999"/>
    <n v="3769.8297200000002"/>
    <n v="4561.7788899999996"/>
    <n v="45.617789999999999"/>
    <n v="25429.762999999999"/>
    <n v="18248.535749999999"/>
    <n v="22680.704890000001"/>
    <n v="0"/>
    <m/>
    <m/>
    <m/>
  </r>
  <r>
    <x v="2"/>
    <x v="0"/>
    <s v="Leav"/>
    <s v="TBA"/>
    <s v="Sugarberry"/>
    <x v="6"/>
    <x v="0"/>
    <x v="8"/>
    <x v="8"/>
    <n v="0.14187"/>
    <n v="0.11142000000000001"/>
    <n v="8.2309999999999994E-2"/>
    <n v="3.0200000000000001E-2"/>
    <n v="2.5522499999999999"/>
    <n v="2.81386"/>
    <n v="2.8139999999999998E-2"/>
    <n v="14.629160000000001"/>
    <n v="7.0836800000000002"/>
    <n v="12.12975"/>
    <n v="586.69545000000005"/>
    <n v="340.38098000000002"/>
    <n v="124.91045"/>
    <n v="10555.062879999999"/>
    <n v="11636.95672"/>
    <n v="116.36957"/>
    <n v="60500.129610000004"/>
    <n v="29295.185959999999"/>
    <n v="50163.605499999998"/>
    <n v="0"/>
    <m/>
    <m/>
    <m/>
  </r>
  <r>
    <x v="2"/>
    <x v="0"/>
    <s v="Leav"/>
    <s v="TBA"/>
    <s v="Sycamore"/>
    <x v="17"/>
    <x v="0"/>
    <x v="10"/>
    <x v="10"/>
    <n v="1.7729999999999999E-2"/>
    <n v="5.5710000000000003E-2"/>
    <n v="3.8960000000000002E-2"/>
    <n v="1.43E-2"/>
    <n v="1.1526400000000001"/>
    <n v="1.3320799999999999"/>
    <n v="1.332E-2"/>
    <n v="8.3112700000000004"/>
    <n v="6.6159600000000003"/>
    <n v="7.3329199999999997"/>
    <n v="73.336929999999995"/>
    <n v="161.13605000000001"/>
    <n v="59.1325"/>
    <n v="4766.8246499999996"/>
    <n v="5508.9247699999996"/>
    <n v="55.08925"/>
    <n v="34371.977509999997"/>
    <n v="27360.85829"/>
    <n v="30325.918409999998"/>
    <n v="0"/>
    <m/>
    <m/>
    <m/>
  </r>
  <r>
    <x v="2"/>
    <x v="0"/>
    <s v="Leav"/>
    <s v="TBA"/>
    <s v="Sycamore"/>
    <x v="17"/>
    <x v="0"/>
    <x v="7"/>
    <x v="7"/>
    <n v="1.055E-2"/>
    <n v="2.7859999999999999E-2"/>
    <n v="1.5800000000000002E-2"/>
    <n v="5.7999999999999996E-3"/>
    <n v="0.46744000000000002"/>
    <n v="0.54020999999999997"/>
    <n v="5.4000000000000003E-3"/>
    <n v="3.3074599999999998"/>
    <n v="2.55979"/>
    <n v="2.8999600000000001"/>
    <n v="43.638500000000001"/>
    <n v="65.34751"/>
    <n v="23.980740000000001"/>
    <n v="1933.1456000000001"/>
    <n v="2234.10286"/>
    <n v="22.34103"/>
    <n v="13678.28016"/>
    <n v="10586.2304"/>
    <n v="11993.027459999999"/>
    <n v="0"/>
    <m/>
    <m/>
    <m/>
  </r>
  <r>
    <x v="2"/>
    <x v="0"/>
    <s v="Leav"/>
    <s v="TBA"/>
    <s v="Misc HDWD"/>
    <x v="31"/>
    <x v="2"/>
    <x v="9"/>
    <x v="25"/>
    <n v="0.28372999999999998"/>
    <n v="5.5710000000000003E-2"/>
    <n v="2.402E-2"/>
    <n v="8.8100000000000001E-3"/>
    <n v="0.67866000000000004"/>
    <n v="0.82118000000000002"/>
    <n v="8.2100000000000003E-3"/>
    <n v="0"/>
    <n v="0"/>
    <n v="0"/>
    <n v="1173.3909000000001"/>
    <n v="99.334860000000006"/>
    <n v="36.453159999999997"/>
    <n v="2806.66419"/>
    <n v="3396.0636300000001"/>
    <n v="33.960639999999998"/>
    <n v="0"/>
    <n v="0"/>
    <n v="0"/>
    <n v="0"/>
    <m/>
    <m/>
    <m/>
  </r>
  <r>
    <x v="2"/>
    <x v="0"/>
    <s v="Leav"/>
    <s v="TBA"/>
    <s v="Ash, Green"/>
    <x v="0"/>
    <x v="0"/>
    <x v="8"/>
    <x v="8"/>
    <n v="7.0930000000000007E-2"/>
    <n v="5.5710000000000003E-2"/>
    <n v="5.9720000000000002E-2"/>
    <n v="2.1919999999999999E-2"/>
    <n v="1.6872100000000001"/>
    <n v="2.0416599999999998"/>
    <n v="2.0420000000000001E-2"/>
    <n v="9.0874900000000007"/>
    <n v="5.4945000000000004"/>
    <n v="7.23"/>
    <n v="293.34773000000001"/>
    <n v="246.97110000000001"/>
    <n v="90.631590000000003"/>
    <n v="6977.5908399999998"/>
    <n v="8443.4562399999995"/>
    <n v="84.434560000000005"/>
    <n v="37582.091119999997"/>
    <n v="22722.971450000001"/>
    <n v="29900.27952"/>
    <n v="0"/>
    <m/>
    <m/>
    <m/>
  </r>
  <r>
    <x v="2"/>
    <x v="0"/>
    <s v="Leav"/>
    <s v="TBA"/>
    <s v="Ash, Green"/>
    <x v="0"/>
    <x v="2"/>
    <x v="9"/>
    <x v="25"/>
    <n v="0.28372999999999998"/>
    <n v="5.5710000000000003E-2"/>
    <n v="2.2599999999999999E-2"/>
    <n v="8.2900000000000005E-3"/>
    <n v="0.63863999999999999"/>
    <n v="0.77276"/>
    <n v="7.7299999999999999E-3"/>
    <n v="0"/>
    <n v="0"/>
    <n v="0"/>
    <n v="1173.3909000000001"/>
    <n v="93.477549999999994"/>
    <n v="34.303690000000003"/>
    <n v="2641.16824"/>
    <n v="3195.81367"/>
    <n v="31.95814"/>
    <n v="0"/>
    <n v="0"/>
    <n v="0"/>
    <n v="0"/>
    <m/>
    <m/>
    <m/>
  </r>
  <r>
    <x v="2"/>
    <x v="0"/>
    <s v="Leav"/>
    <s v="TBA"/>
    <s v="Elder, Box"/>
    <x v="3"/>
    <x v="2"/>
    <x v="9"/>
    <x v="25"/>
    <n v="0.14187"/>
    <n v="2.7859999999999999E-2"/>
    <n v="1.661E-2"/>
    <n v="6.1000000000000004E-3"/>
    <n v="0.46927999999999997"/>
    <n v="0.56794"/>
    <n v="5.6800000000000002E-3"/>
    <n v="0"/>
    <n v="0"/>
    <n v="0"/>
    <n v="586.69545000000005"/>
    <n v="68.700850000000003"/>
    <n v="25.211320000000001"/>
    <n v="1940.7605599999999"/>
    <n v="2348.7471599999999"/>
    <n v="23.487469999999998"/>
    <n v="0"/>
    <n v="0"/>
    <n v="0"/>
    <n v="0"/>
    <m/>
    <m/>
    <m/>
  </r>
  <r>
    <x v="2"/>
    <x v="0"/>
    <s v="Leav"/>
    <s v="TBA"/>
    <s v="Maple, Red"/>
    <x v="1"/>
    <x v="0"/>
    <x v="8"/>
    <x v="8"/>
    <n v="3.5470000000000002E-2"/>
    <n v="2.7859999999999999E-2"/>
    <n v="2.6009999999999998E-2"/>
    <n v="9.5499999999999995E-3"/>
    <n v="0.76954"/>
    <n v="0.88934000000000002"/>
    <n v="8.8900000000000003E-3"/>
    <n v="4.2288899999999998"/>
    <n v="2.30606"/>
    <n v="3.3881800000000002"/>
    <n v="146.67385999999999"/>
    <n v="107.57947"/>
    <n v="39.47871"/>
    <n v="3182.5046600000001"/>
    <n v="3677.93075"/>
    <n v="36.779310000000002"/>
    <n v="17488.95624"/>
    <n v="9536.90769"/>
    <n v="14012.10687"/>
    <n v="0"/>
    <m/>
    <m/>
    <m/>
  </r>
  <r>
    <x v="2"/>
    <x v="0"/>
    <s v="Leav"/>
    <s v="TBA"/>
    <s v="Maple, Red"/>
    <x v="1"/>
    <x v="2"/>
    <x v="5"/>
    <x v="5"/>
    <n v="1.9949999999999999E-2"/>
    <n v="2.7859999999999999E-2"/>
    <n v="2.9749999999999999E-2"/>
    <n v="1.0919999999999999E-2"/>
    <n v="0.88019999999999998"/>
    <n v="1.0172099999999999"/>
    <n v="1.017E-2"/>
    <n v="0"/>
    <n v="0"/>
    <n v="0"/>
    <n v="82.504050000000007"/>
    <n v="123.04791"/>
    <n v="45.155200000000001"/>
    <n v="3640.1302799999999"/>
    <n v="4206.7660900000001"/>
    <n v="42.067659999999997"/>
    <n v="0"/>
    <n v="0"/>
    <n v="0"/>
    <n v="0"/>
    <m/>
    <m/>
    <m/>
  </r>
  <r>
    <x v="2"/>
    <x v="0"/>
    <s v="Leav"/>
    <s v="TBA"/>
    <s v="Oak, Laurel"/>
    <x v="2"/>
    <x v="1"/>
    <x v="4"/>
    <x v="4"/>
    <n v="5.1069999999999997E-2"/>
    <n v="2.7859999999999999E-2"/>
    <n v="1.6619999999999999E-2"/>
    <n v="6.1000000000000004E-3"/>
    <n v="0.46949999999999997"/>
    <n v="0.56811"/>
    <n v="5.6800000000000002E-3"/>
    <n v="2.43648"/>
    <n v="1.21729"/>
    <n v="2.0461"/>
    <n v="211.21036000000001"/>
    <n v="68.722139999999996"/>
    <n v="25.21913"/>
    <n v="1941.6606999999999"/>
    <n v="2349.4749400000001"/>
    <n v="23.49475"/>
    <n v="10076.28861"/>
    <n v="5034.2207399999998"/>
    <n v="8461.8165399999998"/>
    <n v="0"/>
    <m/>
    <m/>
    <m/>
  </r>
  <r>
    <x v="2"/>
    <x v="0"/>
    <s v="Leav"/>
    <s v="TBA"/>
    <s v="Sweetgum"/>
    <x v="7"/>
    <x v="1"/>
    <x v="4"/>
    <x v="4"/>
    <n v="0.15321000000000001"/>
    <n v="8.3570000000000005E-2"/>
    <n v="8.8429999999999995E-2"/>
    <n v="3.245E-2"/>
    <n v="2.4985300000000001"/>
    <n v="3.0232199999999998"/>
    <n v="3.023E-2"/>
    <n v="11.746370000000001"/>
    <n v="9.0487900000000003"/>
    <n v="9.0852900000000005"/>
    <n v="633.63108999999997"/>
    <n v="365.70681999999999"/>
    <n v="134.20434"/>
    <n v="10332.8904"/>
    <n v="12502.79718"/>
    <n v="125.02797"/>
    <n v="48578.112959999999"/>
    <n v="37422.057260000001"/>
    <n v="37572.992059999997"/>
    <n v="0"/>
    <m/>
    <m/>
    <m/>
  </r>
  <r>
    <x v="2"/>
    <x v="0"/>
    <s v="Leav"/>
    <s v="TBA"/>
    <s v="Cypress, Bald"/>
    <x v="12"/>
    <x v="0"/>
    <x v="2"/>
    <x v="2"/>
    <n v="1.9539999999999998E-2"/>
    <n v="8.3570000000000005E-2"/>
    <n v="6.1800000000000001E-2"/>
    <n v="2.2679999999999999E-2"/>
    <n v="1.7460800000000001"/>
    <n v="2.1127600000000002"/>
    <n v="2.1129999999999999E-2"/>
    <n v="13.07929"/>
    <n v="11.052210000000001"/>
    <n v="11.58708"/>
    <n v="80.82029"/>
    <n v="255.57150999999999"/>
    <n v="93.787710000000004"/>
    <n v="7221.0639799999999"/>
    <n v="8737.4876600000007"/>
    <n v="87.374880000000005"/>
    <n v="54090.5455"/>
    <n v="45707.372600000002"/>
    <n v="47919.378470000003"/>
    <n v="0"/>
    <m/>
    <m/>
    <m/>
  </r>
  <r>
    <x v="2"/>
    <x v="0"/>
    <s v="Leav"/>
    <s v="TBA"/>
    <s v="Elm, American"/>
    <x v="4"/>
    <x v="2"/>
    <x v="12"/>
    <x v="13"/>
    <n v="2.606E-2"/>
    <n v="2.7859999999999999E-2"/>
    <n v="2.8799999999999999E-2"/>
    <n v="1.057E-2"/>
    <n v="0.81357999999999997"/>
    <n v="0.98446999999999996"/>
    <n v="9.8399999999999998E-3"/>
    <n v="0"/>
    <n v="0"/>
    <n v="0"/>
    <n v="107.76039"/>
    <n v="119.0877"/>
    <n v="43.701909999999998"/>
    <n v="3364.62572"/>
    <n v="4071.3745100000001"/>
    <n v="40.713749999999997"/>
    <n v="0"/>
    <n v="0"/>
    <n v="0"/>
    <n v="0"/>
    <m/>
    <m/>
    <m/>
  </r>
  <r>
    <x v="2"/>
    <x v="0"/>
    <s v="Leav"/>
    <s v="TBA"/>
    <s v="Ash, Green"/>
    <x v="0"/>
    <x v="2"/>
    <x v="12"/>
    <x v="13"/>
    <n v="2.606E-2"/>
    <n v="2.7859999999999999E-2"/>
    <n v="2.8799999999999999E-2"/>
    <n v="1.057E-2"/>
    <n v="0.81357999999999997"/>
    <n v="0.98446999999999996"/>
    <n v="9.8399999999999998E-3"/>
    <n v="0"/>
    <n v="0"/>
    <n v="0"/>
    <n v="107.76039"/>
    <n v="119.0877"/>
    <n v="43.701909999999998"/>
    <n v="3364.62572"/>
    <n v="4071.3745100000001"/>
    <n v="40.713749999999997"/>
    <n v="0"/>
    <n v="0"/>
    <n v="0"/>
    <n v="0"/>
    <m/>
    <m/>
    <m/>
  </r>
  <r>
    <x v="2"/>
    <x v="0"/>
    <s v="Leav"/>
    <s v="TBA"/>
    <s v="Elder, Box"/>
    <x v="3"/>
    <x v="1"/>
    <x v="4"/>
    <x v="4"/>
    <n v="0.25535999999999998"/>
    <n v="0.13927999999999999"/>
    <n v="7.0749999999999993E-2"/>
    <n v="2.596E-2"/>
    <n v="1.9986600000000001"/>
    <n v="2.4186399999999999"/>
    <n v="2.419E-2"/>
    <n v="10.51477"/>
    <n v="4.8096800000000002"/>
    <n v="8.8268500000000003"/>
    <n v="1056.0518099999999"/>
    <n v="292.57315"/>
    <n v="107.36629000000001"/>
    <n v="8265.6259100000007"/>
    <n v="10002.500749999999"/>
    <n v="100.02500999999999"/>
    <n v="43484.74656"/>
    <n v="19890.844659999999"/>
    <n v="36504.217299999997"/>
    <n v="0"/>
    <m/>
    <m/>
    <m/>
  </r>
  <r>
    <x v="2"/>
    <x v="0"/>
    <s v="Leav"/>
    <s v="TBA"/>
    <s v="Elder, Box"/>
    <x v="3"/>
    <x v="0"/>
    <x v="12"/>
    <x v="13"/>
    <n v="2.606E-2"/>
    <n v="2.7859999999999999E-2"/>
    <n v="1.6619999999999999E-2"/>
    <n v="6.1000000000000004E-3"/>
    <n v="0.46955999999999998"/>
    <n v="0.56816999999999995"/>
    <n v="5.6800000000000002E-3"/>
    <n v="2.9066200000000002"/>
    <n v="1.7550399999999999"/>
    <n v="2.56237"/>
    <n v="107.76039"/>
    <n v="68.729699999999994"/>
    <n v="25.221910000000001"/>
    <n v="1941.8894700000001"/>
    <n v="2349.7333600000002"/>
    <n v="23.497330000000002"/>
    <n v="12020.57468"/>
    <n v="7258.0995300000004"/>
    <n v="10596.92201"/>
    <n v="0"/>
    <m/>
    <m/>
    <m/>
  </r>
  <r>
    <x v="2"/>
    <x v="0"/>
    <s v="Leav"/>
    <s v="TBA"/>
    <s v="Maple, Red"/>
    <x v="1"/>
    <x v="0"/>
    <x v="8"/>
    <x v="8"/>
    <n v="0.14187"/>
    <n v="0.11142000000000001"/>
    <n v="5.5620000000000003E-2"/>
    <n v="2.0410000000000001E-2"/>
    <n v="1.6453800000000001"/>
    <n v="1.90161"/>
    <n v="1.9019999999999999E-2"/>
    <n v="9.5746400000000005"/>
    <n v="4.9340900000000003"/>
    <n v="8.0441299999999991"/>
    <n v="586.69545000000005"/>
    <n v="230.03021000000001"/>
    <n v="84.414760000000001"/>
    <n v="6804.6171299999996"/>
    <n v="7864.2807400000002"/>
    <n v="78.642809999999997"/>
    <n v="39596.734700000001"/>
    <n v="20405.33411"/>
    <n v="33267.205600000001"/>
    <n v="0"/>
    <m/>
    <m/>
    <m/>
  </r>
  <r>
    <x v="2"/>
    <x v="0"/>
    <s v="Leav"/>
    <s v="TBA"/>
    <s v="Oak, Swamp Ches"/>
    <x v="10"/>
    <x v="0"/>
    <x v="15"/>
    <x v="26"/>
    <n v="4.9899999999999996E-3"/>
    <n v="2.7859999999999999E-2"/>
    <n v="2.0650000000000002E-2"/>
    <n v="7.5799999999999999E-3"/>
    <n v="0.58347000000000004"/>
    <n v="0.70599999999999996"/>
    <n v="7.0600000000000003E-3"/>
    <n v="4.46753"/>
    <n v="3.9330400000000001"/>
    <n v="3.96698"/>
    <n v="20.626010000000001"/>
    <n v="85.40204"/>
    <n v="31.340199999999999"/>
    <n v="2412.9981899999998"/>
    <n v="2919.7278000000001"/>
    <n v="29.197279999999999"/>
    <n v="18475.858489999999"/>
    <n v="16265.40905"/>
    <n v="16405.78196"/>
    <n v="0"/>
    <m/>
    <m/>
    <m/>
  </r>
  <r>
    <x v="2"/>
    <x v="0"/>
    <s v="Leav"/>
    <s v="TBA"/>
    <s v="Oak, Swamp Ches"/>
    <x v="10"/>
    <x v="0"/>
    <x v="3"/>
    <x v="3"/>
    <n v="1.511E-2"/>
    <n v="5.5710000000000003E-2"/>
    <n v="2.3890000000000002E-2"/>
    <n v="8.77E-3"/>
    <n v="0.67488999999999999"/>
    <n v="0.81662000000000001"/>
    <n v="8.1700000000000002E-3"/>
    <n v="5.0173800000000002"/>
    <n v="4.1085700000000003"/>
    <n v="4.3318099999999999"/>
    <n v="62.48827"/>
    <n v="98.783320000000003"/>
    <n v="36.25076"/>
    <n v="2791.0805399999999"/>
    <n v="3377.2075199999999"/>
    <n v="33.772080000000003"/>
    <n v="20749.819729999999"/>
    <n v="16991.345229999999"/>
    <n v="17914.557970000002"/>
    <n v="0"/>
    <m/>
    <m/>
    <m/>
  </r>
  <r>
    <x v="2"/>
    <x v="0"/>
    <s v="Leav"/>
    <s v="TBA"/>
    <s v="Snag Hardwood"/>
    <x v="20"/>
    <x v="0"/>
    <x v="3"/>
    <x v="3"/>
    <n v="7.5500000000000003E-3"/>
    <n v="2.7859999999999999E-2"/>
    <n v="2.3810000000000001E-2"/>
    <n v="8.7399999999999995E-3"/>
    <n v="0.70452000000000004"/>
    <n v="0.81415999999999999"/>
    <n v="8.1399999999999997E-3"/>
    <n v="5.1926199999999998"/>
    <n v="4.3185399999999996"/>
    <n v="4.6532299999999998"/>
    <n v="31.244140000000002"/>
    <n v="98.485820000000004"/>
    <n v="36.141579999999998"/>
    <n v="2913.6064500000002"/>
    <n v="3367.0365299999999"/>
    <n v="33.670369999999998"/>
    <n v="21474.546340000001"/>
    <n v="17859.677780000002"/>
    <n v="19243.851600000002"/>
    <n v="0"/>
    <m/>
    <m/>
    <m/>
  </r>
  <r>
    <x v="2"/>
    <x v="0"/>
    <s v="Leav"/>
    <s v="TBA"/>
    <s v="Cypress, Bald"/>
    <x v="12"/>
    <x v="0"/>
    <x v="10"/>
    <x v="10"/>
    <n v="2.6599999999999999E-2"/>
    <n v="8.3570000000000005E-2"/>
    <n v="7.3400000000000007E-2"/>
    <n v="2.6939999999999999E-2"/>
    <n v="2.0739299999999998"/>
    <n v="2.5094599999999998"/>
    <n v="2.5090000000000001E-2"/>
    <n v="15.06911"/>
    <n v="12.311389999999999"/>
    <n v="13.66272"/>
    <n v="110.00539999999999"/>
    <n v="303.55871999999999"/>
    <n v="111.3977"/>
    <n v="8576.92209"/>
    <n v="10378.075919999999"/>
    <n v="103.78076"/>
    <n v="62319.600100000003"/>
    <n v="50914.803800000002"/>
    <n v="56503.374530000001"/>
    <n v="0"/>
    <m/>
    <m/>
    <m/>
  </r>
  <r>
    <x v="2"/>
    <x v="0"/>
    <s v="Leav"/>
    <s v="TBA"/>
    <s v="Cypress, Bald"/>
    <x v="12"/>
    <x v="0"/>
    <x v="5"/>
    <x v="5"/>
    <n v="1.9949999999999999E-2"/>
    <n v="2.7859999999999999E-2"/>
    <n v="1.1939999999999999E-2"/>
    <n v="4.3800000000000002E-3"/>
    <n v="0.33745000000000003"/>
    <n v="0.40831000000000001"/>
    <n v="4.0800000000000003E-3"/>
    <n v="2.2409300000000001"/>
    <n v="1.47861"/>
    <n v="1.92283"/>
    <n v="82.504050000000007"/>
    <n v="49.391660000000002"/>
    <n v="18.12538"/>
    <n v="1395.54036"/>
    <n v="1688.60385"/>
    <n v="16.886040000000001"/>
    <n v="9267.5698900000007"/>
    <n v="6114.9066700000003"/>
    <n v="7952.00936"/>
    <n v="0"/>
    <m/>
    <m/>
    <m/>
  </r>
  <r>
    <x v="2"/>
    <x v="0"/>
    <s v="Leav"/>
    <s v="TBA"/>
    <s v="Cypress, Bald"/>
    <x v="12"/>
    <x v="0"/>
    <x v="1"/>
    <x v="1"/>
    <n v="3.1530000000000002E-2"/>
    <n v="5.5710000000000003E-2"/>
    <n v="4.8309999999999999E-2"/>
    <n v="1.7729999999999999E-2"/>
    <n v="1.3650599999999999"/>
    <n v="1.6517299999999999"/>
    <n v="1.652E-2"/>
    <n v="9.18492"/>
    <n v="6.47654"/>
    <n v="8.2339500000000001"/>
    <n v="130.37676999999999"/>
    <n v="199.80280999999999"/>
    <n v="73.322130000000001"/>
    <n v="5645.3432199999997"/>
    <n v="6830.8653000000004"/>
    <n v="68.30865"/>
    <n v="37985.02218"/>
    <n v="26784.30515"/>
    <n v="34052.218540000002"/>
    <n v="0"/>
    <m/>
    <m/>
    <m/>
  </r>
  <r>
    <x v="2"/>
    <x v="0"/>
    <s v="Leav"/>
    <s v="TBA"/>
    <s v="Cypress, Bald"/>
    <x v="12"/>
    <x v="0"/>
    <x v="5"/>
    <x v="5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0"/>
    <s v="Leav"/>
    <s v="TBA"/>
    <s v="Oak, Overcup"/>
    <x v="13"/>
    <x v="0"/>
    <x v="0"/>
    <x v="0"/>
    <n v="2.554E-2"/>
    <n v="5.5710000000000003E-2"/>
    <n v="3.2259999999999997E-2"/>
    <n v="1.184E-2"/>
    <n v="0.91152999999999995"/>
    <n v="1.10301"/>
    <n v="1.103E-2"/>
    <n v="6.3252100000000002"/>
    <n v="4.78932"/>
    <n v="5.6539200000000003"/>
    <n v="105.60518"/>
    <n v="133.42670000000001"/>
    <n v="48.963929999999998"/>
    <n v="3769.7022700000002"/>
    <n v="4561.5964400000003"/>
    <n v="45.615960000000001"/>
    <n v="26158.430950000002"/>
    <n v="19806.646720000001"/>
    <n v="23382.259300000002"/>
    <n v="0"/>
    <m/>
    <m/>
    <m/>
  </r>
  <r>
    <x v="2"/>
    <x v="0"/>
    <s v="Leav"/>
    <s v="TBA"/>
    <s v="Tupelo, Water"/>
    <x v="19"/>
    <x v="1"/>
    <x v="6"/>
    <x v="6"/>
    <n v="7.9799999999999996E-2"/>
    <n v="2.7859999999999999E-2"/>
    <n v="1.132E-2"/>
    <n v="4.15E-3"/>
    <n v="0.31991000000000003"/>
    <n v="0.38708999999999999"/>
    <n v="3.8700000000000002E-3"/>
    <n v="1.4767999999999999"/>
    <n v="1.19699"/>
    <n v="1.155"/>
    <n v="330.01618999999999"/>
    <n v="46.824530000000003"/>
    <n v="17.183309999999999"/>
    <n v="1323.0071700000001"/>
    <n v="1600.83869"/>
    <n v="16.008389999999999"/>
    <n v="6107.4175500000001"/>
    <n v="4950.2428600000003"/>
    <n v="4776.5931300000002"/>
    <n v="0"/>
    <m/>
    <m/>
    <m/>
  </r>
  <r>
    <x v="2"/>
    <x v="0"/>
    <s v="Leav"/>
    <s v="TBA"/>
    <s v="Tupelo, Water"/>
    <x v="19"/>
    <x v="0"/>
    <x v="1"/>
    <x v="1"/>
    <n v="0.14187"/>
    <n v="0.25069999999999998"/>
    <n v="0.18337000000000001"/>
    <n v="6.7290000000000003E-2"/>
    <n v="5.1811199999999999"/>
    <n v="6.2691600000000003"/>
    <n v="6.2689999999999996E-2"/>
    <n v="34.972000000000001"/>
    <n v="24.116849999999999"/>
    <n v="30.464649999999999"/>
    <n v="586.69545000000005"/>
    <n v="758.35446000000002"/>
    <n v="278.29521999999997"/>
    <n v="21426.981759999999"/>
    <n v="25926.648270000002"/>
    <n v="259.26648"/>
    <n v="144629.69461000001"/>
    <n v="99737.324619999999"/>
    <n v="125989.19246999999"/>
    <n v="0"/>
    <m/>
    <m/>
    <m/>
  </r>
  <r>
    <x v="2"/>
    <x v="0"/>
    <s v="Leav"/>
    <s v="TBA"/>
    <s v="Oak, Cherrybark"/>
    <x v="36"/>
    <x v="0"/>
    <x v="10"/>
    <x v="10"/>
    <n v="5.3199999999999997E-2"/>
    <n v="0.16713"/>
    <n v="0.11991"/>
    <n v="4.3999999999999997E-2"/>
    <n v="3.3877700000000002"/>
    <n v="4.0994000000000002"/>
    <n v="4.0989999999999999E-2"/>
    <n v="24.493950000000002"/>
    <n v="19.81579"/>
    <n v="21.96875"/>
    <n v="220.01078999999999"/>
    <n v="495.88713999999999"/>
    <n v="181.97693000000001"/>
    <n v="14010.3971"/>
    <n v="16953.406650000001"/>
    <n v="169.53407000000001"/>
    <n v="101296.81849999999"/>
    <n v="81949.917270000005"/>
    <n v="90853.665370000002"/>
    <n v="0"/>
    <m/>
    <m/>
    <m/>
  </r>
  <r>
    <x v="2"/>
    <x v="0"/>
    <s v="Leav"/>
    <s v="TBA"/>
    <s v="Oak, Laurel"/>
    <x v="2"/>
    <x v="1"/>
    <x v="4"/>
    <x v="4"/>
    <n v="0.15321000000000001"/>
    <n v="8.3570000000000005E-2"/>
    <n v="5.6800000000000003E-2"/>
    <n v="2.0840000000000001E-2"/>
    <n v="1.6046400000000001"/>
    <n v="1.94173"/>
    <n v="1.942E-2"/>
    <n v="8.20763"/>
    <n v="4.4179500000000003"/>
    <n v="6.6773999999999996"/>
    <n v="633.63108999999997"/>
    <n v="234.88265000000001"/>
    <n v="86.19547"/>
    <n v="6636.13994"/>
    <n v="8030.1761200000001"/>
    <n v="80.301760000000002"/>
    <n v="33943.345970000002"/>
    <n v="18270.817660000001"/>
    <n v="27614.96155"/>
    <n v="0"/>
    <m/>
    <m/>
    <m/>
  </r>
  <r>
    <x v="2"/>
    <x v="0"/>
    <s v="Leav"/>
    <s v="TBA"/>
    <s v="Sweetgum"/>
    <x v="7"/>
    <x v="2"/>
    <x v="12"/>
    <x v="13"/>
    <n v="5.2109999999999997E-2"/>
    <n v="5.5710000000000003E-2"/>
    <n v="5.8840000000000003E-2"/>
    <n v="2.1590000000000002E-2"/>
    <n v="1.6624399999999999"/>
    <n v="2.0115599999999998"/>
    <n v="2.0119999999999999E-2"/>
    <n v="0"/>
    <n v="0"/>
    <n v="0"/>
    <n v="215.52078"/>
    <n v="243.32991000000001"/>
    <n v="89.295379999999994"/>
    <n v="6875.1826799999999"/>
    <n v="8318.9711599999991"/>
    <n v="83.189710000000005"/>
    <n v="0"/>
    <n v="0"/>
    <n v="0"/>
    <n v="0"/>
    <m/>
    <m/>
    <m/>
  </r>
  <r>
    <x v="2"/>
    <x v="0"/>
    <s v="Leav"/>
    <s v="TBA"/>
    <s v="Snag Hardwood"/>
    <x v="20"/>
    <x v="1"/>
    <x v="4"/>
    <x v="4"/>
    <n v="5.1069999999999997E-2"/>
    <n v="2.7859999999999999E-2"/>
    <n v="2.4340000000000001E-2"/>
    <n v="8.9300000000000004E-3"/>
    <n v="0.72016000000000002"/>
    <n v="0.83223999999999998"/>
    <n v="8.3199999999999993E-3"/>
    <n v="3.5512700000000001"/>
    <n v="2.2554400000000001"/>
    <n v="2.7868400000000002"/>
    <n v="211.21036000000001"/>
    <n v="100.6724"/>
    <n v="36.944000000000003"/>
    <n v="2978.2942800000001"/>
    <n v="3441.79144"/>
    <n v="34.417909999999999"/>
    <n v="14686.600759999999"/>
    <n v="9327.5613900000008"/>
    <n v="11525.205840000001"/>
    <n v="0"/>
    <m/>
    <m/>
    <m/>
  </r>
  <r>
    <x v="2"/>
    <x v="0"/>
    <s v="Leav"/>
    <s v="TBA"/>
    <s v="Cypress, Bald"/>
    <x v="12"/>
    <x v="0"/>
    <x v="7"/>
    <x v="7"/>
    <n v="4.2209999999999998E-2"/>
    <n v="0.11142000000000001"/>
    <n v="8.1949999999999995E-2"/>
    <n v="3.007E-2"/>
    <n v="2.3155800000000002"/>
    <n v="2.80185"/>
    <n v="2.802E-2"/>
    <n v="16.504259999999999"/>
    <n v="12.68065"/>
    <n v="14.52215"/>
    <n v="174.55402000000001"/>
    <n v="338.92881"/>
    <n v="124.37755"/>
    <n v="9576.2889599999999"/>
    <n v="11587.309800000001"/>
    <n v="115.87309999999999"/>
    <n v="68254.791010000001"/>
    <n v="52441.928849999997"/>
    <n v="60057.59865"/>
    <n v="0"/>
    <m/>
    <m/>
    <m/>
  </r>
  <r>
    <x v="2"/>
    <x v="0"/>
    <s v="Leav"/>
    <s v="TBA"/>
    <s v="Elder, Box"/>
    <x v="3"/>
    <x v="2"/>
    <x v="1"/>
    <x v="1"/>
    <n v="1.576E-2"/>
    <n v="2.7859999999999999E-2"/>
    <n v="2.555E-2"/>
    <n v="9.3799999999999994E-3"/>
    <n v="0.72191000000000005"/>
    <n v="0.87355000000000005"/>
    <n v="8.7399999999999995E-3"/>
    <n v="0"/>
    <n v="0"/>
    <n v="0"/>
    <n v="65.188379999999995"/>
    <n v="105.67033000000001"/>
    <n v="38.778100000000002"/>
    <n v="2985.5293999999999"/>
    <n v="3612.6608900000001"/>
    <n v="36.126609999999999"/>
    <n v="0"/>
    <n v="0"/>
    <n v="0"/>
    <n v="0"/>
    <m/>
    <m/>
    <m/>
  </r>
  <r>
    <x v="2"/>
    <x v="0"/>
    <s v="Leav"/>
    <s v="TBA"/>
    <s v="Sugarberry"/>
    <x v="6"/>
    <x v="0"/>
    <x v="3"/>
    <x v="3"/>
    <n v="7.5500000000000003E-3"/>
    <n v="2.7859999999999999E-2"/>
    <n v="1.167E-2"/>
    <n v="4.28E-3"/>
    <n v="0.36174000000000001"/>
    <n v="0.39882000000000001"/>
    <n v="3.9899999999999996E-3"/>
    <n v="2.6644600000000001"/>
    <n v="2.07185"/>
    <n v="2.18208"/>
    <n v="31.244140000000002"/>
    <n v="48.243389999999998"/>
    <n v="17.703990000000001"/>
    <n v="1496.00587"/>
    <n v="1649.3465100000001"/>
    <n v="16.493469999999999"/>
    <n v="11019.11931"/>
    <n v="8568.3138299999991"/>
    <n v="9024.1605799999998"/>
    <n v="0"/>
    <m/>
    <m/>
    <m/>
  </r>
  <r>
    <x v="2"/>
    <x v="0"/>
    <s v="Leav"/>
    <s v="TBA"/>
    <s v="Elder, Box"/>
    <x v="3"/>
    <x v="1"/>
    <x v="4"/>
    <x v="4"/>
    <n v="0.35749999999999998"/>
    <n v="0.19499"/>
    <n v="0.13252"/>
    <n v="4.863E-2"/>
    <n v="3.74417"/>
    <n v="4.5306899999999999"/>
    <n v="4.5310000000000003E-2"/>
    <n v="19.151129999999998"/>
    <n v="10.30855"/>
    <n v="15.5806"/>
    <n v="1478.47254"/>
    <n v="548.05952000000002"/>
    <n v="201.12276"/>
    <n v="15484.32653"/>
    <n v="18737.07762"/>
    <n v="187.37078"/>
    <n v="79201.140589999995"/>
    <n v="42631.907879999999"/>
    <n v="64434.910279999996"/>
    <n v="0"/>
    <m/>
    <m/>
    <m/>
  </r>
  <r>
    <x v="2"/>
    <x v="0"/>
    <s v="Leav"/>
    <s v="TBA"/>
    <s v="Sugarberry"/>
    <x v="6"/>
    <x v="0"/>
    <x v="7"/>
    <x v="7"/>
    <n v="4.2209999999999998E-2"/>
    <n v="0.11142000000000001"/>
    <n v="4.666E-2"/>
    <n v="1.712E-2"/>
    <n v="1.44696"/>
    <n v="1.59527"/>
    <n v="1.5949999999999999E-2"/>
    <n v="10.33784"/>
    <n v="7.5754700000000001"/>
    <n v="8.4544200000000007"/>
    <n v="174.55402000000001"/>
    <n v="192.97354000000001"/>
    <n v="70.815979999999996"/>
    <n v="5984.0235000000002"/>
    <n v="6597.3859899999998"/>
    <n v="65.973860000000002"/>
    <n v="42753.015379999997"/>
    <n v="31328.999930000002"/>
    <n v="34963.963519999998"/>
    <n v="0"/>
    <m/>
    <m/>
    <m/>
  </r>
  <r>
    <x v="2"/>
    <x v="0"/>
    <s v="Leav"/>
    <s v="TBA"/>
    <s v="Ash, Green"/>
    <x v="0"/>
    <x v="1"/>
    <x v="6"/>
    <x v="6"/>
    <n v="7.9799999999999996E-2"/>
    <n v="2.7859999999999999E-2"/>
    <n v="1.1299999999999999E-2"/>
    <n v="4.15E-3"/>
    <n v="0.31933"/>
    <n v="0.38639000000000001"/>
    <n v="3.8600000000000001E-3"/>
    <n v="1.4705999999999999"/>
    <n v="1.19699"/>
    <n v="1.1421399999999999"/>
    <n v="330.01618999999999"/>
    <n v="46.740430000000003"/>
    <n v="17.152450000000002"/>
    <n v="1320.6311000000001"/>
    <n v="1597.9635800000001"/>
    <n v="15.97964"/>
    <n v="6081.8045000000002"/>
    <n v="4950.2428600000003"/>
    <n v="4723.4000699999997"/>
    <n v="0"/>
    <m/>
    <m/>
    <m/>
  </r>
  <r>
    <x v="2"/>
    <x v="0"/>
    <s v="Leav"/>
    <s v="TBA"/>
    <s v="Elder, Box"/>
    <x v="3"/>
    <x v="0"/>
    <x v="8"/>
    <x v="8"/>
    <n v="0.28372999999999998"/>
    <n v="0.22284000000000001"/>
    <n v="0.15168999999999999"/>
    <n v="5.5669999999999997E-2"/>
    <n v="4.2857900000000004"/>
    <n v="5.1860499999999998"/>
    <n v="5.1860000000000003E-2"/>
    <n v="24.5168"/>
    <n v="12.228859999999999"/>
    <n v="20.891249999999999"/>
    <n v="1173.3909000000001"/>
    <n v="627.33561999999995"/>
    <n v="230.21491"/>
    <n v="17724.26799"/>
    <n v="21447.371569999999"/>
    <n v="214.47371999999999"/>
    <n v="101391.327"/>
    <n v="50573.493369999997"/>
    <n v="86397.546489999993"/>
    <n v="0"/>
    <m/>
    <m/>
    <m/>
  </r>
  <r>
    <x v="2"/>
    <x v="0"/>
    <s v="Leav"/>
    <s v="TBA"/>
    <s v="Ironwood"/>
    <x v="5"/>
    <x v="0"/>
    <x v="12"/>
    <x v="18"/>
    <n v="2.2700000000000001E-2"/>
    <n v="2.7859999999999999E-2"/>
    <n v="1.592E-2"/>
    <n v="5.8399999999999997E-3"/>
    <n v="0.49376999999999999"/>
    <n v="0.54439000000000004"/>
    <n v="5.4400000000000004E-3"/>
    <n v="3.1293199999999999"/>
    <n v="1.9117500000000001"/>
    <n v="2.6533899999999999"/>
    <n v="93.871269999999996"/>
    <n v="65.852289999999996"/>
    <n v="24.165980000000001"/>
    <n v="2042.0137500000001"/>
    <n v="2251.3604300000002"/>
    <n v="22.5136"/>
    <n v="12941.566779999999"/>
    <n v="7906.2015700000002"/>
    <n v="10973.30385"/>
    <n v="0"/>
    <m/>
    <m/>
    <m/>
  </r>
  <r>
    <x v="2"/>
    <x v="0"/>
    <s v="Leav"/>
    <s v="TBA"/>
    <s v="Oak, Cherrybark"/>
    <x v="36"/>
    <x v="0"/>
    <x v="7"/>
    <x v="7"/>
    <n v="4.2209999999999998E-2"/>
    <n v="0.11142000000000001"/>
    <n v="7.9890000000000003E-2"/>
    <n v="2.9319999999999999E-2"/>
    <n v="2.25719"/>
    <n v="2.7313499999999999"/>
    <n v="2.7310000000000001E-2"/>
    <n v="16.003730000000001"/>
    <n v="12.46231"/>
    <n v="14.30921"/>
    <n v="174.55402000000001"/>
    <n v="330.39981999999998"/>
    <n v="121.24764"/>
    <n v="9334.8118400000003"/>
    <n v="11295.72048"/>
    <n v="112.9572"/>
    <n v="66184.820630000002"/>
    <n v="51538.965850000001"/>
    <n v="59176.950579999997"/>
    <n v="0"/>
    <m/>
    <m/>
    <m/>
  </r>
  <r>
    <x v="2"/>
    <x v="0"/>
    <s v="Leav"/>
    <s v="TBA"/>
    <s v="Oak, Cherrybark"/>
    <x v="36"/>
    <x v="0"/>
    <x v="3"/>
    <x v="3"/>
    <n v="7.5500000000000003E-3"/>
    <n v="2.7859999999999999E-2"/>
    <n v="2.367E-2"/>
    <n v="8.6899999999999998E-3"/>
    <n v="0.66881000000000002"/>
    <n v="0.80930000000000002"/>
    <n v="8.09E-3"/>
    <n v="4.9099599999999999"/>
    <n v="4.13645"/>
    <n v="4.4818699999999998"/>
    <n v="31.244140000000002"/>
    <n v="97.897710000000004"/>
    <n v="35.92577"/>
    <n v="2765.93201"/>
    <n v="3346.9303599999998"/>
    <n v="33.469299999999997"/>
    <n v="20305.55889"/>
    <n v="17106.647389999998"/>
    <n v="18535.177100000001"/>
    <n v="0"/>
    <m/>
    <m/>
    <m/>
  </r>
  <r>
    <x v="2"/>
    <x v="0"/>
    <s v="Leav"/>
    <s v="TBA"/>
    <s v="Snag Hardwood"/>
    <x v="20"/>
    <x v="0"/>
    <x v="1"/>
    <x v="1"/>
    <n v="1.576E-2"/>
    <n v="2.7859999999999999E-2"/>
    <n v="1.1209999999999999E-2"/>
    <n v="4.1099999999999999E-3"/>
    <n v="0.33154"/>
    <n v="0.38313999999999998"/>
    <n v="3.8300000000000001E-3"/>
    <n v="2.2812700000000001"/>
    <n v="1.60459"/>
    <n v="1.9422999999999999"/>
    <n v="65.188379999999995"/>
    <n v="46.346589999999999"/>
    <n v="17.007919999999999"/>
    <n v="1371.11853"/>
    <n v="1584.4988000000001"/>
    <n v="15.844989999999999"/>
    <n v="9434.4043600000005"/>
    <n v="6635.9011200000004"/>
    <n v="8032.5626599999996"/>
    <n v="0"/>
    <m/>
    <m/>
    <m/>
  </r>
  <r>
    <x v="2"/>
    <x v="0"/>
    <s v="Leav"/>
    <s v="TBA"/>
    <s v="Elder, Box"/>
    <x v="3"/>
    <x v="1"/>
    <x v="4"/>
    <x v="4"/>
    <n v="0.20429"/>
    <n v="0.11142000000000001"/>
    <n v="6.6470000000000001E-2"/>
    <n v="2.4389999999999998E-2"/>
    <n v="1.8779999999999999"/>
    <n v="2.2724500000000001"/>
    <n v="2.2720000000000001E-2"/>
    <n v="9.7459399999999992"/>
    <n v="4.8691700000000004"/>
    <n v="8.1843900000000005"/>
    <n v="844.84145000000001"/>
    <n v="274.88857000000002"/>
    <n v="100.87654000000001"/>
    <n v="7766.6427899999999"/>
    <n v="9397.8997500000005"/>
    <n v="93.978999999999999"/>
    <n v="40305.154450000002"/>
    <n v="20136.882969999999"/>
    <n v="33847.266179999999"/>
    <n v="0"/>
    <m/>
    <m/>
    <m/>
  </r>
  <r>
    <x v="2"/>
    <x v="0"/>
    <s v="Leav"/>
    <s v="TBA"/>
    <s v="Elder, Box"/>
    <x v="3"/>
    <x v="2"/>
    <x v="4"/>
    <x v="4"/>
    <n v="5.1069999999999997E-2"/>
    <n v="2.7859999999999999E-2"/>
    <n v="2.1069999999999998E-2"/>
    <n v="7.7299999999999999E-3"/>
    <n v="0.59531000000000001"/>
    <n v="0.72040000000000004"/>
    <n v="7.1999999999999998E-3"/>
    <n v="0"/>
    <n v="0"/>
    <n v="0"/>
    <n v="211.21036000000001"/>
    <n v="87.143550000000005"/>
    <n v="31.979279999999999"/>
    <n v="2461.96866"/>
    <n v="2979.2665699999998"/>
    <n v="29.792670000000001"/>
    <n v="0"/>
    <n v="0"/>
    <n v="0"/>
    <n v="0"/>
    <m/>
    <m/>
    <m/>
  </r>
  <r>
    <x v="2"/>
    <x v="0"/>
    <s v="Leav"/>
    <s v="TBA"/>
    <s v="Birch, River"/>
    <x v="15"/>
    <x v="0"/>
    <x v="0"/>
    <x v="0"/>
    <n v="1.277E-2"/>
    <n v="2.7859999999999999E-2"/>
    <n v="2.7650000000000001E-2"/>
    <n v="1.0149999999999999E-2"/>
    <n v="0.78134999999999999"/>
    <n v="0.94545999999999997"/>
    <n v="9.4500000000000001E-3"/>
    <n v="5.35501"/>
    <n v="3.8838499999999998"/>
    <n v="4.7723899999999997"/>
    <n v="52.802590000000002"/>
    <n v="114.3687"/>
    <n v="41.970170000000003"/>
    <n v="3231.3481499999998"/>
    <n v="3910.04117"/>
    <n v="39.100409999999997"/>
    <n v="22146.100859999999"/>
    <n v="16061.977199999999"/>
    <n v="19736.620770000001"/>
    <n v="0"/>
    <m/>
    <m/>
    <m/>
  </r>
  <r>
    <x v="2"/>
    <x v="0"/>
    <s v="Leav"/>
    <s v="TBA"/>
    <s v="Elm, American"/>
    <x v="4"/>
    <x v="0"/>
    <x v="1"/>
    <x v="1"/>
    <n v="1.576E-2"/>
    <n v="2.7859999999999999E-2"/>
    <n v="2.1299999999999999E-2"/>
    <n v="7.8200000000000006E-3"/>
    <n v="0.60192999999999997"/>
    <n v="0.72836999999999996"/>
    <n v="7.28E-3"/>
    <n v="4.03728"/>
    <n v="2.8361000000000001"/>
    <n v="3.60473"/>
    <n v="65.188379999999995"/>
    <n v="88.107969999999995"/>
    <n v="32.333199999999998"/>
    <n v="2489.3330700000001"/>
    <n v="3012.23819"/>
    <n v="30.12238"/>
    <n v="16696.500319999999"/>
    <n v="11728.942080000001"/>
    <n v="14907.65114"/>
    <n v="0"/>
    <m/>
    <m/>
    <m/>
  </r>
  <r>
    <x v="2"/>
    <x v="0"/>
    <s v="Leav"/>
    <s v="TBA"/>
    <s v="Elm, American"/>
    <x v="4"/>
    <x v="0"/>
    <x v="3"/>
    <x v="3"/>
    <n v="3.7769999999999998E-2"/>
    <n v="0.13927999999999999"/>
    <n v="5.9589999999999997E-2"/>
    <n v="2.1870000000000001E-2"/>
    <n v="1.6837500000000001"/>
    <n v="2.0373399999999999"/>
    <n v="2.0369999999999999E-2"/>
    <n v="12.49905"/>
    <n v="10.17756"/>
    <n v="10.743040000000001"/>
    <n v="156.22067999999999"/>
    <n v="246.44861"/>
    <n v="90.439859999999996"/>
    <n v="6963.3003799999997"/>
    <n v="8425.5934799999995"/>
    <n v="84.255930000000006"/>
    <n v="51690.905440000002"/>
    <n v="42090.180509999998"/>
    <n v="44428.765850000003"/>
    <n v="0"/>
    <m/>
    <m/>
    <m/>
  </r>
  <r>
    <x v="2"/>
    <x v="0"/>
    <s v="Leav"/>
    <s v="TBA"/>
    <s v="Oak, Laurel"/>
    <x v="2"/>
    <x v="0"/>
    <x v="2"/>
    <x v="2"/>
    <n v="2.606E-2"/>
    <n v="0.11142000000000001"/>
    <n v="6.4519999999999994E-2"/>
    <n v="2.368E-2"/>
    <n v="1.8229"/>
    <n v="2.2058"/>
    <n v="2.206E-2"/>
    <n v="13.556839999999999"/>
    <n v="11.659140000000001"/>
    <n v="12.14654"/>
    <n v="107.76039"/>
    <n v="266.82632000000001"/>
    <n v="97.917919999999995"/>
    <n v="7538.76008"/>
    <n v="9122.2673799999993"/>
    <n v="91.222669999999994"/>
    <n v="56065.497719999999"/>
    <n v="48217.376190000003"/>
    <n v="50233.063920000001"/>
    <n v="0"/>
    <m/>
    <m/>
    <m/>
  </r>
  <r>
    <x v="2"/>
    <x v="0"/>
    <s v="Leav"/>
    <s v="TBA"/>
    <s v="Sweetgum"/>
    <x v="7"/>
    <x v="0"/>
    <x v="7"/>
    <x v="7"/>
    <n v="4.2209999999999998E-2"/>
    <n v="0.11142000000000001"/>
    <n v="4.777E-2"/>
    <n v="1.753E-2"/>
    <n v="1.34979"/>
    <n v="1.63324"/>
    <n v="1.6330000000000001E-2"/>
    <n v="9.7231900000000007"/>
    <n v="7.5083000000000002"/>
    <n v="8.3904999999999994"/>
    <n v="174.55402000000001"/>
    <n v="197.56664000000001"/>
    <n v="72.501519999999999"/>
    <n v="5582.16122"/>
    <n v="6754.4150099999997"/>
    <n v="67.544150000000002"/>
    <n v="40211.099179999997"/>
    <n v="31051.22162"/>
    <n v="34699.632790000003"/>
    <n v="0"/>
    <m/>
    <m/>
    <m/>
  </r>
  <r>
    <x v="2"/>
    <x v="0"/>
    <s v="Leav"/>
    <s v="TBA"/>
    <s v="Sycamore"/>
    <x v="17"/>
    <x v="0"/>
    <x v="0"/>
    <x v="0"/>
    <n v="6.3839999999999994E-2"/>
    <n v="0.13927999999999999"/>
    <n v="5.8880000000000002E-2"/>
    <n v="2.1610000000000001E-2"/>
    <n v="1.74183"/>
    <n v="2.0129100000000002"/>
    <n v="2.0129999999999999E-2"/>
    <n v="12.21808"/>
    <n v="8.7691400000000002"/>
    <n v="10.20074"/>
    <n v="264.01294999999999"/>
    <n v="243.49296000000001"/>
    <n v="89.35521"/>
    <n v="7203.5007900000001"/>
    <n v="8324.5455999999995"/>
    <n v="83.245459999999994"/>
    <n v="50528.900350000004"/>
    <n v="36265.549270000003"/>
    <n v="42186.046020000002"/>
    <n v="0"/>
    <m/>
    <m/>
    <m/>
  </r>
  <r>
    <x v="2"/>
    <x v="0"/>
    <s v="Leav"/>
    <s v="TBA"/>
    <s v="Snag Hardwood"/>
    <x v="20"/>
    <x v="0"/>
    <x v="1"/>
    <x v="1"/>
    <n v="1.576E-2"/>
    <n v="2.7859999999999999E-2"/>
    <n v="2.3470000000000001E-2"/>
    <n v="8.6099999999999996E-3"/>
    <n v="0.69438"/>
    <n v="0.80245"/>
    <n v="8.0199999999999994E-3"/>
    <n v="4.6652399999999998"/>
    <n v="3.2459199999999999"/>
    <n v="4.1246400000000003"/>
    <n v="65.188379999999995"/>
    <n v="97.068680000000001"/>
    <n v="35.621540000000003"/>
    <n v="2871.6820200000002"/>
    <n v="3318.5874600000002"/>
    <n v="33.185870000000001"/>
    <n v="19293.517800000001"/>
    <n v="13423.772209999999"/>
    <n v="17057.78659"/>
    <n v="0"/>
    <m/>
    <m/>
    <m/>
  </r>
  <r>
    <x v="2"/>
    <x v="0"/>
    <s v="Leav"/>
    <s v="TBA"/>
    <s v="Ash, Other"/>
    <x v="25"/>
    <x v="0"/>
    <x v="0"/>
    <x v="0"/>
    <n v="1.277E-2"/>
    <n v="2.7859999999999999E-2"/>
    <n v="1.192E-2"/>
    <n v="4.3699999999999998E-3"/>
    <n v="0.33674999999999999"/>
    <n v="0.40747"/>
    <n v="4.0699999999999998E-3"/>
    <n v="2.3715099999999998"/>
    <n v="1.7487699999999999"/>
    <n v="2.0352199999999998"/>
    <n v="52.802590000000002"/>
    <n v="49.289720000000003"/>
    <n v="18.087969999999999"/>
    <n v="1392.6601000000001"/>
    <n v="1685.11877"/>
    <n v="16.851189999999999"/>
    <n v="9807.5677799999994"/>
    <n v="7232.1910200000002"/>
    <n v="8416.8252499999999"/>
    <n v="0"/>
    <m/>
    <m/>
    <m/>
  </r>
  <r>
    <x v="2"/>
    <x v="0"/>
    <s v="Leav"/>
    <s v="TBA"/>
    <s v="Cottonwood, Swa"/>
    <x v="18"/>
    <x v="0"/>
    <x v="5"/>
    <x v="5"/>
    <n v="3.9899999999999998E-2"/>
    <n v="5.5710000000000003E-2"/>
    <n v="2.4170000000000001E-2"/>
    <n v="8.8699999999999994E-3"/>
    <n v="0.65293000000000001"/>
    <n v="0.82635999999999998"/>
    <n v="8.26E-3"/>
    <n v="4.3474700000000004"/>
    <n v="2.9433500000000001"/>
    <n v="3.8312200000000001"/>
    <n v="165.00810000000001"/>
    <n v="99.96163"/>
    <n v="36.683169999999997"/>
    <n v="2700.24026"/>
    <n v="3417.49154"/>
    <n v="34.17492"/>
    <n v="17979.333869999999"/>
    <n v="12172.48489"/>
    <n v="15844.32878"/>
    <n v="0"/>
    <m/>
    <m/>
    <m/>
  </r>
  <r>
    <x v="2"/>
    <x v="0"/>
    <s v="Leav"/>
    <s v="TBA"/>
    <s v="Cottonwood, Swa"/>
    <x v="18"/>
    <x v="0"/>
    <x v="12"/>
    <x v="13"/>
    <n v="0.18240000000000001"/>
    <n v="0.19499"/>
    <n v="8.4599999999999995E-2"/>
    <n v="3.1050000000000001E-2"/>
    <n v="2.28525"/>
    <n v="2.8922699999999999"/>
    <n v="2.8920000000000001E-2"/>
    <n v="14.52877"/>
    <n v="8.9765599999999992"/>
    <n v="12.73597"/>
    <n v="754.32272"/>
    <n v="349.8657"/>
    <n v="128.39107999999999"/>
    <n v="9450.8410299999996"/>
    <n v="11961.22068"/>
    <n v="119.61221"/>
    <n v="60084.99495"/>
    <n v="37123.331590000002"/>
    <n v="52670.70319"/>
    <n v="0"/>
    <m/>
    <m/>
    <m/>
  </r>
  <r>
    <x v="2"/>
    <x v="0"/>
    <s v="Leav"/>
    <s v="TBA"/>
    <s v="Maple, Red"/>
    <x v="1"/>
    <x v="0"/>
    <x v="8"/>
    <x v="8"/>
    <n v="3.5470000000000002E-2"/>
    <n v="2.7859999999999999E-2"/>
    <n v="3.0190000000000002E-2"/>
    <n v="1.108E-2"/>
    <n v="0.89305000000000001"/>
    <n v="1.0320400000000001"/>
    <n v="1.0319999999999999E-2"/>
    <n v="4.7839999999999998"/>
    <n v="2.9826700000000002"/>
    <n v="3.6644399999999999"/>
    <n v="146.67385999999999"/>
    <n v="124.842"/>
    <n v="45.813580000000002"/>
    <n v="3693.2757099999999"/>
    <n v="4268.1027000000004"/>
    <n v="42.68103"/>
    <n v="19784.659210000002"/>
    <n v="12335.077380000001"/>
    <n v="15154.604009999999"/>
    <n v="0"/>
    <m/>
    <m/>
    <m/>
  </r>
  <r>
    <x v="2"/>
    <x v="0"/>
    <s v="Leav"/>
    <s v="TBA"/>
    <s v="Oak, Laurel"/>
    <x v="2"/>
    <x v="2"/>
    <x v="9"/>
    <x v="25"/>
    <n v="0.14187"/>
    <n v="2.7859999999999999E-2"/>
    <n v="1.306E-2"/>
    <n v="4.79E-3"/>
    <n v="0.36887999999999999"/>
    <n v="0.44639000000000001"/>
    <n v="4.4600000000000004E-3"/>
    <n v="0"/>
    <n v="0"/>
    <n v="0"/>
    <n v="586.69545000000005"/>
    <n v="53.997579999999999"/>
    <n v="19.815629999999999"/>
    <n v="1525.5215800000001"/>
    <n v="1846.07105"/>
    <n v="18.460709999999999"/>
    <n v="0"/>
    <n v="0"/>
    <n v="0"/>
    <n v="0"/>
    <m/>
    <m/>
    <m/>
  </r>
  <r>
    <x v="2"/>
    <x v="0"/>
    <s v="Leav"/>
    <s v="TBA"/>
    <s v="Oak, Laurel"/>
    <x v="2"/>
    <x v="0"/>
    <x v="13"/>
    <x v="20"/>
    <n v="5.6699999999999997E-3"/>
    <n v="2.7859999999999999E-2"/>
    <n v="1.6129999999999999E-2"/>
    <n v="5.9199999999999999E-3"/>
    <n v="0.45572000000000001"/>
    <n v="0.55144000000000004"/>
    <n v="5.5100000000000001E-3"/>
    <n v="3.42699"/>
    <n v="3.0064700000000002"/>
    <n v="3.0703999999999998"/>
    <n v="23.46782"/>
    <n v="66.705470000000005"/>
    <n v="24.47907"/>
    <n v="1884.66364"/>
    <n v="2280.5288999999998"/>
    <n v="22.805289999999999"/>
    <n v="14172.61024"/>
    <n v="12433.531010000001"/>
    <n v="12697.90854"/>
    <n v="0"/>
    <m/>
    <m/>
    <m/>
  </r>
  <r>
    <x v="2"/>
    <x v="0"/>
    <s v="Leav"/>
    <s v="TBA"/>
    <s v="Gum, Black"/>
    <x v="27"/>
    <x v="0"/>
    <x v="1"/>
    <x v="1"/>
    <n v="1.576E-2"/>
    <n v="2.7859999999999999E-2"/>
    <n v="2.3140000000000001E-2"/>
    <n v="8.4899999999999993E-3"/>
    <n v="0.65576000000000001"/>
    <n v="0.79095000000000004"/>
    <n v="7.9100000000000004E-3"/>
    <n v="3.9926699999999999"/>
    <n v="2.9831699999999999"/>
    <n v="3.6999399999999998"/>
    <n v="65.188379999999995"/>
    <n v="95.677549999999997"/>
    <n v="35.11103"/>
    <n v="2711.9603400000001"/>
    <n v="3271.0272"/>
    <n v="32.710270000000001"/>
    <n v="16512.010460000001"/>
    <n v="12337.160900000001"/>
    <n v="15301.4264"/>
    <n v="0"/>
    <m/>
    <m/>
    <m/>
  </r>
  <r>
    <x v="2"/>
    <x v="0"/>
    <s v="Leav"/>
    <s v="TBA"/>
    <s v="Maple, Red"/>
    <x v="1"/>
    <x v="0"/>
    <x v="12"/>
    <x v="18"/>
    <n v="4.5400000000000003E-2"/>
    <n v="5.5710000000000003E-2"/>
    <n v="2.3550000000000001E-2"/>
    <n v="8.6400000000000001E-3"/>
    <n v="0.69672999999999996"/>
    <n v="0.80515999999999999"/>
    <n v="8.0499999999999999E-3"/>
    <n v="4.5117599999999998"/>
    <n v="2.7549600000000001"/>
    <n v="3.7332299999999998"/>
    <n v="187.74253999999999"/>
    <n v="97.397180000000006"/>
    <n v="35.742089999999997"/>
    <n v="2881.4003499999999"/>
    <n v="3329.8182499999998"/>
    <n v="33.298180000000002"/>
    <n v="18658.78225"/>
    <n v="11393.394490000001"/>
    <n v="15439.112059999999"/>
    <n v="0"/>
    <m/>
    <m/>
    <m/>
  </r>
  <r>
    <x v="2"/>
    <x v="0"/>
    <s v="Leav"/>
    <s v="TBA"/>
    <s v="Oak, Swamp Ches"/>
    <x v="10"/>
    <x v="0"/>
    <x v="21"/>
    <x v="33"/>
    <n v="2.4099999999999998E-3"/>
    <n v="2.7859999999999999E-2"/>
    <n v="1.66E-2"/>
    <n v="6.0899999999999999E-3"/>
    <n v="0.46912999999999999"/>
    <n v="0.56764999999999999"/>
    <n v="5.6800000000000002E-3"/>
    <n v="3.7598500000000001"/>
    <n v="3.6385999999999998"/>
    <n v="3.3724799999999999"/>
    <n v="9.9815900000000006"/>
    <n v="68.665949999999995"/>
    <n v="25.198509999999999"/>
    <n v="1940.1270300000001"/>
    <n v="2347.5537199999999"/>
    <n v="23.475539999999999"/>
    <n v="15549.19513"/>
    <n v="15047.75172"/>
    <n v="13947.1937"/>
    <n v="0"/>
    <m/>
    <m/>
    <m/>
  </r>
  <r>
    <x v="2"/>
    <x v="0"/>
    <s v="Leav"/>
    <s v="TBA"/>
    <s v="Beech, American"/>
    <x v="9"/>
    <x v="0"/>
    <x v="1"/>
    <x v="1"/>
    <n v="3.1530000000000002E-2"/>
    <n v="5.5710000000000003E-2"/>
    <n v="2.852E-2"/>
    <n v="1.047E-2"/>
    <n v="0.91527000000000003"/>
    <n v="0.97507999999999995"/>
    <n v="9.75E-3"/>
    <n v="6.3957499999999996"/>
    <n v="6.13443"/>
    <n v="6.7661499999999997"/>
    <n v="130.37676999999999"/>
    <n v="117.95201"/>
    <n v="43.285139999999998"/>
    <n v="3785.16878"/>
    <n v="4032.5473200000001"/>
    <n v="40.325470000000003"/>
    <n v="26450.17699"/>
    <n v="25369.455170000001"/>
    <n v="27981.997139999999"/>
    <n v="0"/>
    <m/>
    <m/>
    <m/>
  </r>
  <r>
    <x v="2"/>
    <x v="0"/>
    <s v="Leav"/>
    <s v="TBA"/>
    <s v="Beech, American"/>
    <x v="9"/>
    <x v="0"/>
    <x v="5"/>
    <x v="5"/>
    <n v="0.1197"/>
    <n v="0.16713"/>
    <n v="8.591E-2"/>
    <n v="3.1530000000000002E-2"/>
    <n v="2.7504300000000002"/>
    <n v="2.9371299999999998"/>
    <n v="2.937E-2"/>
    <n v="18.613600000000002"/>
    <n v="17.058140000000002"/>
    <n v="19.72551"/>
    <n v="495.02429000000001"/>
    <n v="355.29253"/>
    <n v="130.38257999999999"/>
    <n v="11374.64114"/>
    <n v="12146.753049999999"/>
    <n v="121.46753"/>
    <n v="76978.163149999993"/>
    <n v="70545.419259999995"/>
    <n v="81576.556030000007"/>
    <n v="0"/>
    <m/>
    <m/>
    <m/>
  </r>
  <r>
    <x v="2"/>
    <x v="0"/>
    <s v="Leav"/>
    <s v="TBA"/>
    <s v="Holly, American"/>
    <x v="41"/>
    <x v="1"/>
    <x v="4"/>
    <x v="4"/>
    <n v="5.1069999999999997E-2"/>
    <n v="2.7859999999999999E-2"/>
    <n v="1.592E-2"/>
    <n v="5.8399999999999997E-3"/>
    <n v="0.49370000000000003"/>
    <n v="0.54432000000000003"/>
    <n v="5.4400000000000004E-3"/>
    <n v="2.57091"/>
    <n v="1.2241200000000001"/>
    <n v="2.05531"/>
    <n v="211.21036000000001"/>
    <n v="65.844170000000005"/>
    <n v="24.163"/>
    <n v="2041.74422"/>
    <n v="2251.08259"/>
    <n v="22.510829999999999"/>
    <n v="10632.23941"/>
    <n v="5062.4571800000003"/>
    <n v="8499.9228199999998"/>
    <n v="0"/>
    <m/>
    <m/>
    <m/>
  </r>
  <r>
    <x v="2"/>
    <x v="0"/>
    <s v="Leav"/>
    <s v="TBA"/>
    <s v="Oak, Cherrybark"/>
    <x v="36"/>
    <x v="1"/>
    <x v="6"/>
    <x v="6"/>
    <n v="0.2394"/>
    <n v="8.3570000000000005E-2"/>
    <n v="4.2459999999999998E-2"/>
    <n v="1.558E-2"/>
    <n v="1.1995400000000001"/>
    <n v="1.45164"/>
    <n v="1.452E-2"/>
    <n v="5.3029599999999997"/>
    <n v="4.7879500000000004"/>
    <n v="4.1312699999999998"/>
    <n v="990.04857000000004"/>
    <n v="175.59931"/>
    <n v="64.440110000000004"/>
    <n v="4960.8047299999998"/>
    <n v="6003.3952099999997"/>
    <n v="60.033949999999997"/>
    <n v="21930.829140000002"/>
    <n v="19800.971450000001"/>
    <n v="17085.214510000002"/>
    <n v="0"/>
    <m/>
    <m/>
    <m/>
  </r>
  <r>
    <x v="2"/>
    <x v="0"/>
    <s v="Leav"/>
    <s v="TBA"/>
    <s v="Oak, Swamp Ches"/>
    <x v="10"/>
    <x v="0"/>
    <x v="0"/>
    <x v="0"/>
    <n v="2.554E-2"/>
    <n v="5.5710000000000003E-2"/>
    <n v="3.3000000000000002E-2"/>
    <n v="1.2109999999999999E-2"/>
    <n v="0.93228"/>
    <n v="1.1280600000000001"/>
    <n v="1.128E-2"/>
    <n v="6.5342799999999999"/>
    <n v="4.9818699999999998"/>
    <n v="5.8453400000000002"/>
    <n v="105.60518"/>
    <n v="136.45708999999999"/>
    <n v="50.076000000000001"/>
    <n v="3855.53712"/>
    <n v="4665.1997499999998"/>
    <n v="46.652000000000001"/>
    <n v="27023.07403"/>
    <n v="20602.958589999998"/>
    <n v="24173.90394"/>
    <n v="0"/>
    <m/>
    <m/>
    <m/>
  </r>
  <r>
    <x v="2"/>
    <x v="0"/>
    <s v="Leav"/>
    <s v="TBA"/>
    <s v="Snag Hardwood"/>
    <x v="20"/>
    <x v="0"/>
    <x v="1"/>
    <x v="1"/>
    <n v="1.576E-2"/>
    <n v="2.7859999999999999E-2"/>
    <n v="2.5340000000000001E-2"/>
    <n v="9.2999999999999992E-3"/>
    <n v="0.74977000000000005"/>
    <n v="0.86645000000000005"/>
    <n v="8.6599999999999993E-3"/>
    <n v="5.0123600000000001"/>
    <n v="3.4268000000000001"/>
    <n v="4.4019300000000001"/>
    <n v="65.188379999999995"/>
    <n v="104.81108"/>
    <n v="38.462780000000002"/>
    <n v="3100.7333199999998"/>
    <n v="3583.28487"/>
    <n v="35.832850000000001"/>
    <n v="20729.05344"/>
    <n v="14171.845729999999"/>
    <n v="18204.56899"/>
    <n v="0"/>
    <m/>
    <m/>
    <m/>
  </r>
  <r>
    <x v="2"/>
    <x v="0"/>
    <s v="Leav"/>
    <s v="TBA"/>
    <s v="Ash, Green"/>
    <x v="0"/>
    <x v="0"/>
    <x v="8"/>
    <x v="8"/>
    <n v="7.0930000000000007E-2"/>
    <n v="5.5710000000000003E-2"/>
    <n v="6.2390000000000001E-2"/>
    <n v="2.2890000000000001E-2"/>
    <n v="1.76271"/>
    <n v="2.1329199999999999"/>
    <n v="2.1329999999999998E-2"/>
    <n v="9.4334100000000003"/>
    <n v="5.9575199999999997"/>
    <n v="7.3196000000000003"/>
    <n v="293.34773000000001"/>
    <n v="258.01008000000002"/>
    <n v="94.682599999999994"/>
    <n v="7289.8591399999996"/>
    <n v="8820.8573199999992"/>
    <n v="88.208569999999995"/>
    <n v="39012.679830000001"/>
    <n v="24637.843199999999"/>
    <n v="30270.821639999998"/>
    <n v="0"/>
    <m/>
    <m/>
    <m/>
  </r>
  <r>
    <x v="2"/>
    <x v="0"/>
    <s v="Leav"/>
    <s v="TBA"/>
    <s v="Ash, Green"/>
    <x v="0"/>
    <x v="0"/>
    <x v="8"/>
    <x v="8"/>
    <n v="0.21279999999999999"/>
    <n v="0.16713"/>
    <n v="0.17044999999999999"/>
    <n v="6.2549999999999994E-2"/>
    <n v="4.8156800000000004"/>
    <n v="5.8273000000000001"/>
    <n v="5.8270000000000002E-2"/>
    <n v="26.181190000000001"/>
    <n v="15.131159999999999"/>
    <n v="21.23413"/>
    <n v="880.04318000000001"/>
    <n v="704.90467000000001"/>
    <n v="258.68061"/>
    <n v="19915.649890000001"/>
    <n v="24099.305049999999"/>
    <n v="240.99305000000001"/>
    <n v="108274.54684"/>
    <n v="62576.229249999997"/>
    <n v="87815.584830000007"/>
    <n v="0"/>
    <m/>
    <m/>
    <m/>
  </r>
  <r>
    <x v="2"/>
    <x v="0"/>
    <s v="Leav"/>
    <s v="TBA"/>
    <s v="Ash, Green"/>
    <x v="0"/>
    <x v="0"/>
    <x v="8"/>
    <x v="8"/>
    <n v="0.21279999999999999"/>
    <n v="0.16713"/>
    <n v="0.16094"/>
    <n v="5.9060000000000001E-2"/>
    <n v="4.54711"/>
    <n v="5.50223"/>
    <n v="5.5019999999999999E-2"/>
    <n v="24.969570000000001"/>
    <n v="13.81292"/>
    <n v="20.30123"/>
    <n v="880.04318000000001"/>
    <n v="665.58159000000001"/>
    <n v="244.25012000000001"/>
    <n v="18804.951400000002"/>
    <n v="22754.92599"/>
    <n v="227.54926"/>
    <n v="103263.82394"/>
    <n v="57124.511409999999"/>
    <n v="83957.482090000005"/>
    <n v="0"/>
    <m/>
    <m/>
    <m/>
  </r>
  <r>
    <x v="2"/>
    <x v="0"/>
    <s v="Leav"/>
    <s v="TBA"/>
    <s v="Cottonwood, Swa"/>
    <x v="18"/>
    <x v="0"/>
    <x v="0"/>
    <x v="0"/>
    <n v="3.8300000000000001E-2"/>
    <n v="8.3570000000000005E-2"/>
    <n v="7.4859999999999996E-2"/>
    <n v="2.7470000000000001E-2"/>
    <n v="2.0221399999999998"/>
    <n v="2.5592800000000002"/>
    <n v="2.5590000000000002E-2"/>
    <n v="14.06142"/>
    <n v="10.661519999999999"/>
    <n v="12.826449999999999"/>
    <n v="158.40777"/>
    <n v="309.58515999999997"/>
    <n v="113.60923"/>
    <n v="8362.7520999999997"/>
    <n v="10584.10814"/>
    <n v="105.84108000000001"/>
    <n v="58152.198049999999"/>
    <n v="44091.617830000003"/>
    <n v="53044.898939999999"/>
    <n v="0"/>
    <m/>
    <m/>
    <m/>
  </r>
  <r>
    <x v="2"/>
    <x v="0"/>
    <s v="Leav"/>
    <s v="TBA"/>
    <s v="Maple, Red"/>
    <x v="1"/>
    <x v="2"/>
    <x v="9"/>
    <x v="25"/>
    <n v="0.85119"/>
    <n v="0.16713"/>
    <n v="6.7100000000000007E-2"/>
    <n v="2.462E-2"/>
    <n v="1.98512"/>
    <n v="2.2940499999999999"/>
    <n v="2.2939999999999999E-2"/>
    <n v="0"/>
    <n v="0"/>
    <n v="0"/>
    <n v="3520.1727000000001"/>
    <n v="277.50223"/>
    <n v="101.83568"/>
    <n v="8209.6318800000008"/>
    <n v="9487.2558599999993"/>
    <n v="94.872559999999993"/>
    <n v="0"/>
    <n v="0"/>
    <n v="0"/>
    <n v="0"/>
    <m/>
    <m/>
    <m/>
  </r>
  <r>
    <x v="2"/>
    <x v="0"/>
    <s v="Leav"/>
    <s v="TBA"/>
    <s v="Maple, Red"/>
    <x v="1"/>
    <x v="1"/>
    <x v="4"/>
    <x v="4"/>
    <n v="0.35749999999999998"/>
    <n v="0.19499"/>
    <n v="0.12933"/>
    <n v="4.7460000000000002E-2"/>
    <n v="3.8260000000000001"/>
    <n v="4.4216600000000001"/>
    <n v="4.4220000000000002E-2"/>
    <n v="19.60538"/>
    <n v="10.33187"/>
    <n v="15.612080000000001"/>
    <n v="1478.47254"/>
    <n v="534.87019999999995"/>
    <n v="196.28263999999999"/>
    <n v="15822.74992"/>
    <n v="18286.1607"/>
    <n v="182.86161000000001"/>
    <n v="81079.751269999993"/>
    <n v="42728.327700000002"/>
    <n v="64565.100079999997"/>
    <n v="0"/>
    <m/>
    <m/>
    <m/>
  </r>
  <r>
    <x v="2"/>
    <x v="0"/>
    <s v="Leav"/>
    <s v="TBA"/>
    <s v="Tupelo, Water"/>
    <x v="19"/>
    <x v="1"/>
    <x v="4"/>
    <x v="4"/>
    <n v="5.1069999999999997E-2"/>
    <n v="2.7859999999999999E-2"/>
    <n v="2.7189999999999999E-2"/>
    <n v="9.9799999999999993E-3"/>
    <n v="0.76827999999999996"/>
    <n v="0.92961000000000005"/>
    <n v="9.2999999999999992E-3"/>
    <n v="3.7603800000000001"/>
    <n v="2.5055499999999999"/>
    <n v="3.0135900000000002"/>
    <n v="211.21036000000001"/>
    <n v="112.4516"/>
    <n v="41.266640000000002"/>
    <n v="3177.2721700000002"/>
    <n v="3844.4992699999998"/>
    <n v="38.444989999999997"/>
    <n v="15551.364369999999"/>
    <n v="10361.91547"/>
    <n v="12462.945519999999"/>
    <n v="0"/>
    <m/>
    <m/>
    <m/>
  </r>
  <r>
    <x v="2"/>
    <x v="0"/>
    <s v="Leav"/>
    <s v="TBA"/>
    <s v="Tupelo, Water"/>
    <x v="19"/>
    <x v="0"/>
    <x v="8"/>
    <x v="8"/>
    <n v="3.5470000000000002E-2"/>
    <n v="2.7859999999999999E-2"/>
    <n v="3.0179999999999998E-2"/>
    <n v="1.108E-2"/>
    <n v="0.85277999999999998"/>
    <n v="1.03186"/>
    <n v="1.0319999999999999E-2"/>
    <n v="4.6185099999999997"/>
    <n v="2.7094900000000002"/>
    <n v="3.8527399999999998"/>
    <n v="146.67385999999999"/>
    <n v="124.81999"/>
    <n v="45.805500000000002"/>
    <n v="3526.7354799999998"/>
    <n v="4267.3500400000003"/>
    <n v="42.673499999999997"/>
    <n v="19100.237109999998"/>
    <n v="11205.310869999999"/>
    <n v="15933.333430000001"/>
    <n v="0"/>
    <m/>
    <m/>
    <m/>
  </r>
  <r>
    <x v="2"/>
    <x v="0"/>
    <s v="Leav"/>
    <s v="TBA"/>
    <s v="Tupelo, Water"/>
    <x v="19"/>
    <x v="2"/>
    <x v="9"/>
    <x v="25"/>
    <n v="0.14187"/>
    <n v="2.7859999999999999E-2"/>
    <n v="1.4239999999999999E-2"/>
    <n v="5.2199999999999998E-3"/>
    <n v="0.40221000000000001"/>
    <n v="0.48666999999999999"/>
    <n v="4.8700000000000002E-3"/>
    <n v="0"/>
    <n v="0"/>
    <n v="0"/>
    <n v="586.69545000000005"/>
    <n v="58.870570000000001"/>
    <n v="21.60388"/>
    <n v="1663.3628200000001"/>
    <n v="2012.66903"/>
    <n v="20.12669"/>
    <n v="0"/>
    <n v="0"/>
    <n v="0"/>
    <n v="0"/>
    <m/>
    <m/>
    <m/>
  </r>
  <r>
    <x v="2"/>
    <x v="0"/>
    <s v="Leav"/>
    <s v="TBA"/>
    <s v="Sweetgum"/>
    <x v="7"/>
    <x v="2"/>
    <x v="0"/>
    <x v="0"/>
    <n v="1.277E-2"/>
    <n v="2.7859999999999999E-2"/>
    <n v="3.7569999999999999E-2"/>
    <n v="1.379E-2"/>
    <n v="1.0614300000000001"/>
    <n v="1.28433"/>
    <n v="1.2840000000000001E-2"/>
    <n v="0"/>
    <n v="0"/>
    <n v="0"/>
    <n v="52.802590000000002"/>
    <n v="155.35972000000001"/>
    <n v="57.012740000000001"/>
    <n v="4389.6226999999999"/>
    <n v="5311.4435400000002"/>
    <n v="53.114440000000002"/>
    <n v="0"/>
    <n v="0"/>
    <n v="0"/>
    <n v="0"/>
    <m/>
    <m/>
    <m/>
  </r>
  <r>
    <x v="2"/>
    <x v="0"/>
    <s v="Leav"/>
    <s v="TBA"/>
    <s v="Sycamore"/>
    <x v="17"/>
    <x v="2"/>
    <x v="9"/>
    <x v="25"/>
    <n v="0.14187"/>
    <n v="2.7859999999999999E-2"/>
    <n v="1.391E-2"/>
    <n v="5.1000000000000004E-3"/>
    <n v="0.41143000000000002"/>
    <n v="0.47555999999999998"/>
    <n v="4.7600000000000003E-3"/>
    <n v="0"/>
    <n v="0"/>
    <n v="0"/>
    <n v="586.69545000000005"/>
    <n v="57.526229999999998"/>
    <n v="21.11054"/>
    <n v="1701.51963"/>
    <n v="1966.7088200000001"/>
    <n v="19.667090000000002"/>
    <n v="0"/>
    <n v="0"/>
    <n v="0"/>
    <n v="0"/>
    <m/>
    <m/>
    <m/>
  </r>
  <r>
    <x v="2"/>
    <x v="0"/>
    <s v="Leav"/>
    <s v="TBA"/>
    <s v="Tupelo, Water"/>
    <x v="19"/>
    <x v="0"/>
    <x v="7"/>
    <x v="7"/>
    <n v="3.1660000000000001E-2"/>
    <n v="8.3570000000000005E-2"/>
    <n v="4.9529999999999998E-2"/>
    <n v="1.8180000000000002E-2"/>
    <n v="1.3994800000000001"/>
    <n v="1.6933800000000001"/>
    <n v="1.6930000000000001E-2"/>
    <n v="10.03332"/>
    <n v="7.9754800000000001"/>
    <n v="8.9871099999999995"/>
    <n v="130.91551000000001"/>
    <n v="204.84075000000001"/>
    <n v="75.170919999999995"/>
    <n v="5787.6879799999997"/>
    <n v="7003.1024799999996"/>
    <n v="70.031019999999998"/>
    <n v="41493.653789999997"/>
    <n v="32983.292699999998"/>
    <n v="37166.972300000001"/>
    <n v="0"/>
    <m/>
    <m/>
    <m/>
  </r>
  <r>
    <x v="2"/>
    <x v="0"/>
    <s v="Leav"/>
    <s v="TBA"/>
    <s v="Elder, Box"/>
    <x v="3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0"/>
    <s v="Leav"/>
    <s v="TBA"/>
    <s v="Pecan"/>
    <x v="16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Sweetgum"/>
    <x v="7"/>
    <x v="0"/>
    <x v="15"/>
    <x v="26"/>
    <n v="1.9949999999999999E-2"/>
    <n v="0.11142000000000001"/>
    <n v="8.2600000000000007E-2"/>
    <n v="3.031E-2"/>
    <n v="2.3338899999999998"/>
    <n v="2.8239999999999998"/>
    <n v="2.8240000000000001E-2"/>
    <n v="17.87012"/>
    <n v="15.732139999999999"/>
    <n v="15.86792"/>
    <n v="82.504050000000007"/>
    <n v="341.60815000000002"/>
    <n v="125.36078999999999"/>
    <n v="9651.9927399999997"/>
    <n v="11678.91121"/>
    <n v="116.78910999999999"/>
    <n v="73903.433950000006"/>
    <n v="65061.636180000001"/>
    <n v="65623.127859999993"/>
    <n v="0"/>
    <m/>
    <m/>
    <m/>
  </r>
  <r>
    <x v="2"/>
    <x v="0"/>
    <s v="Leav"/>
    <s v="TBA"/>
    <s v="Sycamore"/>
    <x v="17"/>
    <x v="0"/>
    <x v="0"/>
    <x v="0"/>
    <n v="1.277E-2"/>
    <n v="2.7859999999999999E-2"/>
    <n v="3.1899999999999998E-2"/>
    <n v="1.171E-2"/>
    <n v="0.94362999999999997"/>
    <n v="1.0905"/>
    <n v="1.09E-2"/>
    <n v="6.3886399999999997"/>
    <n v="4.4360600000000003"/>
    <n v="5.5435499999999998"/>
    <n v="52.802590000000002"/>
    <n v="131.9128"/>
    <n v="48.408369999999998"/>
    <n v="3902.4632700000002"/>
    <n v="4509.8394900000003"/>
    <n v="45.098390000000002"/>
    <n v="26420.775850000002"/>
    <n v="18345.725259999999"/>
    <n v="22925.809969999998"/>
    <n v="0"/>
    <m/>
    <m/>
    <m/>
  </r>
  <r>
    <x v="2"/>
    <x v="0"/>
    <s v="Leav"/>
    <s v="TBA"/>
    <s v="Elder, Box"/>
    <x v="3"/>
    <x v="2"/>
    <x v="5"/>
    <x v="5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0"/>
    <s v="Leav"/>
    <s v="TBA"/>
    <s v="Elder, Box"/>
    <x v="3"/>
    <x v="2"/>
    <x v="12"/>
    <x v="18"/>
    <n v="2.2700000000000001E-2"/>
    <n v="2.7859999999999999E-2"/>
    <n v="2.1239999999999998E-2"/>
    <n v="7.79E-3"/>
    <n v="0.59997999999999996"/>
    <n v="0.72602999999999995"/>
    <n v="7.26E-3"/>
    <n v="0"/>
    <n v="0"/>
    <n v="0"/>
    <n v="93.871269999999996"/>
    <n v="87.824520000000007"/>
    <n v="32.229179999999999"/>
    <n v="2481.2791299999999"/>
    <n v="3002.54756"/>
    <n v="30.025480000000002"/>
    <n v="0"/>
    <n v="0"/>
    <n v="0"/>
    <n v="0"/>
    <m/>
    <m/>
    <m/>
  </r>
  <r>
    <x v="2"/>
    <x v="0"/>
    <s v="Leav"/>
    <s v="TBA"/>
    <s v="Elm, Slippery"/>
    <x v="14"/>
    <x v="0"/>
    <x v="2"/>
    <x v="2"/>
    <n v="6.5100000000000002E-3"/>
    <n v="2.7859999999999999E-2"/>
    <n v="1.1639999999999999E-2"/>
    <n v="4.2700000000000004E-3"/>
    <n v="0.36080000000000001"/>
    <n v="0.39778000000000002"/>
    <n v="3.98E-3"/>
    <n v="2.6837900000000001"/>
    <n v="2.1183700000000001"/>
    <n v="2.1851600000000002"/>
    <n v="26.940100000000001"/>
    <n v="48.117959999999997"/>
    <n v="17.657969999999999"/>
    <n v="1492.1165000000001"/>
    <n v="1645.05852"/>
    <n v="16.450589999999998"/>
    <n v="11099.026900000001"/>
    <n v="8760.6895999999997"/>
    <n v="9036.8966400000008"/>
    <n v="0"/>
    <m/>
    <m/>
    <m/>
  </r>
  <r>
    <x v="2"/>
    <x v="0"/>
    <s v="Leav"/>
    <s v="TBA"/>
    <s v="Ash, Green"/>
    <x v="0"/>
    <x v="0"/>
    <x v="5"/>
    <x v="5"/>
    <n v="1.9949999999999999E-2"/>
    <n v="2.7859999999999999E-2"/>
    <n v="1.6619999999999999E-2"/>
    <n v="6.1000000000000004E-3"/>
    <n v="0.46956999999999999"/>
    <n v="0.56820000000000004"/>
    <n v="5.6800000000000002E-3"/>
    <n v="3.0536699999999999"/>
    <n v="2.0366"/>
    <n v="2.7134999999999998"/>
    <n v="82.504050000000007"/>
    <n v="68.732249999999993"/>
    <n v="25.222850000000001"/>
    <n v="1941.9663499999999"/>
    <n v="2349.8206300000002"/>
    <n v="23.49821"/>
    <n v="12628.71141"/>
    <n v="8422.5326700000005"/>
    <n v="11221.92388"/>
    <n v="0"/>
    <m/>
    <m/>
    <m/>
  </r>
  <r>
    <x v="2"/>
    <x v="0"/>
    <s v="Leav"/>
    <s v="TBA"/>
    <s v="Elm, American"/>
    <x v="4"/>
    <x v="0"/>
    <x v="3"/>
    <x v="3"/>
    <n v="2.266E-2"/>
    <n v="8.3570000000000005E-2"/>
    <n v="5.9979999999999999E-2"/>
    <n v="2.2009999999999998E-2"/>
    <n v="1.69472"/>
    <n v="2.05071"/>
    <n v="2.051E-2"/>
    <n v="12.45384"/>
    <n v="10.39592"/>
    <n v="11.19591"/>
    <n v="93.732410000000002"/>
    <n v="248.06563"/>
    <n v="91.033259999999999"/>
    <n v="7008.6723400000001"/>
    <n v="8480.8761900000009"/>
    <n v="84.808760000000007"/>
    <n v="51503.91059"/>
    <n v="42993.218580000001"/>
    <n v="46301.650179999997"/>
    <n v="0"/>
    <m/>
    <m/>
    <m/>
  </r>
  <r>
    <x v="2"/>
    <x v="0"/>
    <s v="Leav"/>
    <s v="TBA"/>
    <s v="Oak, Overcup"/>
    <x v="13"/>
    <x v="1"/>
    <x v="6"/>
    <x v="6"/>
    <n v="7.9799999999999996E-2"/>
    <n v="2.7859999999999999E-2"/>
    <n v="1.1299999999999999E-2"/>
    <n v="4.15E-3"/>
    <n v="0.31933"/>
    <n v="0.38639000000000001"/>
    <n v="3.8600000000000001E-3"/>
    <n v="1.4705999999999999"/>
    <n v="1.19699"/>
    <n v="1.1421399999999999"/>
    <n v="330.01618999999999"/>
    <n v="46.740430000000003"/>
    <n v="17.152450000000002"/>
    <n v="1320.6311000000001"/>
    <n v="1597.9635800000001"/>
    <n v="15.97964"/>
    <n v="6081.8045000000002"/>
    <n v="4950.2428600000003"/>
    <n v="4723.4000699999997"/>
    <n v="0"/>
    <m/>
    <m/>
    <m/>
  </r>
  <r>
    <x v="2"/>
    <x v="0"/>
    <s v="Leav"/>
    <s v="TBA"/>
    <s v="Elm, American"/>
    <x v="4"/>
    <x v="0"/>
    <x v="2"/>
    <x v="2"/>
    <n v="6.5100000000000002E-3"/>
    <n v="2.7859999999999999E-2"/>
    <n v="3.2039999999999999E-2"/>
    <n v="1.176E-2"/>
    <n v="0.90519000000000005"/>
    <n v="1.0953299999999999"/>
    <n v="1.095E-2"/>
    <n v="6.7065799999999998"/>
    <n v="5.6944400000000002"/>
    <n v="6.1087899999999999"/>
    <n v="26.940100000000001"/>
    <n v="132.49700000000001"/>
    <n v="48.622750000000003"/>
    <n v="3743.4940799999999"/>
    <n v="4529.8119200000001"/>
    <n v="45.298119999999997"/>
    <n v="27735.62657"/>
    <n v="23549.856039999999"/>
    <n v="25263.406050000001"/>
    <n v="0"/>
    <m/>
    <m/>
    <m/>
  </r>
  <r>
    <x v="2"/>
    <x v="0"/>
    <s v="Leav"/>
    <s v="TBA"/>
    <s v="Persimmon"/>
    <x v="28"/>
    <x v="1"/>
    <x v="6"/>
    <x v="6"/>
    <n v="7.9799999999999996E-2"/>
    <n v="2.7859999999999999E-2"/>
    <n v="1.1299999999999999E-2"/>
    <n v="4.15E-3"/>
    <n v="0.31933"/>
    <n v="0.38639000000000001"/>
    <n v="3.8600000000000001E-3"/>
    <n v="1.4705999999999999"/>
    <n v="1.19699"/>
    <n v="1.1421399999999999"/>
    <n v="330.01618999999999"/>
    <n v="46.740430000000003"/>
    <n v="17.152450000000002"/>
    <n v="1320.6311000000001"/>
    <n v="1597.9635800000001"/>
    <n v="15.97964"/>
    <n v="6081.8045000000002"/>
    <n v="4950.2428600000003"/>
    <n v="4723.4000699999997"/>
    <n v="0"/>
    <m/>
    <m/>
    <m/>
  </r>
  <r>
    <x v="2"/>
    <x v="0"/>
    <s v="Leav"/>
    <s v="TBA"/>
    <s v="Sweetgum"/>
    <x v="7"/>
    <x v="0"/>
    <x v="3"/>
    <x v="3"/>
    <n v="9.0660000000000004E-2"/>
    <n v="0.33426"/>
    <n v="0.29418"/>
    <n v="0.10796"/>
    <n v="8.3120399999999997"/>
    <n v="10.05757"/>
    <n v="0.10058"/>
    <n v="61.40784"/>
    <n v="51.7196"/>
    <n v="55.744120000000002"/>
    <n v="374.92964000000001"/>
    <n v="1216.62255"/>
    <n v="446.46699000000001"/>
    <n v="34375.151290000002"/>
    <n v="41593.933349999999"/>
    <n v="415.93932999999998"/>
    <n v="253957.39671999999"/>
    <n v="213890.84466"/>
    <n v="230534.58997999999"/>
    <n v="0"/>
    <m/>
    <m/>
    <m/>
  </r>
  <r>
    <x v="2"/>
    <x v="0"/>
    <s v="Leav"/>
    <s v="TBA"/>
    <s v="Cypress, Bald"/>
    <x v="12"/>
    <x v="0"/>
    <x v="3"/>
    <x v="3"/>
    <n v="3.7769999999999998E-2"/>
    <n v="0.13927999999999999"/>
    <n v="0.10284"/>
    <n v="3.7740000000000003E-2"/>
    <n v="2.9056999999999999"/>
    <n v="3.5158999999999998"/>
    <n v="3.5159999999999997E-2"/>
    <n v="21.468250000000001"/>
    <n v="17.675270000000001"/>
    <n v="18.987349999999999"/>
    <n v="156.22067999999999"/>
    <n v="425.30392000000001"/>
    <n v="156.07482999999999"/>
    <n v="12016.780790000001"/>
    <n v="14540.30492"/>
    <n v="145.40305000000001"/>
    <n v="88783.813209999993"/>
    <n v="73097.616769999993"/>
    <n v="78523.813429999995"/>
    <n v="0"/>
    <m/>
    <m/>
    <m/>
  </r>
  <r>
    <x v="2"/>
    <x v="0"/>
    <s v="Leav"/>
    <s v="TBA"/>
    <s v="Maple, Red"/>
    <x v="1"/>
    <x v="0"/>
    <x v="3"/>
    <x v="3"/>
    <n v="4.5330000000000002E-2"/>
    <n v="0.16713"/>
    <n v="7.0650000000000004E-2"/>
    <n v="2.5930000000000002E-2"/>
    <n v="2.0901999999999998"/>
    <n v="2.4154900000000001"/>
    <n v="2.4150000000000001E-2"/>
    <n v="15.441509999999999"/>
    <n v="12.24582"/>
    <n v="12.92182"/>
    <n v="187.46482"/>
    <n v="292.19155999999998"/>
    <n v="107.22626"/>
    <n v="8644.2011399999992"/>
    <n v="9989.4551800000008"/>
    <n v="99.894549999999995"/>
    <n v="63859.68129"/>
    <n v="50643.625050000002"/>
    <n v="53439.298560000003"/>
    <n v="0"/>
    <m/>
    <m/>
    <m/>
  </r>
  <r>
    <x v="2"/>
    <x v="0"/>
    <s v="Leav"/>
    <s v="TBA"/>
    <s v="Ash, Green"/>
    <x v="0"/>
    <x v="0"/>
    <x v="0"/>
    <x v="0"/>
    <n v="1.277E-2"/>
    <n v="2.7859999999999999E-2"/>
    <n v="4.2520000000000002E-2"/>
    <n v="1.5599999999999999E-2"/>
    <n v="1.2013"/>
    <n v="1.4535899999999999"/>
    <n v="1.4540000000000001E-2"/>
    <n v="8.0618099999999995"/>
    <n v="5.8829700000000003"/>
    <n v="6.9283000000000001"/>
    <n v="52.802590000000002"/>
    <n v="175.83529999999999"/>
    <n v="64.526709999999994"/>
    <n v="4968.0856899999999"/>
    <n v="6011.4630900000002"/>
    <n v="60.114629999999998"/>
    <n v="33340.30227"/>
    <n v="24329.525089999999"/>
    <n v="28652.595509999999"/>
    <n v="0"/>
    <m/>
    <m/>
    <m/>
  </r>
  <r>
    <x v="2"/>
    <x v="0"/>
    <s v="Leav"/>
    <s v="TBA"/>
    <s v="Ash, Green"/>
    <x v="0"/>
    <x v="0"/>
    <x v="7"/>
    <x v="7"/>
    <n v="0.16883000000000001"/>
    <n v="0.44568000000000002"/>
    <n v="0.31957000000000002"/>
    <n v="0.11727"/>
    <n v="9.0287699999999997"/>
    <n v="10.92539"/>
    <n v="0.10925"/>
    <n v="64.014939999999996"/>
    <n v="49.849249999999998"/>
    <n v="57.236820000000002"/>
    <n v="698.21606999999995"/>
    <n v="1321.5993000000001"/>
    <n v="484.99056999999999"/>
    <n v="37339.247340000002"/>
    <n v="45182.881909999996"/>
    <n v="451.82882000000001"/>
    <n v="264739.28253999999"/>
    <n v="206155.86339000001"/>
    <n v="236707.80233000001"/>
    <n v="0"/>
    <m/>
    <m/>
    <m/>
  </r>
  <r>
    <x v="2"/>
    <x v="0"/>
    <s v="Leav"/>
    <s v="TBA"/>
    <s v="Elder, Box"/>
    <x v="3"/>
    <x v="1"/>
    <x v="6"/>
    <x v="6"/>
    <n v="0.47878999999999999"/>
    <n v="0.16713"/>
    <n v="6.7809999999999995E-2"/>
    <n v="2.4889999999999999E-2"/>
    <n v="1.9159999999999999"/>
    <n v="2.3183600000000002"/>
    <n v="2.3179999999999999E-2"/>
    <n v="8.82362"/>
    <n v="7.1819199999999999"/>
    <n v="6.8528099999999998"/>
    <n v="1980.0971500000001"/>
    <n v="280.44261"/>
    <n v="102.91472"/>
    <n v="7923.78658"/>
    <n v="9587.7814999999991"/>
    <n v="95.877809999999997"/>
    <n v="36490.826990000001"/>
    <n v="29701.457180000001"/>
    <n v="28340.400440000001"/>
    <n v="0"/>
    <m/>
    <m/>
    <m/>
  </r>
  <r>
    <x v="2"/>
    <x v="0"/>
    <s v="Leav"/>
    <s v="TBA"/>
    <s v="Holly, American"/>
    <x v="41"/>
    <x v="1"/>
    <x v="4"/>
    <x v="4"/>
    <n v="0.10213999999999999"/>
    <n v="5.5710000000000003E-2"/>
    <n v="3.6060000000000002E-2"/>
    <n v="1.323E-2"/>
    <n v="1.11816"/>
    <n v="1.2328399999999999"/>
    <n v="1.2330000000000001E-2"/>
    <n v="5.7406100000000002"/>
    <n v="2.9589599999999998"/>
    <n v="4.4700300000000004"/>
    <n v="422.42072000000002"/>
    <n v="149.13166000000001"/>
    <n v="54.727220000000003"/>
    <n v="4624.26044"/>
    <n v="5098.5183299999999"/>
    <n v="50.98518"/>
    <n v="23740.799790000001"/>
    <n v="12237.017970000001"/>
    <n v="18486.18691"/>
    <n v="0"/>
    <m/>
    <m/>
    <m/>
  </r>
  <r>
    <x v="2"/>
    <x v="0"/>
    <s v="Leav"/>
    <s v="TBA"/>
    <s v="Holly, American"/>
    <x v="41"/>
    <x v="1"/>
    <x v="6"/>
    <x v="6"/>
    <n v="7.9799999999999996E-2"/>
    <n v="2.7859999999999999E-2"/>
    <n v="1.107E-2"/>
    <n v="4.0600000000000002E-3"/>
    <n v="0.34322000000000003"/>
    <n v="0.37839"/>
    <n v="3.7799999999999999E-3"/>
    <n v="1.6003099999999999"/>
    <n v="1.19699"/>
    <n v="1.1672800000000001"/>
    <n v="330.01618999999999"/>
    <n v="45.772840000000002"/>
    <n v="16.797370000000001"/>
    <n v="1419.39544"/>
    <n v="1564.88348"/>
    <n v="15.64883"/>
    <n v="6618.2382600000001"/>
    <n v="4950.2428600000003"/>
    <n v="4827.3912"/>
    <n v="0"/>
    <m/>
    <m/>
    <m/>
  </r>
  <r>
    <x v="2"/>
    <x v="0"/>
    <s v="Leav"/>
    <s v="TBA"/>
    <s v="Sweetgum"/>
    <x v="7"/>
    <x v="0"/>
    <x v="2"/>
    <x v="2"/>
    <n v="6.5100000000000002E-3"/>
    <n v="2.7859999999999999E-2"/>
    <n v="1.6539999999999999E-2"/>
    <n v="6.0699999999999999E-3"/>
    <n v="0.46725"/>
    <n v="0.56537999999999999"/>
    <n v="5.6499999999999996E-3"/>
    <n v="3.5104500000000001"/>
    <n v="3.0360999999999998"/>
    <n v="3.1483599999999998"/>
    <n v="26.940100000000001"/>
    <n v="68.391419999999997"/>
    <n v="25.097770000000001"/>
    <n v="1932.3704700000001"/>
    <n v="2338.16831"/>
    <n v="23.381679999999999"/>
    <n v="14517.770829999999"/>
    <n v="12556.04284"/>
    <n v="13020.324850000001"/>
    <n v="0"/>
    <m/>
    <m/>
    <m/>
  </r>
  <r>
    <x v="2"/>
    <x v="0"/>
    <s v="Leav"/>
    <s v="TBA"/>
    <s v="Ash, Green"/>
    <x v="0"/>
    <x v="0"/>
    <x v="7"/>
    <x v="7"/>
    <n v="8.4419999999999995E-2"/>
    <n v="0.22284000000000001"/>
    <n v="9.5350000000000004E-2"/>
    <n v="3.499E-2"/>
    <n v="2.694"/>
    <n v="3.2597399999999999"/>
    <n v="3.2599999999999997E-2"/>
    <n v="19.3764"/>
    <n v="14.873060000000001"/>
    <n v="16.644300000000001"/>
    <n v="349.10804000000002"/>
    <n v="394.31778000000003"/>
    <n v="144.70376999999999"/>
    <n v="11141.28082"/>
    <n v="13480.94958"/>
    <n v="134.80950000000001"/>
    <n v="80132.780859999999"/>
    <n v="61508.820480000002"/>
    <n v="68833.93591"/>
    <n v="0"/>
    <m/>
    <m/>
    <m/>
  </r>
  <r>
    <x v="2"/>
    <x v="0"/>
    <s v="Leav"/>
    <s v="TBA"/>
    <s v="Ash, Green"/>
    <x v="0"/>
    <x v="0"/>
    <x v="7"/>
    <x v="7"/>
    <n v="7.3859999999999995E-2"/>
    <n v="0.19499"/>
    <n v="0.16517999999999999"/>
    <n v="6.062E-2"/>
    <n v="4.6667399999999999"/>
    <n v="5.6470599999999997"/>
    <n v="5.6469999999999999E-2"/>
    <n v="32.994039999999998"/>
    <n v="25.87171"/>
    <n v="29.944700000000001"/>
    <n v="305.46953000000002"/>
    <n v="683.10173999999995"/>
    <n v="250.67954"/>
    <n v="19299.721170000001"/>
    <n v="23353.905599999998"/>
    <n v="233.53906000000001"/>
    <n v="136449.69592999999"/>
    <n v="106994.67352"/>
    <n v="123838.89316000001"/>
    <n v="0"/>
    <m/>
    <m/>
    <m/>
  </r>
  <r>
    <x v="2"/>
    <x v="0"/>
    <s v="Leav"/>
    <s v="TBA"/>
    <s v="Ash, Green"/>
    <x v="0"/>
    <x v="1"/>
    <x v="6"/>
    <x v="6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Elder, Box"/>
    <x v="3"/>
    <x v="0"/>
    <x v="0"/>
    <x v="0"/>
    <n v="3.8300000000000001E-2"/>
    <n v="8.3570000000000005E-2"/>
    <n v="3.576E-2"/>
    <n v="1.312E-2"/>
    <n v="1.0102500000000001"/>
    <n v="1.2223999999999999"/>
    <n v="1.222E-2"/>
    <n v="7.1145199999999997"/>
    <n v="5.2463100000000003"/>
    <n v="6.1056600000000003"/>
    <n v="158.40777"/>
    <n v="147.86917"/>
    <n v="54.263919999999999"/>
    <n v="4177.9803099999999"/>
    <n v="5055.3563000000004"/>
    <n v="50.553559999999997"/>
    <n v="29422.70335"/>
    <n v="21696.573049999999"/>
    <n v="25250.475750000001"/>
    <n v="0"/>
    <m/>
    <m/>
    <m/>
  </r>
  <r>
    <x v="2"/>
    <x v="0"/>
    <s v="Leav"/>
    <s v="TBA"/>
    <s v="Elder, Box"/>
    <x v="3"/>
    <x v="0"/>
    <x v="5"/>
    <x v="5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0"/>
    <s v="Leav"/>
    <s v="TBA"/>
    <s v="Elm, American"/>
    <x v="4"/>
    <x v="0"/>
    <x v="12"/>
    <x v="13"/>
    <n v="0.13028000000000001"/>
    <n v="0.13927999999999999"/>
    <n v="8.0670000000000006E-2"/>
    <n v="2.9600000000000001E-2"/>
    <n v="2.2791199999999998"/>
    <n v="2.7579600000000002"/>
    <n v="2.758E-2"/>
    <n v="14.11444"/>
    <n v="8.5546199999999999"/>
    <n v="12.448410000000001"/>
    <n v="538.80193999999995"/>
    <n v="333.61883"/>
    <n v="122.42892999999999"/>
    <n v="9425.5044099999996"/>
    <n v="11405.77212"/>
    <n v="114.05772"/>
    <n v="58371.460509999997"/>
    <n v="35378.373619999998"/>
    <n v="51481.472049999997"/>
    <n v="0"/>
    <m/>
    <m/>
    <m/>
  </r>
  <r>
    <x v="2"/>
    <x v="0"/>
    <s v="Leav"/>
    <s v="TBA"/>
    <s v="Maple, Red"/>
    <x v="1"/>
    <x v="0"/>
    <x v="5"/>
    <x v="5"/>
    <n v="5.985E-2"/>
    <n v="8.3570000000000005E-2"/>
    <n v="6.8279999999999993E-2"/>
    <n v="2.5059999999999999E-2"/>
    <n v="2.0198499999999999"/>
    <n v="2.3343600000000002"/>
    <n v="2.334E-2"/>
    <n v="12.930120000000001"/>
    <n v="8.2071500000000004"/>
    <n v="11.316610000000001"/>
    <n v="247.51213999999999"/>
    <n v="282.37743"/>
    <n v="103.62475000000001"/>
    <n v="8353.2778999999991"/>
    <n v="9653.9292600000008"/>
    <n v="96.539289999999994"/>
    <n v="53473.63826"/>
    <n v="33941.393640000002"/>
    <n v="46800.797489999997"/>
    <n v="0"/>
    <m/>
    <m/>
    <m/>
  </r>
  <r>
    <x v="2"/>
    <x v="0"/>
    <s v="Leav"/>
    <s v="TBA"/>
    <s v="Maple, Red"/>
    <x v="1"/>
    <x v="0"/>
    <x v="11"/>
    <x v="11"/>
    <n v="3.9399999999999999E-3"/>
    <n v="2.7859999999999999E-2"/>
    <n v="1.5800000000000002E-2"/>
    <n v="5.7999999999999996E-3"/>
    <n v="0.46739000000000003"/>
    <n v="0.54015000000000002"/>
    <n v="5.4000000000000003E-3"/>
    <n v="3.5904699999999998"/>
    <n v="3.2317999999999998"/>
    <n v="3.153"/>
    <n v="16.2971"/>
    <n v="65.339600000000004"/>
    <n v="23.977830000000001"/>
    <n v="1932.9488100000001"/>
    <n v="2233.8324600000001"/>
    <n v="22.33832"/>
    <n v="14848.68326"/>
    <n v="13365.376490000001"/>
    <n v="13039.49653"/>
    <n v="0"/>
    <m/>
    <m/>
    <m/>
  </r>
  <r>
    <x v="2"/>
    <x v="0"/>
    <s v="Leav"/>
    <s v="TBA"/>
    <s v="Sugarberry"/>
    <x v="6"/>
    <x v="0"/>
    <x v="12"/>
    <x v="13"/>
    <n v="5.2109999999999997E-2"/>
    <n v="5.5710000000000003E-2"/>
    <n v="3.1570000000000001E-2"/>
    <n v="1.159E-2"/>
    <n v="0.97902999999999996"/>
    <n v="1.0793900000000001"/>
    <n v="1.0789999999999999E-2"/>
    <n v="6.1117100000000004"/>
    <n v="3.5926499999999999"/>
    <n v="5.17293"/>
    <n v="215.52078"/>
    <n v="130.56889000000001"/>
    <n v="47.915190000000003"/>
    <n v="4048.8828100000001"/>
    <n v="4463.8935199999996"/>
    <n v="44.638939999999998"/>
    <n v="25275.485369999999"/>
    <n v="14857.72075"/>
    <n v="21393.10241"/>
    <n v="0"/>
    <m/>
    <m/>
    <m/>
  </r>
  <r>
    <x v="2"/>
    <x v="0"/>
    <s v="Leav"/>
    <s v="TBA"/>
    <s v="Ash, Green"/>
    <x v="0"/>
    <x v="0"/>
    <x v="1"/>
    <x v="1"/>
    <n v="0.17338999999999999"/>
    <n v="0.30641000000000002"/>
    <n v="0.25838"/>
    <n v="9.4820000000000002E-2"/>
    <n v="7.30009"/>
    <n v="8.8336699999999997"/>
    <n v="8.8340000000000002E-2"/>
    <n v="48.749920000000003"/>
    <n v="34.161090000000002"/>
    <n v="43.753239999999998"/>
    <n v="717.07222000000002"/>
    <n v="1068.5732499999999"/>
    <n v="392.13697000000002"/>
    <n v="30190.152730000002"/>
    <n v="36532.418640000004"/>
    <n v="365.32418999999999"/>
    <n v="201609.50044"/>
    <n v="141276.1226"/>
    <n v="180945.28148999999"/>
    <n v="0"/>
    <m/>
    <m/>
    <m/>
  </r>
  <r>
    <x v="2"/>
    <x v="0"/>
    <s v="Leav"/>
    <s v="TBA"/>
    <s v="Maple, Red"/>
    <x v="1"/>
    <x v="0"/>
    <x v="10"/>
    <x v="10"/>
    <n v="7.9799999999999996E-2"/>
    <n v="0.25069999999999998"/>
    <n v="0.17533000000000001"/>
    <n v="6.4339999999999994E-2"/>
    <n v="5.1868600000000002"/>
    <n v="5.9943499999999998"/>
    <n v="5.994E-2"/>
    <n v="37.40072"/>
    <n v="29.771809999999999"/>
    <n v="32.998139999999999"/>
    <n v="330.01618999999999"/>
    <n v="725.11221999999998"/>
    <n v="266.09622999999999"/>
    <n v="21450.710930000001"/>
    <n v="24790.16145"/>
    <n v="247.90161000000001"/>
    <n v="154673.8988"/>
    <n v="123123.86231"/>
    <n v="136466.63284000001"/>
    <n v="0"/>
    <m/>
    <m/>
    <m/>
  </r>
  <r>
    <x v="2"/>
    <x v="0"/>
    <s v="Leav"/>
    <s v="TBA"/>
    <s v="Maple, Red"/>
    <x v="1"/>
    <x v="0"/>
    <x v="3"/>
    <x v="3"/>
    <n v="1.511E-2"/>
    <n v="5.5710000000000003E-2"/>
    <n v="4.6010000000000002E-2"/>
    <n v="1.6879999999999999E-2"/>
    <n v="1.3610100000000001"/>
    <n v="1.5728800000000001"/>
    <n v="1.5730000000000001E-2"/>
    <n v="9.9674700000000005"/>
    <n v="8.2838200000000004"/>
    <n v="8.9738100000000003"/>
    <n v="62.48827"/>
    <n v="190.26517999999999"/>
    <n v="69.82208"/>
    <n v="5628.5565900000001"/>
    <n v="6504.7924700000003"/>
    <n v="65.047920000000005"/>
    <n v="41221.316800000001"/>
    <n v="34258.430919999999"/>
    <n v="37111.947379999998"/>
    <n v="0"/>
    <m/>
    <m/>
    <m/>
  </r>
  <r>
    <x v="2"/>
    <x v="0"/>
    <s v="Leav"/>
    <s v="TBA"/>
    <s v="Maple, Red"/>
    <x v="1"/>
    <x v="0"/>
    <x v="15"/>
    <x v="26"/>
    <n v="1.4959999999999999E-2"/>
    <n v="8.3570000000000005E-2"/>
    <n v="4.7399999999999998E-2"/>
    <n v="1.7389999999999999E-2"/>
    <n v="1.40221"/>
    <n v="1.6204799999999999"/>
    <n v="1.6199999999999999E-2"/>
    <n v="10.60459"/>
    <n v="9.2807399999999998"/>
    <n v="9.3142800000000001"/>
    <n v="61.878039999999999"/>
    <n v="196.02341000000001"/>
    <n v="71.935199999999995"/>
    <n v="5798.9608399999997"/>
    <n v="6701.6550699999998"/>
    <n v="67.016549999999995"/>
    <n v="43856.189989999999"/>
    <n v="38381.297899999998"/>
    <n v="38520.018859999996"/>
    <n v="0"/>
    <m/>
    <m/>
    <m/>
  </r>
  <r>
    <x v="2"/>
    <x v="0"/>
    <s v="Leav"/>
    <s v="TBA"/>
    <s v="Oak, Overcup"/>
    <x v="13"/>
    <x v="0"/>
    <x v="22"/>
    <x v="34"/>
    <n v="2.0400000000000001E-3"/>
    <n v="2.7859999999999999E-2"/>
    <n v="2.758E-2"/>
    <n v="1.0120000000000001E-2"/>
    <n v="0.77932999999999997"/>
    <n v="0.94301999999999997"/>
    <n v="9.4299999999999991E-3"/>
    <n v="6.2892700000000001"/>
    <n v="6.2648299999999999"/>
    <n v="5.7969799999999996"/>
    <n v="8.4484100000000009"/>
    <n v="114.07303"/>
    <n v="41.861660000000001"/>
    <n v="3223.0051100000001"/>
    <n v="3899.9327499999999"/>
    <n v="38.99933"/>
    <n v="26009.829679999999"/>
    <n v="25908.72839"/>
    <n v="23973.89272"/>
    <n v="0"/>
    <m/>
    <m/>
    <m/>
  </r>
  <r>
    <x v="2"/>
    <x v="0"/>
    <s v="Leav"/>
    <s v="TBA"/>
    <s v="Ash, Other"/>
    <x v="25"/>
    <x v="0"/>
    <x v="15"/>
    <x v="26"/>
    <n v="4.9899999999999996E-3"/>
    <n v="2.7859999999999999E-2"/>
    <n v="2.375E-2"/>
    <n v="8.7200000000000003E-3"/>
    <n v="0.67103999999999997"/>
    <n v="0.81198999999999999"/>
    <n v="8.1200000000000005E-3"/>
    <n v="5.1139599999999996"/>
    <n v="4.6179199999999998"/>
    <n v="4.6890499999999999"/>
    <n v="20.626010000000001"/>
    <n v="98.223600000000005"/>
    <n v="36.045360000000002"/>
    <n v="2775.1617500000002"/>
    <n v="3358.0717300000001"/>
    <n v="33.580719999999999"/>
    <n v="21149.218379999998"/>
    <n v="19097.801309999999"/>
    <n v="19391.98461"/>
    <n v="0"/>
    <m/>
    <m/>
    <m/>
  </r>
  <r>
    <x v="2"/>
    <x v="0"/>
    <s v="Leav"/>
    <s v="TBA"/>
    <s v="Cottonwood, Swa"/>
    <x v="18"/>
    <x v="1"/>
    <x v="6"/>
    <x v="6"/>
    <n v="0.2394"/>
    <n v="8.3570000000000005E-2"/>
    <n v="6.5559999999999993E-2"/>
    <n v="2.4060000000000002E-2"/>
    <n v="1.77098"/>
    <n v="2.2414000000000001"/>
    <n v="2.2409999999999999E-2"/>
    <n v="7.3130699999999997"/>
    <n v="8.3789099999999994"/>
    <n v="5.4109499999999997"/>
    <n v="990.04857000000004"/>
    <n v="271.13261999999997"/>
    <n v="99.49821"/>
    <n v="7324.0424199999998"/>
    <n v="9269.4911599999996"/>
    <n v="92.694909999999993"/>
    <n v="30243.848300000001"/>
    <n v="34651.700040000003"/>
    <n v="22377.465980000001"/>
    <n v="0"/>
    <m/>
    <m/>
    <m/>
  </r>
  <r>
    <x v="2"/>
    <x v="0"/>
    <s v="Leav"/>
    <s v="TBA"/>
    <s v="Cypress, Bald"/>
    <x v="12"/>
    <x v="0"/>
    <x v="13"/>
    <x v="20"/>
    <n v="2.8369999999999999E-2"/>
    <n v="0.13927999999999999"/>
    <n v="0.14008999999999999"/>
    <n v="5.1409999999999997E-2"/>
    <n v="3.9581400000000002"/>
    <n v="4.7893499999999998"/>
    <n v="4.7890000000000002E-2"/>
    <n v="29.913360000000001"/>
    <n v="25.960319999999999"/>
    <n v="26.94567"/>
    <n v="117.33909"/>
    <n v="579.34766000000002"/>
    <n v="212.60463999999999"/>
    <n v="16369.22105"/>
    <n v="19806.75747"/>
    <n v="198.06756999999999"/>
    <n v="123709.25571"/>
    <n v="107361.13091000001"/>
    <n v="111436.15634"/>
    <n v="0"/>
    <m/>
    <m/>
    <m/>
  </r>
  <r>
    <x v="2"/>
    <x v="0"/>
    <s v="Leav"/>
    <s v="TBA"/>
    <s v="Maple, Red"/>
    <x v="1"/>
    <x v="0"/>
    <x v="8"/>
    <x v="8"/>
    <n v="0.46106000000000003"/>
    <n v="0.36212"/>
    <n v="0.29326000000000002"/>
    <n v="0.10761999999999999"/>
    <n v="8.6749399999999994"/>
    <n v="10.025869999999999"/>
    <n v="0.10026"/>
    <n v="48.598410000000001"/>
    <n v="24.467469999999999"/>
    <n v="40.599710000000002"/>
    <n v="1906.7602099999999"/>
    <n v="1212.78863"/>
    <n v="445.06004999999999"/>
    <n v="35875.966650000002"/>
    <n v="41462.859279999997"/>
    <n v="414.62858999999997"/>
    <n v="200982.90203"/>
    <n v="101187.30808"/>
    <n v="167903.59489000001"/>
    <n v="0"/>
    <m/>
    <m/>
    <m/>
  </r>
  <r>
    <x v="2"/>
    <x v="0"/>
    <s v="Leav"/>
    <s v="TBA"/>
    <s v="Oak, Overcup"/>
    <x v="13"/>
    <x v="0"/>
    <x v="13"/>
    <x v="20"/>
    <n v="2.2700000000000001E-2"/>
    <n v="0.11142000000000001"/>
    <n v="9.4909999999999994E-2"/>
    <n v="3.483E-2"/>
    <n v="2.6815899999999999"/>
    <n v="3.24485"/>
    <n v="3.245E-2"/>
    <n v="20.219550000000002"/>
    <n v="17.903960000000001"/>
    <n v="18.518170000000001"/>
    <n v="93.871269999999996"/>
    <n v="392.51600999999999"/>
    <n v="144.04257000000001"/>
    <n v="11089.929899999999"/>
    <n v="13419.350640000001"/>
    <n v="134.19351"/>
    <n v="83619.680800000002"/>
    <n v="74043.372189999995"/>
    <n v="76583.472240000003"/>
    <n v="0"/>
    <m/>
    <m/>
    <m/>
  </r>
  <r>
    <x v="2"/>
    <x v="0"/>
    <s v="Leav"/>
    <s v="TBA"/>
    <s v="Oak, Overcup"/>
    <x v="13"/>
    <x v="0"/>
    <x v="13"/>
    <x v="20"/>
    <n v="1.702E-2"/>
    <n v="8.3570000000000005E-2"/>
    <n v="6.003E-2"/>
    <n v="2.2030000000000001E-2"/>
    <n v="1.69607"/>
    <n v="2.05233"/>
    <n v="2.052E-2"/>
    <n v="12.785310000000001"/>
    <n v="11.20191"/>
    <n v="11.53037"/>
    <n v="70.403450000000007"/>
    <n v="248.26192"/>
    <n v="91.105289999999997"/>
    <n v="7014.2591700000003"/>
    <n v="8487.5870500000001"/>
    <n v="84.875870000000006"/>
    <n v="52874.764009999999"/>
    <n v="46326.476020000002"/>
    <n v="47684.839789999998"/>
    <n v="0"/>
    <m/>
    <m/>
    <m/>
  </r>
  <r>
    <x v="2"/>
    <x v="0"/>
    <s v="Leav"/>
    <s v="TBA"/>
    <s v="Cypress, Bald"/>
    <x v="12"/>
    <x v="0"/>
    <x v="11"/>
    <x v="11"/>
    <n v="3.9399999999999999E-3"/>
    <n v="2.7859999999999999E-2"/>
    <n v="2.8369999999999999E-2"/>
    <n v="1.0410000000000001E-2"/>
    <n v="0.80154999999999998"/>
    <n v="0.96987999999999996"/>
    <n v="9.7000000000000003E-3"/>
    <n v="6.2418800000000001"/>
    <n v="5.7334300000000002"/>
    <n v="5.6567299999999996"/>
    <n v="16.2971"/>
    <n v="117.32256"/>
    <n v="43.05415"/>
    <n v="3314.8989000000001"/>
    <n v="4011.02772"/>
    <n v="40.110280000000003"/>
    <n v="25813.83843"/>
    <n v="23711.112860000001"/>
    <n v="23393.88884"/>
    <n v="0"/>
    <m/>
    <m/>
    <m/>
  </r>
  <r>
    <x v="2"/>
    <x v="0"/>
    <s v="Leav"/>
    <s v="TBA"/>
    <s v="Cypress, Bald"/>
    <x v="12"/>
    <x v="0"/>
    <x v="15"/>
    <x v="26"/>
    <n v="9.9699999999999997E-3"/>
    <n v="5.5710000000000003E-2"/>
    <n v="4.9500000000000002E-2"/>
    <n v="1.8169999999999999E-2"/>
    <n v="1.3986700000000001"/>
    <n v="1.6923900000000001"/>
    <n v="1.6920000000000001E-2"/>
    <n v="10.72795"/>
    <n v="9.6849900000000009"/>
    <n v="9.7850800000000007"/>
    <n v="41.252020000000002"/>
    <n v="204.72093000000001"/>
    <n v="75.126949999999994"/>
    <n v="5784.3026"/>
    <n v="6999.0062200000002"/>
    <n v="69.99006"/>
    <n v="44366.377240000002"/>
    <n v="40053.128830000001"/>
    <n v="40467.05601"/>
    <n v="0"/>
    <m/>
    <m/>
    <m/>
  </r>
  <r>
    <x v="2"/>
    <x v="0"/>
    <s v="Leav"/>
    <s v="TBA"/>
    <s v="Cypress, Bald"/>
    <x v="12"/>
    <x v="0"/>
    <x v="19"/>
    <x v="31"/>
    <n v="2.8999999999999998E-3"/>
    <n v="2.7859999999999999E-2"/>
    <n v="3.2300000000000002E-2"/>
    <n v="1.1849999999999999E-2"/>
    <n v="0.91271999999999998"/>
    <n v="1.10439"/>
    <n v="1.1039999999999999E-2"/>
    <n v="7.2562899999999999"/>
    <n v="7.0053000000000001"/>
    <n v="6.6871400000000003"/>
    <n v="11.973380000000001"/>
    <n v="133.59384"/>
    <n v="49.025260000000003"/>
    <n v="3774.6369100000002"/>
    <n v="4567.3107"/>
    <n v="45.673110000000001"/>
    <n v="30008.998970000001"/>
    <n v="28971.036100000001"/>
    <n v="27655.25088"/>
    <n v="0"/>
    <m/>
    <m/>
    <m/>
  </r>
  <r>
    <x v="2"/>
    <x v="0"/>
    <s v="Leav"/>
    <s v="TBA"/>
    <s v="Cypress, Bald"/>
    <x v="12"/>
    <x v="0"/>
    <x v="2"/>
    <x v="2"/>
    <n v="3.2570000000000002E-2"/>
    <n v="0.13927999999999999"/>
    <n v="0.13977999999999999"/>
    <n v="5.1290000000000002E-2"/>
    <n v="3.9493200000000002"/>
    <n v="4.77867"/>
    <n v="4.7789999999999999E-2"/>
    <n v="29.47682"/>
    <n v="24.998539999999998"/>
    <n v="26.51831"/>
    <n v="134.70049"/>
    <n v="578.05647999999997"/>
    <n v="212.13082"/>
    <n v="16332.73919"/>
    <n v="19762.61463"/>
    <n v="197.62615"/>
    <n v="121903.93163000001"/>
    <n v="103383.62729"/>
    <n v="109668.77248"/>
    <n v="0"/>
    <m/>
    <m/>
    <m/>
  </r>
  <r>
    <x v="2"/>
    <x v="0"/>
    <s v="Leav"/>
    <s v="TBA"/>
    <s v="Maple, Red"/>
    <x v="1"/>
    <x v="2"/>
    <x v="12"/>
    <x v="13"/>
    <n v="7.8170000000000003E-2"/>
    <n v="8.3570000000000005E-2"/>
    <n v="6.8000000000000005E-2"/>
    <n v="2.495E-2"/>
    <n v="2.01153"/>
    <n v="2.3247300000000002"/>
    <n v="2.325E-2"/>
    <n v="0"/>
    <n v="0"/>
    <n v="0"/>
    <n v="323.28116999999997"/>
    <n v="281.21271000000002"/>
    <n v="103.19732999999999"/>
    <n v="8318.8736399999998"/>
    <n v="9614.1098500000007"/>
    <n v="96.141099999999994"/>
    <n v="0"/>
    <n v="0"/>
    <n v="0"/>
    <n v="0"/>
    <m/>
    <m/>
    <m/>
  </r>
  <r>
    <x v="2"/>
    <x v="0"/>
    <s v="Leav"/>
    <s v="TBA"/>
    <s v="Maple, Red"/>
    <x v="1"/>
    <x v="0"/>
    <x v="2"/>
    <x v="2"/>
    <n v="2.606E-2"/>
    <n v="0.11142000000000001"/>
    <n v="7.8E-2"/>
    <n v="2.862E-2"/>
    <n v="2.3073600000000001"/>
    <n v="2.66655"/>
    <n v="2.6669999999999999E-2"/>
    <n v="17.138470000000002"/>
    <n v="14.45401"/>
    <n v="15.187810000000001"/>
    <n v="107.76039"/>
    <n v="322.56128000000001"/>
    <n v="118.37111"/>
    <n v="9542.2667000000001"/>
    <n v="11027.73594"/>
    <n v="110.27736"/>
    <n v="70877.604659999997"/>
    <n v="59775.80919"/>
    <n v="62810.48545"/>
    <n v="0"/>
    <m/>
    <m/>
    <m/>
  </r>
  <r>
    <x v="2"/>
    <x v="0"/>
    <s v="Leav"/>
    <s v="TBA"/>
    <s v="Sweetgum"/>
    <x v="7"/>
    <x v="0"/>
    <x v="13"/>
    <x v="20"/>
    <n v="2.8369999999999999E-2"/>
    <n v="0.13927999999999999"/>
    <n v="0.14008999999999999"/>
    <n v="5.1409999999999997E-2"/>
    <n v="3.9581400000000002"/>
    <n v="4.7893499999999998"/>
    <n v="4.7890000000000002E-2"/>
    <n v="29.913360000000001"/>
    <n v="25.960319999999999"/>
    <n v="26.94567"/>
    <n v="117.33909"/>
    <n v="579.34766000000002"/>
    <n v="212.60463999999999"/>
    <n v="16369.22105"/>
    <n v="19806.75747"/>
    <n v="198.06756999999999"/>
    <n v="123709.25571"/>
    <n v="107361.13091000001"/>
    <n v="111436.15634"/>
    <n v="0"/>
    <m/>
    <m/>
    <m/>
  </r>
  <r>
    <x v="2"/>
    <x v="0"/>
    <s v="Leav"/>
    <s v="TBA"/>
    <s v="Sweetgum"/>
    <x v="7"/>
    <x v="1"/>
    <x v="6"/>
    <x v="6"/>
    <n v="0.71819"/>
    <n v="0.25069999999999998"/>
    <n v="0.17244000000000001"/>
    <n v="6.3280000000000003E-2"/>
    <n v="4.8721300000000003"/>
    <n v="5.8952799999999996"/>
    <n v="5.8950000000000002E-2"/>
    <n v="20.734030000000001"/>
    <n v="21.545770000000001"/>
    <n v="15.194319999999999"/>
    <n v="2970.14572"/>
    <n v="713.12806"/>
    <n v="261.69837000000001"/>
    <n v="20149.129010000001"/>
    <n v="24380.446360000002"/>
    <n v="243.80446000000001"/>
    <n v="85747.372829999993"/>
    <n v="89104.371530000004"/>
    <n v="62837.438130000002"/>
    <n v="0"/>
    <m/>
    <m/>
    <m/>
  </r>
  <r>
    <x v="2"/>
    <x v="0"/>
    <s v="Leav"/>
    <s v="TBA"/>
    <s v="Tupelo, Water"/>
    <x v="19"/>
    <x v="0"/>
    <x v="2"/>
    <x v="2"/>
    <n v="2.606E-2"/>
    <n v="0.11142000000000001"/>
    <n v="8.2400000000000001E-2"/>
    <n v="3.024E-2"/>
    <n v="2.3281100000000001"/>
    <n v="2.8170099999999998"/>
    <n v="2.8170000000000001E-2"/>
    <n v="17.439060000000001"/>
    <n v="14.736280000000001"/>
    <n v="15.449439999999999"/>
    <n v="107.76039"/>
    <n v="340.76202000000001"/>
    <n v="125.05028"/>
    <n v="9628.0853000000006"/>
    <n v="11649.983539999999"/>
    <n v="116.49984000000001"/>
    <n v="72120.727339999998"/>
    <n v="60943.163460000003"/>
    <n v="63892.50462"/>
    <n v="0"/>
    <m/>
    <m/>
    <m/>
  </r>
  <r>
    <x v="2"/>
    <x v="0"/>
    <s v="Leav"/>
    <s v="TBA"/>
    <s v="Tupelo, Water"/>
    <x v="19"/>
    <x v="0"/>
    <x v="0"/>
    <x v="0"/>
    <n v="0.14044999999999999"/>
    <n v="0.30641000000000002"/>
    <n v="0.22481000000000001"/>
    <n v="8.2500000000000004E-2"/>
    <n v="6.35189"/>
    <n v="7.6857899999999999"/>
    <n v="7.6859999999999998E-2"/>
    <n v="44.194429999999997"/>
    <n v="32.384950000000003"/>
    <n v="38.727469999999997"/>
    <n v="580.82849999999996"/>
    <n v="929.71825999999999"/>
    <n v="341.18101000000001"/>
    <n v="26268.793679999999"/>
    <n v="31785.23949"/>
    <n v="317.85239000000001"/>
    <n v="182769.85672000001"/>
    <n v="133930.75534"/>
    <n v="160160.79243999999"/>
    <n v="0"/>
    <m/>
    <m/>
    <m/>
  </r>
  <r>
    <x v="2"/>
    <x v="0"/>
    <s v="Leav"/>
    <s v="TBA"/>
    <s v="Tupelo, Water"/>
    <x v="19"/>
    <x v="0"/>
    <x v="8"/>
    <x v="8"/>
    <n v="0.14187"/>
    <n v="0.11142000000000001"/>
    <n v="8.0600000000000005E-2"/>
    <n v="2.9579999999999999E-2"/>
    <n v="2.27739"/>
    <n v="2.7556400000000001"/>
    <n v="2.7560000000000001E-2"/>
    <n v="13.02876"/>
    <n v="6.3161899999999997"/>
    <n v="10.869"/>
    <n v="586.69545000000005"/>
    <n v="333.33888000000002"/>
    <n v="122.3262"/>
    <n v="9418.3478400000004"/>
    <n v="11396.20119"/>
    <n v="113.96201000000001"/>
    <n v="53881.556120000001"/>
    <n v="26121.132850000002"/>
    <n v="44949.679759999999"/>
    <n v="0"/>
    <m/>
    <m/>
    <m/>
  </r>
  <r>
    <x v="2"/>
    <x v="0"/>
    <s v="Leav"/>
    <s v="TBA"/>
    <s v="Tupelo, Water"/>
    <x v="19"/>
    <x v="0"/>
    <x v="7"/>
    <x v="7"/>
    <n v="0.16883000000000001"/>
    <n v="0.44568000000000002"/>
    <n v="0.32782"/>
    <n v="0.1203"/>
    <n v="9.2623300000000004"/>
    <n v="11.207420000000001"/>
    <n v="0.11207"/>
    <n v="66.017039999999994"/>
    <n v="50.722610000000003"/>
    <n v="58.0886"/>
    <n v="698.21606999999995"/>
    <n v="1355.71525"/>
    <n v="497.51017999999999"/>
    <n v="38305.155850000003"/>
    <n v="46349.23919"/>
    <n v="463.49239"/>
    <n v="273019.16404"/>
    <n v="209767.71539"/>
    <n v="240230.39457999999"/>
    <n v="0"/>
    <m/>
    <m/>
    <m/>
  </r>
  <r>
    <x v="2"/>
    <x v="0"/>
    <s v="Leav"/>
    <s v="TBA"/>
    <s v="Ash, Green"/>
    <x v="0"/>
    <x v="0"/>
    <x v="5"/>
    <x v="5"/>
    <n v="7.9799999999999996E-2"/>
    <n v="0.11142000000000001"/>
    <n v="9.3670000000000003E-2"/>
    <n v="3.4369999999999998E-2"/>
    <n v="2.6463800000000002"/>
    <n v="3.20234"/>
    <n v="3.202E-2"/>
    <n v="16.958939999999998"/>
    <n v="10.92437"/>
    <n v="15.069520000000001"/>
    <n v="330.01618999999999"/>
    <n v="387.37423999999999"/>
    <n v="142.15568999999999"/>
    <n v="10944.31813"/>
    <n v="13243.563819999999"/>
    <n v="132.43564000000001"/>
    <n v="70135.165999999997"/>
    <n v="45178.660750000003"/>
    <n v="62321.31366"/>
    <n v="0"/>
    <m/>
    <m/>
    <m/>
  </r>
  <r>
    <x v="2"/>
    <x v="0"/>
    <s v="Leav"/>
    <s v="TBA"/>
    <s v="Cottonwood, Swa"/>
    <x v="18"/>
    <x v="0"/>
    <x v="12"/>
    <x v="13"/>
    <n v="5.2109999999999997E-2"/>
    <n v="5.5710000000000003E-2"/>
    <n v="3.3610000000000001E-2"/>
    <n v="1.2330000000000001E-2"/>
    <n v="0.90778999999999999"/>
    <n v="1.1489199999999999"/>
    <n v="1.149E-2"/>
    <n v="5.6881899999999996"/>
    <n v="3.5518700000000001"/>
    <n v="5.1282100000000002"/>
    <n v="215.52078"/>
    <n v="138.97971999999999"/>
    <n v="51.001730000000002"/>
    <n v="3754.2270100000001"/>
    <n v="4751.4435599999997"/>
    <n v="47.51444"/>
    <n v="23523.981749999999"/>
    <n v="14689.06308"/>
    <n v="21208.138060000001"/>
    <n v="0"/>
    <m/>
    <m/>
    <m/>
  </r>
  <r>
    <x v="2"/>
    <x v="0"/>
    <s v="Leav"/>
    <s v="TBA"/>
    <s v="Cypress, Bald"/>
    <x v="12"/>
    <x v="0"/>
    <x v="5"/>
    <x v="5"/>
    <n v="1.9949999999999999E-2"/>
    <n v="2.7859999999999999E-2"/>
    <n v="3.0269999999999998E-2"/>
    <n v="1.111E-2"/>
    <n v="0.85535000000000005"/>
    <n v="1.03498"/>
    <n v="1.035E-2"/>
    <n v="5.43689"/>
    <n v="3.4389400000000001"/>
    <n v="4.8364399999999996"/>
    <n v="82.504050000000007"/>
    <n v="125.19707"/>
    <n v="45.94388"/>
    <n v="3537.3898899999999"/>
    <n v="4280.2417299999997"/>
    <n v="42.802419999999998"/>
    <n v="22484.728729999999"/>
    <n v="14222.02706"/>
    <n v="20001.528149999998"/>
    <n v="0"/>
    <m/>
    <m/>
    <m/>
  </r>
  <r>
    <x v="2"/>
    <x v="0"/>
    <s v="Leav"/>
    <s v="TBA"/>
    <s v="Cypress, Bald"/>
    <x v="12"/>
    <x v="0"/>
    <x v="7"/>
    <x v="7"/>
    <n v="4.2209999999999998E-2"/>
    <n v="0.11142000000000001"/>
    <n v="0.11001"/>
    <n v="4.0370000000000003E-2"/>
    <n v="3.1082800000000002"/>
    <n v="3.7610199999999998"/>
    <n v="3.7609999999999998E-2"/>
    <n v="21.97917"/>
    <n v="16.819099999999999"/>
    <n v="19.612739999999999"/>
    <n v="174.55402000000001"/>
    <n v="454.95460000000003"/>
    <n v="166.95581999999999"/>
    <n v="12854.54853"/>
    <n v="15554.00353"/>
    <n v="155.54004"/>
    <n v="90896.747499999998"/>
    <n v="69556.81452"/>
    <n v="81110.155589999995"/>
    <n v="0"/>
    <m/>
    <m/>
    <m/>
  </r>
  <r>
    <x v="2"/>
    <x v="0"/>
    <s v="Leav"/>
    <s v="TBA"/>
    <s v="Cypress, Bald"/>
    <x v="12"/>
    <x v="1"/>
    <x v="4"/>
    <x v="4"/>
    <n v="5.1069999999999997E-2"/>
    <n v="2.7859999999999999E-2"/>
    <n v="1.4279999999999999E-2"/>
    <n v="5.2399999999999999E-3"/>
    <n v="0.40355000000000002"/>
    <n v="0.48829"/>
    <n v="4.8799999999999998E-3"/>
    <n v="2.1514799999999998"/>
    <n v="0.92732000000000003"/>
    <n v="1.82378"/>
    <n v="211.21036000000001"/>
    <n v="59.066850000000002"/>
    <n v="21.675909999999998"/>
    <n v="1668.90877"/>
    <n v="2019.3795500000001"/>
    <n v="20.1938"/>
    <n v="8897.6108299999996"/>
    <n v="3835.0083599999998"/>
    <n v="7542.4080800000002"/>
    <n v="0"/>
    <m/>
    <m/>
    <m/>
  </r>
  <r>
    <x v="2"/>
    <x v="0"/>
    <s v="Leav"/>
    <s v="TBA"/>
    <s v="Oak, Water"/>
    <x v="11"/>
    <x v="0"/>
    <x v="0"/>
    <x v="0"/>
    <n v="1.277E-2"/>
    <n v="2.7859999999999999E-2"/>
    <n v="1.6500000000000001E-2"/>
    <n v="6.0499999999999998E-3"/>
    <n v="0.46614"/>
    <n v="0.56403000000000003"/>
    <n v="5.64E-3"/>
    <n v="3.2671399999999999"/>
    <n v="2.4909400000000002"/>
    <n v="2.9226700000000001"/>
    <n v="52.802590000000002"/>
    <n v="68.228549999999998"/>
    <n v="25.038"/>
    <n v="1927.76856"/>
    <n v="2332.5998800000002"/>
    <n v="23.326000000000001"/>
    <n v="13511.53702"/>
    <n v="10301.479289999999"/>
    <n v="12086.95197"/>
    <n v="0"/>
    <m/>
    <m/>
    <m/>
  </r>
  <r>
    <x v="2"/>
    <x v="0"/>
    <s v="Leav"/>
    <s v="TBA"/>
    <s v="Tupelo, Water"/>
    <x v="19"/>
    <x v="1"/>
    <x v="4"/>
    <x v="4"/>
    <n v="0.10213999999999999"/>
    <n v="5.5710000000000003E-2"/>
    <n v="4.3099999999999999E-2"/>
    <n v="1.5810000000000001E-2"/>
    <n v="1.2176400000000001"/>
    <n v="1.4733400000000001"/>
    <n v="1.473E-2"/>
    <n v="6.2120800000000003"/>
    <n v="3.4789599999999998"/>
    <n v="5.1021599999999996"/>
    <n v="422.42072000000002"/>
    <n v="178.22384"/>
    <n v="65.40325"/>
    <n v="5035.6388299999999"/>
    <n v="6093.1228899999996"/>
    <n v="60.931229999999999"/>
    <n v="25690.60324"/>
    <n v="14387.52007"/>
    <n v="21100.441709999999"/>
    <n v="0"/>
    <m/>
    <m/>
    <m/>
  </r>
  <r>
    <x v="2"/>
    <x v="0"/>
    <s v="Leav"/>
    <s v="TBA"/>
    <s v="Tupelo, Water"/>
    <x v="19"/>
    <x v="0"/>
    <x v="10"/>
    <x v="10"/>
    <n v="3.5470000000000002E-2"/>
    <n v="0.11142000000000001"/>
    <n v="9.7869999999999999E-2"/>
    <n v="3.5920000000000001E-2"/>
    <n v="2.7652399999999999"/>
    <n v="3.3459400000000001"/>
    <n v="3.3459999999999997E-2"/>
    <n v="20.09215"/>
    <n v="16.415179999999999"/>
    <n v="18.21697"/>
    <n v="146.67385999999999"/>
    <n v="404.74495999999999"/>
    <n v="148.53026"/>
    <n v="11435.896119999999"/>
    <n v="13837.43456"/>
    <n v="138.37434999999999"/>
    <n v="83092.800140000007"/>
    <n v="67886.405069999993"/>
    <n v="75337.832710000002"/>
    <n v="0"/>
    <m/>
    <m/>
    <m/>
  </r>
  <r>
    <x v="2"/>
    <x v="0"/>
    <s v="Leav"/>
    <s v="TBA"/>
    <s v="Tupelo, Water"/>
    <x v="19"/>
    <x v="2"/>
    <x v="5"/>
    <x v="5"/>
    <n v="5.985E-2"/>
    <n v="8.3570000000000005E-2"/>
    <n v="8.5040000000000004E-2"/>
    <n v="3.1210000000000002E-2"/>
    <n v="2.4026900000000002"/>
    <n v="2.9072499999999999"/>
    <n v="2.9069999999999999E-2"/>
    <n v="0"/>
    <n v="0"/>
    <n v="0"/>
    <n v="247.51213999999999"/>
    <n v="351.67851000000002"/>
    <n v="129.05633"/>
    <n v="9936.5263599999998"/>
    <n v="12023.196889999999"/>
    <n v="120.23197"/>
    <n v="0"/>
    <n v="0"/>
    <n v="0"/>
    <n v="0"/>
    <m/>
    <m/>
    <m/>
  </r>
  <r>
    <x v="2"/>
    <x v="0"/>
    <s v="Leav"/>
    <s v="TBA"/>
    <s v="Tupelo, Water"/>
    <x v="19"/>
    <x v="0"/>
    <x v="7"/>
    <x v="7"/>
    <n v="8.4419999999999995E-2"/>
    <n v="0.22284000000000001"/>
    <n v="9.554E-2"/>
    <n v="3.5060000000000001E-2"/>
    <n v="2.69957"/>
    <n v="3.2664900000000001"/>
    <n v="3.2660000000000002E-2"/>
    <n v="19.446390000000001"/>
    <n v="15.0166"/>
    <n v="16.780999999999999"/>
    <n v="349.10804000000002"/>
    <n v="395.13328000000001"/>
    <n v="145.00304"/>
    <n v="11164.32244"/>
    <n v="13508.83001"/>
    <n v="135.0883"/>
    <n v="80422.198359999995"/>
    <n v="62102.443240000001"/>
    <n v="69399.265589999995"/>
    <n v="0"/>
    <m/>
    <m/>
    <m/>
  </r>
  <r>
    <x v="2"/>
    <x v="0"/>
    <s v="Leav"/>
    <s v="TBA"/>
    <s v="Ash, Green"/>
    <x v="0"/>
    <x v="0"/>
    <x v="5"/>
    <x v="5"/>
    <n v="0.17954999999999999"/>
    <n v="0.25069999999999998"/>
    <n v="0.17929"/>
    <n v="6.5799999999999997E-2"/>
    <n v="5.0655000000000001"/>
    <n v="6.1296900000000001"/>
    <n v="6.13E-2"/>
    <n v="32.724359999999997"/>
    <n v="21.09158"/>
    <n v="28.68769"/>
    <n v="742.53643"/>
    <n v="741.48338999999999"/>
    <n v="272.10399999999998"/>
    <n v="20948.795289999998"/>
    <n v="25349.85959"/>
    <n v="253.49860000000001"/>
    <n v="135334.42165999999"/>
    <n v="87226.047009999995"/>
    <n v="118640.39286000001"/>
    <n v="0"/>
    <m/>
    <m/>
    <m/>
  </r>
  <r>
    <x v="2"/>
    <x v="0"/>
    <s v="Leav"/>
    <s v="TBA"/>
    <s v="Oak, Water"/>
    <x v="11"/>
    <x v="0"/>
    <x v="5"/>
    <x v="5"/>
    <n v="1.9949999999999999E-2"/>
    <n v="2.7859999999999999E-2"/>
    <n v="1.6459999999999999E-2"/>
    <n v="6.0400000000000002E-3"/>
    <n v="0.46516999999999997"/>
    <n v="0.56286000000000003"/>
    <n v="5.6299999999999996E-3"/>
    <n v="3.0551300000000001"/>
    <n v="2.0585499999999999"/>
    <n v="2.7159399999999998"/>
    <n v="82.504050000000007"/>
    <n v="68.086969999999994"/>
    <n v="24.986039999999999"/>
    <n v="1923.7682400000001"/>
    <n v="2327.7595999999999"/>
    <n v="23.2776"/>
    <n v="12634.743920000001"/>
    <n v="8513.3251199999995"/>
    <n v="11232.002899999999"/>
    <n v="0"/>
    <m/>
    <m/>
    <m/>
  </r>
  <r>
    <x v="2"/>
    <x v="0"/>
    <s v="Leav"/>
    <s v="TBA"/>
    <s v="Sweetgum"/>
    <x v="7"/>
    <x v="0"/>
    <x v="3"/>
    <x v="3"/>
    <n v="3.022E-2"/>
    <n v="0.11142000000000001"/>
    <n v="0.12501000000000001"/>
    <n v="4.5870000000000001E-2"/>
    <n v="3.5320399999999998"/>
    <n v="4.2737699999999998"/>
    <n v="4.274E-2"/>
    <n v="25.918679999999998"/>
    <n v="21.597110000000001"/>
    <n v="23.601040000000001"/>
    <n v="124.97655"/>
    <n v="516.98018999999999"/>
    <n v="189.7175"/>
    <n v="14607.054459999999"/>
    <n v="17674.536370000002"/>
    <n v="176.74536000000001"/>
    <n v="107188.93266999999"/>
    <n v="89316.696530000001"/>
    <n v="97604.140410000007"/>
    <n v="0"/>
    <m/>
    <m/>
    <m/>
  </r>
  <r>
    <x v="2"/>
    <x v="0"/>
    <s v="Leav"/>
    <s v="TBA"/>
    <s v="Sweetgum"/>
    <x v="7"/>
    <x v="0"/>
    <x v="13"/>
    <x v="20"/>
    <n v="1.702E-2"/>
    <n v="8.3570000000000005E-2"/>
    <n v="9.4200000000000006E-2"/>
    <n v="3.4569999999999997E-2"/>
    <n v="2.66167"/>
    <n v="3.2206199999999998"/>
    <n v="3.2210000000000003E-2"/>
    <n v="20.07612"/>
    <n v="17.58361"/>
    <n v="18.318010000000001"/>
    <n v="70.403450000000007"/>
    <n v="389.58551999999997"/>
    <n v="142.96716000000001"/>
    <n v="11007.57257"/>
    <n v="13319.163130000001"/>
    <n v="133.19163"/>
    <n v="83026.524229999995"/>
    <n v="72718.526150000005"/>
    <n v="75755.689299999998"/>
    <n v="0"/>
    <m/>
    <m/>
    <m/>
  </r>
  <r>
    <x v="2"/>
    <x v="0"/>
    <s v="Leav"/>
    <s v="TBA"/>
    <s v="Sweetgum"/>
    <x v="7"/>
    <x v="0"/>
    <x v="3"/>
    <x v="3"/>
    <n v="1.511E-2"/>
    <n v="5.5710000000000003E-2"/>
    <n v="6.7479999999999998E-2"/>
    <n v="2.4760000000000001E-2"/>
    <n v="1.9065099999999999"/>
    <n v="2.30688"/>
    <n v="2.307E-2"/>
    <n v="13.905480000000001"/>
    <n v="11.325240000000001"/>
    <n v="12.50098"/>
    <n v="62.48827"/>
    <n v="279.05326000000002"/>
    <n v="102.40487"/>
    <n v="7884.5306799999998"/>
    <n v="9540.2824000000001"/>
    <n v="95.402820000000006"/>
    <n v="57507.314659999996"/>
    <n v="46836.508220000003"/>
    <n v="51698.87068"/>
    <n v="0"/>
    <m/>
    <m/>
    <m/>
  </r>
  <r>
    <x v="2"/>
    <x v="0"/>
    <s v="Leav"/>
    <s v="TBA"/>
    <s v="Sweetgum"/>
    <x v="7"/>
    <x v="0"/>
    <x v="0"/>
    <x v="0"/>
    <n v="1.277E-2"/>
    <n v="2.7859999999999999E-2"/>
    <n v="3.295E-2"/>
    <n v="1.209E-2"/>
    <n v="0.93103000000000002"/>
    <n v="1.1265499999999999"/>
    <n v="1.1270000000000001E-2"/>
    <n v="6.3326599999999997"/>
    <n v="4.5113599999999998"/>
    <n v="5.6176899999999996"/>
    <n v="52.802590000000002"/>
    <n v="136.27379999999999"/>
    <n v="50.00873"/>
    <n v="3850.35817"/>
    <n v="4658.93336"/>
    <n v="46.589329999999997"/>
    <n v="26189.280559999999"/>
    <n v="18657.114989999998"/>
    <n v="23232.454549999999"/>
    <n v="0"/>
    <m/>
    <m/>
    <m/>
  </r>
  <r>
    <x v="2"/>
    <x v="0"/>
    <s v="Leav"/>
    <s v="TBA"/>
    <s v="Sweetgum"/>
    <x v="7"/>
    <x v="0"/>
    <x v="10"/>
    <x v="10"/>
    <n v="9.7530000000000006E-2"/>
    <n v="0.30641000000000002"/>
    <n v="0.34081"/>
    <n v="0.12506999999999999"/>
    <n v="9.6293299999999995"/>
    <n v="11.651490000000001"/>
    <n v="0.11651"/>
    <n v="69.343670000000003"/>
    <n v="55.745719999999999"/>
    <n v="62.907609999999998"/>
    <n v="403.35311999999999"/>
    <n v="1409.43309"/>
    <n v="517.22315000000003"/>
    <n v="39822.930390000001"/>
    <n v="48185.74669"/>
    <n v="481.85746999999998"/>
    <n v="286776.72817999998"/>
    <n v="230541.22764"/>
    <n v="260159.82855000001"/>
    <n v="0"/>
    <m/>
    <m/>
    <m/>
  </r>
  <r>
    <x v="2"/>
    <x v="0"/>
    <s v="Leav"/>
    <s v="TBA"/>
    <s v="Sycamore"/>
    <x v="17"/>
    <x v="0"/>
    <x v="7"/>
    <x v="7"/>
    <n v="2.1100000000000001E-2"/>
    <n v="5.5710000000000003E-2"/>
    <n v="5.2310000000000002E-2"/>
    <n v="1.9199999999999998E-2"/>
    <n v="1.5475699999999999"/>
    <n v="1.7885"/>
    <n v="1.789E-2"/>
    <n v="10.87942"/>
    <n v="8.2171099999999999"/>
    <n v="9.6156699999999997"/>
    <n v="87.277010000000004"/>
    <n v="216.34762000000001"/>
    <n v="79.393619999999999"/>
    <n v="6400.1027299999996"/>
    <n v="7396.4997300000005"/>
    <n v="73.965000000000003"/>
    <n v="44992.7595"/>
    <n v="33982.563880000002"/>
    <n v="39766.446279999996"/>
    <n v="0"/>
    <m/>
    <m/>
    <m/>
  </r>
  <r>
    <x v="2"/>
    <x v="0"/>
    <s v="Leav"/>
    <s v="TBA"/>
    <s v="Elder, Box"/>
    <x v="3"/>
    <x v="1"/>
    <x v="6"/>
    <x v="6"/>
    <n v="0.79798999999999998"/>
    <n v="0.27855000000000002"/>
    <n v="0.14154"/>
    <n v="5.194E-2"/>
    <n v="3.9984700000000002"/>
    <n v="4.8388099999999996"/>
    <n v="4.8390000000000002E-2"/>
    <n v="17.67652"/>
    <n v="15.95983"/>
    <n v="13.77089"/>
    <n v="3300.1619099999998"/>
    <n v="585.33103000000006"/>
    <n v="214.80037999999999"/>
    <n v="16536.015780000002"/>
    <n v="20011.31738"/>
    <n v="200.11317"/>
    <n v="73102.763789999997"/>
    <n v="66003.238169999997"/>
    <n v="56950.715020000003"/>
    <n v="0"/>
    <m/>
    <m/>
    <m/>
  </r>
  <r>
    <x v="2"/>
    <x v="0"/>
    <s v="Leav"/>
    <s v="TBA"/>
    <s v="Elm, American"/>
    <x v="4"/>
    <x v="0"/>
    <x v="0"/>
    <x v="0"/>
    <n v="6.3839999999999994E-2"/>
    <n v="0.13927999999999999"/>
    <n v="9.98E-2"/>
    <n v="3.662E-2"/>
    <n v="2.8195199999999998"/>
    <n v="3.4118200000000001"/>
    <n v="3.4119999999999998E-2"/>
    <n v="19.517050000000001"/>
    <n v="14.49272"/>
    <n v="17.37565"/>
    <n v="264.01294999999999"/>
    <n v="412.71381000000002"/>
    <n v="151.45461"/>
    <n v="11660.375980000001"/>
    <n v="14109.873900000001"/>
    <n v="141.09873999999999"/>
    <n v="80714.450379999995"/>
    <n v="59935.898560000001"/>
    <n v="71858.510519999996"/>
    <n v="0"/>
    <m/>
    <m/>
    <m/>
  </r>
  <r>
    <x v="2"/>
    <x v="0"/>
    <s v="Leav"/>
    <s v="TBA"/>
    <s v="Sweetgum"/>
    <x v="7"/>
    <x v="0"/>
    <x v="8"/>
    <x v="8"/>
    <n v="3.5470000000000002E-2"/>
    <n v="2.7859999999999999E-2"/>
    <n v="1.132E-2"/>
    <n v="4.15E-3"/>
    <n v="0.31991000000000003"/>
    <n v="0.38708999999999999"/>
    <n v="3.8700000000000002E-3"/>
    <n v="1.9150100000000001"/>
    <n v="1.03447"/>
    <n v="1.63971"/>
    <n v="146.67385999999999"/>
    <n v="46.824530000000003"/>
    <n v="17.183309999999999"/>
    <n v="1323.0071600000001"/>
    <n v="1600.83869"/>
    <n v="16.008389999999999"/>
    <n v="7919.6781899999996"/>
    <n v="4278.1522500000001"/>
    <n v="6781.1445899999999"/>
    <n v="0"/>
    <m/>
    <m/>
    <m/>
  </r>
  <r>
    <x v="2"/>
    <x v="0"/>
    <s v="Leav"/>
    <s v="TBA"/>
    <s v="Maple, Red"/>
    <x v="1"/>
    <x v="0"/>
    <x v="10"/>
    <x v="10"/>
    <n v="3.5470000000000002E-2"/>
    <n v="0.11142000000000001"/>
    <n v="9.1880000000000003E-2"/>
    <n v="3.372E-2"/>
    <n v="2.7180800000000001"/>
    <n v="3.1412399999999998"/>
    <n v="3.141E-2"/>
    <n v="19.57216"/>
    <n v="15.74672"/>
    <n v="17.574940000000002"/>
    <n v="146.67385999999999"/>
    <n v="379.98250999999999"/>
    <n v="139.44311999999999"/>
    <n v="11240.867609999999"/>
    <n v="12990.854960000001"/>
    <n v="129.90854999999999"/>
    <n v="80942.336230000001"/>
    <n v="65121.917999999998"/>
    <n v="72682.669460000005"/>
    <n v="0"/>
    <m/>
    <m/>
    <m/>
  </r>
  <r>
    <x v="2"/>
    <x v="0"/>
    <s v="Leav"/>
    <s v="TBA"/>
    <s v="Oak, Willow"/>
    <x v="29"/>
    <x v="0"/>
    <x v="13"/>
    <x v="20"/>
    <n v="1.1350000000000001E-2"/>
    <n v="5.5710000000000003E-2"/>
    <n v="4.931E-2"/>
    <n v="1.8100000000000002E-2"/>
    <n v="1.39331"/>
    <n v="1.6859"/>
    <n v="1.686E-2"/>
    <n v="10.57016"/>
    <n v="9.3491"/>
    <n v="9.6228300000000004"/>
    <n v="46.935639999999999"/>
    <n v="203.93656999999999"/>
    <n v="74.839110000000005"/>
    <n v="5762.1409800000001"/>
    <n v="6972.19056"/>
    <n v="69.721909999999994"/>
    <n v="43713.806040000003"/>
    <n v="38663.997000000003"/>
    <n v="39796.061009999998"/>
    <n v="0"/>
    <m/>
    <m/>
    <m/>
  </r>
  <r>
    <x v="2"/>
    <x v="0"/>
    <s v="Leav"/>
    <s v="TBA"/>
    <s v="Oak, Willow"/>
    <x v="29"/>
    <x v="0"/>
    <x v="5"/>
    <x v="5"/>
    <n v="3.9899999999999998E-2"/>
    <n v="5.5710000000000003E-2"/>
    <n v="3.2930000000000001E-2"/>
    <n v="1.208E-2"/>
    <n v="0.93035000000000001"/>
    <n v="1.1257200000000001"/>
    <n v="1.1259999999999999E-2"/>
    <n v="6.1102600000000002"/>
    <n v="4.1171100000000003"/>
    <n v="5.4318799999999996"/>
    <n v="165.00810000000001"/>
    <n v="136.17393999999999"/>
    <n v="49.972090000000001"/>
    <n v="3847.53647"/>
    <n v="4655.5191999999997"/>
    <n v="46.555190000000003"/>
    <n v="25269.487840000002"/>
    <n v="17026.650239999999"/>
    <n v="22464.005799999999"/>
    <n v="0"/>
    <m/>
    <m/>
    <m/>
  </r>
  <r>
    <x v="2"/>
    <x v="0"/>
    <s v="Leav"/>
    <s v="TBA"/>
    <s v="Oak, Willow"/>
    <x v="29"/>
    <x v="0"/>
    <x v="14"/>
    <x v="24"/>
    <n v="3.5400000000000002E-3"/>
    <n v="2.7859999999999999E-2"/>
    <n v="1.1939999999999999E-2"/>
    <n v="4.3800000000000002E-3"/>
    <n v="0.33745000000000003"/>
    <n v="0.40831000000000001"/>
    <n v="4.0800000000000003E-3"/>
    <n v="2.64398"/>
    <n v="2.3810699999999998"/>
    <n v="2.2797399999999999"/>
    <n v="14.626760000000001"/>
    <n v="49.391660000000002"/>
    <n v="18.12538"/>
    <n v="1395.5403799999999"/>
    <n v="1688.6038000000001"/>
    <n v="16.886040000000001"/>
    <n v="10934.409519999999"/>
    <n v="9847.1061800000007"/>
    <n v="9428.0774600000004"/>
    <n v="0"/>
    <m/>
    <m/>
    <m/>
  </r>
  <r>
    <x v="2"/>
    <x v="0"/>
    <s v="Leav"/>
    <s v="TBA"/>
    <s v="Sweetgum"/>
    <x v="7"/>
    <x v="0"/>
    <x v="0"/>
    <x v="0"/>
    <n v="2.554E-2"/>
    <n v="5.5710000000000003E-2"/>
    <n v="2.3890000000000002E-2"/>
    <n v="8.77E-3"/>
    <n v="0.67488999999999999"/>
    <n v="0.81662000000000001"/>
    <n v="8.1700000000000002E-3"/>
    <n v="4.7603299999999997"/>
    <n v="3.5323500000000001"/>
    <n v="4.1043500000000002"/>
    <n v="105.60518"/>
    <n v="98.783320000000003"/>
    <n v="36.25076"/>
    <n v="2791.0806200000002"/>
    <n v="3377.2074499999999"/>
    <n v="33.772069999999999"/>
    <n v="19686.774010000001"/>
    <n v="14608.331190000001"/>
    <n v="16973.872360000001"/>
    <n v="0"/>
    <m/>
    <m/>
    <m/>
  </r>
  <r>
    <x v="2"/>
    <x v="0"/>
    <s v="Leav"/>
    <s v="TBA"/>
    <s v="Sweetgum"/>
    <x v="7"/>
    <x v="0"/>
    <x v="8"/>
    <x v="8"/>
    <n v="0.49653000000000003"/>
    <n v="0.38996999999999998"/>
    <n v="0.38647999999999999"/>
    <n v="0.14183000000000001"/>
    <n v="10.91994"/>
    <n v="13.21313"/>
    <n v="0.13213"/>
    <n v="60.826439999999998"/>
    <n v="32.96752"/>
    <n v="51.680390000000003"/>
    <n v="2053.43408"/>
    <n v="1598.3380299999999"/>
    <n v="586.54606999999999"/>
    <n v="45160.358440000004"/>
    <n v="54644.035129999997"/>
    <n v="546.44034999999997"/>
    <n v="251552.96251000001"/>
    <n v="136340.01147"/>
    <n v="213728.70851"/>
    <n v="0"/>
    <m/>
    <m/>
    <m/>
  </r>
  <r>
    <x v="2"/>
    <x v="0"/>
    <s v="Leav"/>
    <s v="TBA"/>
    <s v="Ash, Green"/>
    <x v="0"/>
    <x v="0"/>
    <x v="3"/>
    <x v="3"/>
    <n v="4.5330000000000002E-2"/>
    <n v="0.16713"/>
    <n v="9.6780000000000005E-2"/>
    <n v="3.5520000000000003E-2"/>
    <n v="2.7343899999999999"/>
    <n v="3.3087599999999999"/>
    <n v="3.3090000000000001E-2"/>
    <n v="20.07375"/>
    <n v="16.86459"/>
    <n v="17.983529999999998"/>
    <n v="187.46482"/>
    <n v="400.24722000000003"/>
    <n v="146.87971999999999"/>
    <n v="11308.32386"/>
    <n v="13683.665800000001"/>
    <n v="136.83665999999999"/>
    <n v="83016.704249999995"/>
    <n v="69744.982250000001"/>
    <n v="74372.443069999994"/>
    <n v="0"/>
    <m/>
    <m/>
    <m/>
  </r>
  <r>
    <x v="2"/>
    <x v="0"/>
    <s v="Leav"/>
    <s v="TBA"/>
    <s v="Maple, Red"/>
    <x v="1"/>
    <x v="0"/>
    <x v="7"/>
    <x v="7"/>
    <n v="9.4969999999999999E-2"/>
    <n v="0.25069999999999998"/>
    <n v="0.10598"/>
    <n v="3.8890000000000001E-2"/>
    <n v="3.1353"/>
    <n v="3.62323"/>
    <n v="3.6229999999999998E-2"/>
    <n v="22.453340000000001"/>
    <n v="16.779119999999999"/>
    <n v="18.769549999999999"/>
    <n v="392.74653999999998"/>
    <n v="438.28733"/>
    <n v="160.83939000000001"/>
    <n v="12966.301890000001"/>
    <n v="14984.182280000001"/>
    <n v="149.84182000000001"/>
    <n v="92857.703280000002"/>
    <n v="69391.513269999996"/>
    <n v="77623.071169999996"/>
    <n v="0"/>
    <m/>
    <m/>
    <m/>
  </r>
  <r>
    <x v="2"/>
    <x v="0"/>
    <s v="Leav"/>
    <s v="TBA"/>
    <s v="Maple, Red"/>
    <x v="1"/>
    <x v="0"/>
    <x v="0"/>
    <x v="0"/>
    <n v="8.9380000000000001E-2"/>
    <n v="0.19499"/>
    <n v="0.13619999999999999"/>
    <n v="4.9979999999999997E-2"/>
    <n v="4.0291600000000001"/>
    <n v="4.6564699999999997"/>
    <n v="4.6559999999999997E-2"/>
    <n v="27.82864"/>
    <n v="20.325220000000002"/>
    <n v="24.360420000000001"/>
    <n v="369.61813000000001"/>
    <n v="563.27356999999995"/>
    <n v="206.70590000000001"/>
    <n v="16662.949560000001"/>
    <n v="19257.21601"/>
    <n v="192.57216"/>
    <n v="115087.71653000001"/>
    <n v="84056.689840000006"/>
    <n v="100744.6024"/>
    <n v="0"/>
    <m/>
    <m/>
    <m/>
  </r>
  <r>
    <x v="2"/>
    <x v="0"/>
    <s v="Leav"/>
    <s v="TBA"/>
    <s v="Sweetgum"/>
    <x v="7"/>
    <x v="0"/>
    <x v="1"/>
    <x v="1"/>
    <n v="6.3049999999999995E-2"/>
    <n v="0.11142000000000001"/>
    <n v="0.12202"/>
    <n v="4.478E-2"/>
    <n v="3.4475899999999999"/>
    <n v="4.1715799999999996"/>
    <n v="4.172E-2"/>
    <n v="22.892430000000001"/>
    <n v="15.78384"/>
    <n v="20.547709999999999"/>
    <n v="260.75353000000001"/>
    <n v="504.61887000000002"/>
    <n v="185.18124"/>
    <n v="14257.79091"/>
    <n v="17251.927210000002"/>
    <n v="172.51927000000001"/>
    <n v="94673.632379999995"/>
    <n v="65275.413419999997"/>
    <n v="84976.827529999995"/>
    <n v="0"/>
    <m/>
    <m/>
    <m/>
  </r>
  <r>
    <x v="2"/>
    <x v="0"/>
    <s v="Leav"/>
    <s v="TBA"/>
    <s v="Sweetgum"/>
    <x v="7"/>
    <x v="0"/>
    <x v="1"/>
    <x v="1"/>
    <n v="0.17338999999999999"/>
    <n v="0.30641000000000002"/>
    <n v="0.29921999999999999"/>
    <n v="0.10979999999999999"/>
    <n v="8.4542400000000004"/>
    <n v="10.22963"/>
    <n v="0.1023"/>
    <n v="56.365639999999999"/>
    <n v="38.427230000000002"/>
    <n v="49.742620000000002"/>
    <n v="717.07222000000002"/>
    <n v="1237.4361100000001"/>
    <n v="454.10500000000002"/>
    <n v="34963.229870000003"/>
    <n v="42305.508150000001"/>
    <n v="423.05507999999998"/>
    <n v="233104.95525999999"/>
    <n v="158919.10193"/>
    <n v="205714.89811000001"/>
    <n v="0"/>
    <m/>
    <m/>
    <m/>
  </r>
  <r>
    <x v="2"/>
    <x v="0"/>
    <s v="Leav"/>
    <s v="TBA"/>
    <s v="Sycamore"/>
    <x v="17"/>
    <x v="0"/>
    <x v="8"/>
    <x v="8"/>
    <n v="3.5470000000000002E-2"/>
    <n v="2.7859999999999999E-2"/>
    <n v="2.6009999999999998E-2"/>
    <n v="9.5499999999999995E-3"/>
    <n v="0.76954"/>
    <n v="0.88934000000000002"/>
    <n v="8.8900000000000003E-3"/>
    <n v="4.2288899999999998"/>
    <n v="2.30606"/>
    <n v="3.3881800000000002"/>
    <n v="146.67385999999999"/>
    <n v="107.57947"/>
    <n v="39.47871"/>
    <n v="3182.5046600000001"/>
    <n v="3677.93075"/>
    <n v="36.779310000000002"/>
    <n v="17488.95624"/>
    <n v="9536.90769"/>
    <n v="14012.10687"/>
    <n v="0"/>
    <m/>
    <m/>
    <m/>
  </r>
  <r>
    <x v="2"/>
    <x v="0"/>
    <s v="Leav"/>
    <s v="TBA"/>
    <s v="Ash, Green"/>
    <x v="0"/>
    <x v="0"/>
    <x v="10"/>
    <x v="10"/>
    <n v="8.8699999999999994E-3"/>
    <n v="2.7859999999999999E-2"/>
    <n v="3.024E-2"/>
    <n v="1.11E-2"/>
    <n v="0.85435000000000005"/>
    <n v="1.0338099999999999"/>
    <n v="1.034E-2"/>
    <n v="6.1251300000000004"/>
    <n v="4.8968400000000001"/>
    <n v="5.5537299999999998"/>
    <n v="36.668469999999999"/>
    <n v="125.05573"/>
    <n v="45.892009999999999"/>
    <n v="3533.2303499999998"/>
    <n v="4275.4095600000001"/>
    <n v="42.754100000000001"/>
    <n v="25330.99568"/>
    <n v="20251.296590000002"/>
    <n v="22967.94009"/>
    <n v="0"/>
    <m/>
    <m/>
    <m/>
  </r>
  <r>
    <x v="2"/>
    <x v="0"/>
    <s v="Leav"/>
    <s v="TBA"/>
    <s v="Elm, American"/>
    <x v="4"/>
    <x v="0"/>
    <x v="14"/>
    <x v="24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0"/>
    <s v="Leav"/>
    <s v="TBA"/>
    <s v="Oak, Laurel"/>
    <x v="2"/>
    <x v="0"/>
    <x v="1"/>
    <x v="1"/>
    <n v="6.3049999999999995E-2"/>
    <n v="0.11142000000000001"/>
    <n v="4.7669999999999997E-2"/>
    <n v="1.7489999999999999E-2"/>
    <n v="1.347"/>
    <n v="1.6298699999999999"/>
    <n v="1.6299999999999999E-2"/>
    <n v="9.2389200000000002"/>
    <n v="6.4738800000000003"/>
    <n v="7.9147400000000001"/>
    <n v="260.75353000000001"/>
    <n v="197.15889000000001"/>
    <n v="72.351879999999994"/>
    <n v="5570.6400800000001"/>
    <n v="6740.4747299999999"/>
    <n v="67.404750000000007"/>
    <n v="38208.346030000001"/>
    <n v="26773.284940000001"/>
    <n v="32732.087749999999"/>
    <n v="0"/>
    <m/>
    <m/>
    <m/>
  </r>
  <r>
    <x v="2"/>
    <x v="0"/>
    <s v="Leav"/>
    <s v="TBA"/>
    <s v="Oak, Laurel"/>
    <x v="2"/>
    <x v="0"/>
    <x v="0"/>
    <x v="0"/>
    <n v="1.277E-2"/>
    <n v="2.7859999999999999E-2"/>
    <n v="1.192E-2"/>
    <n v="4.3699999999999998E-3"/>
    <n v="0.33674999999999999"/>
    <n v="0.40747"/>
    <n v="4.0699999999999998E-3"/>
    <n v="2.3715099999999998"/>
    <n v="1.7487699999999999"/>
    <n v="2.0352199999999998"/>
    <n v="52.802590000000002"/>
    <n v="49.289720000000003"/>
    <n v="18.087969999999999"/>
    <n v="1392.6601000000001"/>
    <n v="1685.11877"/>
    <n v="16.851189999999999"/>
    <n v="9807.5677799999994"/>
    <n v="7232.1910200000002"/>
    <n v="8416.8252499999999"/>
    <n v="0"/>
    <m/>
    <m/>
    <m/>
  </r>
  <r>
    <x v="2"/>
    <x v="0"/>
    <s v="Leav"/>
    <s v="TBA"/>
    <s v="Sweetgum"/>
    <x v="7"/>
    <x v="0"/>
    <x v="5"/>
    <x v="5"/>
    <n v="9.9750000000000005E-2"/>
    <n v="0.13927999999999999"/>
    <n v="0.13499"/>
    <n v="4.9540000000000001E-2"/>
    <n v="3.81399"/>
    <n v="4.6149300000000002"/>
    <n v="4.6149999999999997E-2"/>
    <n v="24.36345"/>
    <n v="15.22894"/>
    <n v="21.284130000000001"/>
    <n v="412.52024"/>
    <n v="558.24886000000004"/>
    <n v="204.86197000000001"/>
    <n v="15773.0833"/>
    <n v="19085.430970000001"/>
    <n v="190.85431"/>
    <n v="100757.13106"/>
    <n v="62980.57157"/>
    <n v="88022.367240000007"/>
    <n v="0"/>
    <m/>
    <m/>
    <m/>
  </r>
  <r>
    <x v="2"/>
    <x v="0"/>
    <s v="Leav"/>
    <s v="TBA"/>
    <s v="Tupelo, Water"/>
    <x v="19"/>
    <x v="2"/>
    <x v="5"/>
    <x v="5"/>
    <n v="3.9899999999999998E-2"/>
    <n v="5.5710000000000003E-2"/>
    <n v="5.1900000000000002E-2"/>
    <n v="1.9040000000000001E-2"/>
    <n v="1.4663299999999999"/>
    <n v="1.7742599999999999"/>
    <n v="1.7739999999999999E-2"/>
    <n v="0"/>
    <n v="0"/>
    <n v="0"/>
    <n v="165.00810000000001"/>
    <n v="214.62458000000001"/>
    <n v="78.761309999999995"/>
    <n v="6064.1260599999996"/>
    <n v="7337.5925399999996"/>
    <n v="73.375929999999997"/>
    <n v="0"/>
    <n v="0"/>
    <n v="0"/>
    <n v="0"/>
    <m/>
    <m/>
    <m/>
  </r>
  <r>
    <x v="2"/>
    <x v="0"/>
    <s v="Leav"/>
    <s v="TBA"/>
    <s v="Ash, Green"/>
    <x v="0"/>
    <x v="0"/>
    <x v="10"/>
    <x v="10"/>
    <n v="6.207E-2"/>
    <n v="0.19499"/>
    <n v="0.18942999999999999"/>
    <n v="6.9519999999999998E-2"/>
    <n v="5.3520399999999997"/>
    <n v="6.4762899999999997"/>
    <n v="6.4759999999999998E-2"/>
    <n v="38.511450000000004"/>
    <n v="30.75243"/>
    <n v="34.661320000000003"/>
    <n v="256.67926"/>
    <n v="783.40995999999996"/>
    <n v="287.48989"/>
    <n v="22133.841049999999"/>
    <n v="26783.24653"/>
    <n v="267.83247"/>
    <n v="159267.43471"/>
    <n v="127179.31694"/>
    <n v="143344.87469"/>
    <n v="0"/>
    <m/>
    <m/>
    <m/>
  </r>
  <r>
    <x v="2"/>
    <x v="0"/>
    <s v="Leav"/>
    <s v="TBA"/>
    <s v="Ash, Green"/>
    <x v="0"/>
    <x v="0"/>
    <x v="3"/>
    <x v="3"/>
    <n v="3.022E-2"/>
    <n v="0.11142000000000001"/>
    <n v="9.4689999999999996E-2"/>
    <n v="3.4750000000000003E-2"/>
    <n v="2.6752500000000001"/>
    <n v="3.2372000000000001"/>
    <n v="3.2370000000000003E-2"/>
    <n v="19.63984"/>
    <n v="16.5458"/>
    <n v="17.927499999999998"/>
    <n v="124.97655"/>
    <n v="391.59084999999999"/>
    <n v="143.70305999999999"/>
    <n v="11063.72805"/>
    <n v="13387.72143"/>
    <n v="133.87720999999999"/>
    <n v="81222.235570000004"/>
    <n v="68426.589550000004"/>
    <n v="74140.708410000007"/>
    <n v="0"/>
    <m/>
    <m/>
    <m/>
  </r>
  <r>
    <x v="2"/>
    <x v="0"/>
    <s v="Leav"/>
    <s v="TBA"/>
    <s v="Ash, Green"/>
    <x v="0"/>
    <x v="0"/>
    <x v="2"/>
    <x v="2"/>
    <n v="2.606E-2"/>
    <n v="0.11142000000000001"/>
    <n v="6.4519999999999994E-2"/>
    <n v="2.368E-2"/>
    <n v="1.8229"/>
    <n v="2.2058"/>
    <n v="2.206E-2"/>
    <n v="13.556839999999999"/>
    <n v="11.659140000000001"/>
    <n v="12.14654"/>
    <n v="107.76039"/>
    <n v="266.82632000000001"/>
    <n v="97.917919999999995"/>
    <n v="7538.76008"/>
    <n v="9122.2673799999993"/>
    <n v="91.222669999999994"/>
    <n v="56065.497719999999"/>
    <n v="48217.376190000003"/>
    <n v="50233.063920000001"/>
    <n v="0"/>
    <m/>
    <m/>
    <m/>
  </r>
  <r>
    <x v="2"/>
    <x v="0"/>
    <s v="Leav"/>
    <s v="TBA"/>
    <s v="Ash, Other"/>
    <x v="25"/>
    <x v="2"/>
    <x v="5"/>
    <x v="5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0"/>
    <s v="Leav"/>
    <s v="TBA"/>
    <s v="Oak, Overcup"/>
    <x v="13"/>
    <x v="0"/>
    <x v="11"/>
    <x v="11"/>
    <n v="7.8799999999999999E-3"/>
    <n v="5.5710000000000003E-2"/>
    <n v="4.7579999999999997E-2"/>
    <n v="1.746E-2"/>
    <n v="1.34426"/>
    <n v="1.6266099999999999"/>
    <n v="1.627E-2"/>
    <n v="10.425330000000001"/>
    <n v="9.7191799999999997"/>
    <n v="9.5752500000000005"/>
    <n v="32.594189999999998"/>
    <n v="196.76419000000001"/>
    <n v="72.207040000000006"/>
    <n v="5559.30152"/>
    <n v="6726.9808300000004"/>
    <n v="67.269810000000007"/>
    <n v="43114.843159999997"/>
    <n v="40194.511689999999"/>
    <n v="39599.283190000002"/>
    <n v="0"/>
    <m/>
    <m/>
    <m/>
  </r>
  <r>
    <x v="2"/>
    <x v="0"/>
    <s v="Leav"/>
    <s v="TBA"/>
    <s v="Elm, American"/>
    <x v="4"/>
    <x v="0"/>
    <x v="12"/>
    <x v="13"/>
    <n v="0.28663"/>
    <n v="0.30641000000000002"/>
    <n v="0.13109999999999999"/>
    <n v="4.811E-2"/>
    <n v="3.70425"/>
    <n v="4.4821499999999999"/>
    <n v="4.4819999999999999E-2"/>
    <n v="23.465489999999999"/>
    <n v="14.013730000000001"/>
    <n v="19.912289999999999"/>
    <n v="1185.36428"/>
    <n v="542.18691999999999"/>
    <n v="198.96768"/>
    <n v="15319.260990000001"/>
    <n v="18536.305100000001"/>
    <n v="185.36304999999999"/>
    <n v="97043.555699999997"/>
    <n v="57954.980069999998"/>
    <n v="82349.004520000002"/>
    <n v="0"/>
    <m/>
    <m/>
    <m/>
  </r>
  <r>
    <x v="2"/>
    <x v="0"/>
    <s v="Leav"/>
    <s v="TBA"/>
    <s v="Oak, Laurel"/>
    <x v="2"/>
    <x v="0"/>
    <x v="11"/>
    <x v="11"/>
    <n v="3.9399999999999999E-3"/>
    <n v="2.7859999999999999E-2"/>
    <n v="2.3789999999999999E-2"/>
    <n v="8.7299999999999999E-3"/>
    <n v="0.67213000000000001"/>
    <n v="0.81330000000000002"/>
    <n v="8.1300000000000001E-3"/>
    <n v="5.2126599999999996"/>
    <n v="4.8595899999999999"/>
    <n v="4.7876300000000001"/>
    <n v="16.2971"/>
    <n v="98.382090000000005"/>
    <n v="36.103520000000003"/>
    <n v="2779.65076"/>
    <n v="3363.4904099999999"/>
    <n v="33.634900000000002"/>
    <n v="21557.421579999998"/>
    <n v="20097.255850000001"/>
    <n v="19799.641589999999"/>
    <n v="0"/>
    <m/>
    <m/>
    <m/>
  </r>
  <r>
    <x v="2"/>
    <x v="0"/>
    <s v="Leav"/>
    <s v="TBA"/>
    <s v="Sweetgum"/>
    <x v="7"/>
    <x v="0"/>
    <x v="12"/>
    <x v="13"/>
    <n v="0.15634000000000001"/>
    <n v="0.16713"/>
    <n v="0.12162000000000001"/>
    <n v="4.4630000000000003E-2"/>
    <n v="3.43634"/>
    <n v="4.1579800000000002"/>
    <n v="4.1579999999999999E-2"/>
    <n v="21.190049999999999"/>
    <n v="12.13293"/>
    <n v="18.118110000000001"/>
    <n v="646.56232999999997"/>
    <n v="502.97332999999998"/>
    <n v="184.57737"/>
    <n v="14211.297259999999"/>
    <n v="17195.669549999999"/>
    <n v="171.95670000000001"/>
    <n v="87633.259969999999"/>
    <n v="50176.7693"/>
    <n v="74928.993650000004"/>
    <n v="0"/>
    <m/>
    <m/>
    <m/>
  </r>
  <r>
    <x v="2"/>
    <x v="0"/>
    <s v="Leav"/>
    <s v="TBA"/>
    <s v="Sweetgum"/>
    <x v="7"/>
    <x v="0"/>
    <x v="11"/>
    <x v="11"/>
    <n v="7.8799999999999999E-3"/>
    <n v="5.5710000000000003E-2"/>
    <n v="5.6739999999999999E-2"/>
    <n v="2.0820000000000002E-2"/>
    <n v="1.60311"/>
    <n v="1.9397599999999999"/>
    <n v="1.9400000000000001E-2"/>
    <n v="12.48376"/>
    <n v="11.46687"/>
    <n v="11.313459999999999"/>
    <n v="32.594189999999998"/>
    <n v="234.64511999999999"/>
    <n v="86.1083"/>
    <n v="6629.7978000000003"/>
    <n v="8022.0554300000003"/>
    <n v="80.220550000000003"/>
    <n v="51627.67686"/>
    <n v="47422.225709999999"/>
    <n v="46787.777679999999"/>
    <n v="0"/>
    <m/>
    <m/>
    <m/>
  </r>
  <r>
    <x v="2"/>
    <x v="0"/>
    <s v="Leav"/>
    <s v="TBA"/>
    <s v="Sweetgum"/>
    <x v="7"/>
    <x v="0"/>
    <x v="12"/>
    <x v="13"/>
    <n v="0.39084999999999998"/>
    <n v="0.41782999999999998"/>
    <n v="0.24686"/>
    <n v="9.0590000000000004E-2"/>
    <n v="6.9748000000000001"/>
    <n v="8.4395100000000003"/>
    <n v="8.4400000000000003E-2"/>
    <n v="43.650489999999998"/>
    <n v="26.736080000000001"/>
    <n v="38.568069999999999"/>
    <n v="1616.4058299999999"/>
    <n v="1020.8923"/>
    <n v="374.63938000000002"/>
    <n v="28844.876850000001"/>
    <n v="34902.300880000003"/>
    <n v="349.02301"/>
    <n v="180520.37502000001"/>
    <n v="110569.36143999999"/>
    <n v="159501.56396999999"/>
    <n v="0"/>
    <m/>
    <m/>
    <m/>
  </r>
  <r>
    <x v="2"/>
    <x v="0"/>
    <s v="Leav"/>
    <s v="TBA"/>
    <s v="Sweetgum"/>
    <x v="7"/>
    <x v="0"/>
    <x v="13"/>
    <x v="20"/>
    <n v="1.1350000000000001E-2"/>
    <n v="5.5710000000000003E-2"/>
    <n v="4.1250000000000002E-2"/>
    <n v="1.5140000000000001E-2"/>
    <n v="1.1655899999999999"/>
    <n v="1.4103699999999999"/>
    <n v="1.41E-2"/>
    <n v="8.8343799999999995"/>
    <n v="7.6315999999999997"/>
    <n v="7.83657"/>
    <n v="46.935639999999999"/>
    <n v="170.60641000000001"/>
    <n v="62.607860000000002"/>
    <n v="4820.41129"/>
    <n v="5832.6977100000004"/>
    <n v="58.326979999999999"/>
    <n v="36535.327389999999"/>
    <n v="31561.152259999999"/>
    <n v="32408.80646"/>
    <n v="0"/>
    <m/>
    <m/>
    <m/>
  </r>
  <r>
    <x v="2"/>
    <x v="0"/>
    <s v="Leav"/>
    <s v="TBA"/>
    <s v="Elm, Slippery"/>
    <x v="14"/>
    <x v="0"/>
    <x v="5"/>
    <x v="5"/>
    <n v="1.9949999999999999E-2"/>
    <n v="2.7859999999999999E-2"/>
    <n v="1.1639999999999999E-2"/>
    <n v="4.2700000000000004E-3"/>
    <n v="0.36080000000000001"/>
    <n v="0.39778000000000002"/>
    <n v="3.98E-3"/>
    <n v="2.3780199999999998"/>
    <n v="1.47217"/>
    <n v="1.91612"/>
    <n v="82.504050000000007"/>
    <n v="48.117959999999997"/>
    <n v="17.657969999999999"/>
    <n v="1492.1165800000001"/>
    <n v="1645.05855"/>
    <n v="16.450589999999998"/>
    <n v="9834.5128299999997"/>
    <n v="6088.27675"/>
    <n v="7924.28305"/>
    <n v="0"/>
    <m/>
    <m/>
    <m/>
  </r>
  <r>
    <x v="2"/>
    <x v="0"/>
    <s v="Leav"/>
    <s v="TBA"/>
    <s v="Elm, Slippery"/>
    <x v="14"/>
    <x v="0"/>
    <x v="1"/>
    <x v="1"/>
    <n v="1.576E-2"/>
    <n v="2.7859999999999999E-2"/>
    <n v="1.1639999999999999E-2"/>
    <n v="4.2700000000000004E-3"/>
    <n v="0.36080000000000001"/>
    <n v="0.39778000000000002"/>
    <n v="3.98E-3"/>
    <n v="2.45729"/>
    <n v="1.6284400000000001"/>
    <n v="1.9886900000000001"/>
    <n v="65.188379999999995"/>
    <n v="48.117959999999997"/>
    <n v="17.657969999999999"/>
    <n v="1492.11645"/>
    <n v="1645.0584200000001"/>
    <n v="16.450579999999999"/>
    <n v="10162.348900000001"/>
    <n v="6734.5606100000005"/>
    <n v="8224.3783800000001"/>
    <n v="0"/>
    <m/>
    <m/>
    <m/>
  </r>
  <r>
    <x v="2"/>
    <x v="0"/>
    <s v="Leav"/>
    <s v="TBA"/>
    <s v="Ash, Green"/>
    <x v="0"/>
    <x v="2"/>
    <x v="5"/>
    <x v="5"/>
    <n v="1.9949999999999999E-2"/>
    <n v="2.7859999999999999E-2"/>
    <n v="1.661E-2"/>
    <n v="6.0899999999999999E-3"/>
    <n v="0.46916000000000002"/>
    <n v="0.56772999999999996"/>
    <n v="5.6800000000000002E-3"/>
    <n v="0"/>
    <n v="0"/>
    <n v="0"/>
    <n v="82.504050000000007"/>
    <n v="68.675610000000006"/>
    <n v="25.202059999999999"/>
    <n v="1940.2631799999999"/>
    <n v="2347.88409"/>
    <n v="23.478840000000002"/>
    <n v="0"/>
    <n v="0"/>
    <n v="0"/>
    <n v="0"/>
    <m/>
    <m/>
    <m/>
  </r>
  <r>
    <x v="2"/>
    <x v="0"/>
    <s v="Leav"/>
    <s v="TBA"/>
    <s v="Cypress, Bald"/>
    <x v="12"/>
    <x v="0"/>
    <x v="17"/>
    <x v="28"/>
    <n v="4.4200000000000003E-3"/>
    <n v="2.7859999999999999E-2"/>
    <n v="2.8240000000000001E-2"/>
    <n v="1.0359999999999999E-2"/>
    <n v="0.79800000000000004"/>
    <n v="0.96557999999999999"/>
    <n v="9.6600000000000002E-3"/>
    <n v="6.1598600000000001"/>
    <n v="5.5651000000000002"/>
    <n v="5.5724499999999999"/>
    <n v="18.270790000000002"/>
    <n v="116.80174"/>
    <n v="42.863019999999999"/>
    <n v="3300.1833099999999"/>
    <n v="3993.2219100000002"/>
    <n v="39.932220000000001"/>
    <n v="25474.61664"/>
    <n v="23014.941200000001"/>
    <n v="23045.361489999999"/>
    <n v="0"/>
    <m/>
    <m/>
    <m/>
  </r>
  <r>
    <x v="2"/>
    <x v="0"/>
    <s v="Leav"/>
    <s v="TBA"/>
    <s v="Elm, American"/>
    <x v="4"/>
    <x v="2"/>
    <x v="1"/>
    <x v="1"/>
    <n v="1.576E-2"/>
    <n v="2.7859999999999999E-2"/>
    <n v="1.661E-2"/>
    <n v="6.0899999999999999E-3"/>
    <n v="0.46916000000000002"/>
    <n v="0.56772"/>
    <n v="5.6800000000000002E-3"/>
    <n v="0"/>
    <n v="0"/>
    <n v="0"/>
    <n v="65.188379999999995"/>
    <n v="68.674390000000002"/>
    <n v="25.201609999999999"/>
    <n v="1940.2435800000001"/>
    <n v="2347.84229"/>
    <n v="23.47842"/>
    <n v="0"/>
    <n v="0"/>
    <n v="0"/>
    <n v="0"/>
    <m/>
    <m/>
    <m/>
  </r>
  <r>
    <x v="2"/>
    <x v="0"/>
    <s v="Leav"/>
    <s v="TBA"/>
    <s v="Maple, Red"/>
    <x v="1"/>
    <x v="2"/>
    <x v="12"/>
    <x v="13"/>
    <n v="5.2109999999999997E-2"/>
    <n v="5.5710000000000003E-2"/>
    <n v="3.703E-2"/>
    <n v="1.359E-2"/>
    <n v="1.0954200000000001"/>
    <n v="1.2659899999999999"/>
    <n v="1.2659999999999999E-2"/>
    <n v="0"/>
    <n v="0"/>
    <n v="0"/>
    <n v="215.52078"/>
    <n v="153.14147"/>
    <n v="56.198700000000002"/>
    <n v="4530.2025800000001"/>
    <n v="5235.6058400000002"/>
    <n v="52.356059999999999"/>
    <n v="0"/>
    <n v="0"/>
    <n v="0"/>
    <n v="0"/>
    <m/>
    <m/>
    <m/>
  </r>
  <r>
    <x v="2"/>
    <x v="0"/>
    <s v="Leav"/>
    <s v="TBA"/>
    <s v="Maple, Red"/>
    <x v="1"/>
    <x v="0"/>
    <x v="13"/>
    <x v="20"/>
    <n v="5.6699999999999997E-3"/>
    <n v="2.7859999999999999E-2"/>
    <n v="2.3060000000000001E-2"/>
    <n v="8.4600000000000005E-3"/>
    <n v="0.68208999999999997"/>
    <n v="0.78827000000000003"/>
    <n v="7.8799999999999999E-3"/>
    <n v="5.1294000000000004"/>
    <n v="4.4816200000000004"/>
    <n v="4.6346100000000003"/>
    <n v="23.46782"/>
    <n v="95.353480000000005"/>
    <n v="34.992100000000001"/>
    <n v="2820.82863"/>
    <n v="3259.9478800000002"/>
    <n v="32.59948"/>
    <n v="21213.079170000001"/>
    <n v="18534.142970000001"/>
    <n v="19166.847000000002"/>
    <n v="0"/>
    <m/>
    <m/>
    <m/>
  </r>
  <r>
    <x v="2"/>
    <x v="0"/>
    <s v="Leav"/>
    <s v="TBA"/>
    <s v="Maple, Silver"/>
    <x v="21"/>
    <x v="2"/>
    <x v="1"/>
    <x v="1"/>
    <n v="1.576E-2"/>
    <n v="2.7859999999999999E-2"/>
    <n v="1.626E-2"/>
    <n v="5.9699999999999996E-3"/>
    <n v="0.48086000000000001"/>
    <n v="0.55572999999999995"/>
    <n v="5.5599999999999998E-3"/>
    <n v="0"/>
    <n v="0"/>
    <n v="0"/>
    <n v="65.188379999999995"/>
    <n v="67.224680000000006"/>
    <n v="24.669609999999999"/>
    <n v="1988.65446"/>
    <n v="2298.2797599999999"/>
    <n v="22.982800000000001"/>
    <n v="0"/>
    <n v="0"/>
    <n v="0"/>
    <n v="0"/>
    <m/>
    <m/>
    <m/>
  </r>
  <r>
    <x v="2"/>
    <x v="0"/>
    <s v="Leav"/>
    <s v="TBA"/>
    <s v="Sweetgum"/>
    <x v="7"/>
    <x v="0"/>
    <x v="7"/>
    <x v="7"/>
    <n v="5.2760000000000001E-2"/>
    <n v="0.13927999999999999"/>
    <n v="0.1547"/>
    <n v="5.6770000000000001E-2"/>
    <n v="4.37087"/>
    <n v="5.2887599999999999"/>
    <n v="5.289E-2"/>
    <n v="30.828679999999999"/>
    <n v="23.865300000000001"/>
    <n v="27.93937"/>
    <n v="218.19252"/>
    <n v="639.75931000000003"/>
    <n v="234.77405999999999"/>
    <n v="18076.126939999998"/>
    <n v="21872.11305"/>
    <n v="218.72112999999999"/>
    <n v="127494.67633"/>
    <n v="98696.997069999998"/>
    <n v="115545.65048"/>
    <n v="0"/>
    <m/>
    <m/>
    <m/>
  </r>
  <r>
    <x v="2"/>
    <x v="0"/>
    <s v="Leav"/>
    <s v="TBA"/>
    <s v="Sweetgum"/>
    <x v="7"/>
    <x v="0"/>
    <x v="15"/>
    <x v="26"/>
    <n v="4.9899999999999996E-3"/>
    <n v="2.7859999999999999E-2"/>
    <n v="3.4320000000000003E-2"/>
    <n v="1.26E-2"/>
    <n v="0.96975"/>
    <n v="1.1733899999999999"/>
    <n v="1.1730000000000001E-2"/>
    <n v="7.3710000000000004"/>
    <n v="6.4856600000000002"/>
    <n v="6.6718599999999997"/>
    <n v="20.626010000000001"/>
    <n v="141.94069999999999"/>
    <n v="52.088329999999999"/>
    <n v="4010.4740000000002"/>
    <n v="4852.6736600000004"/>
    <n v="48.526739999999997"/>
    <n v="30483.39402"/>
    <n v="26822.01742"/>
    <n v="27592.057199999999"/>
    <n v="0"/>
    <m/>
    <m/>
    <m/>
  </r>
  <r>
    <x v="2"/>
    <x v="0"/>
    <s v="Leav"/>
    <s v="TBA"/>
    <s v="Sycamore"/>
    <x v="17"/>
    <x v="0"/>
    <x v="2"/>
    <x v="2"/>
    <n v="1.9539999999999998E-2"/>
    <n v="8.3570000000000005E-2"/>
    <n v="7.9119999999999996E-2"/>
    <n v="2.904E-2"/>
    <n v="2.3406899999999999"/>
    <n v="2.7050700000000001"/>
    <n v="2.7050000000000001E-2"/>
    <n v="17.367819999999998"/>
    <n v="14.630129999999999"/>
    <n v="15.569520000000001"/>
    <n v="80.82029"/>
    <n v="327.22106000000002"/>
    <n v="120.08112"/>
    <n v="9680.11139"/>
    <n v="11187.04494"/>
    <n v="111.87045000000001"/>
    <n v="71826.126449999996"/>
    <n v="60504.172879999998"/>
    <n v="64389.089939999998"/>
    <n v="0"/>
    <m/>
    <m/>
    <m/>
  </r>
  <r>
    <x v="2"/>
    <x v="0"/>
    <s v="Leav"/>
    <s v="TBA"/>
    <s v="Ash, Green"/>
    <x v="0"/>
    <x v="1"/>
    <x v="6"/>
    <x v="6"/>
    <n v="0.15959999999999999"/>
    <n v="5.5710000000000003E-2"/>
    <n v="3.3230000000000003E-2"/>
    <n v="1.2200000000000001E-2"/>
    <n v="0.93891999999999998"/>
    <n v="1.1361300000000001"/>
    <n v="1.136E-2"/>
    <n v="4.0512899999999998"/>
    <n v="3.98996"/>
    <n v="3.10704"/>
    <n v="660.03237999999999"/>
    <n v="137.43253999999999"/>
    <n v="50.433959999999999"/>
    <n v="3882.96389"/>
    <n v="4698.54853"/>
    <n v="46.985489999999999"/>
    <n v="16754.45321"/>
    <n v="16500.809539999998"/>
    <n v="12849.43419"/>
    <n v="0"/>
    <m/>
    <m/>
    <m/>
  </r>
  <r>
    <x v="2"/>
    <x v="0"/>
    <s v="Leav"/>
    <s v="TBA"/>
    <s v="Cottonwood, Swa"/>
    <x v="18"/>
    <x v="0"/>
    <x v="7"/>
    <x v="7"/>
    <n v="3.1660000000000001E-2"/>
    <n v="8.3570000000000005E-2"/>
    <n v="7.51E-2"/>
    <n v="2.7560000000000001E-2"/>
    <n v="2.0285799999999998"/>
    <n v="2.5674199999999998"/>
    <n v="2.5669999999999998E-2"/>
    <n v="14.46317"/>
    <n v="11.489710000000001"/>
    <n v="13.228719999999999"/>
    <n v="130.91551000000001"/>
    <n v="310.57082000000003"/>
    <n v="113.97094"/>
    <n v="8389.3772300000001"/>
    <n v="10617.805780000001"/>
    <n v="106.17806"/>
    <n v="59813.684580000001"/>
    <n v="47516.698049999999"/>
    <n v="54708.493419999999"/>
    <n v="0"/>
    <m/>
    <m/>
    <m/>
  </r>
  <r>
    <x v="2"/>
    <x v="0"/>
    <s v="Leav"/>
    <s v="TBA"/>
    <s v="Cottonwood, Swa"/>
    <x v="18"/>
    <x v="0"/>
    <x v="7"/>
    <x v="7"/>
    <n v="3.1660000000000001E-2"/>
    <n v="8.3570000000000005E-2"/>
    <n v="8.5070000000000007E-2"/>
    <n v="3.1220000000000001E-2"/>
    <n v="2.29793"/>
    <n v="2.9083100000000002"/>
    <n v="2.9080000000000002E-2"/>
    <n v="16.275580000000001"/>
    <n v="12.59089"/>
    <n v="14.687239999999999"/>
    <n v="130.91551000000001"/>
    <n v="351.80680999999998"/>
    <n v="129.10342"/>
    <n v="9503.2755500000003"/>
    <n v="12027.58332"/>
    <n v="120.27583"/>
    <n v="67309.052209999994"/>
    <n v="52070.698969999998"/>
    <n v="60740.344859999997"/>
    <n v="0"/>
    <m/>
    <m/>
    <m/>
  </r>
  <r>
    <x v="2"/>
    <x v="0"/>
    <s v="Leav"/>
    <s v="TBA"/>
    <s v="Cottonwood, Swa"/>
    <x v="18"/>
    <x v="0"/>
    <x v="5"/>
    <x v="5"/>
    <n v="3.9899999999999998E-2"/>
    <n v="5.5710000000000003E-2"/>
    <n v="4.947E-2"/>
    <n v="1.8159999999999999E-2"/>
    <n v="1.3364"/>
    <n v="1.6913800000000001"/>
    <n v="1.6910000000000001E-2"/>
    <n v="8.6439699999999995"/>
    <n v="5.6998600000000001"/>
    <n v="7.7988299999999997"/>
    <n v="165.00810000000001"/>
    <n v="204.59897000000001"/>
    <n v="75.082189999999997"/>
    <n v="5526.7844500000001"/>
    <n v="6994.8365100000001"/>
    <n v="69.948369999999997"/>
    <n v="35747.876040000003"/>
    <n v="23572.257730000001"/>
    <n v="32252.742770000001"/>
    <n v="0"/>
    <m/>
    <m/>
    <m/>
  </r>
  <r>
    <x v="2"/>
    <x v="0"/>
    <s v="Leav"/>
    <s v="TBA"/>
    <s v="Cottonwood, Swa"/>
    <x v="18"/>
    <x v="0"/>
    <x v="12"/>
    <x v="13"/>
    <n v="0.10423"/>
    <n v="0.11142000000000001"/>
    <n v="8.3169999999999994E-2"/>
    <n v="3.0519999999999999E-2"/>
    <n v="2.2465199999999999"/>
    <n v="2.8432499999999998"/>
    <n v="2.843E-2"/>
    <n v="13.86294"/>
    <n v="8.0627399999999998"/>
    <n v="12.050330000000001"/>
    <n v="431.04156"/>
    <n v="343.93682000000001"/>
    <n v="126.21535"/>
    <n v="9290.6852999999992"/>
    <n v="11758.52363"/>
    <n v="117.58524"/>
    <n v="57331.372739999999"/>
    <n v="33344.146999999997"/>
    <n v="49835.193379999997"/>
    <n v="0"/>
    <m/>
    <m/>
    <m/>
  </r>
  <r>
    <x v="2"/>
    <x v="0"/>
    <s v="Leav"/>
    <s v="TBA"/>
    <s v="Cottonwood, Swa"/>
    <x v="18"/>
    <x v="0"/>
    <x v="1"/>
    <x v="1"/>
    <n v="9.4579999999999997E-2"/>
    <n v="0.16713"/>
    <n v="0.12540000000000001"/>
    <n v="4.6019999999999998E-2"/>
    <n v="3.3875199999999999"/>
    <n v="4.2873299999999999"/>
    <n v="4.2869999999999998E-2"/>
    <n v="22.905609999999999"/>
    <n v="16.03416"/>
    <n v="20.265930000000001"/>
    <n v="391.13029999999998"/>
    <n v="518.62082999999996"/>
    <n v="190.31957"/>
    <n v="14009.38423"/>
    <n v="17730.626830000001"/>
    <n v="177.30627000000001"/>
    <n v="94728.102239999993"/>
    <n v="66310.666670000006"/>
    <n v="83811.494290000002"/>
    <n v="0"/>
    <m/>
    <m/>
    <m/>
  </r>
  <r>
    <x v="2"/>
    <x v="0"/>
    <s v="Leav"/>
    <s v="TBA"/>
    <s v="Cypress, Bald"/>
    <x v="12"/>
    <x v="0"/>
    <x v="5"/>
    <x v="5"/>
    <n v="5.985E-2"/>
    <n v="8.3570000000000005E-2"/>
    <n v="7.213E-2"/>
    <n v="2.647E-2"/>
    <n v="2.0378799999999999"/>
    <n v="2.46583"/>
    <n v="2.4660000000000001E-2"/>
    <n v="13.16755"/>
    <n v="8.5705799999999996"/>
    <n v="11.719900000000001"/>
    <n v="247.51213999999999"/>
    <n v="298.28131000000002"/>
    <n v="109.46102999999999"/>
    <n v="8427.8111100000006"/>
    <n v="10197.651589999999"/>
    <n v="101.97651999999999"/>
    <n v="54455.518320000003"/>
    <n v="35444.375939999998"/>
    <n v="48468.645429999997"/>
    <n v="0"/>
    <m/>
    <m/>
    <m/>
  </r>
  <r>
    <x v="2"/>
    <x v="0"/>
    <s v="Leav"/>
    <s v="TBA"/>
    <s v="Maple, Red"/>
    <x v="1"/>
    <x v="0"/>
    <x v="12"/>
    <x v="13"/>
    <n v="7.8170000000000003E-2"/>
    <n v="8.3570000000000005E-2"/>
    <n v="6.8019999999999997E-2"/>
    <n v="2.496E-2"/>
    <n v="2.01207"/>
    <n v="2.32538"/>
    <n v="2.325E-2"/>
    <n v="12.19093"/>
    <n v="6.8748100000000001"/>
    <n v="10.49213"/>
    <n v="323.28116999999997"/>
    <n v="281.29163"/>
    <n v="103.22629000000001"/>
    <n v="8321.0864199999996"/>
    <n v="9616.8080000000009"/>
    <n v="96.168080000000003"/>
    <n v="50416.632590000001"/>
    <n v="28431.376110000001"/>
    <n v="43391.118690000003"/>
    <n v="0"/>
    <m/>
    <m/>
    <m/>
  </r>
  <r>
    <x v="2"/>
    <x v="0"/>
    <s v="Leav"/>
    <s v="TBA"/>
    <s v="Maple, Red"/>
    <x v="1"/>
    <x v="0"/>
    <x v="7"/>
    <x v="7"/>
    <n v="3.1660000000000001E-2"/>
    <n v="8.3570000000000005E-2"/>
    <n v="6.8790000000000004E-2"/>
    <n v="2.5250000000000002E-2"/>
    <n v="2.0350999999999999"/>
    <n v="2.3519399999999999"/>
    <n v="2.3519999999999999E-2"/>
    <n v="14.358599999999999"/>
    <n v="11.10352"/>
    <n v="12.84835"/>
    <n v="130.91551000000001"/>
    <n v="284.50452000000001"/>
    <n v="104.40533000000001"/>
    <n v="8416.3473799999992"/>
    <n v="9726.6502"/>
    <n v="97.266499999999994"/>
    <n v="59381.214010000003"/>
    <n v="45919.556819999998"/>
    <n v="53135.442450000002"/>
    <n v="0"/>
    <m/>
    <m/>
    <m/>
  </r>
  <r>
    <x v="2"/>
    <x v="0"/>
    <s v="Leav"/>
    <s v="TBA"/>
    <s v="Oak, Laurel"/>
    <x v="2"/>
    <x v="0"/>
    <x v="0"/>
    <x v="0"/>
    <n v="2.554E-2"/>
    <n v="5.5710000000000003E-2"/>
    <n v="4.7100000000000003E-2"/>
    <n v="1.728E-2"/>
    <n v="1.3306100000000001"/>
    <n v="1.6101300000000001"/>
    <n v="1.61E-2"/>
    <n v="9.1727500000000006"/>
    <n v="6.8471399999999996"/>
    <n v="8.2870100000000004"/>
    <n v="105.60518"/>
    <n v="194.77112"/>
    <n v="71.475639999999999"/>
    <n v="5502.8554400000003"/>
    <n v="6658.8418099999999"/>
    <n v="66.588419999999999"/>
    <n v="37934.70061"/>
    <n v="28316.92383"/>
    <n v="34271.65524"/>
    <n v="0"/>
    <m/>
    <m/>
    <m/>
  </r>
  <r>
    <x v="2"/>
    <x v="0"/>
    <s v="Leav"/>
    <s v="TBA"/>
    <s v="Oak, Laurel"/>
    <x v="2"/>
    <x v="0"/>
    <x v="7"/>
    <x v="7"/>
    <n v="2.1100000000000001E-2"/>
    <n v="5.5710000000000003E-2"/>
    <n v="3.9949999999999999E-2"/>
    <n v="1.4659999999999999E-2"/>
    <n v="1.1286"/>
    <n v="1.3656699999999999"/>
    <n v="1.366E-2"/>
    <n v="8.0018700000000003"/>
    <n v="6.23116"/>
    <n v="7.1546000000000003"/>
    <n v="87.277010000000004"/>
    <n v="165.19990999999999"/>
    <n v="60.623820000000002"/>
    <n v="4667.4059200000002"/>
    <n v="5647.86024"/>
    <n v="56.4786"/>
    <n v="33092.410320000003"/>
    <n v="25769.482919999999"/>
    <n v="29588.475289999998"/>
    <n v="0"/>
    <m/>
    <m/>
    <m/>
  </r>
  <r>
    <x v="2"/>
    <x v="0"/>
    <s v="Leav"/>
    <s v="TBA"/>
    <s v="Oak, Laurel"/>
    <x v="2"/>
    <x v="0"/>
    <x v="18"/>
    <x v="30"/>
    <n v="5.28E-3"/>
    <n v="5.5710000000000003E-2"/>
    <n v="4.0090000000000001E-2"/>
    <n v="1.4710000000000001E-2"/>
    <n v="1.1326000000000001"/>
    <n v="1.3704799999999999"/>
    <n v="1.37E-2"/>
    <n v="8.9818599999999993"/>
    <n v="8.6447299999999991"/>
    <n v="8.1376600000000003"/>
    <n v="21.81925"/>
    <n v="165.78104999999999"/>
    <n v="60.83708"/>
    <n v="4683.9463500000002"/>
    <n v="5667.72829"/>
    <n v="56.677280000000003"/>
    <n v="37145.260999999999"/>
    <n v="35751.007129999998"/>
    <n v="33653.999300000003"/>
    <n v="0"/>
    <m/>
    <m/>
    <m/>
  </r>
  <r>
    <x v="2"/>
    <x v="0"/>
    <s v="Leav"/>
    <s v="TBA"/>
    <s v="Cypress, Bald"/>
    <x v="12"/>
    <x v="0"/>
    <x v="13"/>
    <x v="20"/>
    <n v="5.6699999999999997E-3"/>
    <n v="2.7859999999999999E-2"/>
    <n v="3.397E-2"/>
    <n v="1.2460000000000001E-2"/>
    <n v="0.95969000000000004"/>
    <n v="1.16123"/>
    <n v="1.1610000000000001E-2"/>
    <n v="7.2024699999999999"/>
    <n v="6.1824500000000002"/>
    <n v="6.4945899999999996"/>
    <n v="23.46782"/>
    <n v="140.46898999999999"/>
    <n v="51.548250000000003"/>
    <n v="3968.89138"/>
    <n v="4802.3586599999999"/>
    <n v="48.023589999999999"/>
    <n v="29786.42481"/>
    <n v="25568.05084"/>
    <n v="26858.946120000001"/>
    <n v="0"/>
    <m/>
    <m/>
    <m/>
  </r>
  <r>
    <x v="2"/>
    <x v="0"/>
    <s v="Leav"/>
    <s v="TBA"/>
    <s v="Cypress, Bald"/>
    <x v="12"/>
    <x v="0"/>
    <x v="14"/>
    <x v="24"/>
    <n v="3.5400000000000002E-3"/>
    <n v="2.7859999999999999E-2"/>
    <n v="2.8510000000000001E-2"/>
    <n v="1.0460000000000001E-2"/>
    <n v="0.80547999999999997"/>
    <n v="0.97463"/>
    <n v="9.75E-3"/>
    <n v="6.32341"/>
    <n v="5.9004000000000003"/>
    <n v="5.7448399999999999"/>
    <n v="14.626760000000001"/>
    <n v="117.89678000000001"/>
    <n v="43.264870000000002"/>
    <n v="3331.12336"/>
    <n v="4030.6591899999999"/>
    <n v="40.30659"/>
    <n v="26151.010880000002"/>
    <n v="24401.612400000002"/>
    <n v="23758.286940000002"/>
    <n v="0"/>
    <m/>
    <m/>
    <m/>
  </r>
  <r>
    <x v="2"/>
    <x v="0"/>
    <s v="Leav"/>
    <s v="TBA"/>
    <s v="Cypress, Bald"/>
    <x v="12"/>
    <x v="0"/>
    <x v="17"/>
    <x v="28"/>
    <n v="4.4200000000000003E-3"/>
    <n v="2.7859999999999999E-2"/>
    <n v="3.4459999999999998E-2"/>
    <n v="1.265E-2"/>
    <n v="0.97370999999999996"/>
    <n v="1.1781900000000001"/>
    <n v="1.1780000000000001E-2"/>
    <n v="7.4761600000000001"/>
    <n v="6.7008400000000004"/>
    <n v="6.77522"/>
    <n v="18.270790000000002"/>
    <n v="142.5206"/>
    <n v="52.301139999999997"/>
    <n v="4026.8587600000001"/>
    <n v="4872.4992899999997"/>
    <n v="48.724989999999998"/>
    <n v="30918.30588"/>
    <n v="27711.918259999999"/>
    <n v="28019.493729999998"/>
    <n v="0"/>
    <m/>
    <m/>
    <m/>
  </r>
  <r>
    <x v="2"/>
    <x v="0"/>
    <s v="Leav"/>
    <s v="TBA"/>
    <s v="Cypress, Bald"/>
    <x v="12"/>
    <x v="0"/>
    <x v="0"/>
    <x v="0"/>
    <n v="1.277E-2"/>
    <n v="2.7859999999999999E-2"/>
    <n v="3.295E-2"/>
    <n v="1.209E-2"/>
    <n v="0.93103000000000002"/>
    <n v="1.1265499999999999"/>
    <n v="1.1270000000000001E-2"/>
    <n v="6.3326599999999997"/>
    <n v="4.5113599999999998"/>
    <n v="5.6176899999999996"/>
    <n v="52.802590000000002"/>
    <n v="136.27379999999999"/>
    <n v="50.00873"/>
    <n v="3850.35817"/>
    <n v="4658.93336"/>
    <n v="46.589329999999997"/>
    <n v="26189.280559999999"/>
    <n v="18657.114989999998"/>
    <n v="23232.454549999999"/>
    <n v="0"/>
    <m/>
    <m/>
    <m/>
  </r>
  <r>
    <x v="2"/>
    <x v="0"/>
    <s v="Leav"/>
    <s v="TBA"/>
    <s v="Elm, American"/>
    <x v="4"/>
    <x v="0"/>
    <x v="11"/>
    <x v="11"/>
    <n v="3.9399999999999999E-3"/>
    <n v="2.7859999999999999E-2"/>
    <n v="2.0029999999999999E-2"/>
    <n v="7.3499999999999998E-3"/>
    <n v="0.56584999999999996"/>
    <n v="0.68469999999999998"/>
    <n v="6.8500000000000002E-3"/>
    <n v="4.3817000000000004"/>
    <n v="4.03667"/>
    <n v="3.96238"/>
    <n v="16.2971"/>
    <n v="82.825289999999995"/>
    <n v="30.394600000000001"/>
    <n v="2340.1162599999998"/>
    <n v="2831.6338799999999"/>
    <n v="28.31634"/>
    <n v="18120.893919999999"/>
    <n v="16694.000329999999"/>
    <n v="16386.782340000002"/>
    <n v="0"/>
    <m/>
    <m/>
    <m/>
  </r>
  <r>
    <x v="2"/>
    <x v="0"/>
    <s v="Leav"/>
    <s v="TBA"/>
    <s v="Maple, Red"/>
    <x v="1"/>
    <x v="2"/>
    <x v="1"/>
    <x v="1"/>
    <n v="3.1530000000000002E-2"/>
    <n v="5.5710000000000003E-2"/>
    <n v="5.3330000000000002E-2"/>
    <n v="1.9570000000000001E-2"/>
    <n v="1.5776399999999999"/>
    <n v="1.82324"/>
    <n v="1.823E-2"/>
    <n v="0"/>
    <n v="0"/>
    <n v="0"/>
    <n v="130.37676999999999"/>
    <n v="220.54987"/>
    <n v="80.935730000000007"/>
    <n v="6524.4814500000002"/>
    <n v="7540.1666500000001"/>
    <n v="75.401669999999996"/>
    <n v="0"/>
    <n v="0"/>
    <n v="0"/>
    <n v="0"/>
    <m/>
    <m/>
    <m/>
  </r>
  <r>
    <x v="2"/>
    <x v="0"/>
    <s v="Leav"/>
    <s v="TBA"/>
    <s v="Maple, Red"/>
    <x v="1"/>
    <x v="1"/>
    <x v="6"/>
    <x v="6"/>
    <n v="0.31919999999999998"/>
    <n v="0.11142000000000001"/>
    <n v="8.1629999999999994E-2"/>
    <n v="2.9960000000000001E-2"/>
    <n v="2.4147500000000002"/>
    <n v="2.79081"/>
    <n v="2.7910000000000001E-2"/>
    <n v="9.9451699999999992"/>
    <n v="11.17188"/>
    <n v="6.7568900000000003"/>
    <n v="1320.06476"/>
    <n v="337.59307999999999"/>
    <n v="123.88737"/>
    <n v="9986.3935399999991"/>
    <n v="11541.64385"/>
    <n v="115.41643999999999"/>
    <n v="41129.109170000003"/>
    <n v="46202.26672"/>
    <n v="27943.705689999999"/>
    <n v="0"/>
    <m/>
    <m/>
    <m/>
  </r>
  <r>
    <x v="2"/>
    <x v="0"/>
    <s v="Leav"/>
    <s v="TBA"/>
    <s v="Sycamore"/>
    <x v="17"/>
    <x v="0"/>
    <x v="2"/>
    <x v="2"/>
    <n v="6.5100000000000002E-3"/>
    <n v="2.7859999999999999E-2"/>
    <n v="1.95E-2"/>
    <n v="7.1599999999999997E-3"/>
    <n v="0.57684000000000002"/>
    <n v="0.66664000000000001"/>
    <n v="6.6699999999999997E-3"/>
    <n v="4.2846200000000003"/>
    <n v="3.6135000000000002"/>
    <n v="3.7969499999999998"/>
    <n v="26.940100000000001"/>
    <n v="80.640320000000003"/>
    <n v="29.592780000000001"/>
    <n v="2385.5666799999999"/>
    <n v="2756.93399"/>
    <n v="27.56934"/>
    <n v="17719.401160000001"/>
    <n v="14943.952300000001"/>
    <n v="15702.621359999999"/>
    <n v="0"/>
    <m/>
    <m/>
    <m/>
  </r>
  <r>
    <x v="2"/>
    <x v="0"/>
    <s v="Leav"/>
    <s v="TBA"/>
    <s v="Cypress, Bald"/>
    <x v="12"/>
    <x v="0"/>
    <x v="17"/>
    <x v="28"/>
    <n v="4.4200000000000003E-3"/>
    <n v="2.7859999999999999E-2"/>
    <n v="3.1759999999999997E-2"/>
    <n v="1.1650000000000001E-2"/>
    <n v="0.89722999999999997"/>
    <n v="1.08565"/>
    <n v="1.086E-2"/>
    <n v="6.9177799999999996"/>
    <n v="6.3141499999999997"/>
    <n v="6.3401100000000001"/>
    <n v="18.270790000000002"/>
    <n v="131.32651000000001"/>
    <n v="48.193210000000001"/>
    <n v="3710.5744"/>
    <n v="4489.7952299999997"/>
    <n v="44.897950000000002"/>
    <n v="28609.092329999999"/>
    <n v="26112.728179999998"/>
    <n v="26220.075769999999"/>
    <n v="0"/>
    <m/>
    <m/>
    <m/>
  </r>
  <r>
    <x v="2"/>
    <x v="0"/>
    <s v="Leav"/>
    <s v="TBA"/>
    <s v="Cypress, Bald"/>
    <x v="12"/>
    <x v="0"/>
    <x v="7"/>
    <x v="7"/>
    <n v="4.2209999999999998E-2"/>
    <n v="0.11142000000000001"/>
    <n v="0.12376"/>
    <n v="4.5420000000000002E-2"/>
    <n v="3.4967000000000001"/>
    <n v="4.2310100000000004"/>
    <n v="4.231E-2"/>
    <n v="24.662949999999999"/>
    <n v="19.09224"/>
    <n v="22.351489999999998"/>
    <n v="174.55402000000001"/>
    <n v="511.80745000000002"/>
    <n v="187.81925000000001"/>
    <n v="14460.90155"/>
    <n v="17497.690439999998"/>
    <n v="174.9769"/>
    <n v="101995.74106"/>
    <n v="78957.597649999996"/>
    <n v="92436.520380000002"/>
    <n v="0"/>
    <m/>
    <m/>
    <m/>
  </r>
  <r>
    <x v="2"/>
    <x v="0"/>
    <s v="Leav"/>
    <s v="TBA"/>
    <s v="Maple, Red"/>
    <x v="1"/>
    <x v="0"/>
    <x v="5"/>
    <x v="5"/>
    <n v="0.19950000000000001"/>
    <n v="0.27855000000000002"/>
    <n v="0.15803"/>
    <n v="5.799E-2"/>
    <n v="4.6748900000000004"/>
    <n v="5.4027900000000004"/>
    <n v="5.4030000000000002E-2"/>
    <n v="30.34712"/>
    <n v="19.86375"/>
    <n v="26.38354"/>
    <n v="825.04048"/>
    <n v="653.55353000000002"/>
    <n v="239.83616000000001"/>
    <n v="19333.419180000001"/>
    <n v="22343.710569999999"/>
    <n v="223.43710999999999"/>
    <n v="125503.10986"/>
    <n v="82148.238450000004"/>
    <n v="109111.40489999999"/>
    <n v="0"/>
    <m/>
    <m/>
    <m/>
  </r>
  <r>
    <x v="2"/>
    <x v="0"/>
    <s v="Leav"/>
    <s v="TBA"/>
    <s v="Tupelo, Water"/>
    <x v="19"/>
    <x v="0"/>
    <x v="16"/>
    <x v="27"/>
    <n v="3.1900000000000001E-3"/>
    <n v="2.7859999999999999E-2"/>
    <n v="2.078E-2"/>
    <n v="7.62E-3"/>
    <n v="0.58699000000000001"/>
    <n v="0.71026"/>
    <n v="7.1000000000000004E-3"/>
    <n v="4.6351500000000003"/>
    <n v="4.3253000000000004"/>
    <n v="4.13767"/>
    <n v="13.20065"/>
    <n v="85.917420000000007"/>
    <n v="31.529330000000002"/>
    <n v="2427.5601099999999"/>
    <n v="2937.3476999999998"/>
    <n v="29.373480000000001"/>
    <n v="19169.046119999999"/>
    <n v="17887.651870000002"/>
    <n v="17111.695009999999"/>
    <n v="0"/>
    <m/>
    <m/>
    <m/>
  </r>
  <r>
    <x v="2"/>
    <x v="0"/>
    <s v="Leav"/>
    <s v="TBA"/>
    <s v="Tupelo, Water"/>
    <x v="19"/>
    <x v="0"/>
    <x v="2"/>
    <x v="2"/>
    <n v="1.9539999999999998E-2"/>
    <n v="8.3570000000000005E-2"/>
    <n v="4.9610000000000001E-2"/>
    <n v="1.821E-2"/>
    <n v="1.4017599999999999"/>
    <n v="1.6961299999999999"/>
    <n v="1.6959999999999999E-2"/>
    <n v="10.53135"/>
    <n v="9.1082900000000002"/>
    <n v="9.4450900000000004"/>
    <n v="80.82029"/>
    <n v="205.17427000000001"/>
    <n v="75.293310000000005"/>
    <n v="5797.1113999999998"/>
    <n v="7014.5049200000003"/>
    <n v="70.145049999999998"/>
    <n v="43553.3125"/>
    <n v="37668.128510000002"/>
    <n v="39060.974560000002"/>
    <n v="0"/>
    <m/>
    <m/>
    <m/>
  </r>
  <r>
    <x v="2"/>
    <x v="0"/>
    <s v="Leav"/>
    <s v="TBA"/>
    <s v="Tupelo, Water"/>
    <x v="19"/>
    <x v="0"/>
    <x v="13"/>
    <x v="20"/>
    <n v="1.702E-2"/>
    <n v="8.3570000000000005E-2"/>
    <n v="6.1879999999999998E-2"/>
    <n v="2.2710000000000001E-2"/>
    <n v="1.7483900000000001"/>
    <n v="2.1155499999999998"/>
    <n v="2.1160000000000002E-2"/>
    <n v="13.251569999999999"/>
    <n v="11.44741"/>
    <n v="11.754849999999999"/>
    <n v="70.403450000000007"/>
    <n v="255.90960999999999"/>
    <n v="93.911779999999993"/>
    <n v="7230.6169300000001"/>
    <n v="8749.0465700000004"/>
    <n v="87.490470000000002"/>
    <n v="54802.99108"/>
    <n v="47341.72838"/>
    <n v="48613.20968"/>
    <n v="0"/>
    <m/>
    <m/>
    <m/>
  </r>
  <r>
    <x v="2"/>
    <x v="0"/>
    <s v="Leav"/>
    <s v="TBA"/>
    <s v="Ash, Green"/>
    <x v="0"/>
    <x v="0"/>
    <x v="1"/>
    <x v="1"/>
    <n v="1.576E-2"/>
    <n v="2.7859999999999999E-2"/>
    <n v="2.751E-2"/>
    <n v="1.01E-2"/>
    <n v="0.77724000000000004"/>
    <n v="0.94047999999999998"/>
    <n v="9.4000000000000004E-3"/>
    <n v="5.1503899999999998"/>
    <n v="3.4822199999999999"/>
    <n v="4.5420800000000003"/>
    <n v="65.188379999999995"/>
    <n v="113.7666"/>
    <n v="41.749209999999998"/>
    <n v="3214.32834"/>
    <n v="3889.4564599999999"/>
    <n v="38.894559999999998"/>
    <n v="21299.881539999998"/>
    <n v="14401.02664"/>
    <n v="18784.166720000001"/>
    <n v="0"/>
    <m/>
    <m/>
    <m/>
  </r>
  <r>
    <x v="2"/>
    <x v="0"/>
    <s v="Leav"/>
    <s v="TBA"/>
    <s v="Ash, Green"/>
    <x v="0"/>
    <x v="2"/>
    <x v="12"/>
    <x v="13"/>
    <n v="5.2109999999999997E-2"/>
    <n v="5.5710000000000003E-2"/>
    <n v="5.4219999999999997E-2"/>
    <n v="1.9900000000000001E-2"/>
    <n v="1.5318499999999999"/>
    <n v="1.8536300000000001"/>
    <n v="1.8540000000000001E-2"/>
    <n v="0"/>
    <n v="0"/>
    <n v="0"/>
    <n v="215.52078"/>
    <n v="224.22626"/>
    <n v="82.284869999999998"/>
    <n v="6335.0948500000004"/>
    <n v="7665.8550800000003"/>
    <n v="76.658550000000005"/>
    <n v="0"/>
    <n v="0"/>
    <n v="0"/>
    <n v="0"/>
    <m/>
    <m/>
    <m/>
  </r>
  <r>
    <x v="2"/>
    <x v="0"/>
    <s v="Leav"/>
    <s v="TBA"/>
    <s v="Cottonwood, Swa"/>
    <x v="18"/>
    <x v="0"/>
    <x v="2"/>
    <x v="2"/>
    <n v="1.303E-2"/>
    <n v="5.5710000000000003E-2"/>
    <n v="4.2270000000000002E-2"/>
    <n v="1.5509999999999999E-2"/>
    <n v="1.1418699999999999"/>
    <n v="1.4451700000000001"/>
    <n v="1.4449999999999999E-2"/>
    <n v="8.5775900000000007"/>
    <n v="7.3515199999999998"/>
    <n v="7.7096"/>
    <n v="53.880189999999999"/>
    <n v="174.81681"/>
    <n v="64.152959999999993"/>
    <n v="4722.2860799999999"/>
    <n v="5976.6432100000002"/>
    <n v="59.76643"/>
    <n v="35473.347329999997"/>
    <n v="30402.824799999999"/>
    <n v="31883.705549999999"/>
    <n v="0"/>
    <m/>
    <m/>
    <m/>
  </r>
  <r>
    <x v="2"/>
    <x v="0"/>
    <s v="Leav"/>
    <s v="TBA"/>
    <s v="Maple, Red"/>
    <x v="1"/>
    <x v="0"/>
    <x v="2"/>
    <x v="2"/>
    <n v="3.2570000000000002E-2"/>
    <n v="0.13927999999999999"/>
    <n v="5.8880000000000002E-2"/>
    <n v="2.1610000000000001E-2"/>
    <n v="1.74183"/>
    <n v="2.0129100000000002"/>
    <n v="2.0129999999999999E-2"/>
    <n v="13.022650000000001"/>
    <n v="10.562720000000001"/>
    <n v="10.899279999999999"/>
    <n v="134.70049"/>
    <n v="243.49297000000001"/>
    <n v="89.355220000000003"/>
    <n v="7203.5009399999999"/>
    <n v="8324.5458299999991"/>
    <n v="83.245459999999994"/>
    <n v="53856.284149999999"/>
    <n v="43683.024740000001"/>
    <n v="45074.914620000003"/>
    <n v="0"/>
    <m/>
    <m/>
    <m/>
  </r>
  <r>
    <x v="2"/>
    <x v="0"/>
    <s v="Leav"/>
    <s v="TBA"/>
    <s v="Maple, Red"/>
    <x v="1"/>
    <x v="0"/>
    <x v="13"/>
    <x v="20"/>
    <n v="5.6699999999999997E-3"/>
    <n v="2.7859999999999999E-2"/>
    <n v="1.5800000000000002E-2"/>
    <n v="5.7999999999999996E-3"/>
    <n v="0.46740999999999999"/>
    <n v="0.54017000000000004"/>
    <n v="5.4000000000000003E-3"/>
    <n v="3.5015000000000001"/>
    <n v="3.0121099999999998"/>
    <n v="3.0754700000000001"/>
    <n v="23.46782"/>
    <n v="65.342060000000004"/>
    <n v="23.978739999999998"/>
    <n v="1933.0098399999999"/>
    <n v="2233.9165200000002"/>
    <n v="22.339169999999999"/>
    <n v="14480.769560000001"/>
    <n v="12456.83093"/>
    <n v="12718.887479999999"/>
    <n v="0"/>
    <m/>
    <m/>
    <m/>
  </r>
  <r>
    <x v="2"/>
    <x v="0"/>
    <s v="Leav"/>
    <s v="TBA"/>
    <s v="Maple, Red"/>
    <x v="1"/>
    <x v="0"/>
    <x v="1"/>
    <x v="1"/>
    <n v="4.7289999999999999E-2"/>
    <n v="8.3570000000000005E-2"/>
    <n v="6.8489999999999995E-2"/>
    <n v="2.513E-2"/>
    <n v="2.0259999999999998"/>
    <n v="2.34145"/>
    <n v="2.341E-2"/>
    <n v="13.509359999999999"/>
    <n v="9.3312600000000003"/>
    <n v="11.947340000000001"/>
    <n v="195.56514999999999"/>
    <n v="283.23543000000001"/>
    <n v="103.93961"/>
    <n v="8378.7170499999993"/>
    <n v="9683.2626199999995"/>
    <n v="96.832629999999995"/>
    <n v="55869.103109999996"/>
    <n v="38590.224710000002"/>
    <n v="49409.26771"/>
    <n v="0"/>
    <m/>
    <m/>
    <m/>
  </r>
  <r>
    <x v="2"/>
    <x v="0"/>
    <s v="Leav"/>
    <s v="TBA"/>
    <s v="Maple, Red"/>
    <x v="1"/>
    <x v="0"/>
    <x v="12"/>
    <x v="13"/>
    <n v="2.606E-2"/>
    <n v="2.7859999999999999E-2"/>
    <n v="2.4539999999999999E-2"/>
    <n v="9.0100000000000006E-3"/>
    <n v="0.72611999999999999"/>
    <n v="0.83914"/>
    <n v="8.3899999999999999E-3"/>
    <n v="4.3707200000000004"/>
    <n v="2.3914"/>
    <n v="3.7027999999999999"/>
    <n v="107.76039"/>
    <n v="101.50756"/>
    <n v="37.250480000000003"/>
    <n v="3002.9446600000001"/>
    <n v="3470.3439899999998"/>
    <n v="34.703440000000001"/>
    <n v="18075.468430000001"/>
    <n v="9889.8578699999998"/>
    <n v="15313.248729999999"/>
    <n v="0"/>
    <m/>
    <m/>
    <m/>
  </r>
  <r>
    <x v="2"/>
    <x v="0"/>
    <s v="Leav"/>
    <s v="TBA"/>
    <s v="Maple, Red"/>
    <x v="1"/>
    <x v="2"/>
    <x v="7"/>
    <x v="7"/>
    <n v="2.1100000000000001E-2"/>
    <n v="5.5710000000000003E-2"/>
    <n v="5.3830000000000003E-2"/>
    <n v="1.976E-2"/>
    <n v="1.59256"/>
    <n v="1.8404700000000001"/>
    <n v="1.84E-2"/>
    <n v="0"/>
    <n v="0"/>
    <n v="0"/>
    <n v="87.277010000000004"/>
    <n v="222.63381000000001"/>
    <n v="81.700479999999999"/>
    <n v="6586.17166"/>
    <n v="7611.4124300000003"/>
    <n v="76.11412"/>
    <n v="0"/>
    <n v="0"/>
    <n v="0"/>
    <n v="0"/>
    <m/>
    <m/>
    <m/>
  </r>
  <r>
    <x v="2"/>
    <x v="0"/>
    <s v="Leav"/>
    <s v="TBA"/>
    <s v="Mulberry, Red"/>
    <x v="22"/>
    <x v="0"/>
    <x v="8"/>
    <x v="8"/>
    <n v="3.5470000000000002E-2"/>
    <n v="2.7859999999999999E-2"/>
    <n v="1.4149999999999999E-2"/>
    <n v="5.1900000000000002E-3"/>
    <n v="0.39966000000000002"/>
    <n v="0.48363"/>
    <n v="4.8399999999999997E-3"/>
    <n v="2.3263600000000002"/>
    <n v="1.2296100000000001"/>
    <n v="2.0063900000000001"/>
    <n v="146.67385999999999"/>
    <n v="58.502330000000001"/>
    <n v="21.46875"/>
    <n v="1652.8081400000001"/>
    <n v="2000.07978"/>
    <n v="20.000800000000002"/>
    <n v="9620.8643699999993"/>
    <n v="5085.1777400000001"/>
    <n v="8297.6082100000003"/>
    <n v="0"/>
    <m/>
    <m/>
    <m/>
  </r>
  <r>
    <x v="2"/>
    <x v="0"/>
    <s v="Leav"/>
    <s v="TBA"/>
    <s v="Sweetgum"/>
    <x v="7"/>
    <x v="1"/>
    <x v="4"/>
    <x v="4"/>
    <n v="0.25535999999999998"/>
    <n v="0.13927999999999999"/>
    <n v="0.13596"/>
    <n v="4.9889999999999997E-2"/>
    <n v="3.84138"/>
    <n v="4.6480699999999997"/>
    <n v="4.648E-2"/>
    <n v="18.80189"/>
    <n v="12.527749999999999"/>
    <n v="15.06793"/>
    <n v="1056.0518099999999"/>
    <n v="562.25801999999999"/>
    <n v="206.33322000000001"/>
    <n v="15886.36087"/>
    <n v="19222.496340000002"/>
    <n v="192.22496000000001"/>
    <n v="77756.82187"/>
    <n v="51809.57733"/>
    <n v="62314.727599999998"/>
    <n v="0"/>
    <m/>
    <m/>
    <m/>
  </r>
  <r>
    <x v="2"/>
    <x v="0"/>
    <s v="Leav"/>
    <s v="TBA"/>
    <s v="Cypress, Bald"/>
    <x v="12"/>
    <x v="0"/>
    <x v="3"/>
    <x v="3"/>
    <n v="6.0440000000000001E-2"/>
    <n v="0.22284000000000001"/>
    <n v="0.22239"/>
    <n v="8.1610000000000002E-2"/>
    <n v="6.2834300000000001"/>
    <n v="7.6029600000000004"/>
    <n v="7.603E-2"/>
    <n v="46.198700000000002"/>
    <n v="38.086370000000002"/>
    <n v="41.47325"/>
    <n v="249.95309"/>
    <n v="919.69829000000004"/>
    <n v="337.50396000000001"/>
    <n v="25985.682929999999"/>
    <n v="31442.676599999999"/>
    <n v="314.42676999999998"/>
    <n v="191058.68710000001"/>
    <n v="157509.47579"/>
    <n v="171516.20026000001"/>
    <n v="0"/>
    <m/>
    <m/>
    <m/>
  </r>
  <r>
    <x v="2"/>
    <x v="0"/>
    <s v="Leav"/>
    <s v="TBA"/>
    <s v="Maple, Red"/>
    <x v="1"/>
    <x v="1"/>
    <x v="4"/>
    <x v="4"/>
    <n v="5.1069999999999997E-2"/>
    <n v="2.7859999999999999E-2"/>
    <n v="2.5649999999999999E-2"/>
    <n v="9.41E-3"/>
    <n v="0.75885999999999998"/>
    <n v="0.877"/>
    <n v="8.77E-3"/>
    <n v="3.66065"/>
    <n v="2.4974099999999999"/>
    <n v="2.6873"/>
    <n v="211.21036000000001"/>
    <n v="106.08722"/>
    <n v="38.931089999999998"/>
    <n v="3138.3456700000002"/>
    <n v="3626.91363"/>
    <n v="36.26914"/>
    <n v="15138.941779999999"/>
    <n v="10328.254059999999"/>
    <n v="11113.580620000001"/>
    <n v="0"/>
    <m/>
    <m/>
    <m/>
  </r>
  <r>
    <x v="2"/>
    <x v="0"/>
    <s v="Leav"/>
    <s v="TBA"/>
    <s v="Maple, Red"/>
    <x v="1"/>
    <x v="0"/>
    <x v="5"/>
    <x v="5"/>
    <n v="7.9799999999999996E-2"/>
    <n v="0.11142000000000001"/>
    <n v="7.7689999999999995E-2"/>
    <n v="2.8510000000000001E-2"/>
    <n v="2.2980900000000002"/>
    <n v="2.6559200000000001"/>
    <n v="2.656E-2"/>
    <n v="14.825379999999999"/>
    <n v="9.3925400000000003"/>
    <n v="12.76937"/>
    <n v="330.01618999999999"/>
    <n v="321.27575000000002"/>
    <n v="117.89936"/>
    <n v="9503.9608100000005"/>
    <n v="10983.786319999999"/>
    <n v="109.83786000000001"/>
    <n v="61311.645400000001"/>
    <n v="38843.662779999999"/>
    <n v="52808.813159999998"/>
    <n v="0"/>
    <m/>
    <m/>
    <m/>
  </r>
  <r>
    <x v="2"/>
    <x v="0"/>
    <s v="Leav"/>
    <s v="TBA"/>
    <s v="Maple, Red"/>
    <x v="1"/>
    <x v="1"/>
    <x v="4"/>
    <x v="4"/>
    <n v="0.25535999999999998"/>
    <n v="0.13927999999999999"/>
    <n v="8.133E-2"/>
    <n v="2.9850000000000002E-2"/>
    <n v="2.4059599999999999"/>
    <n v="2.7804600000000002"/>
    <n v="2.7799999999999998E-2"/>
    <n v="12.50689"/>
    <n v="6.1031199999999997"/>
    <n v="10.252980000000001"/>
    <n v="1056.0518099999999"/>
    <n v="336.34050999999999"/>
    <n v="123.42771"/>
    <n v="9950.0343300000004"/>
    <n v="11498.82101"/>
    <n v="114.98821"/>
    <n v="51723.306320000003"/>
    <n v="25239.975020000002"/>
    <n v="42402.071770000002"/>
    <n v="0"/>
    <m/>
    <m/>
    <m/>
  </r>
  <r>
    <x v="2"/>
    <x v="0"/>
    <s v="Leav"/>
    <s v="TBA"/>
    <s v="Oak, Overcup"/>
    <x v="13"/>
    <x v="0"/>
    <x v="13"/>
    <x v="20"/>
    <n v="1.1350000000000001E-2"/>
    <n v="5.5710000000000003E-2"/>
    <n v="2.384E-2"/>
    <n v="8.7500000000000008E-3"/>
    <n v="0.67349999999999999"/>
    <n v="0.81494"/>
    <n v="8.1499999999999993E-3"/>
    <n v="5.1136699999999999"/>
    <n v="4.33988"/>
    <n v="4.3945100000000004"/>
    <n v="46.935639999999999"/>
    <n v="98.579449999999994"/>
    <n v="36.175939999999997"/>
    <n v="2785.3202500000002"/>
    <n v="3370.2374799999998"/>
    <n v="33.702370000000002"/>
    <n v="21148.020349999999"/>
    <n v="17947.927019999999"/>
    <n v="18173.892540000001"/>
    <n v="0"/>
    <m/>
    <m/>
    <m/>
  </r>
  <r>
    <x v="2"/>
    <x v="0"/>
    <s v="Leav"/>
    <s v="TBA"/>
    <s v="Sweetgum"/>
    <x v="7"/>
    <x v="0"/>
    <x v="7"/>
    <x v="7"/>
    <n v="2.1100000000000001E-2"/>
    <n v="5.5710000000000003E-2"/>
    <n v="6.6589999999999996E-2"/>
    <n v="2.444E-2"/>
    <n v="1.8813500000000001"/>
    <n v="2.27643"/>
    <n v="2.2759999999999999E-2"/>
    <n v="13.16492"/>
    <n v="9.9102999999999994"/>
    <n v="11.74986"/>
    <n v="87.277010000000004"/>
    <n v="275.37031000000002"/>
    <n v="101.05333"/>
    <n v="7780.4710299999997"/>
    <n v="9414.3697400000001"/>
    <n v="94.143699999999995"/>
    <n v="54444.678509999998"/>
    <n v="40984.904479999997"/>
    <n v="48592.572350000002"/>
    <n v="0"/>
    <m/>
    <m/>
    <m/>
  </r>
  <r>
    <x v="2"/>
    <x v="0"/>
    <s v="Leav"/>
    <s v="TBA"/>
    <s v="Tupelo, Water"/>
    <x v="19"/>
    <x v="0"/>
    <x v="3"/>
    <x v="3"/>
    <n v="3.7769999999999998E-2"/>
    <n v="0.13927999999999999"/>
    <n v="0.12257999999999999"/>
    <n v="4.4979999999999999E-2"/>
    <n v="3.4633500000000002"/>
    <n v="4.1906499999999998"/>
    <n v="4.1910000000000003E-2"/>
    <n v="25.586600000000001"/>
    <n v="21.54983"/>
    <n v="23.22672"/>
    <n v="156.22067999999999"/>
    <n v="506.92606000000001"/>
    <n v="186.02790999999999"/>
    <n v="14322.9797"/>
    <n v="17330.805560000001"/>
    <n v="173.30806000000001"/>
    <n v="105815.58197"/>
    <n v="89121.185280000005"/>
    <n v="96056.079159999994"/>
    <n v="0"/>
    <m/>
    <m/>
    <m/>
  </r>
  <r>
    <x v="2"/>
    <x v="0"/>
    <s v="Leav"/>
    <s v="TBA"/>
    <s v="Maple, Red"/>
    <x v="1"/>
    <x v="1"/>
    <x v="6"/>
    <x v="6"/>
    <n v="0.47878999999999999"/>
    <n v="0.16713"/>
    <n v="0.11061"/>
    <n v="4.0590000000000001E-2"/>
    <n v="3.2720099999999999"/>
    <n v="3.7814700000000001"/>
    <n v="3.7810000000000003E-2"/>
    <n v="13.839079999999999"/>
    <n v="14.36384"/>
    <n v="9.7102400000000006"/>
    <n v="1980.0971500000001"/>
    <n v="457.42923999999999"/>
    <n v="167.86394000000001"/>
    <n v="13531.693600000001"/>
    <n v="15638.606540000001"/>
    <n v="156.38606999999999"/>
    <n v="57232.69814"/>
    <n v="59402.914360000002"/>
    <n v="40157.553500000002"/>
    <n v="0"/>
    <m/>
    <m/>
    <m/>
  </r>
  <r>
    <x v="2"/>
    <x v="0"/>
    <s v="Leav"/>
    <s v="TBA"/>
    <s v="Maple, Red"/>
    <x v="1"/>
    <x v="0"/>
    <x v="3"/>
    <x v="3"/>
    <n v="2.266E-2"/>
    <n v="8.3570000000000005E-2"/>
    <n v="4.7399999999999998E-2"/>
    <n v="1.7399999999999999E-2"/>
    <n v="1.4022699999999999"/>
    <n v="1.62056"/>
    <n v="1.6209999999999999E-2"/>
    <n v="10.2582"/>
    <n v="8.4486699999999999"/>
    <n v="9.00685"/>
    <n v="93.732410000000002"/>
    <n v="196.03306000000001"/>
    <n v="71.938739999999996"/>
    <n v="5799.20064"/>
    <n v="6701.9849400000003"/>
    <n v="67.019850000000005"/>
    <n v="42423.649510000003"/>
    <n v="34940.195350000002"/>
    <n v="37248.611299999997"/>
    <n v="0"/>
    <m/>
    <m/>
    <m/>
  </r>
  <r>
    <x v="2"/>
    <x v="0"/>
    <s v="Leav"/>
    <s v="TBA"/>
    <s v="Sweetgum"/>
    <x v="7"/>
    <x v="0"/>
    <x v="13"/>
    <x v="20"/>
    <n v="1.1350000000000001E-2"/>
    <n v="5.5710000000000003E-2"/>
    <n v="3.3090000000000001E-2"/>
    <n v="1.214E-2"/>
    <n v="0.93488000000000004"/>
    <n v="1.13121"/>
    <n v="1.1310000000000001E-2"/>
    <n v="7.1022100000000004"/>
    <n v="6.2645"/>
    <n v="6.3697600000000003"/>
    <n v="46.935639999999999"/>
    <n v="136.83734999999999"/>
    <n v="50.215539999999997"/>
    <n v="3866.28107"/>
    <n v="4678.2001099999998"/>
    <n v="46.781999999999996"/>
    <n v="29371.81999"/>
    <n v="25907.36044"/>
    <n v="26342.707180000001"/>
    <n v="0"/>
    <m/>
    <m/>
    <m/>
  </r>
  <r>
    <x v="2"/>
    <x v="0"/>
    <s v="Leav"/>
    <s v="TBA"/>
    <s v="Sycamore"/>
    <x v="17"/>
    <x v="0"/>
    <x v="13"/>
    <x v="20"/>
    <n v="1.1350000000000001E-2"/>
    <n v="5.5710000000000003E-2"/>
    <n v="3.9010000000000003E-2"/>
    <n v="1.4319999999999999E-2"/>
    <n v="1.1540999999999999"/>
    <n v="1.33375"/>
    <n v="1.3339999999999999E-2"/>
    <n v="8.6725700000000003"/>
    <n v="7.4792100000000001"/>
    <n v="7.6970599999999996"/>
    <n v="46.935639999999999"/>
    <n v="161.33875"/>
    <n v="59.206879999999998"/>
    <n v="4772.8651399999999"/>
    <n v="5515.8545599999998"/>
    <n v="55.158549999999998"/>
    <n v="35866.161289999996"/>
    <n v="30930.920170000001"/>
    <n v="31831.853800000001"/>
    <n v="0"/>
    <m/>
    <m/>
    <m/>
  </r>
  <r>
    <x v="2"/>
    <x v="0"/>
    <s v="Leav"/>
    <s v="TBA"/>
    <s v="Ironwood"/>
    <x v="5"/>
    <x v="1"/>
    <x v="6"/>
    <x v="6"/>
    <n v="7.9799999999999996E-2"/>
    <n v="2.7859999999999999E-2"/>
    <n v="1.592E-2"/>
    <n v="5.8399999999999997E-3"/>
    <n v="0.49365999999999999"/>
    <n v="0.54427999999999999"/>
    <n v="5.4400000000000004E-3"/>
    <n v="2.1526900000000002"/>
    <n v="1.99498"/>
    <n v="1.56229"/>
    <n v="330.01618999999999"/>
    <n v="65.838830000000002"/>
    <n v="24.16104"/>
    <n v="2041.5655899999999"/>
    <n v="2250.9000299999998"/>
    <n v="22.509"/>
    <n v="8902.6282200000005"/>
    <n v="8250.4047699999992"/>
    <n v="6460.9957199999999"/>
    <n v="0"/>
    <m/>
    <m/>
    <m/>
  </r>
  <r>
    <x v="2"/>
    <x v="0"/>
    <s v="Leav"/>
    <s v="TBA"/>
    <s v="Sweetgum"/>
    <x v="7"/>
    <x v="1"/>
    <x v="6"/>
    <x v="6"/>
    <n v="0.2394"/>
    <n v="8.3570000000000005E-2"/>
    <n v="7.2580000000000006E-2"/>
    <n v="2.6630000000000001E-2"/>
    <n v="2.0506600000000001"/>
    <n v="2.48129"/>
    <n v="2.4809999999999999E-2"/>
    <n v="7.92333"/>
    <n v="10.772880000000001"/>
    <n v="5.2001400000000002"/>
    <n v="990.04857000000004"/>
    <n v="300.15199999999999"/>
    <n v="110.14752"/>
    <n v="8480.6668300000001"/>
    <n v="10261.60699"/>
    <n v="102.61606999999999"/>
    <n v="32767.598020000001"/>
    <n v="44552.185769999996"/>
    <n v="21505.64531"/>
    <n v="0"/>
    <m/>
    <m/>
    <m/>
  </r>
  <r>
    <x v="2"/>
    <x v="0"/>
    <s v="Leav"/>
    <s v="TBA"/>
    <s v="Tupelo, Water"/>
    <x v="19"/>
    <x v="0"/>
    <x v="17"/>
    <x v="28"/>
    <n v="8.8400000000000006E-3"/>
    <n v="5.5710000000000003E-2"/>
    <n v="3.3110000000000001E-2"/>
    <n v="1.2149999999999999E-2"/>
    <n v="0.9355"/>
    <n v="1.13195"/>
    <n v="1.132E-2"/>
    <n v="7.2362700000000002"/>
    <n v="6.5878199999999998"/>
    <n v="6.4886999999999997"/>
    <n v="36.541589999999999"/>
    <n v="136.92728"/>
    <n v="50.248539999999998"/>
    <n v="3868.8217599999998"/>
    <n v="4681.2745199999999"/>
    <n v="46.812750000000001"/>
    <n v="29926.232690000001"/>
    <n v="27244.481510000001"/>
    <n v="26834.57129"/>
    <n v="0"/>
    <m/>
    <m/>
    <m/>
  </r>
  <r>
    <x v="2"/>
    <x v="0"/>
    <s v="Leav"/>
    <s v="TBA"/>
    <s v="Ash, Green"/>
    <x v="0"/>
    <x v="0"/>
    <x v="3"/>
    <x v="3"/>
    <n v="7.5500000000000003E-3"/>
    <n v="2.7859999999999999E-2"/>
    <n v="1.192E-2"/>
    <n v="4.3699999999999998E-3"/>
    <n v="0.33674999999999999"/>
    <n v="0.40747"/>
    <n v="4.0699999999999998E-3"/>
    <n v="2.4998100000000001"/>
    <n v="2.0355099999999999"/>
    <n v="2.1486100000000001"/>
    <n v="31.244140000000002"/>
    <n v="49.289720000000003"/>
    <n v="18.087969999999999"/>
    <n v="1392.6600800000001"/>
    <n v="1685.1187"/>
    <n v="16.851189999999999"/>
    <n v="10338.18109"/>
    <n v="8418.0360999999994"/>
    <n v="8885.75317"/>
    <n v="0"/>
    <m/>
    <m/>
    <m/>
  </r>
  <r>
    <x v="2"/>
    <x v="0"/>
    <s v="Leav"/>
    <s v="TBA"/>
    <s v="Ash, Green"/>
    <x v="0"/>
    <x v="0"/>
    <x v="2"/>
    <x v="2"/>
    <n v="2.606E-2"/>
    <n v="0.11142000000000001"/>
    <n v="8.0009999999999998E-2"/>
    <n v="2.9360000000000001E-2"/>
    <n v="2.2605900000000001"/>
    <n v="2.73543"/>
    <n v="2.7349999999999999E-2"/>
    <n v="16.84178"/>
    <n v="14.431800000000001"/>
    <n v="15.1676"/>
    <n v="107.76039"/>
    <n v="330.89416999999997"/>
    <n v="121.42905"/>
    <n v="9348.8813599999994"/>
    <n v="11312.62127"/>
    <n v="113.12621"/>
    <n v="69650.645319999996"/>
    <n v="59683.958680000003"/>
    <n v="62726.899149999997"/>
    <n v="0"/>
    <m/>
    <m/>
    <m/>
  </r>
  <r>
    <x v="2"/>
    <x v="0"/>
    <s v="Leav"/>
    <s v="TBA"/>
    <s v="Maple, Red"/>
    <x v="1"/>
    <x v="2"/>
    <x v="5"/>
    <x v="5"/>
    <n v="1.9949999999999999E-2"/>
    <n v="2.7859999999999999E-2"/>
    <n v="1.1180000000000001E-2"/>
    <n v="4.1000000000000003E-3"/>
    <n v="0.33084999999999998"/>
    <n v="0.38234000000000001"/>
    <n v="3.82E-3"/>
    <n v="0"/>
    <n v="0"/>
    <n v="0"/>
    <n v="82.504050000000007"/>
    <n v="46.25038"/>
    <n v="16.972619999999999"/>
    <n v="1368.27208"/>
    <n v="1581.2094400000001"/>
    <n v="15.81209"/>
    <n v="0"/>
    <n v="0"/>
    <n v="0"/>
    <n v="0"/>
    <m/>
    <m/>
    <m/>
  </r>
  <r>
    <x v="2"/>
    <x v="0"/>
    <s v="Leav"/>
    <s v="TBA"/>
    <s v="Maple, Red"/>
    <x v="1"/>
    <x v="2"/>
    <x v="5"/>
    <x v="5"/>
    <n v="3.9899999999999998E-2"/>
    <n v="5.5710000000000003E-2"/>
    <n v="3.7060000000000003E-2"/>
    <n v="1.3599999999999999E-2"/>
    <n v="1.0962799999999999"/>
    <n v="1.26698"/>
    <n v="1.2670000000000001E-2"/>
    <n v="0"/>
    <n v="0"/>
    <n v="0"/>
    <n v="165.00810000000001"/>
    <n v="153.26086000000001"/>
    <n v="56.242519999999999"/>
    <n v="4533.7744700000003"/>
    <n v="5239.6873999999998"/>
    <n v="52.39687"/>
    <n v="0"/>
    <n v="0"/>
    <n v="0"/>
    <n v="0"/>
    <m/>
    <m/>
    <m/>
  </r>
  <r>
    <x v="2"/>
    <x v="0"/>
    <s v="Leav"/>
    <s v="TBA"/>
    <s v="Persimmon"/>
    <x v="28"/>
    <x v="1"/>
    <x v="6"/>
    <x v="6"/>
    <n v="7.9799999999999996E-2"/>
    <n v="2.7859999999999999E-2"/>
    <n v="2.5930000000000002E-2"/>
    <n v="9.5099999999999994E-3"/>
    <n v="0.73250000000000004"/>
    <n v="0.88636999999999999"/>
    <n v="8.8599999999999998E-3"/>
    <n v="2.78918"/>
    <n v="3.98996"/>
    <n v="1.79182"/>
    <n v="330.01618999999999"/>
    <n v="107.22002999999999"/>
    <n v="39.346800000000002"/>
    <n v="3029.30564"/>
    <n v="3665.6422200000002"/>
    <n v="36.656419999999997"/>
    <n v="11534.90986"/>
    <n v="16500.809539999998"/>
    <n v="7410.2068499999996"/>
    <n v="0"/>
    <m/>
    <m/>
    <m/>
  </r>
  <r>
    <x v="2"/>
    <x v="0"/>
    <s v="Leav"/>
    <s v="TBA"/>
    <s v="Sweetgum"/>
    <x v="7"/>
    <x v="0"/>
    <x v="2"/>
    <x v="2"/>
    <n v="6.5100000000000002E-3"/>
    <n v="2.7859999999999999E-2"/>
    <n v="3.3869999999999997E-2"/>
    <n v="1.243E-2"/>
    <n v="0.95711000000000002"/>
    <n v="1.1580999999999999"/>
    <n v="1.158E-2"/>
    <n v="7.0904600000000002"/>
    <n v="5.9448299999999996"/>
    <n v="6.3882300000000001"/>
    <n v="26.940100000000001"/>
    <n v="140.09098"/>
    <n v="51.409529999999997"/>
    <n v="3958.2108400000002"/>
    <n v="4789.4351900000001"/>
    <n v="47.894350000000003"/>
    <n v="29323.19742"/>
    <n v="24585.35484"/>
    <n v="26419.0946"/>
    <n v="0"/>
    <m/>
    <m/>
    <m/>
  </r>
  <r>
    <x v="2"/>
    <x v="0"/>
    <s v="Leav"/>
    <s v="TBA"/>
    <s v="Ash, Other"/>
    <x v="25"/>
    <x v="0"/>
    <x v="0"/>
    <x v="0"/>
    <n v="1.277E-2"/>
    <n v="2.7859999999999999E-2"/>
    <n v="1.6129999999999999E-2"/>
    <n v="5.9199999999999999E-3"/>
    <n v="0.45576"/>
    <n v="0.55150999999999994"/>
    <n v="5.5199999999999997E-3"/>
    <n v="3.1625999999999999"/>
    <n v="2.39466"/>
    <n v="2.8269600000000001"/>
    <n v="52.802590000000002"/>
    <n v="66.713350000000005"/>
    <n v="24.481960000000001"/>
    <n v="1884.85113"/>
    <n v="2280.7982200000001"/>
    <n v="22.807980000000001"/>
    <n v="13079.215469999999"/>
    <n v="9903.3233600000003"/>
    <n v="11691.129650000001"/>
    <n v="0"/>
    <m/>
    <m/>
    <m/>
  </r>
  <r>
    <x v="2"/>
    <x v="0"/>
    <s v="Leav"/>
    <s v="TBA"/>
    <s v="Sweetgum"/>
    <x v="7"/>
    <x v="1"/>
    <x v="6"/>
    <x v="6"/>
    <n v="0.95759000000000005"/>
    <n v="0.33426"/>
    <n v="0.27511000000000002"/>
    <n v="0.10095999999999999"/>
    <n v="7.7731599999999998"/>
    <n v="9.4055199999999992"/>
    <n v="9.4060000000000005E-2"/>
    <n v="31.113440000000001"/>
    <n v="38.30359"/>
    <n v="21.830770000000001"/>
    <n v="3960.1942899999999"/>
    <n v="1137.74757"/>
    <n v="417.52204"/>
    <n v="32146.57199"/>
    <n v="38897.352680000004"/>
    <n v="388.97352999999998"/>
    <n v="128672.31909"/>
    <n v="158407.77162000001"/>
    <n v="90283.018909999999"/>
    <n v="0"/>
    <m/>
    <m/>
    <m/>
  </r>
  <r>
    <x v="2"/>
    <x v="0"/>
    <s v="Leav"/>
    <s v="TBA"/>
    <s v="Elm, American"/>
    <x v="4"/>
    <x v="0"/>
    <x v="5"/>
    <x v="5"/>
    <n v="3.9899999999999998E-2"/>
    <n v="5.5710000000000003E-2"/>
    <n v="3.984E-2"/>
    <n v="1.4619999999999999E-2"/>
    <n v="1.1256699999999999"/>
    <n v="1.36215"/>
    <n v="1.362E-2"/>
    <n v="7.2720799999999999"/>
    <n v="4.6870200000000004"/>
    <n v="6.3750400000000003"/>
    <n v="165.00810000000001"/>
    <n v="164.77409"/>
    <n v="60.467550000000003"/>
    <n v="4655.28784"/>
    <n v="5633.30213"/>
    <n v="56.333019999999998"/>
    <n v="30074.315920000001"/>
    <n v="19383.565999999999"/>
    <n v="26364.531749999998"/>
    <n v="0"/>
    <m/>
    <m/>
    <m/>
  </r>
  <r>
    <x v="2"/>
    <x v="0"/>
    <s v="Leav"/>
    <s v="TBA"/>
    <s v="Maple, Red"/>
    <x v="1"/>
    <x v="0"/>
    <x v="14"/>
    <x v="24"/>
    <n v="3.5400000000000002E-3"/>
    <n v="2.7859999999999999E-2"/>
    <n v="2.3130000000000001E-2"/>
    <n v="8.4899999999999993E-3"/>
    <n v="0.68428"/>
    <n v="0.79079999999999995"/>
    <n v="7.9100000000000004E-3"/>
    <n v="5.3298500000000004"/>
    <n v="4.9691400000000003"/>
    <n v="4.8340300000000003"/>
    <n v="14.626760000000001"/>
    <n v="95.659239999999997"/>
    <n v="35.104309999999998"/>
    <n v="2829.8961300000001"/>
    <n v="3270.4012200000002"/>
    <n v="32.704009999999997"/>
    <n v="22042.03386"/>
    <n v="20550.30616"/>
    <n v="19991.56756"/>
    <n v="0"/>
    <m/>
    <m/>
    <m/>
  </r>
  <r>
    <x v="2"/>
    <x v="0"/>
    <s v="Leav"/>
    <s v="TBA"/>
    <s v="Oak, Overcup"/>
    <x v="13"/>
    <x v="0"/>
    <x v="3"/>
    <x v="3"/>
    <n v="4.5330000000000002E-2"/>
    <n v="0.16713"/>
    <n v="0.11996999999999999"/>
    <n v="4.4019999999999997E-2"/>
    <n v="3.3894500000000001"/>
    <n v="4.1014099999999996"/>
    <n v="4.1009999999999998E-2"/>
    <n v="24.90767"/>
    <n v="20.791840000000001"/>
    <n v="22.391819999999999"/>
    <n v="187.46482"/>
    <n v="496.13126"/>
    <n v="182.06652"/>
    <n v="14017.34467"/>
    <n v="16961.752369999998"/>
    <n v="169.61752000000001"/>
    <n v="103007.82118"/>
    <n v="85986.437149999998"/>
    <n v="92603.300350000005"/>
    <n v="0"/>
    <m/>
    <m/>
    <m/>
  </r>
  <r>
    <x v="2"/>
    <x v="0"/>
    <s v="Leav"/>
    <s v="TBA"/>
    <s v="Oak, Overcup"/>
    <x v="13"/>
    <x v="1"/>
    <x v="4"/>
    <x v="4"/>
    <n v="5.1069999999999997E-2"/>
    <n v="2.7859999999999999E-2"/>
    <n v="1.6619999999999999E-2"/>
    <n v="6.1000000000000004E-3"/>
    <n v="0.46949999999999997"/>
    <n v="0.56811"/>
    <n v="5.6800000000000002E-3"/>
    <n v="2.43648"/>
    <n v="1.21729"/>
    <n v="2.0461"/>
    <n v="211.21036000000001"/>
    <n v="68.722139999999996"/>
    <n v="25.21913"/>
    <n v="1941.6606999999999"/>
    <n v="2349.4749400000001"/>
    <n v="23.49475"/>
    <n v="10076.28861"/>
    <n v="5034.2207399999998"/>
    <n v="8461.8165399999998"/>
    <n v="0"/>
    <m/>
    <m/>
    <m/>
  </r>
  <r>
    <x v="2"/>
    <x v="0"/>
    <s v="Leav"/>
    <s v="TBA"/>
    <s v="Oak, Laurel"/>
    <x v="2"/>
    <x v="0"/>
    <x v="17"/>
    <x v="28"/>
    <n v="8.8400000000000006E-3"/>
    <n v="5.5710000000000003E-2"/>
    <n v="3.2259999999999997E-2"/>
    <n v="1.184E-2"/>
    <n v="0.91142000000000001"/>
    <n v="1.1028500000000001"/>
    <n v="1.103E-2"/>
    <n v="6.97844"/>
    <n v="6.3212099999999998"/>
    <n v="6.2505600000000001"/>
    <n v="36.541589999999999"/>
    <n v="133.40728999999999"/>
    <n v="48.956800000000001"/>
    <n v="3769.24073"/>
    <n v="4560.9330799999998"/>
    <n v="45.60933"/>
    <n v="28859.932100000002"/>
    <n v="26141.91418"/>
    <n v="25849.73762"/>
    <n v="0"/>
    <m/>
    <m/>
    <m/>
  </r>
  <r>
    <x v="2"/>
    <x v="0"/>
    <s v="Leav"/>
    <s v="TBA"/>
    <s v="Oak, Overcup"/>
    <x v="13"/>
    <x v="0"/>
    <x v="18"/>
    <x v="30"/>
    <n v="2.64E-3"/>
    <n v="2.7859999999999999E-2"/>
    <n v="2.385E-2"/>
    <n v="8.7500000000000008E-3"/>
    <n v="0.67371999999999999"/>
    <n v="0.81523000000000001"/>
    <n v="8.1499999999999993E-3"/>
    <n v="5.3567999999999998"/>
    <n v="5.22255"/>
    <n v="4.92964"/>
    <n v="10.90963"/>
    <n v="98.614469999999997"/>
    <n v="36.188800000000001"/>
    <n v="2786.2326800000001"/>
    <n v="3371.43496"/>
    <n v="33.714350000000003"/>
    <n v="22153.48846"/>
    <n v="21598.29161"/>
    <n v="20386.93418"/>
    <n v="0"/>
    <m/>
    <m/>
    <m/>
  </r>
  <r>
    <x v="2"/>
    <x v="0"/>
    <s v="Leav"/>
    <s v="TBA"/>
    <s v="Oak, Overcup"/>
    <x v="13"/>
    <x v="0"/>
    <x v="12"/>
    <x v="13"/>
    <n v="7.8170000000000003E-2"/>
    <n v="8.3570000000000005E-2"/>
    <n v="3.576E-2"/>
    <n v="1.312E-2"/>
    <n v="1.0102500000000001"/>
    <n v="1.2223999999999999"/>
    <n v="1.222E-2"/>
    <n v="6.39968"/>
    <n v="3.82193"/>
    <n v="5.4306299999999998"/>
    <n v="323.28116999999997"/>
    <n v="147.86915999999999"/>
    <n v="54.263910000000003"/>
    <n v="4177.98027"/>
    <n v="5055.3559400000004"/>
    <n v="50.553559999999997"/>
    <n v="26466.424279999999"/>
    <n v="15805.90366"/>
    <n v="22458.81941"/>
    <n v="0"/>
    <m/>
    <m/>
    <m/>
  </r>
  <r>
    <x v="2"/>
    <x v="0"/>
    <s v="Leav"/>
    <s v="TBA"/>
    <s v="Ash, Green"/>
    <x v="0"/>
    <x v="2"/>
    <x v="12"/>
    <x v="13"/>
    <n v="0.10423"/>
    <n v="0.11142000000000001"/>
    <n v="7.5889999999999999E-2"/>
    <n v="2.785E-2"/>
    <n v="2.1440199999999998"/>
    <n v="2.5944600000000002"/>
    <n v="2.5940000000000001E-2"/>
    <n v="0"/>
    <n v="0"/>
    <n v="0"/>
    <n v="431.04156"/>
    <n v="313.84078"/>
    <n v="115.17093"/>
    <n v="8866.7617800000007"/>
    <n v="10729.59921"/>
    <n v="107.29599"/>
    <n v="0"/>
    <n v="0"/>
    <n v="0"/>
    <n v="0"/>
    <m/>
    <m/>
    <m/>
  </r>
  <r>
    <x v="2"/>
    <x v="0"/>
    <s v="Leav"/>
    <s v="TBA"/>
    <s v="Cottonwood, Eas"/>
    <x v="26"/>
    <x v="0"/>
    <x v="12"/>
    <x v="13"/>
    <n v="2.606E-2"/>
    <n v="2.7859999999999999E-2"/>
    <n v="2.0789999999999999E-2"/>
    <n v="7.6299999999999996E-3"/>
    <n v="0.56162999999999996"/>
    <n v="0.71081000000000005"/>
    <n v="7.11E-3"/>
    <n v="3.4657300000000002"/>
    <n v="2.0156800000000001"/>
    <n v="3.0125799999999998"/>
    <n v="107.76039"/>
    <n v="85.984200000000001"/>
    <n v="31.553840000000001"/>
    <n v="2322.6713199999999"/>
    <n v="2939.6309099999999"/>
    <n v="29.39631"/>
    <n v="14332.84318"/>
    <n v="8336.0367499999993"/>
    <n v="12458.798339999999"/>
    <n v="0"/>
    <m/>
    <m/>
    <m/>
  </r>
  <r>
    <x v="2"/>
    <x v="0"/>
    <s v="Leav"/>
    <s v="TBA"/>
    <s v="Cottonwood, Swa"/>
    <x v="18"/>
    <x v="2"/>
    <x v="5"/>
    <x v="5"/>
    <n v="1.9949999999999999E-2"/>
    <n v="2.7859999999999999E-2"/>
    <n v="2.9239999999999999E-2"/>
    <n v="1.073E-2"/>
    <n v="0.78978999999999999"/>
    <n v="0.99958000000000002"/>
    <n v="0.01"/>
    <n v="0"/>
    <n v="0"/>
    <n v="0"/>
    <n v="82.504050000000007"/>
    <n v="120.91509000000001"/>
    <n v="44.372509999999998"/>
    <n v="3266.2513300000001"/>
    <n v="4133.8493399999998"/>
    <n v="41.33849"/>
    <n v="0"/>
    <n v="0"/>
    <n v="0"/>
    <n v="0"/>
    <m/>
    <m/>
    <m/>
  </r>
  <r>
    <x v="2"/>
    <x v="0"/>
    <s v="Leav"/>
    <s v="TBA"/>
    <s v="Cottonwood, Swa"/>
    <x v="18"/>
    <x v="0"/>
    <x v="3"/>
    <x v="3"/>
    <n v="7.5500000000000003E-3"/>
    <n v="2.7859999999999999E-2"/>
    <n v="1.6879999999999999E-2"/>
    <n v="6.1900000000000002E-3"/>
    <n v="0.45595000000000002"/>
    <n v="0.57706000000000002"/>
    <n v="5.77E-3"/>
    <n v="3.3929900000000002"/>
    <n v="2.91886"/>
    <n v="3.0983100000000001"/>
    <n v="31.244140000000002"/>
    <n v="69.804199999999994"/>
    <n v="25.616219999999998"/>
    <n v="1885.6045300000001"/>
    <n v="2386.4682499999999"/>
    <n v="23.86468"/>
    <n v="14032.008519999999"/>
    <n v="12071.20248"/>
    <n v="12813.322249999999"/>
    <n v="0"/>
    <m/>
    <m/>
    <m/>
  </r>
  <r>
    <x v="2"/>
    <x v="0"/>
    <s v="Leav"/>
    <s v="TBA"/>
    <s v="Cypress, Bald"/>
    <x v="12"/>
    <x v="1"/>
    <x v="6"/>
    <x v="6"/>
    <n v="0.15959999999999999"/>
    <n v="5.5710000000000003E-2"/>
    <n v="3.3759999999999998E-2"/>
    <n v="1.239E-2"/>
    <n v="0.95391000000000004"/>
    <n v="1.1542300000000001"/>
    <n v="1.154E-2"/>
    <n v="4.1731699999999998"/>
    <n v="3.98996"/>
    <n v="3.2356099999999999"/>
    <n v="660.03237999999999"/>
    <n v="139.62218999999999"/>
    <n v="51.237499999999997"/>
    <n v="3944.9655400000001"/>
    <n v="4773.40834"/>
    <n v="47.734079999999999"/>
    <n v="17258.487430000001"/>
    <n v="16500.809539999998"/>
    <n v="13381.13229"/>
    <n v="0"/>
    <m/>
    <m/>
    <m/>
  </r>
  <r>
    <x v="2"/>
    <x v="0"/>
    <s v="Leav"/>
    <s v="TBA"/>
    <s v="Cypress, Bald"/>
    <x v="12"/>
    <x v="0"/>
    <x v="8"/>
    <x v="8"/>
    <n v="3.5470000000000002E-2"/>
    <n v="2.7859999999999999E-2"/>
    <n v="1.6930000000000001E-2"/>
    <n v="6.2100000000000002E-3"/>
    <n v="0.47843000000000002"/>
    <n v="0.57889999999999997"/>
    <n v="5.79E-3"/>
    <n v="2.7902499999999999"/>
    <n v="1.4672700000000001"/>
    <n v="2.4219400000000002"/>
    <n v="146.67385999999999"/>
    <n v="70.026960000000003"/>
    <n v="25.697970000000002"/>
    <n v="1978.5818899999999"/>
    <n v="2394.0841500000001"/>
    <n v="23.940840000000001"/>
    <n v="11539.326940000001"/>
    <n v="6068.0288"/>
    <n v="10016.16187"/>
    <n v="0"/>
    <m/>
    <m/>
    <m/>
  </r>
  <r>
    <x v="2"/>
    <x v="0"/>
    <s v="Leav"/>
    <s v="TBA"/>
    <s v="Ash, Green"/>
    <x v="0"/>
    <x v="1"/>
    <x v="6"/>
    <x v="6"/>
    <n v="0.15959999999999999"/>
    <n v="5.5710000000000003E-2"/>
    <n v="4.1910000000000003E-2"/>
    <n v="1.538E-2"/>
    <n v="1.1839900000000001"/>
    <n v="1.4327700000000001"/>
    <n v="1.4330000000000001E-2"/>
    <n v="4.8500100000000002"/>
    <n v="5.5859399999999999"/>
    <n v="3.3698800000000002"/>
    <n v="660.03237999999999"/>
    <n v="173.31663"/>
    <n v="63.602429999999998"/>
    <n v="4896.50414"/>
    <n v="5925.3549899999998"/>
    <n v="59.253549999999997"/>
    <n v="20057.646690000001"/>
    <n v="23101.13336"/>
    <n v="13936.443370000001"/>
    <n v="0"/>
    <m/>
    <m/>
    <m/>
  </r>
  <r>
    <x v="2"/>
    <x v="0"/>
    <s v="Leav"/>
    <s v="TBA"/>
    <s v="Ash, Green"/>
    <x v="0"/>
    <x v="0"/>
    <x v="2"/>
    <x v="2"/>
    <n v="6.5100000000000002E-3"/>
    <n v="2.7859999999999999E-2"/>
    <n v="3.048E-2"/>
    <n v="1.119E-2"/>
    <n v="0.86124999999999996"/>
    <n v="1.04216"/>
    <n v="1.042E-2"/>
    <n v="6.3896899999999999"/>
    <n v="5.4624300000000003"/>
    <n v="5.8419800000000004"/>
    <n v="26.940100000000001"/>
    <n v="126.06568"/>
    <n v="46.262630000000001"/>
    <n v="3561.7847200000001"/>
    <n v="4309.9377199999999"/>
    <n v="43.099379999999996"/>
    <n v="26425.108649999998"/>
    <n v="22590.341479999999"/>
    <n v="24159.998459999999"/>
    <n v="0"/>
    <m/>
    <m/>
    <m/>
  </r>
  <r>
    <x v="2"/>
    <x v="0"/>
    <s v="Leav"/>
    <s v="TBA"/>
    <s v="Ash, Green"/>
    <x v="0"/>
    <x v="1"/>
    <x v="4"/>
    <x v="4"/>
    <n v="0.10213999999999999"/>
    <n v="5.5710000000000003E-2"/>
    <n v="4.9660000000000003E-2"/>
    <n v="1.822E-2"/>
    <n v="1.4029499999999999"/>
    <n v="1.6976100000000001"/>
    <n v="1.6979999999999999E-2"/>
    <n v="6.8493199999999996"/>
    <n v="4.4774399999999996"/>
    <n v="5.2807399999999998"/>
    <n v="422.42072000000002"/>
    <n v="205.35328999999999"/>
    <n v="75.359009999999998"/>
    <n v="5802.0257099999999"/>
    <n v="7020.6252599999998"/>
    <n v="70.206249999999997"/>
    <n v="28325.9666"/>
    <n v="18516.855970000001"/>
    <n v="21838.939149999998"/>
    <n v="0"/>
    <m/>
    <m/>
    <m/>
  </r>
  <r>
    <x v="2"/>
    <x v="0"/>
    <s v="Leav"/>
    <s v="TBA"/>
    <s v="Ash, Other"/>
    <x v="25"/>
    <x v="0"/>
    <x v="10"/>
    <x v="10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Cypress, Bald"/>
    <x v="12"/>
    <x v="0"/>
    <x v="11"/>
    <x v="11"/>
    <n v="3.9399999999999999E-3"/>
    <n v="2.7859999999999999E-2"/>
    <n v="3.1910000000000001E-2"/>
    <n v="1.171E-2"/>
    <n v="0.90164999999999995"/>
    <n v="1.091"/>
    <n v="1.091E-2"/>
    <n v="7.0142499999999997"/>
    <n v="6.508"/>
    <n v="6.4375799999999996"/>
    <n v="16.2971"/>
    <n v="131.97361000000001"/>
    <n v="48.430680000000002"/>
    <n v="3728.85815"/>
    <n v="4511.9183800000001"/>
    <n v="45.11918"/>
    <n v="29008.050950000001"/>
    <n v="26914.38205"/>
    <n v="26623.160550000001"/>
    <n v="0"/>
    <m/>
    <m/>
    <m/>
  </r>
  <r>
    <x v="2"/>
    <x v="0"/>
    <s v="Leav"/>
    <s v="TBA"/>
    <s v="Oak, Willow"/>
    <x v="29"/>
    <x v="0"/>
    <x v="23"/>
    <x v="35"/>
    <n v="1.89E-3"/>
    <n v="2.7859999999999999E-2"/>
    <n v="2.5260000000000001E-2"/>
    <n v="9.2700000000000005E-3"/>
    <n v="0.71384000000000003"/>
    <n v="0.86373999999999995"/>
    <n v="8.6400000000000001E-3"/>
    <n v="5.8193400000000004"/>
    <n v="5.8616400000000004"/>
    <n v="5.3517400000000004"/>
    <n v="7.8110299999999997"/>
    <n v="104.48318"/>
    <n v="38.342449999999999"/>
    <n v="2952.12761"/>
    <n v="3572.0744599999998"/>
    <n v="35.720739999999999"/>
    <n v="24066.364850000002"/>
    <n v="24241.32704"/>
    <n v="22132.57317"/>
    <n v="0"/>
    <m/>
    <m/>
    <m/>
  </r>
  <r>
    <x v="2"/>
    <x v="0"/>
    <s v="Leav"/>
    <s v="TBA"/>
    <s v="Sweetgum"/>
    <x v="7"/>
    <x v="0"/>
    <x v="17"/>
    <x v="28"/>
    <n v="2.2089999999999999E-2"/>
    <n v="0.13927999999999999"/>
    <n v="0.14122000000000001"/>
    <n v="5.1819999999999998E-2"/>
    <n v="3.9899800000000001"/>
    <n v="4.8278800000000004"/>
    <n v="4.8280000000000003E-2"/>
    <n v="30.79928"/>
    <n v="27.825489999999999"/>
    <n v="27.862269999999999"/>
    <n v="91.353960000000001"/>
    <n v="584.00869999999998"/>
    <n v="214.31512000000001"/>
    <n v="16500.916560000001"/>
    <n v="19966.109570000001"/>
    <n v="199.6611"/>
    <n v="127373.08321"/>
    <n v="115074.70600999999"/>
    <n v="115226.80747"/>
    <n v="0"/>
    <m/>
    <m/>
    <m/>
  </r>
  <r>
    <x v="2"/>
    <x v="0"/>
    <s v="Leav"/>
    <s v="TBA"/>
    <s v="Cypress, Bald"/>
    <x v="12"/>
    <x v="0"/>
    <x v="17"/>
    <x v="28"/>
    <n v="4.4200000000000003E-3"/>
    <n v="2.7859999999999999E-2"/>
    <n v="1.1939999999999999E-2"/>
    <n v="4.3800000000000002E-3"/>
    <n v="0.33745000000000003"/>
    <n v="0.40831000000000001"/>
    <n v="4.0800000000000003E-3"/>
    <n v="2.6095000000000002"/>
    <n v="2.29548"/>
    <n v="2.2513000000000001"/>
    <n v="18.270790000000002"/>
    <n v="49.391660000000002"/>
    <n v="18.12538"/>
    <n v="1395.5402300000001"/>
    <n v="1688.60376"/>
    <n v="16.886040000000001"/>
    <n v="10791.791160000001"/>
    <n v="9493.1548299999995"/>
    <n v="9310.4370699999999"/>
    <n v="0"/>
    <m/>
    <m/>
    <m/>
  </r>
  <r>
    <x v="2"/>
    <x v="0"/>
    <s v="Leav"/>
    <s v="TBA"/>
    <s v="Oak, Overcup"/>
    <x v="13"/>
    <x v="0"/>
    <x v="7"/>
    <x v="7"/>
    <n v="2.1100000000000001E-2"/>
    <n v="5.5710000000000003E-2"/>
    <n v="4.7190000000000003E-2"/>
    <n v="1.7319999999999999E-2"/>
    <n v="1.3333600000000001"/>
    <n v="1.6134500000000001"/>
    <n v="1.6129999999999999E-2"/>
    <n v="9.4268699999999992"/>
    <n v="7.3919199999999998"/>
    <n v="8.5556300000000007"/>
    <n v="87.277010000000004"/>
    <n v="195.17193"/>
    <n v="71.622720000000001"/>
    <n v="5514.2060499999998"/>
    <n v="6672.5444600000001"/>
    <n v="66.725440000000006"/>
    <n v="38985.627410000001"/>
    <n v="30569.906719999999"/>
    <n v="35382.5409"/>
    <n v="0"/>
    <m/>
    <m/>
    <m/>
  </r>
  <r>
    <x v="2"/>
    <x v="0"/>
    <s v="Leav"/>
    <s v="TBA"/>
    <s v="Sweetgum"/>
    <x v="7"/>
    <x v="0"/>
    <x v="8"/>
    <x v="8"/>
    <n v="0.10639999999999999"/>
    <n v="8.3570000000000005E-2"/>
    <n v="8.7050000000000002E-2"/>
    <n v="3.1949999999999999E-2"/>
    <n v="2.4596"/>
    <n v="2.9761099999999998"/>
    <n v="2.9760000000000002E-2"/>
    <n v="13.51422"/>
    <n v="7.5964600000000004"/>
    <n v="11.45486"/>
    <n v="440.02159"/>
    <n v="360.00810000000001"/>
    <n v="132.11306999999999"/>
    <n v="10171.875249999999"/>
    <n v="12307.96938"/>
    <n v="123.07969"/>
    <n v="55889.222289999998"/>
    <n v="31415.824680000002"/>
    <n v="47372.555059999999"/>
    <n v="0"/>
    <m/>
    <m/>
    <m/>
  </r>
  <r>
    <x v="2"/>
    <x v="0"/>
    <s v="Leav"/>
    <s v="TBA"/>
    <s v="Ash, Green"/>
    <x v="0"/>
    <x v="0"/>
    <x v="12"/>
    <x v="13"/>
    <n v="0.13028000000000001"/>
    <n v="0.13927999999999999"/>
    <n v="8.0670000000000006E-2"/>
    <n v="2.9600000000000001E-2"/>
    <n v="2.2791199999999998"/>
    <n v="2.7579600000000002"/>
    <n v="2.758E-2"/>
    <n v="14.11444"/>
    <n v="8.5546199999999999"/>
    <n v="12.448410000000001"/>
    <n v="538.80193999999995"/>
    <n v="333.61883"/>
    <n v="122.42892999999999"/>
    <n v="9425.5044099999996"/>
    <n v="11405.77212"/>
    <n v="114.05772"/>
    <n v="58371.460509999997"/>
    <n v="35378.373619999998"/>
    <n v="51481.472049999997"/>
    <n v="0"/>
    <m/>
    <m/>
    <m/>
  </r>
  <r>
    <x v="2"/>
    <x v="0"/>
    <s v="Leav"/>
    <s v="TBA"/>
    <s v="Cottonwood, Swa"/>
    <x v="18"/>
    <x v="0"/>
    <x v="3"/>
    <x v="3"/>
    <n v="1.511E-2"/>
    <n v="5.5710000000000003E-2"/>
    <n v="4.2209999999999998E-2"/>
    <n v="1.549E-2"/>
    <n v="1.14009"/>
    <n v="1.44293"/>
    <n v="1.443E-2"/>
    <n v="8.4461300000000001"/>
    <n v="7.0537700000000001"/>
    <n v="7.5798899999999998"/>
    <n v="62.48827"/>
    <n v="174.54544999999999"/>
    <n v="64.053380000000004"/>
    <n v="4714.9557100000002"/>
    <n v="5967.36589"/>
    <n v="59.673659999999998"/>
    <n v="34929.710350000001"/>
    <n v="29171.46225"/>
    <n v="31347.271929999999"/>
    <n v="0"/>
    <m/>
    <m/>
    <m/>
  </r>
  <r>
    <x v="2"/>
    <x v="0"/>
    <s v="Leav"/>
    <s v="TBA"/>
    <s v="Cypress, Bald"/>
    <x v="12"/>
    <x v="0"/>
    <x v="13"/>
    <x v="20"/>
    <n v="1.1350000000000001E-2"/>
    <n v="5.5710000000000003E-2"/>
    <n v="4.931E-2"/>
    <n v="1.8100000000000002E-2"/>
    <n v="1.39331"/>
    <n v="1.6859"/>
    <n v="1.686E-2"/>
    <n v="10.57016"/>
    <n v="9.3491"/>
    <n v="9.6228300000000004"/>
    <n v="46.935639999999999"/>
    <n v="203.93656999999999"/>
    <n v="74.839110000000005"/>
    <n v="5762.1409800000001"/>
    <n v="6972.19056"/>
    <n v="69.721909999999994"/>
    <n v="43713.806040000003"/>
    <n v="38663.997000000003"/>
    <n v="39796.061009999998"/>
    <n v="0"/>
    <m/>
    <m/>
    <m/>
  </r>
  <r>
    <x v="2"/>
    <x v="0"/>
    <s v="Leav"/>
    <s v="TBA"/>
    <s v="Maple, Red"/>
    <x v="1"/>
    <x v="2"/>
    <x v="9"/>
    <x v="25"/>
    <n v="0.56745999999999996"/>
    <n v="0.11142000000000001"/>
    <n v="5.5640000000000002E-2"/>
    <n v="2.0420000000000001E-2"/>
    <n v="1.6457299999999999"/>
    <n v="1.9022300000000001"/>
    <n v="1.9019999999999999E-2"/>
    <n v="0"/>
    <n v="0"/>
    <n v="0"/>
    <n v="2346.7818000000002"/>
    <n v="230.10493"/>
    <n v="84.442179999999993"/>
    <n v="6806.0785299999998"/>
    <n v="7866.8352999999997"/>
    <n v="78.668350000000004"/>
    <n v="0"/>
    <n v="0"/>
    <n v="0"/>
    <n v="0"/>
    <m/>
    <m/>
    <m/>
  </r>
  <r>
    <x v="2"/>
    <x v="0"/>
    <s v="Leav"/>
    <s v="TBA"/>
    <s v="Maple, Red"/>
    <x v="1"/>
    <x v="0"/>
    <x v="8"/>
    <x v="8"/>
    <n v="0.14187"/>
    <n v="0.11142000000000001"/>
    <n v="9.7430000000000003E-2"/>
    <n v="3.5749999999999997E-2"/>
    <n v="2.8823799999999999"/>
    <n v="3.3310200000000001"/>
    <n v="3.3309999999999999E-2"/>
    <n v="15.996230000000001"/>
    <n v="8.3665199999999995"/>
    <n v="13.065300000000001"/>
    <n v="586.69545000000005"/>
    <n v="402.93943000000002"/>
    <n v="147.86768000000001"/>
    <n v="11920.31315"/>
    <n v="13775.70686"/>
    <n v="137.75707"/>
    <n v="66153.796090000003"/>
    <n v="34600.453580000001"/>
    <n v="54032.666530000002"/>
    <n v="0"/>
    <m/>
    <m/>
    <m/>
  </r>
  <r>
    <x v="2"/>
    <x v="0"/>
    <s v="Leav"/>
    <s v="TBA"/>
    <s v="Maple, Red"/>
    <x v="1"/>
    <x v="0"/>
    <x v="12"/>
    <x v="13"/>
    <n v="7.8170000000000003E-2"/>
    <n v="8.3570000000000005E-2"/>
    <n v="4.7410000000000001E-2"/>
    <n v="1.7399999999999999E-2"/>
    <n v="1.4025399999999999"/>
    <n v="1.62094"/>
    <n v="1.6209999999999999E-2"/>
    <n v="8.6757100000000005"/>
    <n v="5.1457300000000004"/>
    <n v="7.4832799999999997"/>
    <n v="323.28116999999997"/>
    <n v="196.07861"/>
    <n v="71.955449999999999"/>
    <n v="5800.3415299999997"/>
    <n v="6703.5422900000003"/>
    <n v="67.035420000000002"/>
    <n v="35879.152249999999"/>
    <n v="21280.598740000001"/>
    <n v="30947.743060000001"/>
    <n v="0"/>
    <m/>
    <m/>
    <m/>
  </r>
  <r>
    <x v="2"/>
    <x v="0"/>
    <s v="Leav"/>
    <s v="TBA"/>
    <s v="Sweetgum"/>
    <x v="7"/>
    <x v="2"/>
    <x v="9"/>
    <x v="25"/>
    <n v="0.56745999999999996"/>
    <n v="0.11142000000000001"/>
    <n v="6.6689999999999999E-2"/>
    <n v="2.4479999999999998E-2"/>
    <n v="1.8844399999999999"/>
    <n v="2.28017"/>
    <n v="2.2800000000000001E-2"/>
    <n v="0"/>
    <n v="0"/>
    <n v="0"/>
    <n v="2346.7818000000002"/>
    <n v="275.82269000000002"/>
    <n v="101.21933"/>
    <n v="7793.2524000000003"/>
    <n v="9429.8354500000005"/>
    <n v="94.298349999999999"/>
    <n v="0"/>
    <n v="0"/>
    <n v="0"/>
    <n v="0"/>
    <m/>
    <m/>
    <m/>
  </r>
  <r>
    <x v="2"/>
    <x v="0"/>
    <s v="Leav"/>
    <s v="TBA"/>
    <s v="Sweetgum"/>
    <x v="7"/>
    <x v="2"/>
    <x v="7"/>
    <x v="7"/>
    <n v="1.055E-2"/>
    <n v="2.7859999999999999E-2"/>
    <n v="3.218E-2"/>
    <n v="1.1809999999999999E-2"/>
    <n v="0.90910999999999997"/>
    <n v="1.10002"/>
    <n v="1.0999999999999999E-2"/>
    <n v="0"/>
    <n v="0"/>
    <n v="0"/>
    <n v="43.638500000000001"/>
    <n v="133.06504000000001"/>
    <n v="48.831209999999999"/>
    <n v="3759.6959099999999"/>
    <n v="4549.2321400000001"/>
    <n v="45.492319999999999"/>
    <n v="0"/>
    <n v="0"/>
    <n v="0"/>
    <n v="0"/>
    <m/>
    <m/>
    <m/>
  </r>
  <r>
    <x v="2"/>
    <x v="0"/>
    <s v="Leav"/>
    <s v="TBA"/>
    <s v="Elm, American"/>
    <x v="4"/>
    <x v="2"/>
    <x v="12"/>
    <x v="13"/>
    <n v="2.606E-2"/>
    <n v="2.7859999999999999E-2"/>
    <n v="2.332E-2"/>
    <n v="8.5599999999999999E-3"/>
    <n v="0.65881000000000001"/>
    <n v="0.79720999999999997"/>
    <n v="7.9699999999999997E-3"/>
    <n v="0"/>
    <n v="0"/>
    <n v="0"/>
    <n v="107.76039"/>
    <n v="96.43477"/>
    <n v="35.388910000000003"/>
    <n v="2724.54691"/>
    <n v="3296.9151299999999"/>
    <n v="32.969149999999999"/>
    <n v="0"/>
    <n v="0"/>
    <n v="0"/>
    <n v="0"/>
    <m/>
    <m/>
    <m/>
  </r>
  <r>
    <x v="2"/>
    <x v="0"/>
    <s v="Leav"/>
    <s v="TBA"/>
    <s v="Maple, Red"/>
    <x v="1"/>
    <x v="0"/>
    <x v="15"/>
    <x v="26"/>
    <n v="9.9699999999999997E-3"/>
    <n v="5.5710000000000003E-2"/>
    <n v="2.3550000000000001E-2"/>
    <n v="8.6400000000000001E-3"/>
    <n v="0.69672999999999996"/>
    <n v="0.80515999999999999"/>
    <n v="8.0499999999999999E-3"/>
    <n v="5.3096300000000003"/>
    <n v="4.4629599999999998"/>
    <n v="4.4436099999999996"/>
    <n v="41.252020000000002"/>
    <n v="97.397189999999995"/>
    <n v="35.742089999999997"/>
    <n v="2881.40056"/>
    <n v="3329.81853"/>
    <n v="33.298189999999998"/>
    <n v="21958.437140000002"/>
    <n v="18456.968529999998"/>
    <n v="18376.93087"/>
    <n v="0"/>
    <m/>
    <m/>
    <m/>
  </r>
  <r>
    <x v="2"/>
    <x v="0"/>
    <s v="Leav"/>
    <s v="TBA"/>
    <s v="Maple, Red"/>
    <x v="1"/>
    <x v="2"/>
    <x v="8"/>
    <x v="8"/>
    <n v="7.0930000000000007E-2"/>
    <n v="5.5710000000000003E-2"/>
    <n v="3.6990000000000002E-2"/>
    <n v="1.358E-2"/>
    <n v="1.0942799999999999"/>
    <n v="1.2646900000000001"/>
    <n v="1.265E-2"/>
    <n v="0"/>
    <n v="0"/>
    <n v="0"/>
    <n v="293.34773000000001"/>
    <n v="152.98421999999999"/>
    <n v="56.140999999999998"/>
    <n v="4525.4980400000004"/>
    <n v="5230.2295999999997"/>
    <n v="52.302300000000002"/>
    <n v="0"/>
    <n v="0"/>
    <n v="0"/>
    <n v="0"/>
    <m/>
    <m/>
    <m/>
  </r>
  <r>
    <x v="2"/>
    <x v="0"/>
    <s v="Leav"/>
    <s v="TBA"/>
    <s v="Oak, Laurel"/>
    <x v="2"/>
    <x v="0"/>
    <x v="3"/>
    <x v="3"/>
    <n v="2.266E-2"/>
    <n v="8.3570000000000005E-2"/>
    <n v="7.102E-2"/>
    <n v="2.606E-2"/>
    <n v="2.00644"/>
    <n v="2.4279000000000002"/>
    <n v="2.4279999999999999E-2"/>
    <n v="14.72988"/>
    <n v="12.40935"/>
    <n v="13.44562"/>
    <n v="93.732410000000002"/>
    <n v="293.69314000000003"/>
    <n v="107.7773"/>
    <n v="8297.7960399999993"/>
    <n v="10040.791069999999"/>
    <n v="100.40791"/>
    <n v="60916.676679999997"/>
    <n v="51319.942170000002"/>
    <n v="55605.531309999998"/>
    <n v="0"/>
    <m/>
    <m/>
    <m/>
  </r>
  <r>
    <x v="2"/>
    <x v="0"/>
    <s v="Leav"/>
    <s v="TBA"/>
    <s v="Oak, Overcup"/>
    <x v="13"/>
    <x v="0"/>
    <x v="13"/>
    <x v="20"/>
    <n v="1.1350000000000001E-2"/>
    <n v="5.5710000000000003E-2"/>
    <n v="3.2259999999999997E-2"/>
    <n v="1.184E-2"/>
    <n v="0.91144000000000003"/>
    <n v="1.1028800000000001"/>
    <n v="1.103E-2"/>
    <n v="6.85398"/>
    <n v="6.01295"/>
    <n v="6.1407999999999996"/>
    <n v="46.935639999999999"/>
    <n v="133.41094000000001"/>
    <n v="48.95814"/>
    <n v="3769.3272700000002"/>
    <n v="4561.0578100000002"/>
    <n v="45.610579999999999"/>
    <n v="28345.22047"/>
    <n v="24867.062020000001"/>
    <n v="25395.817070000001"/>
    <n v="0"/>
    <m/>
    <m/>
    <m/>
  </r>
  <r>
    <x v="2"/>
    <x v="0"/>
    <s v="Leav"/>
    <s v="TBA"/>
    <s v="Ash, Green"/>
    <x v="0"/>
    <x v="1"/>
    <x v="6"/>
    <x v="6"/>
    <n v="7.9799999999999996E-2"/>
    <n v="2.7859999999999999E-2"/>
    <n v="2.5930000000000002E-2"/>
    <n v="9.5099999999999994E-3"/>
    <n v="0.73250000000000004"/>
    <n v="0.88636999999999999"/>
    <n v="8.8599999999999998E-3"/>
    <n v="2.78918"/>
    <n v="3.98996"/>
    <n v="1.79182"/>
    <n v="330.01618999999999"/>
    <n v="107.22002999999999"/>
    <n v="39.346800000000002"/>
    <n v="3029.30564"/>
    <n v="3665.6422200000002"/>
    <n v="36.656419999999997"/>
    <n v="11534.90986"/>
    <n v="16500.809539999998"/>
    <n v="7410.2068499999996"/>
    <n v="0"/>
    <m/>
    <m/>
    <m/>
  </r>
  <r>
    <x v="2"/>
    <x v="0"/>
    <s v="Leav"/>
    <s v="TBA"/>
    <s v="Oak, Overcup"/>
    <x v="13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Ash, Green"/>
    <x v="0"/>
    <x v="1"/>
    <x v="4"/>
    <x v="4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0"/>
    <s v="Leav"/>
    <s v="TBA"/>
    <s v="Ash, Green"/>
    <x v="0"/>
    <x v="0"/>
    <x v="2"/>
    <x v="2"/>
    <n v="1.303E-2"/>
    <n v="5.5710000000000003E-2"/>
    <n v="4.7399999999999998E-2"/>
    <n v="1.7399999999999999E-2"/>
    <n v="1.3393200000000001"/>
    <n v="1.6206400000000001"/>
    <n v="1.6209999999999999E-2"/>
    <n v="9.9750300000000003"/>
    <n v="8.6332199999999997"/>
    <n v="9.1223799999999997"/>
    <n v="53.880189999999999"/>
    <n v="196.04266000000001"/>
    <n v="71.942260000000005"/>
    <n v="5538.8663200000001"/>
    <n v="6702.3132999999998"/>
    <n v="67.023129999999995"/>
    <n v="41252.585449999999"/>
    <n v="35703.417889999997"/>
    <n v="37726.385620000001"/>
    <n v="0"/>
    <m/>
    <m/>
    <m/>
  </r>
  <r>
    <x v="2"/>
    <x v="0"/>
    <s v="Leav"/>
    <s v="TBA"/>
    <s v="Cottonwood, Swa"/>
    <x v="18"/>
    <x v="1"/>
    <x v="6"/>
    <x v="6"/>
    <n v="7.9799999999999996E-2"/>
    <n v="2.7859999999999999E-2"/>
    <n v="2.6620000000000001E-2"/>
    <n v="9.7699999999999992E-3"/>
    <n v="0.71909999999999996"/>
    <n v="0.91010999999999997"/>
    <n v="9.1000000000000004E-3"/>
    <n v="2.7123900000000001"/>
    <n v="3.98996"/>
    <n v="1.7746"/>
    <n v="330.01618999999999"/>
    <n v="110.09242999999999"/>
    <n v="40.400889999999997"/>
    <n v="2973.9011799999998"/>
    <n v="3763.8436700000002"/>
    <n v="37.638440000000003"/>
    <n v="11217.311449999999"/>
    <n v="16500.809539999998"/>
    <n v="7339.02387"/>
    <n v="0"/>
    <m/>
    <m/>
    <m/>
  </r>
  <r>
    <x v="2"/>
    <x v="0"/>
    <s v="Leav"/>
    <s v="TBA"/>
    <s v="Elm, American"/>
    <x v="4"/>
    <x v="2"/>
    <x v="5"/>
    <x v="5"/>
    <n v="3.9899999999999998E-2"/>
    <n v="5.5710000000000003E-2"/>
    <n v="4.6820000000000001E-2"/>
    <n v="1.7180000000000001E-2"/>
    <n v="1.3227"/>
    <n v="1.60057"/>
    <n v="1.601E-2"/>
    <n v="0"/>
    <n v="0"/>
    <n v="0"/>
    <n v="165.00810000000001"/>
    <n v="193.61376999999999"/>
    <n v="71.050929999999994"/>
    <n v="5470.1592799999999"/>
    <n v="6619.2742600000001"/>
    <n v="66.192740000000001"/>
    <n v="0"/>
    <n v="0"/>
    <n v="0"/>
    <n v="0"/>
    <m/>
    <m/>
    <m/>
  </r>
  <r>
    <x v="2"/>
    <x v="0"/>
    <s v="Leav"/>
    <s v="TBA"/>
    <s v="Oak, Overcup"/>
    <x v="13"/>
    <x v="0"/>
    <x v="11"/>
    <x v="11"/>
    <n v="3.9399999999999999E-3"/>
    <n v="2.7859999999999999E-2"/>
    <n v="2.7390000000000001E-2"/>
    <n v="1.005E-2"/>
    <n v="0.77393000000000001"/>
    <n v="0.93649000000000004"/>
    <n v="9.3600000000000003E-3"/>
    <n v="6.0031600000000003"/>
    <n v="5.5511200000000001"/>
    <n v="5.4945899999999996"/>
    <n v="16.2971"/>
    <n v="113.2829"/>
    <n v="41.571710000000003"/>
    <n v="3200.6524199999999"/>
    <n v="3872.9197800000002"/>
    <n v="38.729199999999999"/>
    <n v="24826.60053"/>
    <n v="22957.153050000001"/>
    <n v="22723.338210000002"/>
    <n v="0"/>
    <m/>
    <m/>
    <m/>
  </r>
  <r>
    <x v="2"/>
    <x v="0"/>
    <s v="Leav"/>
    <s v="TBA"/>
    <s v="Sweetgum"/>
    <x v="7"/>
    <x v="1"/>
    <x v="4"/>
    <x v="4"/>
    <n v="0.25535999999999998"/>
    <n v="0.13927999999999999"/>
    <n v="0.11718000000000001"/>
    <n v="4.2999999999999997E-2"/>
    <n v="3.3109999999999999"/>
    <n v="4.00631"/>
    <n v="4.0059999999999998E-2"/>
    <n v="16.579429999999999"/>
    <n v="9.9741800000000005"/>
    <n v="13.56733"/>
    <n v="1056.0518099999999"/>
    <n v="484.62655000000001"/>
    <n v="177.84460999999999"/>
    <n v="13692.91677"/>
    <n v="16568.429059999999"/>
    <n v="165.68429"/>
    <n v="68565.671520000004"/>
    <n v="41249.059220000003"/>
    <n v="56108.863510000003"/>
    <n v="0"/>
    <m/>
    <m/>
    <m/>
  </r>
  <r>
    <x v="2"/>
    <x v="0"/>
    <s v="Leav"/>
    <s v="TBA"/>
    <s v="Elm, American"/>
    <x v="4"/>
    <x v="0"/>
    <x v="17"/>
    <x v="28"/>
    <n v="8.8400000000000006E-3"/>
    <n v="5.5710000000000003E-2"/>
    <n v="3.2259999999999997E-2"/>
    <n v="1.184E-2"/>
    <n v="0.91142000000000001"/>
    <n v="1.1028500000000001"/>
    <n v="1.103E-2"/>
    <n v="6.97844"/>
    <n v="6.3212099999999998"/>
    <n v="6.2505600000000001"/>
    <n v="36.541589999999999"/>
    <n v="133.40728999999999"/>
    <n v="48.956800000000001"/>
    <n v="3769.24073"/>
    <n v="4560.9330799999998"/>
    <n v="45.60933"/>
    <n v="28859.932100000002"/>
    <n v="26141.91418"/>
    <n v="25849.73762"/>
    <n v="0"/>
    <m/>
    <m/>
    <m/>
  </r>
  <r>
    <x v="2"/>
    <x v="0"/>
    <s v="Leav"/>
    <s v="TBA"/>
    <s v="Elm, American"/>
    <x v="4"/>
    <x v="0"/>
    <x v="10"/>
    <x v="10"/>
    <n v="8.8699999999999994E-3"/>
    <n v="2.7859999999999999E-2"/>
    <n v="2.3640000000000001E-2"/>
    <n v="8.6700000000000006E-3"/>
    <n v="0.66783000000000003"/>
    <n v="0.80810999999999999"/>
    <n v="8.0800000000000004E-3"/>
    <n v="4.8197299999999998"/>
    <n v="3.93133"/>
    <n v="4.3887299999999998"/>
    <n v="36.668469999999999"/>
    <n v="97.754310000000004"/>
    <n v="35.873139999999999"/>
    <n v="2761.8707599999998"/>
    <n v="3342.0277700000001"/>
    <n v="33.420279999999998"/>
    <n v="19932.398389999998"/>
    <n v="16258.3699"/>
    <n v="18149.985720000001"/>
    <n v="0"/>
    <m/>
    <m/>
    <m/>
  </r>
  <r>
    <x v="2"/>
    <x v="0"/>
    <s v="Leav"/>
    <s v="TBA"/>
    <s v="Oak, Overcup"/>
    <x v="13"/>
    <x v="0"/>
    <x v="8"/>
    <x v="8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0"/>
    <s v="Leav"/>
    <s v="TBA"/>
    <s v="Sweetgum"/>
    <x v="7"/>
    <x v="1"/>
    <x v="6"/>
    <x v="6"/>
    <n v="7.9799999999999996E-2"/>
    <n v="2.7859999999999999E-2"/>
    <n v="2.7230000000000001E-2"/>
    <n v="9.9900000000000006E-3"/>
    <n v="0.76946999999999999"/>
    <n v="0.93106"/>
    <n v="9.3100000000000006E-3"/>
    <n v="2.7680099999999999"/>
    <n v="4.6283500000000002"/>
    <n v="1.78101"/>
    <n v="330.01618999999999"/>
    <n v="112.62703"/>
    <n v="41.331020000000002"/>
    <n v="3182.2288199999998"/>
    <n v="3850.4968800000001"/>
    <n v="38.50497"/>
    <n v="11447.332539999999"/>
    <n v="19140.93907"/>
    <n v="7365.5353999999998"/>
    <n v="0"/>
    <m/>
    <m/>
    <m/>
  </r>
  <r>
    <x v="2"/>
    <x v="0"/>
    <s v="Leav"/>
    <s v="TBA"/>
    <s v="Sweetgum"/>
    <x v="7"/>
    <x v="2"/>
    <x v="9"/>
    <x v="25"/>
    <n v="0.56745999999999996"/>
    <n v="0.11142000000000001"/>
    <n v="9.0539999999999995E-2"/>
    <n v="3.3230000000000003E-2"/>
    <n v="2.55816"/>
    <n v="3.09537"/>
    <n v="3.0949999999999998E-2"/>
    <n v="0"/>
    <n v="0"/>
    <n v="0"/>
    <n v="2346.7818000000002"/>
    <n v="374.43425000000002"/>
    <n v="137.40706"/>
    <n v="10579.47983"/>
    <n v="12801.170829999999"/>
    <n v="128.01170999999999"/>
    <n v="0"/>
    <n v="0"/>
    <n v="0"/>
    <n v="0"/>
    <m/>
    <m/>
    <m/>
  </r>
  <r>
    <x v="2"/>
    <x v="0"/>
    <s v="Leav"/>
    <s v="TBA"/>
    <s v="Cottonwood, Swa"/>
    <x v="18"/>
    <x v="0"/>
    <x v="12"/>
    <x v="13"/>
    <n v="0.10423"/>
    <n v="0.11142000000000001"/>
    <n v="9.8330000000000001E-2"/>
    <n v="3.6089999999999997E-2"/>
    <n v="2.6562700000000001"/>
    <n v="3.3618399999999999"/>
    <n v="3.3619999999999997E-2"/>
    <n v="16.255839999999999"/>
    <n v="9.5870700000000006"/>
    <n v="14.496869999999999"/>
    <n v="431.04156"/>
    <n v="406.66768999999999"/>
    <n v="149.23585"/>
    <n v="10985.21989"/>
    <n v="13903.16879"/>
    <n v="139.03169"/>
    <n v="67227.434389999995"/>
    <n v="39648.161809999998"/>
    <n v="59953.035479999999"/>
    <n v="0"/>
    <m/>
    <m/>
    <m/>
  </r>
  <r>
    <x v="2"/>
    <x v="0"/>
    <s v="Leav"/>
    <s v="TBA"/>
    <s v="Cottonwood, Swa"/>
    <x v="18"/>
    <x v="0"/>
    <x v="8"/>
    <x v="8"/>
    <n v="7.0930000000000007E-2"/>
    <n v="5.5710000000000003E-2"/>
    <n v="6.232E-2"/>
    <n v="2.2870000000000001E-2"/>
    <n v="1.68337"/>
    <n v="2.1305100000000001"/>
    <n v="2.1309999999999999E-2"/>
    <n v="9.1084899999999998"/>
    <n v="5.40726"/>
    <n v="7.6915800000000001"/>
    <n v="293.34773000000001"/>
    <n v="257.71938999999998"/>
    <n v="94.575919999999996"/>
    <n v="6961.7142199999998"/>
    <n v="8810.9193200000009"/>
    <n v="88.109189999999998"/>
    <n v="37668.942649999997"/>
    <n v="22362.180179999999"/>
    <n v="31809.196499999998"/>
    <n v="0"/>
    <m/>
    <m/>
    <m/>
  </r>
  <r>
    <x v="2"/>
    <x v="0"/>
    <s v="Leav"/>
    <s v="TBA"/>
    <s v="Cottonwood, Swa"/>
    <x v="18"/>
    <x v="0"/>
    <x v="5"/>
    <x v="5"/>
    <n v="3.9899999999999998E-2"/>
    <n v="5.5710000000000003E-2"/>
    <n v="6.2509999999999996E-2"/>
    <n v="2.2939999999999999E-2"/>
    <n v="1.68852"/>
    <n v="2.1370300000000002"/>
    <n v="2.137E-2"/>
    <n v="10.73939"/>
    <n v="6.86402"/>
    <n v="9.6584500000000002"/>
    <n v="165.00810000000001"/>
    <n v="258.50824999999998"/>
    <n v="94.865409999999997"/>
    <n v="6983.0234600000003"/>
    <n v="8837.8890300000003"/>
    <n v="88.378889999999998"/>
    <n v="44413.65438"/>
    <n v="28386.727470000002"/>
    <n v="39943.368459999998"/>
    <n v="0"/>
    <m/>
    <m/>
    <m/>
  </r>
  <r>
    <x v="2"/>
    <x v="0"/>
    <s v="Leav"/>
    <s v="TBA"/>
    <s v="Cypress, Bald"/>
    <x v="12"/>
    <x v="2"/>
    <x v="5"/>
    <x v="5"/>
    <n v="1.9949999999999999E-2"/>
    <n v="2.7859999999999999E-2"/>
    <n v="2.4039999999999999E-2"/>
    <n v="8.8199999999999997E-3"/>
    <n v="0.67928999999999995"/>
    <n v="0.82194"/>
    <n v="8.2199999999999999E-3"/>
    <n v="0"/>
    <n v="0"/>
    <n v="0"/>
    <n v="82.504050000000007"/>
    <n v="99.426180000000002"/>
    <n v="36.486669999999997"/>
    <n v="2809.2442099999998"/>
    <n v="3399.1854699999999"/>
    <n v="33.991849999999999"/>
    <n v="0"/>
    <n v="0"/>
    <n v="0"/>
    <n v="0"/>
    <m/>
    <m/>
    <m/>
  </r>
  <r>
    <x v="2"/>
    <x v="0"/>
    <s v="Leav"/>
    <s v="TBA"/>
    <s v="Maple, Silver"/>
    <x v="21"/>
    <x v="0"/>
    <x v="11"/>
    <x v="11"/>
    <n v="3.9399999999999999E-3"/>
    <n v="2.7859999999999999E-2"/>
    <n v="1.5800000000000002E-2"/>
    <n v="5.7999999999999996E-3"/>
    <n v="0.46739000000000003"/>
    <n v="0.54015000000000002"/>
    <n v="5.4000000000000003E-3"/>
    <n v="3.5904699999999998"/>
    <n v="3.2317999999999998"/>
    <n v="3.153"/>
    <n v="16.2971"/>
    <n v="65.339600000000004"/>
    <n v="23.977830000000001"/>
    <n v="1932.9488100000001"/>
    <n v="2233.8324600000001"/>
    <n v="22.33832"/>
    <n v="14848.68326"/>
    <n v="13365.376490000001"/>
    <n v="13039.49653"/>
    <n v="0"/>
    <m/>
    <m/>
    <m/>
  </r>
  <r>
    <x v="2"/>
    <x v="0"/>
    <s v="Leav"/>
    <s v="TBA"/>
    <s v="Oak, Overcup"/>
    <x v="13"/>
    <x v="0"/>
    <x v="15"/>
    <x v="26"/>
    <n v="1.4959999999999999E-2"/>
    <n v="8.3570000000000005E-2"/>
    <n v="4.8390000000000002E-2"/>
    <n v="1.7760000000000001E-2"/>
    <n v="1.36714"/>
    <n v="1.6543000000000001"/>
    <n v="1.6539999999999999E-2"/>
    <n v="10.380140000000001"/>
    <n v="9.2636199999999995"/>
    <n v="9.2990100000000009"/>
    <n v="61.878039999999999"/>
    <n v="200.11349999999999"/>
    <n v="73.436149999999998"/>
    <n v="5653.9219999999996"/>
    <n v="6841.4872100000002"/>
    <n v="68.414869999999993"/>
    <n v="42927.980320000002"/>
    <n v="38310.50374"/>
    <n v="38456.85759"/>
    <n v="0"/>
    <m/>
    <m/>
    <m/>
  </r>
  <r>
    <x v="2"/>
    <x v="0"/>
    <s v="Leav"/>
    <s v="TBA"/>
    <s v="Cottonwood, Swa"/>
    <x v="18"/>
    <x v="0"/>
    <x v="2"/>
    <x v="2"/>
    <n v="6.5100000000000002E-3"/>
    <n v="2.7859999999999999E-2"/>
    <n v="2.5350000000000001E-2"/>
    <n v="9.2999999999999992E-3"/>
    <n v="0.68467"/>
    <n v="0.86653999999999998"/>
    <n v="8.6700000000000006E-3"/>
    <n v="5.1447599999999998"/>
    <n v="4.5076000000000001"/>
    <n v="4.7385400000000004"/>
    <n v="26.940100000000001"/>
    <n v="104.82124"/>
    <n v="38.46651"/>
    <n v="2831.5117700000001"/>
    <n v="3583.6320999999998"/>
    <n v="35.836320000000001"/>
    <n v="21276.586810000001"/>
    <n v="18641.58498"/>
    <n v="19596.64112"/>
    <n v="0"/>
    <m/>
    <m/>
    <m/>
  </r>
  <r>
    <x v="2"/>
    <x v="0"/>
    <s v="Leav"/>
    <s v="TBA"/>
    <s v="Oak, Overcup"/>
    <x v="13"/>
    <x v="0"/>
    <x v="10"/>
    <x v="10"/>
    <n v="1.7729999999999999E-2"/>
    <n v="5.5710000000000003E-2"/>
    <n v="3.2259999999999997E-2"/>
    <n v="1.184E-2"/>
    <n v="0.91147999999999996"/>
    <n v="1.1029500000000001"/>
    <n v="1.103E-2"/>
    <n v="6.5895599999999996"/>
    <n v="5.3836300000000001"/>
    <n v="5.9014899999999999"/>
    <n v="73.336929999999995"/>
    <n v="133.41876999999999"/>
    <n v="48.961019999999998"/>
    <n v="3769.5133300000002"/>
    <n v="4561.3254399999996"/>
    <n v="45.613250000000001"/>
    <n v="27251.677739999999"/>
    <n v="22264.464960000001"/>
    <n v="24406.121429999999"/>
    <n v="0"/>
    <m/>
    <m/>
    <m/>
  </r>
  <r>
    <x v="2"/>
    <x v="0"/>
    <s v="Leav"/>
    <s v="TBA"/>
    <s v="Sweetgum"/>
    <x v="7"/>
    <x v="0"/>
    <x v="5"/>
    <x v="5"/>
    <n v="0.21945000000000001"/>
    <n v="0.30641000000000002"/>
    <n v="0.22327"/>
    <n v="8.1930000000000003E-2"/>
    <n v="6.3083799999999997"/>
    <n v="7.63314"/>
    <n v="7.6329999999999995E-2"/>
    <n v="40.939799999999998"/>
    <n v="26.042300000000001"/>
    <n v="35.34384"/>
    <n v="907.54452000000003"/>
    <n v="923.3492"/>
    <n v="338.84374000000003"/>
    <n v="26088.837630000002"/>
    <n v="31567.493930000001"/>
    <n v="315.67493999999999"/>
    <n v="169310.06747000001"/>
    <n v="107700.17767999999"/>
    <n v="146167.48381000001"/>
    <n v="0"/>
    <m/>
    <m/>
    <m/>
  </r>
  <r>
    <x v="2"/>
    <x v="0"/>
    <s v="Leav"/>
    <s v="TBA"/>
    <s v="Sweetgum"/>
    <x v="7"/>
    <x v="0"/>
    <x v="13"/>
    <x v="20"/>
    <n v="1.1350000000000001E-2"/>
    <n v="5.5710000000000003E-2"/>
    <n v="2.3890000000000002E-2"/>
    <n v="8.77E-3"/>
    <n v="0.67488999999999999"/>
    <n v="0.81662000000000001"/>
    <n v="8.1700000000000002E-3"/>
    <n v="5.1316300000000004"/>
    <n v="4.3786399999999999"/>
    <n v="4.4294099999999998"/>
    <n v="46.935639999999999"/>
    <n v="98.783320000000003"/>
    <n v="36.25076"/>
    <n v="2791.0806299999999"/>
    <n v="3377.20757"/>
    <n v="33.772080000000003"/>
    <n v="21222.286090000001"/>
    <n v="18108.232820000001"/>
    <n v="18318.201840000002"/>
    <n v="0"/>
    <m/>
    <m/>
    <m/>
  </r>
  <r>
    <x v="2"/>
    <x v="0"/>
    <s v="Leav"/>
    <s v="TBA"/>
    <s v="Sycamore"/>
    <x v="17"/>
    <x v="0"/>
    <x v="13"/>
    <x v="20"/>
    <n v="5.6699999999999997E-3"/>
    <n v="2.7859999999999999E-2"/>
    <n v="1.5800000000000002E-2"/>
    <n v="5.7999999999999996E-3"/>
    <n v="0.46740999999999999"/>
    <n v="0.54017000000000004"/>
    <n v="5.4000000000000003E-3"/>
    <n v="3.5015000000000001"/>
    <n v="3.0121099999999998"/>
    <n v="3.0754700000000001"/>
    <n v="23.46782"/>
    <n v="65.342060000000004"/>
    <n v="23.978739999999998"/>
    <n v="1933.0098399999999"/>
    <n v="2233.9165200000002"/>
    <n v="22.339169999999999"/>
    <n v="14480.769560000001"/>
    <n v="12456.83093"/>
    <n v="12718.887479999999"/>
    <n v="0"/>
    <m/>
    <m/>
    <m/>
  </r>
  <r>
    <x v="2"/>
    <x v="0"/>
    <s v="Leav"/>
    <s v="TBA"/>
    <s v="Tupelo, Water"/>
    <x v="19"/>
    <x v="2"/>
    <x v="12"/>
    <x v="13"/>
    <n v="7.8170000000000003E-2"/>
    <n v="8.3570000000000005E-2"/>
    <n v="8.3720000000000003E-2"/>
    <n v="3.0720000000000001E-2"/>
    <n v="2.3654600000000001"/>
    <n v="2.8622100000000001"/>
    <n v="2.862E-2"/>
    <n v="0"/>
    <n v="0"/>
    <n v="0"/>
    <n v="323.28116999999997"/>
    <n v="346.22978000000001"/>
    <n v="127.0568"/>
    <n v="9782.5746299999992"/>
    <n v="11836.91546"/>
    <n v="118.36915"/>
    <n v="0"/>
    <n v="0"/>
    <n v="0"/>
    <n v="0"/>
    <m/>
    <m/>
    <m/>
  </r>
  <r>
    <x v="2"/>
    <x v="0"/>
    <s v="Leav"/>
    <s v="TBA"/>
    <s v="Misc HDWD"/>
    <x v="31"/>
    <x v="0"/>
    <x v="7"/>
    <x v="7"/>
    <n v="1.055E-2"/>
    <n v="2.7859999999999999E-2"/>
    <n v="1.8599999999999998E-2"/>
    <n v="6.8300000000000001E-3"/>
    <n v="0.52561000000000002"/>
    <n v="0.63599000000000006"/>
    <n v="6.3600000000000002E-3"/>
    <n v="3.93567"/>
    <n v="3.5919699999999999"/>
    <n v="3.87731"/>
    <n v="43.638500000000001"/>
    <n v="76.933310000000006"/>
    <n v="28.232410000000002"/>
    <n v="2173.7178800000002"/>
    <n v="2630.1986999999999"/>
    <n v="26.30199"/>
    <n v="16276.282719999999"/>
    <n v="14854.915720000001"/>
    <n v="16034.963089999999"/>
    <n v="0"/>
    <m/>
    <m/>
    <m/>
  </r>
  <r>
    <x v="2"/>
    <x v="0"/>
    <s v="Leav"/>
    <s v="TBA"/>
    <s v="Cottonwood, Swa"/>
    <x v="18"/>
    <x v="0"/>
    <x v="13"/>
    <x v="20"/>
    <n v="5.6699999999999997E-3"/>
    <n v="2.7859999999999999E-2"/>
    <n v="2.1160000000000002E-2"/>
    <n v="7.77E-3"/>
    <n v="0.57169999999999999"/>
    <n v="0.72355999999999998"/>
    <n v="7.2399999999999999E-3"/>
    <n v="4.3458800000000002"/>
    <n v="3.8073700000000001"/>
    <n v="3.9106900000000002"/>
    <n v="23.46782"/>
    <n v="87.526290000000003"/>
    <n v="32.11974"/>
    <n v="2364.3272900000002"/>
    <n v="2992.3517499999998"/>
    <n v="29.92352"/>
    <n v="17972.768100000001"/>
    <n v="15745.6911"/>
    <n v="16173.004139999999"/>
    <n v="0"/>
    <m/>
    <m/>
    <m/>
  </r>
  <r>
    <x v="2"/>
    <x v="0"/>
    <s v="Leav"/>
    <s v="TBA"/>
    <s v="Oak, Overcup"/>
    <x v="13"/>
    <x v="0"/>
    <x v="10"/>
    <x v="10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Oak, Overcup"/>
    <x v="13"/>
    <x v="0"/>
    <x v="20"/>
    <x v="32"/>
    <n v="2.2200000000000002E-3"/>
    <n v="2.7859999999999999E-2"/>
    <n v="2.7560000000000001E-2"/>
    <n v="1.0109999999999999E-2"/>
    <n v="0.77875000000000005"/>
    <n v="0.94230999999999998"/>
    <n v="9.4199999999999996E-3"/>
    <n v="6.2584400000000002"/>
    <n v="6.1861199999999998"/>
    <n v="5.7646300000000004"/>
    <n v="9.1671200000000006"/>
    <n v="113.98754"/>
    <n v="41.830289999999998"/>
    <n v="3220.5864900000001"/>
    <n v="3897.0098200000002"/>
    <n v="38.970100000000002"/>
    <n v="25882.310160000001"/>
    <n v="25583.220290000001"/>
    <n v="23840.14356"/>
    <n v="0"/>
    <m/>
    <m/>
    <m/>
  </r>
  <r>
    <x v="2"/>
    <x v="0"/>
    <s v="Leav"/>
    <s v="TBA"/>
    <s v="Oak, Overcup"/>
    <x v="13"/>
    <x v="0"/>
    <x v="0"/>
    <x v="0"/>
    <n v="3.8300000000000001E-2"/>
    <n v="8.3570000000000005E-2"/>
    <n v="3.576E-2"/>
    <n v="1.312E-2"/>
    <n v="1.0102500000000001"/>
    <n v="1.2223999999999999"/>
    <n v="1.222E-2"/>
    <n v="7.1145199999999997"/>
    <n v="5.2463100000000003"/>
    <n v="6.1056600000000003"/>
    <n v="158.40777"/>
    <n v="147.86917"/>
    <n v="54.263919999999999"/>
    <n v="4177.9803099999999"/>
    <n v="5055.3563000000004"/>
    <n v="50.553559999999997"/>
    <n v="29422.70335"/>
    <n v="21696.573049999999"/>
    <n v="25250.475750000001"/>
    <n v="0"/>
    <m/>
    <m/>
    <m/>
  </r>
  <r>
    <x v="2"/>
    <x v="0"/>
    <s v="Leav"/>
    <s v="TBA"/>
    <s v="Ash, Green"/>
    <x v="0"/>
    <x v="0"/>
    <x v="7"/>
    <x v="7"/>
    <n v="4.2209999999999998E-2"/>
    <n v="0.11142000000000001"/>
    <n v="0.1079"/>
    <n v="3.959E-2"/>
    <n v="3.0483799999999999"/>
    <n v="3.6887300000000001"/>
    <n v="3.6889999999999999E-2"/>
    <n v="21.467770000000002"/>
    <n v="16.413360000000001"/>
    <n v="19.211480000000002"/>
    <n v="174.55402000000001"/>
    <n v="446.21024999999997"/>
    <n v="163.74688"/>
    <n v="12606.8212"/>
    <n v="15255.051390000001"/>
    <n v="152.55051"/>
    <n v="88781.823340000003"/>
    <n v="67878.872279999996"/>
    <n v="79450.724610000005"/>
    <n v="0"/>
    <m/>
    <m/>
    <m/>
  </r>
  <r>
    <x v="2"/>
    <x v="0"/>
    <s v="Leav"/>
    <s v="TBA"/>
    <s v="Cottonwood, Swa"/>
    <x v="18"/>
    <x v="0"/>
    <x v="0"/>
    <x v="0"/>
    <n v="0.10213999999999999"/>
    <n v="0.22284000000000001"/>
    <n v="0.16772999999999999"/>
    <n v="6.1550000000000001E-2"/>
    <n v="4.5308099999999998"/>
    <n v="5.7343099999999998"/>
    <n v="5.7340000000000002E-2"/>
    <n v="31.589729999999999"/>
    <n v="23.492080000000001"/>
    <n v="28.10641"/>
    <n v="422.42072000000002"/>
    <n v="693.65533000000005"/>
    <n v="254.55242000000001"/>
    <n v="18737.55011"/>
    <n v="23714.712179999999"/>
    <n v="237.14712"/>
    <n v="130642.04145999999"/>
    <n v="97153.518290000007"/>
    <n v="116236.46365999999"/>
    <n v="0"/>
    <m/>
    <m/>
    <m/>
  </r>
  <r>
    <x v="2"/>
    <x v="0"/>
    <s v="Leav"/>
    <s v="TBA"/>
    <s v="Maple, Red"/>
    <x v="1"/>
    <x v="0"/>
    <x v="12"/>
    <x v="13"/>
    <n v="5.2109999999999997E-2"/>
    <n v="5.5710000000000003E-2"/>
    <n v="3.8789999999999998E-2"/>
    <n v="1.4239999999999999E-2"/>
    <n v="1.14754"/>
    <n v="1.32623"/>
    <n v="1.3259999999999999E-2"/>
    <n v="7.02963"/>
    <n v="3.97783"/>
    <n v="5.9617300000000002"/>
    <n v="215.52078"/>
    <n v="160.42812000000001"/>
    <n v="58.872709999999998"/>
    <n v="4745.7312099999999"/>
    <n v="5484.7222099999999"/>
    <n v="54.84722"/>
    <n v="29071.630969999998"/>
    <n v="16450.64644"/>
    <n v="24655.246650000001"/>
    <n v="0"/>
    <m/>
    <m/>
    <m/>
  </r>
  <r>
    <x v="2"/>
    <x v="0"/>
    <s v="Leav"/>
    <s v="TBA"/>
    <s v="Maple, Silver"/>
    <x v="21"/>
    <x v="0"/>
    <x v="0"/>
    <x v="0"/>
    <n v="1.277E-2"/>
    <n v="2.7859999999999999E-2"/>
    <n v="1.5800000000000002E-2"/>
    <n v="5.7999999999999996E-3"/>
    <n v="0.46744999999999998"/>
    <n v="0.54022999999999999"/>
    <n v="5.4000000000000003E-3"/>
    <n v="3.2347100000000002"/>
    <n v="2.3997199999999999"/>
    <n v="2.83189"/>
    <n v="52.802590000000002"/>
    <n v="65.349580000000003"/>
    <n v="23.9815"/>
    <n v="1933.1973"/>
    <n v="2234.1736999999998"/>
    <n v="22.341740000000001"/>
    <n v="13377.42776"/>
    <n v="9924.2422000000006"/>
    <n v="11711.5136"/>
    <n v="0"/>
    <m/>
    <m/>
    <m/>
  </r>
  <r>
    <x v="2"/>
    <x v="0"/>
    <s v="Leav"/>
    <s v="TBA"/>
    <s v="Oak, Water"/>
    <x v="11"/>
    <x v="0"/>
    <x v="19"/>
    <x v="31"/>
    <n v="2.8999999999999998E-3"/>
    <n v="2.7859999999999999E-2"/>
    <n v="2.0809999999999999E-2"/>
    <n v="7.6400000000000001E-3"/>
    <n v="0.58801999999999999"/>
    <n v="0.71150999999999998"/>
    <n v="7.1199999999999996E-3"/>
    <n v="4.6711099999999997"/>
    <n v="4.4094100000000003"/>
    <n v="4.1763399999999997"/>
    <n v="11.973380000000001"/>
    <n v="86.068280000000001"/>
    <n v="31.584689999999998"/>
    <n v="2431.8225000000002"/>
    <n v="2942.50524"/>
    <n v="29.425049999999999"/>
    <n v="19317.763569999999"/>
    <n v="18235.497169999999"/>
    <n v="17271.615150000001"/>
    <n v="0"/>
    <m/>
    <m/>
    <m/>
  </r>
  <r>
    <x v="2"/>
    <x v="0"/>
    <s v="Leav"/>
    <s v="TBA"/>
    <s v="Sweetgum"/>
    <x v="7"/>
    <x v="0"/>
    <x v="5"/>
    <x v="5"/>
    <n v="7.9799999999999996E-2"/>
    <n v="0.11142000000000001"/>
    <n v="0.12109"/>
    <n v="4.444E-2"/>
    <n v="3.4214199999999999"/>
    <n v="4.1399100000000004"/>
    <n v="4.1399999999999999E-2"/>
    <n v="21.74756"/>
    <n v="13.755750000000001"/>
    <n v="19.345770000000002"/>
    <n v="330.01618999999999"/>
    <n v="500.78827999999999"/>
    <n v="183.77552"/>
    <n v="14149.55956"/>
    <n v="17120.966919999999"/>
    <n v="171.20966999999999"/>
    <n v="89938.914929999999"/>
    <n v="56888.108229999998"/>
    <n v="80006.112590000004"/>
    <n v="0"/>
    <m/>
    <m/>
    <m/>
  </r>
  <r>
    <x v="2"/>
    <x v="0"/>
    <s v="Leav"/>
    <s v="TBA"/>
    <s v="Sycamore"/>
    <x v="17"/>
    <x v="1"/>
    <x v="6"/>
    <x v="6"/>
    <n v="7.9799999999999996E-2"/>
    <n v="2.7859999999999999E-2"/>
    <n v="2.5159999999999998E-2"/>
    <n v="9.2300000000000004E-3"/>
    <n v="0.74419000000000002"/>
    <n v="0.86004000000000003"/>
    <n v="8.6E-3"/>
    <n v="2.8504700000000001"/>
    <n v="3.98996"/>
    <n v="1.7961"/>
    <n v="330.01618999999999"/>
    <n v="104.03599"/>
    <n v="38.178339999999999"/>
    <n v="3077.6520599999999"/>
    <n v="3556.7858500000002"/>
    <n v="35.567860000000003"/>
    <n v="11788.36443"/>
    <n v="16500.809539999998"/>
    <n v="7427.9115899999997"/>
    <n v="0"/>
    <m/>
    <m/>
    <m/>
  </r>
  <r>
    <x v="2"/>
    <x v="0"/>
    <s v="Leav"/>
    <s v="TBA"/>
    <s v="Sycamore"/>
    <x v="17"/>
    <x v="0"/>
    <x v="1"/>
    <x v="1"/>
    <n v="6.3049999999999995E-2"/>
    <n v="0.11142000000000001"/>
    <n v="9.1319999999999998E-2"/>
    <n v="3.3509999999999998E-2"/>
    <n v="2.7013400000000001"/>
    <n v="3.1219299999999999"/>
    <n v="3.1220000000000001E-2"/>
    <n v="18.01247"/>
    <n v="12.44168"/>
    <n v="15.929790000000001"/>
    <n v="260.75353000000001"/>
    <n v="377.64724000000001"/>
    <n v="138.58614"/>
    <n v="11171.622729999999"/>
    <n v="12911.016820000001"/>
    <n v="129.11017000000001"/>
    <n v="74492.137480000005"/>
    <n v="51453.632949999999"/>
    <n v="65879.023620000007"/>
    <n v="0"/>
    <m/>
    <m/>
    <m/>
  </r>
  <r>
    <x v="2"/>
    <x v="0"/>
    <s v="Leav"/>
    <s v="TBA"/>
    <s v="Ash, Green"/>
    <x v="0"/>
    <x v="0"/>
    <x v="1"/>
    <x v="1"/>
    <n v="1.576E-2"/>
    <n v="2.7859999999999999E-2"/>
    <n v="6.5199999999999998E-3"/>
    <n v="2.3900000000000002E-3"/>
    <n v="0.18435000000000001"/>
    <n v="0.22306000000000001"/>
    <n v="2.2300000000000002E-3"/>
    <n v="1.2821400000000001"/>
    <n v="1.06419"/>
    <n v="1.24139"/>
    <n v="65.188379999999995"/>
    <n v="26.983250000000002"/>
    <n v="9.9021100000000004"/>
    <n v="762.40033000000005"/>
    <n v="922.50441000000001"/>
    <n v="9.2250399999999999"/>
    <n v="5302.3799099999997"/>
    <n v="4401.0659900000001"/>
    <n v="5133.8888800000004"/>
    <n v="0"/>
    <m/>
    <m/>
    <m/>
  </r>
  <r>
    <x v="2"/>
    <x v="0"/>
    <s v="Leav"/>
    <s v="TBA"/>
    <s v="Cottonwood, Swa"/>
    <x v="18"/>
    <x v="0"/>
    <x v="8"/>
    <x v="8"/>
    <n v="7.0930000000000007E-2"/>
    <n v="5.5710000000000003E-2"/>
    <n v="5.6930000000000001E-2"/>
    <n v="2.0889999999999999E-2"/>
    <n v="1.5378000000000001"/>
    <n v="1.94628"/>
    <n v="1.9460000000000002E-2"/>
    <n v="8.5609599999999997"/>
    <n v="4.6979300000000004"/>
    <n v="7.3690199999999999"/>
    <n v="293.34773000000001"/>
    <n v="235.43396000000001"/>
    <n v="86.397779999999997"/>
    <n v="6359.7230799999998"/>
    <n v="8049.0242799999996"/>
    <n v="80.49024"/>
    <n v="35404.606169999999"/>
    <n v="19428.702929999999"/>
    <n v="30475.202280000001"/>
    <n v="0"/>
    <m/>
    <m/>
    <m/>
  </r>
  <r>
    <x v="2"/>
    <x v="0"/>
    <s v="Leav"/>
    <s v="TBA"/>
    <s v="Cottonwood, Swa"/>
    <x v="18"/>
    <x v="0"/>
    <x v="0"/>
    <x v="0"/>
    <n v="2.554E-2"/>
    <n v="5.5710000000000003E-2"/>
    <n v="5.6430000000000001E-2"/>
    <n v="2.0709999999999999E-2"/>
    <n v="1.52427"/>
    <n v="1.9291499999999999"/>
    <n v="1.9290000000000002E-2"/>
    <n v="10.51665"/>
    <n v="7.73644"/>
    <n v="9.4499600000000008"/>
    <n v="105.60518"/>
    <n v="233.3614"/>
    <n v="85.637209999999996"/>
    <n v="6303.7373100000004"/>
    <n v="7978.1675400000004"/>
    <n v="79.781679999999994"/>
    <n v="43492.529820000003"/>
    <n v="31994.729240000001"/>
    <n v="39081.136100000003"/>
    <n v="0"/>
    <m/>
    <m/>
    <m/>
  </r>
  <r>
    <x v="2"/>
    <x v="0"/>
    <s v="Leav"/>
    <s v="TBA"/>
    <s v="Cypress, Bald"/>
    <x v="12"/>
    <x v="0"/>
    <x v="7"/>
    <x v="7"/>
    <n v="2.1100000000000001E-2"/>
    <n v="5.5710000000000003E-2"/>
    <n v="2.3890000000000002E-2"/>
    <n v="8.77E-3"/>
    <n v="0.67488999999999999"/>
    <n v="0.81662000000000001"/>
    <n v="8.1700000000000002E-3"/>
    <n v="4.8616000000000001"/>
    <n v="3.7541500000000001"/>
    <n v="4.1952499999999997"/>
    <n v="87.277010000000004"/>
    <n v="98.783320000000003"/>
    <n v="36.25076"/>
    <n v="2791.08061"/>
    <n v="3377.2075"/>
    <n v="33.772080000000003"/>
    <n v="20105.549589999999"/>
    <n v="15525.61081"/>
    <n v="17349.8164"/>
    <n v="0"/>
    <m/>
    <m/>
    <m/>
  </r>
  <r>
    <x v="2"/>
    <x v="0"/>
    <s v="Leav"/>
    <s v="TBA"/>
    <s v="Elm, American"/>
    <x v="4"/>
    <x v="1"/>
    <x v="6"/>
    <x v="6"/>
    <n v="0.2394"/>
    <n v="8.3570000000000005E-2"/>
    <n v="4.2459999999999998E-2"/>
    <n v="1.558E-2"/>
    <n v="1.1995400000000001"/>
    <n v="1.45164"/>
    <n v="1.452E-2"/>
    <n v="5.3029599999999997"/>
    <n v="4.7879500000000004"/>
    <n v="4.1312699999999998"/>
    <n v="990.04857000000004"/>
    <n v="175.59931"/>
    <n v="64.440110000000004"/>
    <n v="4960.8047299999998"/>
    <n v="6003.3952099999997"/>
    <n v="60.033949999999997"/>
    <n v="21930.829140000002"/>
    <n v="19800.971450000001"/>
    <n v="17085.214510000002"/>
    <n v="0"/>
    <m/>
    <m/>
    <m/>
  </r>
  <r>
    <x v="2"/>
    <x v="0"/>
    <s v="Leav"/>
    <s v="TBA"/>
    <s v="Maple, Red"/>
    <x v="1"/>
    <x v="0"/>
    <x v="11"/>
    <x v="11"/>
    <n v="3.9399999999999999E-3"/>
    <n v="2.7859999999999999E-2"/>
    <n v="1.1780000000000001E-2"/>
    <n v="4.3200000000000001E-3"/>
    <n v="0.34837000000000001"/>
    <n v="0.40257999999999999"/>
    <n v="4.0299999999999997E-3"/>
    <n v="2.6939299999999999"/>
    <n v="2.3262399999999999"/>
    <n v="2.25387"/>
    <n v="16.2971"/>
    <n v="48.698599999999999"/>
    <n v="17.871040000000001"/>
    <n v="1440.7002600000001"/>
    <n v="1664.9092900000001"/>
    <n v="16.649090000000001"/>
    <n v="11140.966200000001"/>
    <n v="9620.3696999999993"/>
    <n v="9321.0681199999999"/>
    <n v="0"/>
    <m/>
    <m/>
    <m/>
  </r>
  <r>
    <x v="2"/>
    <x v="0"/>
    <s v="Leav"/>
    <s v="TBA"/>
    <s v="Maple, Red"/>
    <x v="1"/>
    <x v="0"/>
    <x v="11"/>
    <x v="11"/>
    <n v="3.9399999999999999E-3"/>
    <n v="2.7859999999999999E-2"/>
    <n v="1.9519999999999999E-2"/>
    <n v="7.1599999999999997E-3"/>
    <n v="0.57754000000000005"/>
    <n v="0.66744000000000003"/>
    <n v="6.6699999999999997E-3"/>
    <n v="4.45702"/>
    <n v="4.0425000000000004"/>
    <n v="3.9675099999999999"/>
    <n v="16.2971"/>
    <n v="80.737489999999994"/>
    <n v="29.628440000000001"/>
    <n v="2388.4625999999998"/>
    <n v="2760.2561500000002"/>
    <n v="27.60256"/>
    <n v="18432.36952"/>
    <n v="16718.093779999999"/>
    <n v="16407.959470000002"/>
    <n v="0"/>
    <m/>
    <m/>
    <m/>
  </r>
  <r>
    <x v="2"/>
    <x v="0"/>
    <s v="Leav"/>
    <s v="TBA"/>
    <s v="Tupelo, Water"/>
    <x v="19"/>
    <x v="1"/>
    <x v="6"/>
    <x v="6"/>
    <n v="7.9799999999999996E-2"/>
    <n v="2.7859999999999999E-2"/>
    <n v="1.4279999999999999E-2"/>
    <n v="5.2399999999999999E-3"/>
    <n v="0.40338000000000002"/>
    <n v="0.48809000000000002"/>
    <n v="4.8799999999999998E-3"/>
    <n v="1.80908"/>
    <n v="1.59598"/>
    <n v="1.4285099999999999"/>
    <n v="330.01618999999999"/>
    <n v="59.042360000000002"/>
    <n v="21.666920000000001"/>
    <n v="1668.2167199999999"/>
    <n v="2018.54224"/>
    <n v="20.185420000000001"/>
    <n v="7481.5959599999996"/>
    <n v="6600.3238199999996"/>
    <n v="5907.7090900000003"/>
    <n v="0"/>
    <m/>
    <m/>
    <m/>
  </r>
  <r>
    <x v="2"/>
    <x v="0"/>
    <s v="Leav"/>
    <s v="TBA"/>
    <s v="Ash, Green"/>
    <x v="0"/>
    <x v="0"/>
    <x v="10"/>
    <x v="10"/>
    <n v="1.7729999999999999E-2"/>
    <n v="5.5710000000000003E-2"/>
    <n v="3.2259999999999997E-2"/>
    <n v="1.184E-2"/>
    <n v="0.91147999999999996"/>
    <n v="1.1029500000000001"/>
    <n v="1.103E-2"/>
    <n v="6.5895599999999996"/>
    <n v="5.3836300000000001"/>
    <n v="5.9014899999999999"/>
    <n v="73.336929999999995"/>
    <n v="133.41876999999999"/>
    <n v="48.961019999999998"/>
    <n v="3769.5133300000002"/>
    <n v="4561.3254399999996"/>
    <n v="45.613250000000001"/>
    <n v="27251.677739999999"/>
    <n v="22264.464960000001"/>
    <n v="24406.121429999999"/>
    <n v="0"/>
    <m/>
    <m/>
    <m/>
  </r>
  <r>
    <x v="2"/>
    <x v="0"/>
    <s v="Leav"/>
    <s v="TBA"/>
    <s v="Cottonwood, Swa"/>
    <x v="18"/>
    <x v="0"/>
    <x v="5"/>
    <x v="5"/>
    <n v="5.985E-2"/>
    <n v="8.3570000000000005E-2"/>
    <n v="6.2460000000000002E-2"/>
    <n v="2.2919999999999999E-2"/>
    <n v="1.68719"/>
    <n v="2.1353399999999998"/>
    <n v="2.1350000000000001E-2"/>
    <n v="10.96381"/>
    <n v="7.0816499999999998"/>
    <n v="9.6175800000000002"/>
    <n v="247.51213999999999"/>
    <n v="258.30387999999999"/>
    <n v="94.790409999999994"/>
    <n v="6977.5026900000003"/>
    <n v="8830.9018199999991"/>
    <n v="88.309020000000004"/>
    <n v="45341.765919999998"/>
    <n v="29286.786199999999"/>
    <n v="39774.327810000003"/>
    <n v="0"/>
    <m/>
    <m/>
    <m/>
  </r>
  <r>
    <x v="2"/>
    <x v="0"/>
    <s v="Leav"/>
    <s v="TBA"/>
    <s v="Maple, Red"/>
    <x v="1"/>
    <x v="0"/>
    <x v="10"/>
    <x v="10"/>
    <n v="8.8699999999999994E-3"/>
    <n v="2.7859999999999999E-2"/>
    <n v="6.5300000000000002E-3"/>
    <n v="2.3999999999999998E-3"/>
    <n v="0.19308"/>
    <n v="0.22313"/>
    <n v="2.2300000000000002E-3"/>
    <n v="1.4233899999999999"/>
    <n v="1.30725"/>
    <n v="1.36443"/>
    <n v="36.668469999999999"/>
    <n v="26.991420000000002"/>
    <n v="9.9051100000000005"/>
    <n v="798.51477999999997"/>
    <n v="922.78367000000003"/>
    <n v="9.2278400000000005"/>
    <n v="5886.53701"/>
    <n v="5406.2251299999998"/>
    <n v="5642.7246400000004"/>
    <n v="0"/>
    <m/>
    <m/>
    <m/>
  </r>
  <r>
    <x v="2"/>
    <x v="0"/>
    <s v="Leav"/>
    <s v="TBA"/>
    <s v="Maple, Red"/>
    <x v="1"/>
    <x v="0"/>
    <x v="1"/>
    <x v="1"/>
    <n v="0.15762999999999999"/>
    <n v="0.27855000000000002"/>
    <n v="0.19441"/>
    <n v="7.1340000000000001E-2"/>
    <n v="5.7511700000000001"/>
    <n v="6.6466099999999999"/>
    <n v="6.6470000000000001E-2"/>
    <n v="38.557380000000002"/>
    <n v="26.491579999999999"/>
    <n v="33.533880000000003"/>
    <n v="651.88382999999999"/>
    <n v="804.01287000000002"/>
    <n v="295.05059"/>
    <n v="23784.438289999998"/>
    <n v="27487.619470000001"/>
    <n v="274.87619000000001"/>
    <n v="159457.38135000001"/>
    <n v="109558.22563"/>
    <n v="138682.22871"/>
    <n v="0"/>
    <m/>
    <m/>
    <m/>
  </r>
  <r>
    <x v="2"/>
    <x v="0"/>
    <s v="Leav"/>
    <s v="TBA"/>
    <s v="Maple, Red"/>
    <x v="1"/>
    <x v="2"/>
    <x v="0"/>
    <x v="0"/>
    <n v="1.277E-2"/>
    <n v="2.7859999999999999E-2"/>
    <n v="2.0760000000000001E-2"/>
    <n v="7.62E-3"/>
    <n v="0.61411000000000004"/>
    <n v="0.70972000000000002"/>
    <n v="7.1000000000000004E-3"/>
    <n v="0"/>
    <n v="0"/>
    <n v="0"/>
    <n v="52.802590000000002"/>
    <n v="85.851759999999999"/>
    <n v="31.505230000000001"/>
    <n v="2539.7130499999998"/>
    <n v="2935.1027800000002"/>
    <n v="29.351030000000002"/>
    <n v="0"/>
    <n v="0"/>
    <n v="0"/>
    <n v="0"/>
    <m/>
    <m/>
    <m/>
  </r>
  <r>
    <x v="2"/>
    <x v="0"/>
    <s v="Leav"/>
    <s v="TBA"/>
    <s v="Oak, Laurel"/>
    <x v="2"/>
    <x v="0"/>
    <x v="7"/>
    <x v="7"/>
    <n v="1.055E-2"/>
    <n v="2.7859999999999999E-2"/>
    <n v="2.3599999999999999E-2"/>
    <n v="8.6599999999999993E-3"/>
    <n v="0.66668000000000005"/>
    <n v="0.80671999999999999"/>
    <n v="8.0700000000000008E-3"/>
    <n v="4.7134299999999998"/>
    <n v="3.6959599999999999"/>
    <n v="4.2778099999999997"/>
    <n v="43.638500000000001"/>
    <n v="97.58596"/>
    <n v="35.811360000000001"/>
    <n v="2757.10302"/>
    <n v="3336.27223"/>
    <n v="33.362720000000003"/>
    <n v="19492.813699999999"/>
    <n v="15284.95336"/>
    <n v="17691.27045"/>
    <n v="0"/>
    <m/>
    <m/>
    <m/>
  </r>
  <r>
    <x v="2"/>
    <x v="0"/>
    <s v="Leav"/>
    <s v="TBA"/>
    <s v="Sycamore"/>
    <x v="17"/>
    <x v="1"/>
    <x v="4"/>
    <x v="4"/>
    <n v="5.1069999999999997E-2"/>
    <n v="2.7859999999999999E-2"/>
    <n v="2.4109999999999999E-2"/>
    <n v="8.8500000000000002E-3"/>
    <n v="0.71316999999999997"/>
    <n v="0.82416999999999996"/>
    <n v="8.2400000000000008E-3"/>
    <n v="3.48956"/>
    <n v="2.2420499999999999"/>
    <n v="2.6448700000000001"/>
    <n v="211.21036000000001"/>
    <n v="99.696759999999998"/>
    <n v="36.585970000000003"/>
    <n v="2949.3591299999998"/>
    <n v="3408.4362999999998"/>
    <n v="34.084359999999997"/>
    <n v="14431.35671"/>
    <n v="9272.2022500000003"/>
    <n v="10938.068240000001"/>
    <n v="0"/>
    <m/>
    <m/>
    <m/>
  </r>
  <r>
    <x v="2"/>
    <x v="0"/>
    <s v="Leav"/>
    <s v="TBA"/>
    <s v="Pine, Loblolly"/>
    <x v="40"/>
    <x v="1"/>
    <x v="4"/>
    <x v="4"/>
    <n v="0.15321000000000001"/>
    <n v="8.3570000000000005E-2"/>
    <n v="7.7350000000000002E-2"/>
    <n v="2.8389999999999999E-2"/>
    <n v="2.09632"/>
    <n v="2.64445"/>
    <n v="2.6440000000000002E-2"/>
    <n v="10.42717"/>
    <n v="6.2918900000000004"/>
    <n v="9.2083200000000005"/>
    <n v="633.63108999999997"/>
    <n v="319.88799"/>
    <n v="117.39009"/>
    <n v="8669.5018"/>
    <n v="10936.34137"/>
    <n v="109.36341"/>
    <n v="43122.443079999997"/>
    <n v="26020.649580000001"/>
    <n v="38081.79567"/>
    <n v="0"/>
    <m/>
    <m/>
    <m/>
  </r>
  <r>
    <x v="2"/>
    <x v="0"/>
    <s v="Leav"/>
    <s v="TBA"/>
    <s v="Pine, Loblolly"/>
    <x v="40"/>
    <x v="0"/>
    <x v="5"/>
    <x v="5"/>
    <n v="1.9949999999999999E-2"/>
    <n v="2.7859999999999999E-2"/>
    <n v="1.7389999999999999E-2"/>
    <n v="6.3800000000000003E-3"/>
    <n v="0.47896"/>
    <n v="0.59462999999999999"/>
    <n v="5.9500000000000004E-3"/>
    <n v="3.0747900000000001"/>
    <n v="2.23888"/>
    <n v="2.9051399999999998"/>
    <n v="82.504050000000007"/>
    <n v="71.929810000000003"/>
    <n v="26.396260000000002"/>
    <n v="1980.76448"/>
    <n v="2459.13879"/>
    <n v="24.591390000000001"/>
    <n v="12716.05227"/>
    <n v="9259.0981300000003"/>
    <n v="12014.44699"/>
    <n v="0"/>
    <m/>
    <m/>
    <m/>
  </r>
  <r>
    <x v="2"/>
    <x v="0"/>
    <s v="Leav"/>
    <s v="TBA"/>
    <s v="Pine, Loblolly"/>
    <x v="40"/>
    <x v="0"/>
    <x v="5"/>
    <x v="5"/>
    <n v="0.1197"/>
    <n v="0.16713"/>
    <n v="7.5490000000000002E-2"/>
    <n v="2.7699999999999999E-2"/>
    <n v="2.0521600000000002"/>
    <n v="2.5809700000000002"/>
    <n v="2.581E-2"/>
    <n v="13.072950000000001"/>
    <n v="9.4611800000000006"/>
    <n v="12.14822"/>
    <n v="495.02429000000001"/>
    <n v="312.20891"/>
    <n v="114.57208"/>
    <n v="8486.88393"/>
    <n v="10673.80876"/>
    <n v="106.73809"/>
    <n v="54064.306859999997"/>
    <n v="39127.520980000001"/>
    <n v="50240.010690000003"/>
    <n v="0"/>
    <m/>
    <m/>
    <m/>
  </r>
  <r>
    <x v="2"/>
    <x v="0"/>
    <s v="Leav"/>
    <s v="TBA"/>
    <s v="Pine, Loblolly"/>
    <x v="40"/>
    <x v="0"/>
    <x v="8"/>
    <x v="8"/>
    <n v="0.10639999999999999"/>
    <n v="8.3570000000000005E-2"/>
    <n v="7.603E-2"/>
    <n v="2.7900000000000001E-2"/>
    <n v="2.08839"/>
    <n v="2.5992700000000002"/>
    <n v="2.5989999999999999E-2"/>
    <n v="11.63721"/>
    <n v="6.3947000000000003"/>
    <n v="10.487489999999999"/>
    <n v="440.02159"/>
    <n v="314.42266999999998"/>
    <n v="115.38446999999999"/>
    <n v="8636.7184500000003"/>
    <n v="10749.49301"/>
    <n v="107.49493"/>
    <n v="48126.677150000003"/>
    <n v="26445.8344"/>
    <n v="43371.919260000002"/>
    <n v="0"/>
    <m/>
    <m/>
    <m/>
  </r>
  <r>
    <x v="2"/>
    <x v="0"/>
    <s v="Leav"/>
    <s v="TBA"/>
    <s v="Pine, Loblolly"/>
    <x v="40"/>
    <x v="2"/>
    <x v="5"/>
    <x v="5"/>
    <n v="1.9949999999999999E-2"/>
    <n v="2.7859999999999999E-2"/>
    <n v="2.0549999999999999E-2"/>
    <n v="7.5399999999999998E-3"/>
    <n v="0.56957000000000002"/>
    <n v="0.70245000000000002"/>
    <n v="7.0200000000000002E-3"/>
    <n v="0"/>
    <n v="0"/>
    <n v="0"/>
    <n v="82.504050000000007"/>
    <n v="84.972570000000005"/>
    <n v="31.182590000000001"/>
    <n v="2355.4968600000002"/>
    <n v="2905.0450900000001"/>
    <n v="29.050450000000001"/>
    <n v="0"/>
    <n v="0"/>
    <n v="0"/>
    <n v="0"/>
    <m/>
    <m/>
    <m/>
  </r>
  <r>
    <x v="2"/>
    <x v="0"/>
    <s v="Leav"/>
    <s v="TBA"/>
    <s v="Pine, Loblolly"/>
    <x v="40"/>
    <x v="1"/>
    <x v="4"/>
    <x v="4"/>
    <n v="0.15321000000000001"/>
    <n v="8.3570000000000005E-2"/>
    <n v="8.2470000000000002E-2"/>
    <n v="3.0269999999999998E-2"/>
    <n v="2.2415099999999999"/>
    <n v="2.8196300000000001"/>
    <n v="2.8199999999999999E-2"/>
    <n v="10.95567"/>
    <n v="7.0579299999999998"/>
    <n v="9.2928800000000003"/>
    <n v="633.63108999999997"/>
    <n v="341.07902999999999"/>
    <n v="125.16661999999999"/>
    <n v="9269.9544900000001"/>
    <n v="11660.821540000001"/>
    <n v="116.60822"/>
    <n v="45308.123599999999"/>
    <n v="29188.660220000002"/>
    <n v="38431.505490000003"/>
    <n v="0"/>
    <m/>
    <m/>
    <m/>
  </r>
  <r>
    <x v="2"/>
    <x v="0"/>
    <s v="Leav"/>
    <s v="TBA"/>
    <s v="Pine, Loblolly"/>
    <x v="40"/>
    <x v="2"/>
    <x v="5"/>
    <x v="5"/>
    <n v="3.9899999999999998E-2"/>
    <n v="5.5710000000000003E-2"/>
    <n v="5.5599999999999997E-2"/>
    <n v="2.0400000000000001E-2"/>
    <n v="1.5580799999999999"/>
    <n v="1.90086"/>
    <n v="1.9009999999999999E-2"/>
    <n v="0"/>
    <n v="0"/>
    <n v="0"/>
    <n v="165.00810000000001"/>
    <n v="229.93883"/>
    <n v="84.381219999999999"/>
    <n v="6443.5835200000001"/>
    <n v="7861.1567299999997"/>
    <n v="78.61157"/>
    <n v="0"/>
    <n v="0"/>
    <n v="0"/>
    <n v="0"/>
    <m/>
    <m/>
    <m/>
  </r>
  <r>
    <x v="2"/>
    <x v="0"/>
    <s v="Leav"/>
    <s v="TBA"/>
    <s v="Pine, Loblolly"/>
    <x v="40"/>
    <x v="0"/>
    <x v="12"/>
    <x v="13"/>
    <n v="7.8170000000000003E-2"/>
    <n v="8.3570000000000005E-2"/>
    <n v="3.798E-2"/>
    <n v="1.3939999999999999E-2"/>
    <n v="1.0233699999999999"/>
    <n v="1.2985800000000001"/>
    <n v="1.299E-2"/>
    <n v="6.22438"/>
    <n v="4.1693199999999999"/>
    <n v="5.8100399999999999"/>
    <n v="323.28116999999997"/>
    <n v="157.08341999999999"/>
    <n v="57.645290000000003"/>
    <n v="4232.2441500000004"/>
    <n v="5370.3733199999997"/>
    <n v="53.70373"/>
    <n v="25741.456040000001"/>
    <n v="17242.565640000001"/>
    <n v="24027.933110000002"/>
    <n v="0"/>
    <m/>
    <m/>
    <m/>
  </r>
  <r>
    <x v="2"/>
    <x v="0"/>
    <s v="Leav"/>
    <s v="TBA"/>
    <s v="Pine, Loblolly"/>
    <x v="40"/>
    <x v="2"/>
    <x v="5"/>
    <x v="5"/>
    <n v="1.9949999999999999E-2"/>
    <n v="2.7859999999999999E-2"/>
    <n v="2.4850000000000001E-2"/>
    <n v="9.1199999999999996E-3"/>
    <n v="0.69389999999999996"/>
    <n v="0.84962000000000004"/>
    <n v="8.5000000000000006E-3"/>
    <n v="0"/>
    <n v="0"/>
    <n v="0"/>
    <n v="82.504050000000007"/>
    <n v="102.77482999999999"/>
    <n v="37.715530000000001"/>
    <n v="2869.67202"/>
    <n v="3513.6694600000001"/>
    <n v="35.136690000000002"/>
    <n v="0"/>
    <n v="0"/>
    <n v="0"/>
    <n v="0"/>
    <m/>
    <m/>
    <m/>
  </r>
  <r>
    <x v="2"/>
    <x v="0"/>
    <s v="Leav"/>
    <s v="TBA"/>
    <s v="Pine, Loblolly"/>
    <x v="40"/>
    <x v="0"/>
    <x v="8"/>
    <x v="8"/>
    <n v="0.10639999999999999"/>
    <n v="8.3570000000000005E-2"/>
    <n v="8.3339999999999997E-2"/>
    <n v="3.058E-2"/>
    <n v="2.29535"/>
    <n v="2.8492700000000002"/>
    <n v="2.8490000000000001E-2"/>
    <n v="12.79078"/>
    <n v="7.1360799999999998"/>
    <n v="11.44232"/>
    <n v="440.02159"/>
    <n v="344.66464000000002"/>
    <n v="126.48244"/>
    <n v="9492.6076499999999"/>
    <n v="11783.406419999999"/>
    <n v="117.83405999999999"/>
    <n v="52897.354180000002"/>
    <n v="29511.862710000001"/>
    <n v="47320.695419999996"/>
    <n v="0"/>
    <m/>
    <m/>
    <m/>
  </r>
  <r>
    <x v="2"/>
    <x v="0"/>
    <s v="Leav"/>
    <s v="TBA"/>
    <s v="Pine, Loblolly"/>
    <x v="40"/>
    <x v="1"/>
    <x v="6"/>
    <x v="6"/>
    <n v="0.15959999999999999"/>
    <n v="5.5710000000000003E-2"/>
    <n v="5.6619999999999997E-2"/>
    <n v="2.078E-2"/>
    <n v="1.5076099999999999"/>
    <n v="1.93574"/>
    <n v="1.9359999999999999E-2"/>
    <n v="5.9854700000000003"/>
    <n v="7.1819199999999999"/>
    <n v="4.66601"/>
    <n v="660.03237999999999"/>
    <n v="234.15911"/>
    <n v="85.929950000000005"/>
    <n v="6234.8336200000003"/>
    <n v="8005.4395999999997"/>
    <n v="80.054400000000001"/>
    <n v="24753.42181"/>
    <n v="29701.457180000001"/>
    <n v="19296.68749"/>
    <n v="0"/>
    <m/>
    <m/>
    <m/>
  </r>
  <r>
    <x v="2"/>
    <x v="0"/>
    <s v="Leav"/>
    <s v="TBA"/>
    <s v="Pine, Loblolly"/>
    <x v="40"/>
    <x v="2"/>
    <x v="12"/>
    <x v="13"/>
    <n v="2.606E-2"/>
    <n v="2.7859999999999999E-2"/>
    <n v="2.8029999999999999E-2"/>
    <n v="1.0290000000000001E-2"/>
    <n v="0.78019000000000005"/>
    <n v="0.95821999999999996"/>
    <n v="9.58E-3"/>
    <n v="0"/>
    <n v="0"/>
    <n v="0"/>
    <n v="107.76039"/>
    <n v="115.9118"/>
    <n v="42.536439999999999"/>
    <n v="3226.5393300000001"/>
    <n v="3962.7966900000001"/>
    <n v="39.627969999999998"/>
    <n v="0"/>
    <n v="0"/>
    <n v="0"/>
    <n v="0"/>
    <m/>
    <m/>
    <m/>
  </r>
  <r>
    <x v="2"/>
    <x v="0"/>
    <s v="Leav"/>
    <s v="TBA"/>
    <s v="Pine, Loblolly"/>
    <x v="40"/>
    <x v="1"/>
    <x v="6"/>
    <x v="6"/>
    <n v="7.9799999999999996E-2"/>
    <n v="2.7859999999999999E-2"/>
    <n v="2.6550000000000001E-2"/>
    <n v="9.7400000000000004E-3"/>
    <n v="0.70469999999999999"/>
    <n v="0.90781999999999996"/>
    <n v="9.0799999999999995E-3"/>
    <n v="2.8709099999999999"/>
    <n v="3.19197"/>
    <n v="2.3747799999999999"/>
    <n v="330.01618999999999"/>
    <n v="109.81532"/>
    <n v="40.299199999999999"/>
    <n v="2914.3579100000002"/>
    <n v="3754.3700699999999"/>
    <n v="37.543700000000001"/>
    <n v="11872.90733"/>
    <n v="13200.647629999999"/>
    <n v="9821.1102100000007"/>
    <n v="0"/>
    <m/>
    <m/>
    <m/>
  </r>
  <r>
    <x v="2"/>
    <x v="0"/>
    <s v="Leav"/>
    <s v="TBA"/>
    <s v="Pine, Loblolly"/>
    <x v="40"/>
    <x v="0"/>
    <x v="8"/>
    <x v="8"/>
    <n v="0.10639999999999999"/>
    <n v="8.3570000000000005E-2"/>
    <n v="9.1399999999999995E-2"/>
    <n v="3.354E-2"/>
    <n v="2.5230100000000002"/>
    <n v="3.1248499999999999"/>
    <n v="3.125E-2"/>
    <n v="14.11135"/>
    <n v="7.5002300000000002"/>
    <n v="12.74723"/>
    <n v="440.02159"/>
    <n v="378.00058000000001"/>
    <n v="138.71581"/>
    <n v="10434.11832"/>
    <n v="12923.096879999999"/>
    <n v="129.23097000000001"/>
    <n v="58358.703999999998"/>
    <n v="31017.864590000001"/>
    <n v="52717.261570000002"/>
    <n v="0"/>
    <m/>
    <m/>
    <m/>
  </r>
  <r>
    <x v="2"/>
    <x v="0"/>
    <s v="Leav"/>
    <s v="TBA"/>
    <s v="Pine, Loblolly"/>
    <x v="40"/>
    <x v="1"/>
    <x v="4"/>
    <x v="4"/>
    <n v="0.10213999999999999"/>
    <n v="5.5710000000000003E-2"/>
    <n v="5.7709999999999997E-2"/>
    <n v="2.1180000000000001E-2"/>
    <n v="1.5712999999999999"/>
    <n v="1.97306"/>
    <n v="1.9730000000000001E-2"/>
    <n v="7.5233400000000001"/>
    <n v="5.2160399999999996"/>
    <n v="6.1541100000000002"/>
    <n v="422.42072000000002"/>
    <n v="238.67261999999999"/>
    <n v="87.586280000000002"/>
    <n v="6498.2491"/>
    <n v="8159.7477699999999"/>
    <n v="81.597480000000004"/>
    <n v="31113.43304"/>
    <n v="21571.370200000001"/>
    <n v="25450.83728"/>
    <n v="0"/>
    <m/>
    <m/>
    <m/>
  </r>
  <r>
    <x v="2"/>
    <x v="0"/>
    <s v="Leav"/>
    <s v="TBA"/>
    <s v="Pine, Loblolly"/>
    <x v="40"/>
    <x v="1"/>
    <x v="6"/>
    <x v="6"/>
    <n v="0.15959999999999999"/>
    <n v="5.5710000000000003E-2"/>
    <n v="5.3109999999999997E-2"/>
    <n v="1.949E-2"/>
    <n v="1.4094100000000001"/>
    <n v="1.8156399999999999"/>
    <n v="1.8159999999999999E-2"/>
    <n v="5.7418300000000002"/>
    <n v="6.3839300000000003"/>
    <n v="4.7495599999999998"/>
    <n v="660.03237999999999"/>
    <n v="219.63065"/>
    <n v="80.598399999999998"/>
    <n v="5828.7158300000001"/>
    <n v="7508.7401399999999"/>
    <n v="75.087400000000002"/>
    <n v="23745.81465"/>
    <n v="26401.295269999999"/>
    <n v="19642.220420000001"/>
    <n v="0"/>
    <m/>
    <m/>
    <m/>
  </r>
  <r>
    <x v="2"/>
    <x v="0"/>
    <s v="Leav"/>
    <s v="TBA"/>
    <s v="Misc HDWD"/>
    <x v="31"/>
    <x v="1"/>
    <x v="8"/>
    <x v="8"/>
    <n v="3.5470000000000002E-2"/>
    <n v="2.7859999999999999E-2"/>
    <n v="1.575E-2"/>
    <n v="5.7800000000000004E-3"/>
    <n v="0.44492999999999999"/>
    <n v="0.53837000000000002"/>
    <n v="5.3800000000000002E-3"/>
    <n v="2.7893300000000001"/>
    <n v="1.88165"/>
    <n v="2.7623199999999999"/>
    <n v="146.67385999999999"/>
    <n v="65.124279999999999"/>
    <n v="23.898820000000001"/>
    <n v="1840.0586499999999"/>
    <n v="2226.4709499999999"/>
    <n v="22.264710000000001"/>
    <n v="11535.52872"/>
    <n v="7781.7410900000004"/>
    <n v="11423.823259999999"/>
    <n v="0"/>
    <m/>
    <m/>
    <m/>
  </r>
  <r>
    <x v="2"/>
    <x v="0"/>
    <s v="Leav"/>
    <s v="TBA"/>
    <s v="Hickory, Bitter"/>
    <x v="8"/>
    <x v="1"/>
    <x v="4"/>
    <x v="4"/>
    <n v="0.10213999999999999"/>
    <n v="5.5710000000000003E-2"/>
    <n v="3.1150000000000001E-2"/>
    <n v="1.1429999999999999E-2"/>
    <n v="0.84994000000000003"/>
    <n v="1.06487"/>
    <n v="1.065E-2"/>
    <n v="4.1523399999999997"/>
    <n v="1.9352199999999999"/>
    <n v="3.75732"/>
    <n v="422.42072000000002"/>
    <n v="128.81283999999999"/>
    <n v="47.270769999999999"/>
    <n v="3515.00182"/>
    <n v="4403.8578500000003"/>
    <n v="44.038580000000003"/>
    <n v="17172.339510000002"/>
    <n v="8003.2887499999997"/>
    <n v="15538.71262"/>
    <n v="0"/>
    <m/>
    <m/>
    <m/>
  </r>
  <r>
    <x v="2"/>
    <x v="0"/>
    <s v="Leav"/>
    <s v="TBA"/>
    <s v="Pine, Loblolly"/>
    <x v="40"/>
    <x v="1"/>
    <x v="4"/>
    <x v="4"/>
    <n v="0.20429"/>
    <n v="0.11142000000000001"/>
    <n v="0.10997"/>
    <n v="4.0349999999999997E-2"/>
    <n v="2.98868"/>
    <n v="3.7595100000000001"/>
    <n v="3.7600000000000001E-2"/>
    <n v="14.607559999999999"/>
    <n v="9.4105699999999999"/>
    <n v="12.390510000000001"/>
    <n v="844.84145000000001"/>
    <n v="454.77204"/>
    <n v="166.88882000000001"/>
    <n v="12359.939319999999"/>
    <n v="15547.762049999999"/>
    <n v="155.47762"/>
    <n v="60410.831469999997"/>
    <n v="38918.213629999998"/>
    <n v="51242.00733"/>
    <n v="0"/>
    <m/>
    <m/>
    <m/>
  </r>
  <r>
    <x v="2"/>
    <x v="0"/>
    <s v="Leav"/>
    <s v="TBA"/>
    <s v="Pine, Loblolly"/>
    <x v="40"/>
    <x v="1"/>
    <x v="6"/>
    <x v="6"/>
    <n v="0.15959999999999999"/>
    <n v="5.5710000000000003E-2"/>
    <n v="5.6619999999999997E-2"/>
    <n v="2.078E-2"/>
    <n v="1.5076099999999999"/>
    <n v="1.93574"/>
    <n v="1.9359999999999999E-2"/>
    <n v="5.9854700000000003"/>
    <n v="7.1819199999999999"/>
    <n v="4.66601"/>
    <n v="660.03237999999999"/>
    <n v="234.15911"/>
    <n v="85.929950000000005"/>
    <n v="6234.8336200000003"/>
    <n v="8005.4395999999997"/>
    <n v="80.054400000000001"/>
    <n v="24753.42181"/>
    <n v="29701.457180000001"/>
    <n v="19296.68749"/>
    <n v="0"/>
    <m/>
    <m/>
    <m/>
  </r>
  <r>
    <x v="2"/>
    <x v="0"/>
    <s v="Leav"/>
    <s v="TBA"/>
    <s v="Pine, Loblolly"/>
    <x v="40"/>
    <x v="1"/>
    <x v="4"/>
    <x v="4"/>
    <n v="0.10213999999999999"/>
    <n v="5.5710000000000003E-2"/>
    <n v="5.1569999999999998E-2"/>
    <n v="1.8919999999999999E-2"/>
    <n v="1.3975500000000001"/>
    <n v="1.7629699999999999"/>
    <n v="1.763E-2"/>
    <n v="6.9514399999999998"/>
    <n v="4.1945899999999998"/>
    <n v="6.1388800000000003"/>
    <n v="422.42072000000002"/>
    <n v="213.25865999999999"/>
    <n v="78.260059999999996"/>
    <n v="5779.6678599999996"/>
    <n v="7290.8942500000003"/>
    <n v="72.908940000000001"/>
    <n v="28748.29538"/>
    <n v="17347.099719999998"/>
    <n v="25387.86378"/>
    <n v="0"/>
    <m/>
    <m/>
    <m/>
  </r>
  <r>
    <x v="2"/>
    <x v="0"/>
    <s v="Leav"/>
    <s v="TBA"/>
    <s v="Pine, Loblolly"/>
    <x v="40"/>
    <x v="0"/>
    <x v="8"/>
    <x v="8"/>
    <n v="7.0930000000000007E-2"/>
    <n v="5.5710000000000003E-2"/>
    <n v="6.6519999999999996E-2"/>
    <n v="2.4410000000000001E-2"/>
    <n v="1.83968"/>
    <n v="2.2741500000000001"/>
    <n v="2.274E-2"/>
    <n v="10.33254"/>
    <n v="5.7083000000000004"/>
    <n v="9.5228999999999999"/>
    <n v="293.34773000000001"/>
    <n v="275.09402999999998"/>
    <n v="100.95193999999999"/>
    <n v="7608.1464800000003"/>
    <n v="9404.9241899999997"/>
    <n v="94.049239999999998"/>
    <n v="42731.089209999998"/>
    <n v="23607.184819999999"/>
    <n v="39382.757960000003"/>
    <n v="0"/>
    <m/>
    <m/>
    <m/>
  </r>
  <r>
    <x v="2"/>
    <x v="0"/>
    <s v="Leav"/>
    <s v="TBA"/>
    <s v="Oak, Cherrybark"/>
    <x v="36"/>
    <x v="2"/>
    <x v="9"/>
    <x v="25"/>
    <n v="0.14187"/>
    <n v="2.7859999999999999E-2"/>
    <n v="1.882E-2"/>
    <n v="6.9100000000000003E-3"/>
    <n v="0.53168000000000004"/>
    <n v="0.64342999999999995"/>
    <n v="6.43E-3"/>
    <n v="0"/>
    <n v="0"/>
    <n v="0"/>
    <n v="586.69545000000005"/>
    <n v="77.833590000000001"/>
    <n v="28.56279"/>
    <n v="2198.7928499999998"/>
    <n v="2660.9774299999999"/>
    <n v="26.609770000000001"/>
    <n v="0"/>
    <n v="0"/>
    <n v="0"/>
    <n v="0"/>
    <m/>
    <m/>
    <m/>
  </r>
  <r>
    <x v="2"/>
    <x v="0"/>
    <s v="Leav"/>
    <s v="TBA"/>
    <s v="Hickory, Bitter"/>
    <x v="8"/>
    <x v="2"/>
    <x v="9"/>
    <x v="25"/>
    <n v="0.14187"/>
    <n v="2.7859999999999999E-2"/>
    <n v="2.6270000000000002E-2"/>
    <n v="9.6399999999999993E-3"/>
    <n v="0.69259000000000004"/>
    <n v="0.8982"/>
    <n v="8.9800000000000001E-3"/>
    <n v="0"/>
    <n v="0"/>
    <n v="0"/>
    <n v="586.69545000000005"/>
    <n v="108.65161999999999"/>
    <n v="39.872160000000001"/>
    <n v="2864.2756599999998"/>
    <n v="3714.5854599999998"/>
    <n v="37.145850000000003"/>
    <n v="0"/>
    <n v="0"/>
    <n v="0"/>
    <n v="0"/>
    <m/>
    <m/>
    <m/>
  </r>
  <r>
    <x v="2"/>
    <x v="0"/>
    <s v="Leav"/>
    <s v="TBA"/>
    <s v="Maple, Red"/>
    <x v="1"/>
    <x v="0"/>
    <x v="8"/>
    <x v="8"/>
    <n v="7.0930000000000007E-2"/>
    <n v="5.5710000000000003E-2"/>
    <n v="3.7010000000000001E-2"/>
    <n v="1.358E-2"/>
    <n v="1.09483"/>
    <n v="1.2652699999999999"/>
    <n v="1.265E-2"/>
    <n v="6.2637999999999998"/>
    <n v="3.0650300000000001"/>
    <n v="5.2320900000000004"/>
    <n v="293.34773000000001"/>
    <n v="153.05449999999999"/>
    <n v="56.166789999999999"/>
    <n v="4527.7592800000002"/>
    <n v="5232.6323199999997"/>
    <n v="52.326320000000003"/>
    <n v="25904.47035"/>
    <n v="12675.68491"/>
    <n v="21637.773000000001"/>
    <n v="0"/>
    <m/>
    <m/>
    <m/>
  </r>
  <r>
    <x v="2"/>
    <x v="0"/>
    <s v="Leav"/>
    <s v="TBA"/>
    <s v="Maple, Red"/>
    <x v="1"/>
    <x v="0"/>
    <x v="8"/>
    <x v="8"/>
    <n v="0.10639999999999999"/>
    <n v="8.3570000000000005E-2"/>
    <n v="6.1809999999999997E-2"/>
    <n v="2.2679999999999999E-2"/>
    <n v="1.82857"/>
    <n v="2.11328"/>
    <n v="2.1129999999999999E-2"/>
    <n v="10.35722"/>
    <n v="4.9630000000000001"/>
    <n v="8.6392199999999999"/>
    <n v="440.02159"/>
    <n v="255.63534999999999"/>
    <n v="93.811139999999995"/>
    <n v="7562.2044900000001"/>
    <n v="8739.6702499999992"/>
    <n v="87.396699999999996"/>
    <n v="42833.155570000003"/>
    <n v="20524.900590000001"/>
    <n v="35728.254439999997"/>
    <n v="0"/>
    <m/>
    <m/>
    <m/>
  </r>
  <r>
    <x v="2"/>
    <x v="0"/>
    <s v="Leav"/>
    <s v="TBA"/>
    <s v="Maple, Silver"/>
    <x v="21"/>
    <x v="0"/>
    <x v="8"/>
    <x v="8"/>
    <n v="3.5470000000000002E-2"/>
    <n v="2.7859999999999999E-2"/>
    <n v="1.391E-2"/>
    <n v="5.1000000000000004E-3"/>
    <n v="0.41134999999999999"/>
    <n v="0.47539999999999999"/>
    <n v="4.7499999999999999E-3"/>
    <n v="2.3936600000000001"/>
    <n v="1.2335199999999999"/>
    <n v="2.0110299999999999"/>
    <n v="146.67385999999999"/>
    <n v="57.507550000000002"/>
    <n v="21.10369"/>
    <n v="1701.15428"/>
    <n v="1966.0701799999999"/>
    <n v="19.660699999999999"/>
    <n v="9899.1836800000001"/>
    <n v="5101.3335299999999"/>
    <n v="8316.8014000000003"/>
    <n v="0"/>
    <m/>
    <m/>
    <m/>
  </r>
  <r>
    <x v="2"/>
    <x v="0"/>
    <s v="Leav"/>
    <s v="TBA"/>
    <s v="Maple, Silver"/>
    <x v="21"/>
    <x v="2"/>
    <x v="9"/>
    <x v="25"/>
    <n v="0.14187"/>
    <n v="2.7859999999999999E-2"/>
    <n v="2.1850000000000001E-2"/>
    <n v="8.0199999999999994E-3"/>
    <n v="0.64624000000000004"/>
    <n v="0.74690000000000001"/>
    <n v="7.4700000000000001E-3"/>
    <n v="0"/>
    <n v="0"/>
    <n v="0"/>
    <n v="586.69545000000005"/>
    <n v="90.348929999999996"/>
    <n v="33.155569999999997"/>
    <n v="2672.5674300000001"/>
    <n v="3088.8522400000002"/>
    <n v="30.88852"/>
    <n v="0"/>
    <n v="0"/>
    <n v="0"/>
    <n v="0"/>
    <m/>
    <m/>
    <m/>
  </r>
  <r>
    <x v="2"/>
    <x v="0"/>
    <s v="Leav"/>
    <s v="TBA"/>
    <s v="Mulberry, Red"/>
    <x v="22"/>
    <x v="2"/>
    <x v="9"/>
    <x v="25"/>
    <n v="0.14187"/>
    <n v="2.7859999999999999E-2"/>
    <n v="2.077E-2"/>
    <n v="7.62E-3"/>
    <n v="0.58669000000000004"/>
    <n v="0.70999000000000001"/>
    <n v="7.1000000000000004E-3"/>
    <n v="0"/>
    <n v="0"/>
    <n v="0"/>
    <n v="586.69545000000005"/>
    <n v="85.884829999999994"/>
    <n v="31.51737"/>
    <n v="2426.2894099999999"/>
    <n v="2936.2335400000002"/>
    <n v="29.36234"/>
    <n v="0"/>
    <n v="0"/>
    <n v="0"/>
    <n v="0"/>
    <m/>
    <m/>
    <m/>
  </r>
  <r>
    <x v="2"/>
    <x v="0"/>
    <s v="Leav"/>
    <s v="TBA"/>
    <s v="Oak, Overcup"/>
    <x v="13"/>
    <x v="0"/>
    <x v="3"/>
    <x v="3"/>
    <n v="1.511E-2"/>
    <n v="5.5710000000000003E-2"/>
    <n v="2.384E-2"/>
    <n v="8.7500000000000008E-3"/>
    <n v="0.67349999999999999"/>
    <n v="0.81494"/>
    <n v="8.1499999999999993E-3"/>
    <n v="4.9996200000000002"/>
    <n v="4.0710199999999999"/>
    <n v="4.2972200000000003"/>
    <n v="62.48827"/>
    <n v="98.579440000000005"/>
    <n v="36.175939999999997"/>
    <n v="2785.32015"/>
    <n v="3370.2373899999998"/>
    <n v="33.702370000000002"/>
    <n v="20676.36217"/>
    <n v="16836.072199999999"/>
    <n v="17771.50634"/>
    <n v="0"/>
    <m/>
    <m/>
    <m/>
  </r>
  <r>
    <x v="2"/>
    <x v="0"/>
    <s v="Leav"/>
    <s v="TBA"/>
    <s v="Oak, Willow"/>
    <x v="29"/>
    <x v="2"/>
    <x v="9"/>
    <x v="25"/>
    <n v="0.28372999999999998"/>
    <n v="5.5710000000000003E-2"/>
    <n v="4.2209999999999998E-2"/>
    <n v="1.549E-2"/>
    <n v="1.1926699999999999"/>
    <n v="1.44313"/>
    <n v="1.443E-2"/>
    <n v="0"/>
    <n v="0"/>
    <n v="0"/>
    <n v="1173.3909000000001"/>
    <n v="174.56972999999999"/>
    <n v="64.062290000000004"/>
    <n v="4932.3932299999997"/>
    <n v="5968.1958999999997"/>
    <n v="59.681959999999997"/>
    <n v="0"/>
    <n v="0"/>
    <n v="0"/>
    <n v="0"/>
    <m/>
    <m/>
    <m/>
  </r>
  <r>
    <x v="2"/>
    <x v="0"/>
    <s v="Leav"/>
    <s v="TBA"/>
    <s v="Oak, Cherrybark"/>
    <x v="36"/>
    <x v="2"/>
    <x v="9"/>
    <x v="25"/>
    <n v="0.14187"/>
    <n v="2.7859999999999999E-2"/>
    <n v="2.393E-2"/>
    <n v="8.7799999999999996E-3"/>
    <n v="0.67596999999999996"/>
    <n v="0.81799999999999995"/>
    <n v="8.1799999999999998E-3"/>
    <n v="0"/>
    <n v="0"/>
    <n v="0"/>
    <n v="586.69545000000005"/>
    <n v="98.949719999999999"/>
    <n v="36.31183"/>
    <n v="2795.5163200000002"/>
    <n v="3382.8965600000001"/>
    <n v="33.828969999999998"/>
    <n v="0"/>
    <n v="0"/>
    <n v="0"/>
    <n v="0"/>
    <m/>
    <m/>
    <m/>
  </r>
  <r>
    <x v="2"/>
    <x v="0"/>
    <s v="Leav"/>
    <s v="TBA"/>
    <s v="Oak, Cherrybark"/>
    <x v="36"/>
    <x v="2"/>
    <x v="9"/>
    <x v="25"/>
    <n v="0.14187"/>
    <n v="2.7859999999999999E-2"/>
    <n v="2.2460000000000001E-2"/>
    <n v="8.2400000000000008E-3"/>
    <n v="0.63453000000000004"/>
    <n v="0.76788000000000001"/>
    <n v="7.6800000000000002E-3"/>
    <n v="0"/>
    <n v="0"/>
    <n v="0"/>
    <n v="586.69545000000005"/>
    <n v="92.886690000000002"/>
    <n v="34.086860000000001"/>
    <n v="2624.1567300000002"/>
    <n v="3175.6134200000001"/>
    <n v="31.756129999999999"/>
    <n v="0"/>
    <n v="0"/>
    <n v="0"/>
    <n v="0"/>
    <m/>
    <m/>
    <m/>
  </r>
  <r>
    <x v="2"/>
    <x v="0"/>
    <s v="Leav"/>
    <s v="TBA"/>
    <s v="Sweetgum"/>
    <x v="7"/>
    <x v="1"/>
    <x v="6"/>
    <x v="6"/>
    <n v="0.15959999999999999"/>
    <n v="5.5710000000000003E-2"/>
    <n v="4.8390000000000002E-2"/>
    <n v="1.7760000000000001E-2"/>
    <n v="1.3671"/>
    <n v="1.6541999999999999"/>
    <n v="1.6539999999999999E-2"/>
    <n v="5.2822199999999997"/>
    <n v="7.1819199999999999"/>
    <n v="3.4667599999999998"/>
    <n v="660.03237999999999"/>
    <n v="200.10133999999999"/>
    <n v="73.43168"/>
    <n v="5653.7778900000003"/>
    <n v="6841.0713299999998"/>
    <n v="68.410709999999995"/>
    <n v="21845.065350000001"/>
    <n v="29701.457180000001"/>
    <n v="14337.096869999999"/>
    <n v="0"/>
    <m/>
    <m/>
    <m/>
  </r>
  <r>
    <x v="2"/>
    <x v="0"/>
    <s v="Leav"/>
    <s v="TBA"/>
    <s v="Sweetgum"/>
    <x v="7"/>
    <x v="1"/>
    <x v="6"/>
    <x v="6"/>
    <n v="0.15959999999999999"/>
    <n v="5.5710000000000003E-2"/>
    <n v="5.169E-2"/>
    <n v="1.8970000000000001E-2"/>
    <n v="1.4603900000000001"/>
    <n v="1.7670699999999999"/>
    <n v="1.7670000000000002E-2"/>
    <n v="5.5415599999999996"/>
    <n v="7.9799100000000003"/>
    <n v="3.56203"/>
    <n v="660.03237999999999"/>
    <n v="213.75509"/>
    <n v="78.442239999999998"/>
    <n v="6039.5590199999997"/>
    <n v="7307.8664399999998"/>
    <n v="73.078659999999999"/>
    <n v="22917.602699999999"/>
    <n v="33001.61909"/>
    <n v="14731.0708"/>
    <n v="0"/>
    <m/>
    <m/>
    <m/>
  </r>
  <r>
    <x v="2"/>
    <x v="0"/>
    <s v="Leav"/>
    <s v="TBA"/>
    <s v="Misc HDWD"/>
    <x v="31"/>
    <x v="1"/>
    <x v="4"/>
    <x v="4"/>
    <n v="0.10213999999999999"/>
    <n v="5.5710000000000003E-2"/>
    <n v="6.5670000000000006E-2"/>
    <n v="2.41E-2"/>
    <n v="1.8554999999999999"/>
    <n v="2.2451500000000002"/>
    <n v="2.2450000000000001E-2"/>
    <n v="9.93126"/>
    <n v="5.7238199999999999"/>
    <n v="8.9481199999999994"/>
    <n v="422.42072000000002"/>
    <n v="271.58661999999998"/>
    <n v="99.664810000000003"/>
    <n v="7673.5643300000002"/>
    <n v="9285.0126"/>
    <n v="92.850129999999993"/>
    <n v="41071.598149999998"/>
    <n v="23671.350920000001"/>
    <n v="37005.70205"/>
    <n v="0"/>
    <m/>
    <m/>
    <m/>
  </r>
  <r>
    <x v="2"/>
    <x v="0"/>
    <s v="Leav"/>
    <s v="TBA"/>
    <s v="Misc HDWD"/>
    <x v="31"/>
    <x v="1"/>
    <x v="8"/>
    <x v="8"/>
    <n v="0.14187"/>
    <n v="0.11142000000000001"/>
    <n v="0.13325999999999999"/>
    <n v="4.8899999999999999E-2"/>
    <n v="3.7653300000000001"/>
    <n v="4.5560600000000004"/>
    <n v="4.5560000000000003E-2"/>
    <n v="22.504100000000001"/>
    <n v="13.152430000000001"/>
    <n v="20.918980000000001"/>
    <n v="586.69545000000005"/>
    <n v="551.12725999999998"/>
    <n v="202.24853999999999"/>
    <n v="15571.86563"/>
    <n v="18841.957640000001"/>
    <n v="188.41958"/>
    <n v="93067.644780000002"/>
    <n v="54392.995730000002"/>
    <n v="86512.242929999993"/>
    <n v="0"/>
    <m/>
    <m/>
    <m/>
  </r>
  <r>
    <x v="2"/>
    <x v="0"/>
    <s v="Leav"/>
    <s v="TBA"/>
    <s v="Maple, Red"/>
    <x v="1"/>
    <x v="1"/>
    <x v="6"/>
    <x v="6"/>
    <n v="7.9799999999999996E-2"/>
    <n v="2.7859999999999999E-2"/>
    <n v="2.2179999999999998E-2"/>
    <n v="8.1399999999999997E-3"/>
    <n v="0.65610999999999997"/>
    <n v="0.75829999999999997"/>
    <n v="7.5799999999999999E-3"/>
    <n v="2.6288200000000002"/>
    <n v="3.19197"/>
    <n v="1.7419100000000001"/>
    <n v="330.01618999999999"/>
    <n v="91.729010000000002"/>
    <n v="33.662019999999998"/>
    <n v="2713.3821600000001"/>
    <n v="3136.0345699999998"/>
    <n v="31.36035"/>
    <n v="10871.726189999999"/>
    <n v="13200.647629999999"/>
    <n v="7203.8347700000004"/>
    <n v="0"/>
    <m/>
    <m/>
    <m/>
  </r>
  <r>
    <x v="2"/>
    <x v="0"/>
    <s v="Leav"/>
    <s v="TBA"/>
    <s v="Maple, Silver"/>
    <x v="21"/>
    <x v="0"/>
    <x v="1"/>
    <x v="1"/>
    <n v="1.576E-2"/>
    <n v="2.7859999999999999E-2"/>
    <n v="1.9439999999999999E-2"/>
    <n v="7.1300000000000001E-3"/>
    <n v="0.57511999999999996"/>
    <n v="0.66466000000000003"/>
    <n v="6.6499999999999997E-3"/>
    <n v="3.8557399999999999"/>
    <n v="2.6491600000000002"/>
    <n v="3.3533900000000001"/>
    <n v="65.188379999999995"/>
    <n v="80.401290000000003"/>
    <n v="29.50506"/>
    <n v="2378.4438300000002"/>
    <n v="2748.7619500000001"/>
    <n v="27.48762"/>
    <n v="15945.73813"/>
    <n v="10955.822560000001"/>
    <n v="13868.22287"/>
    <n v="0"/>
    <m/>
    <m/>
    <m/>
  </r>
  <r>
    <x v="2"/>
    <x v="0"/>
    <s v="Leav"/>
    <s v="TBA"/>
    <s v="Oak, Swamp Ches"/>
    <x v="10"/>
    <x v="0"/>
    <x v="15"/>
    <x v="26"/>
    <n v="9.9699999999999997E-3"/>
    <n v="5.5710000000000003E-2"/>
    <n v="3.3099999999999997E-2"/>
    <n v="1.2149999999999999E-2"/>
    <n v="0.93520999999999999"/>
    <n v="1.1315999999999999"/>
    <n v="1.132E-2"/>
    <n v="7.1734099999999996"/>
    <n v="6.4352400000000003"/>
    <n v="6.43316"/>
    <n v="41.252020000000002"/>
    <n v="136.88511"/>
    <n v="50.233069999999998"/>
    <n v="3867.6303800000001"/>
    <n v="4679.83277"/>
    <n v="46.79833"/>
    <n v="29666.269240000001"/>
    <n v="26613.484219999998"/>
    <n v="26604.88567"/>
    <n v="0"/>
    <m/>
    <m/>
    <m/>
  </r>
  <r>
    <x v="2"/>
    <x v="0"/>
    <s v="Leav"/>
    <s v="TBA"/>
    <s v="Oak, Willow"/>
    <x v="29"/>
    <x v="0"/>
    <x v="11"/>
    <x v="11"/>
    <n v="7.8799999999999999E-3"/>
    <n v="5.5710000000000003E-2"/>
    <n v="4.1439999999999998E-2"/>
    <n v="1.521E-2"/>
    <n v="1.1708499999999999"/>
    <n v="1.41672"/>
    <n v="1.417E-2"/>
    <n v="9.1209100000000003"/>
    <n v="8.2970299999999995"/>
    <n v="8.1237899999999996"/>
    <n v="32.594189999999998"/>
    <n v="171.37538000000001"/>
    <n v="62.890050000000002"/>
    <n v="4842.1382800000001"/>
    <n v="5858.9873500000003"/>
    <n v="58.589869999999998"/>
    <n v="37720.302170000003"/>
    <n v="34313.061699999998"/>
    <n v="33596.651680000003"/>
    <n v="0"/>
    <m/>
    <m/>
    <m/>
  </r>
  <r>
    <x v="2"/>
    <x v="0"/>
    <s v="Leav"/>
    <s v="TBA"/>
    <s v="Sweetgum"/>
    <x v="7"/>
    <x v="2"/>
    <x v="5"/>
    <x v="5"/>
    <n v="1.9949999999999999E-2"/>
    <n v="2.7859999999999999E-2"/>
    <n v="3.1379999999999998E-2"/>
    <n v="1.1509999999999999E-2"/>
    <n v="0.88656000000000001"/>
    <n v="1.07274"/>
    <n v="1.073E-2"/>
    <n v="0"/>
    <n v="0"/>
    <n v="0"/>
    <n v="82.504050000000007"/>
    <n v="129.76446999999999"/>
    <n v="47.619990000000001"/>
    <n v="3666.4397800000002"/>
    <n v="4436.3921300000002"/>
    <n v="44.36392"/>
    <n v="0"/>
    <n v="0"/>
    <n v="0"/>
    <n v="0"/>
    <m/>
    <m/>
    <m/>
  </r>
  <r>
    <x v="2"/>
    <x v="0"/>
    <s v="Leav"/>
    <s v="TBA"/>
    <s v="Pine, Loblolly"/>
    <x v="40"/>
    <x v="2"/>
    <x v="12"/>
    <x v="13"/>
    <n v="2.606E-2"/>
    <n v="2.7859999999999999E-2"/>
    <n v="2.07E-2"/>
    <n v="7.6E-3"/>
    <n v="0.56972999999999996"/>
    <n v="0.70781000000000005"/>
    <n v="7.0800000000000004E-3"/>
    <n v="0"/>
    <n v="0"/>
    <n v="0"/>
    <n v="107.76039"/>
    <n v="85.621189999999999"/>
    <n v="31.42062"/>
    <n v="2356.1719400000002"/>
    <n v="2927.2200899999998"/>
    <n v="29.272200000000002"/>
    <n v="0"/>
    <n v="0"/>
    <n v="0"/>
    <n v="0"/>
    <m/>
    <m/>
    <m/>
  </r>
  <r>
    <x v="2"/>
    <x v="0"/>
    <s v="Leav"/>
    <s v="TBA"/>
    <s v="Pine, Loblolly"/>
    <x v="40"/>
    <x v="0"/>
    <x v="8"/>
    <x v="8"/>
    <n v="7.0930000000000007E-2"/>
    <n v="5.5710000000000003E-2"/>
    <n v="2.5569999999999999E-2"/>
    <n v="9.3799999999999994E-3"/>
    <n v="0.68042999999999998"/>
    <n v="0.87404000000000004"/>
    <n v="8.7399999999999995E-3"/>
    <n v="3.8734299999999999"/>
    <n v="2.3179799999999999"/>
    <n v="3.6282999999999999"/>
    <n v="293.34773000000001"/>
    <n v="105.72944"/>
    <n v="38.799790000000002"/>
    <n v="2813.98065"/>
    <n v="3614.6816600000002"/>
    <n v="36.146819999999998"/>
    <n v="16018.88401"/>
    <n v="9586.1942799999997"/>
    <n v="15005.16597"/>
    <n v="0"/>
    <m/>
    <m/>
    <m/>
  </r>
  <r>
    <x v="2"/>
    <x v="0"/>
    <s v="Leav"/>
    <s v="TBA"/>
    <s v="Pine, Loblolly"/>
    <x v="40"/>
    <x v="2"/>
    <x v="12"/>
    <x v="13"/>
    <n v="2.606E-2"/>
    <n v="2.7859999999999999E-2"/>
    <n v="2.5049999999999999E-2"/>
    <n v="9.1900000000000003E-3"/>
    <n v="0.69464999999999999"/>
    <n v="0.85641999999999996"/>
    <n v="8.5599999999999999E-3"/>
    <n v="0"/>
    <n v="0"/>
    <n v="0"/>
    <n v="107.76039"/>
    <n v="103.59781"/>
    <n v="38.017539999999997"/>
    <n v="2872.76494"/>
    <n v="3541.8054499999998"/>
    <n v="35.418050000000001"/>
    <n v="0"/>
    <n v="0"/>
    <n v="0"/>
    <n v="0"/>
    <m/>
    <m/>
    <m/>
  </r>
  <r>
    <x v="2"/>
    <x v="0"/>
    <s v="Leav"/>
    <s v="TBA"/>
    <s v="Pine, Loblolly"/>
    <x v="40"/>
    <x v="0"/>
    <x v="12"/>
    <x v="13"/>
    <n v="2.606E-2"/>
    <n v="2.7859999999999999E-2"/>
    <n v="1.7520000000000001E-2"/>
    <n v="6.43E-3"/>
    <n v="0.47867999999999999"/>
    <n v="0.59892000000000001"/>
    <n v="5.9899999999999997E-3"/>
    <n v="2.9303699999999999"/>
    <n v="1.9664999999999999"/>
    <n v="2.7751000000000001"/>
    <n v="107.76039"/>
    <n v="72.449349999999995"/>
    <n v="26.586919999999999"/>
    <n v="1979.62796"/>
    <n v="2476.9008699999999"/>
    <n v="24.769010000000002"/>
    <n v="12118.782869999999"/>
    <n v="8132.6289900000002"/>
    <n v="11476.675380000001"/>
    <n v="0"/>
    <m/>
    <m/>
    <m/>
  </r>
  <r>
    <x v="2"/>
    <x v="0"/>
    <s v="Leav"/>
    <s v="TBA"/>
    <s v="Oak, Willow"/>
    <x v="29"/>
    <x v="2"/>
    <x v="5"/>
    <x v="5"/>
    <n v="1.9949999999999999E-2"/>
    <n v="2.7859999999999999E-2"/>
    <n v="2.5950000000000001E-2"/>
    <n v="9.5200000000000007E-3"/>
    <n v="0.73316000000000003"/>
    <n v="0.88712999999999997"/>
    <n v="8.8699999999999994E-3"/>
    <n v="0"/>
    <n v="0"/>
    <n v="0"/>
    <n v="82.504050000000007"/>
    <n v="107.31229"/>
    <n v="39.380659999999999"/>
    <n v="3032.0630299999998"/>
    <n v="3668.7962699999998"/>
    <n v="36.687959999999997"/>
    <n v="0"/>
    <n v="0"/>
    <n v="0"/>
    <n v="0"/>
    <m/>
    <m/>
    <m/>
  </r>
  <r>
    <x v="2"/>
    <x v="0"/>
    <s v="Leav"/>
    <s v="TBA"/>
    <s v="Oak, Cherrybark"/>
    <x v="36"/>
    <x v="2"/>
    <x v="9"/>
    <x v="25"/>
    <n v="0.28372999999999998"/>
    <n v="5.5710000000000003E-2"/>
    <n v="3.764E-2"/>
    <n v="1.3809999999999999E-2"/>
    <n v="1.06335"/>
    <n v="1.28687"/>
    <n v="1.2869999999999999E-2"/>
    <n v="0"/>
    <n v="0"/>
    <n v="0"/>
    <n v="1173.3909000000001"/>
    <n v="155.66718"/>
    <n v="57.125570000000003"/>
    <n v="4397.5856999999996"/>
    <n v="5321.9548599999998"/>
    <n v="53.219549999999998"/>
    <n v="0"/>
    <n v="0"/>
    <n v="0"/>
    <n v="0"/>
    <m/>
    <m/>
    <m/>
  </r>
  <r>
    <x v="2"/>
    <x v="0"/>
    <s v="Leav"/>
    <s v="TBA"/>
    <s v="Oak, Willow"/>
    <x v="29"/>
    <x v="2"/>
    <x v="9"/>
    <x v="25"/>
    <n v="0.28372999999999998"/>
    <n v="5.5710000000000003E-2"/>
    <n v="3.7330000000000002E-2"/>
    <n v="1.37E-2"/>
    <n v="1.05477"/>
    <n v="1.27627"/>
    <n v="1.2760000000000001E-2"/>
    <n v="0"/>
    <n v="0"/>
    <n v="0"/>
    <n v="1173.3909000000001"/>
    <n v="154.38545999999999"/>
    <n v="56.65522"/>
    <n v="4362.0953600000003"/>
    <n v="5278.1354199999996"/>
    <n v="52.781350000000003"/>
    <n v="0"/>
    <n v="0"/>
    <n v="0"/>
    <n v="0"/>
    <m/>
    <m/>
    <m/>
  </r>
  <r>
    <x v="2"/>
    <x v="0"/>
    <s v="Leav"/>
    <s v="TBA"/>
    <s v="Sweetgum"/>
    <x v="7"/>
    <x v="2"/>
    <x v="9"/>
    <x v="25"/>
    <n v="0.28372999999999998"/>
    <n v="5.5710000000000003E-2"/>
    <n v="4.5269999999999998E-2"/>
    <n v="1.661E-2"/>
    <n v="1.27908"/>
    <n v="1.54769"/>
    <n v="1.5480000000000001E-2"/>
    <n v="0"/>
    <n v="0"/>
    <n v="0"/>
    <n v="1173.3909000000001"/>
    <n v="187.21711999999999"/>
    <n v="68.703530000000001"/>
    <n v="5289.73992"/>
    <n v="6400.5854099999997"/>
    <n v="64.005849999999995"/>
    <n v="0"/>
    <n v="0"/>
    <n v="0"/>
    <n v="0"/>
    <m/>
    <m/>
    <m/>
  </r>
  <r>
    <x v="2"/>
    <x v="0"/>
    <s v="Leav"/>
    <s v="TBA"/>
    <s v="Maple, Red"/>
    <x v="1"/>
    <x v="2"/>
    <x v="1"/>
    <x v="1"/>
    <n v="1.576E-2"/>
    <n v="2.7859999999999999E-2"/>
    <n v="1.8540000000000001E-2"/>
    <n v="6.7999999999999996E-3"/>
    <n v="0.54847999999999997"/>
    <n v="0.63388"/>
    <n v="6.3400000000000001E-3"/>
    <n v="0"/>
    <n v="0"/>
    <n v="0"/>
    <n v="65.188379999999995"/>
    <n v="76.677279999999996"/>
    <n v="28.138449999999999"/>
    <n v="2268.2889500000001"/>
    <n v="2621.4453400000002"/>
    <n v="26.214449999999999"/>
    <n v="0"/>
    <n v="0"/>
    <n v="0"/>
    <n v="0"/>
    <m/>
    <m/>
    <m/>
  </r>
  <r>
    <x v="2"/>
    <x v="0"/>
    <s v="Leav"/>
    <s v="TBA"/>
    <s v="Oak, Cherrybark"/>
    <x v="36"/>
    <x v="1"/>
    <x v="6"/>
    <x v="6"/>
    <n v="7.9799999999999996E-2"/>
    <n v="2.7859999999999999E-2"/>
    <n v="2.5930000000000002E-2"/>
    <n v="9.5099999999999994E-3"/>
    <n v="0.73250000000000004"/>
    <n v="0.88636999999999999"/>
    <n v="8.8599999999999998E-3"/>
    <n v="2.78918"/>
    <n v="3.98996"/>
    <n v="1.79182"/>
    <n v="330.01618999999999"/>
    <n v="107.22002999999999"/>
    <n v="39.346800000000002"/>
    <n v="3029.30564"/>
    <n v="3665.6422200000002"/>
    <n v="36.656419999999997"/>
    <n v="11534.90986"/>
    <n v="16500.809539999998"/>
    <n v="7410.2068499999996"/>
    <n v="0"/>
    <m/>
    <m/>
    <m/>
  </r>
  <r>
    <x v="2"/>
    <x v="0"/>
    <s v="Leav"/>
    <s v="TBA"/>
    <s v="Oak, Willow"/>
    <x v="29"/>
    <x v="1"/>
    <x v="6"/>
    <x v="6"/>
    <n v="7.9799999999999996E-2"/>
    <n v="2.7859999999999999E-2"/>
    <n v="2.2929999999999999E-2"/>
    <n v="8.4100000000000008E-3"/>
    <n v="0.64776"/>
    <n v="0.78378999999999999"/>
    <n v="7.8399999999999997E-3"/>
    <n v="2.5927899999999999"/>
    <n v="3.19197"/>
    <n v="1.8192299999999999"/>
    <n v="330.01618999999999"/>
    <n v="94.812299999999993"/>
    <n v="34.793500000000002"/>
    <n v="2678.8809999999999"/>
    <n v="3241.4460600000002"/>
    <n v="32.414459999999998"/>
    <n v="10722.69326"/>
    <n v="13200.647629999999"/>
    <n v="7523.5849099999996"/>
    <n v="0"/>
    <m/>
    <m/>
    <m/>
  </r>
  <r>
    <x v="2"/>
    <x v="0"/>
    <s v="Leav"/>
    <s v="TBA"/>
    <s v="Cypress, Bald"/>
    <x v="12"/>
    <x v="1"/>
    <x v="6"/>
    <x v="6"/>
    <n v="7.9799999999999996E-2"/>
    <n v="2.7859999999999999E-2"/>
    <n v="2.2929999999999999E-2"/>
    <n v="8.4100000000000008E-3"/>
    <n v="0.64776"/>
    <n v="0.78378999999999999"/>
    <n v="7.8399999999999997E-3"/>
    <n v="2.5927899999999999"/>
    <n v="3.19197"/>
    <n v="1.8192299999999999"/>
    <n v="330.01618999999999"/>
    <n v="94.812299999999993"/>
    <n v="34.793500000000002"/>
    <n v="2678.8809999999999"/>
    <n v="3241.4460600000002"/>
    <n v="32.414459999999998"/>
    <n v="10722.69326"/>
    <n v="13200.647629999999"/>
    <n v="7523.5849099999996"/>
    <n v="0"/>
    <m/>
    <m/>
    <m/>
  </r>
  <r>
    <x v="2"/>
    <x v="0"/>
    <s v="Leav"/>
    <s v="TBA"/>
    <s v="Elm, American"/>
    <x v="4"/>
    <x v="0"/>
    <x v="10"/>
    <x v="10"/>
    <n v="8.8699999999999994E-3"/>
    <n v="2.7859999999999999E-2"/>
    <n v="2.7060000000000001E-2"/>
    <n v="9.9299999999999996E-3"/>
    <n v="0.76458000000000004"/>
    <n v="0.92518"/>
    <n v="9.2499999999999995E-3"/>
    <n v="5.5016400000000001"/>
    <n v="4.3932000000000002"/>
    <n v="4.9516200000000001"/>
    <n v="36.668469999999999"/>
    <n v="111.91571"/>
    <n v="41.069980000000001"/>
    <n v="3161.9772899999998"/>
    <n v="3826.1780800000001"/>
    <n v="38.261780000000002"/>
    <n v="22752.490669999999"/>
    <n v="18168.473849999998"/>
    <n v="20477.839240000001"/>
    <n v="0"/>
    <m/>
    <m/>
    <m/>
  </r>
  <r>
    <x v="2"/>
    <x v="0"/>
    <s v="Leav"/>
    <s v="TBA"/>
    <s v="Maple, Red"/>
    <x v="1"/>
    <x v="2"/>
    <x v="8"/>
    <x v="8"/>
    <n v="0.17732999999999999"/>
    <n v="0.13927999999999999"/>
    <n v="0.10299"/>
    <n v="3.7789999999999997E-2"/>
    <n v="3.0466199999999999"/>
    <n v="3.5210300000000001"/>
    <n v="3.5209999999999998E-2"/>
    <n v="0"/>
    <n v="0"/>
    <n v="0"/>
    <n v="733.36931000000004"/>
    <n v="425.92475000000002"/>
    <n v="156.30266"/>
    <n v="12599.561089999999"/>
    <n v="14561.52997"/>
    <n v="145.61529999999999"/>
    <n v="0"/>
    <n v="0"/>
    <n v="0"/>
    <n v="0"/>
    <m/>
    <m/>
    <m/>
  </r>
  <r>
    <x v="2"/>
    <x v="0"/>
    <s v="Leav"/>
    <s v="TBA"/>
    <s v="Oak, Water"/>
    <x v="11"/>
    <x v="0"/>
    <x v="0"/>
    <x v="0"/>
    <n v="1.277E-2"/>
    <n v="2.7859999999999999E-2"/>
    <n v="2.4250000000000001E-2"/>
    <n v="8.8999999999999999E-3"/>
    <n v="0.68513999999999997"/>
    <n v="0.82901999999999998"/>
    <n v="8.2900000000000005E-3"/>
    <n v="4.7561"/>
    <n v="3.56142"/>
    <n v="4.2828600000000003"/>
    <n v="52.802590000000002"/>
    <n v="100.28332"/>
    <n v="36.801220000000001"/>
    <n v="2833.4624800000001"/>
    <n v="3428.4895999999999"/>
    <n v="34.2849"/>
    <n v="19669.252840000001"/>
    <n v="14728.539860000001"/>
    <n v="17712.147560000001"/>
    <n v="0"/>
    <m/>
    <m/>
    <m/>
  </r>
  <r>
    <x v="2"/>
    <x v="0"/>
    <s v="Leav"/>
    <s v="TBA"/>
    <s v="Oak, Water"/>
    <x v="11"/>
    <x v="0"/>
    <x v="15"/>
    <x v="26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0"/>
    <s v="Leav"/>
    <s v="TBA"/>
    <s v="Oak, Water"/>
    <x v="11"/>
    <x v="0"/>
    <x v="1"/>
    <x v="1"/>
    <n v="1.576E-2"/>
    <n v="2.7859999999999999E-2"/>
    <n v="1.6480000000000002E-2"/>
    <n v="6.0499999999999998E-3"/>
    <n v="0.46571000000000001"/>
    <n v="0.56350999999999996"/>
    <n v="5.64E-3"/>
    <n v="3.1728100000000001"/>
    <n v="2.2936200000000002"/>
    <n v="2.8318599999999998"/>
    <n v="65.188379999999995"/>
    <n v="68.165520000000001"/>
    <n v="25.014869999999998"/>
    <n v="1925.98759"/>
    <n v="2330.4450299999999"/>
    <n v="23.304449999999999"/>
    <n v="13121.42902"/>
    <n v="9485.4743299999991"/>
    <n v="11711.381509999999"/>
    <n v="0"/>
    <m/>
    <m/>
    <m/>
  </r>
  <r>
    <x v="2"/>
    <x v="0"/>
    <s v="Leav"/>
    <s v="TBA"/>
    <s v="Sweetgum"/>
    <x v="7"/>
    <x v="0"/>
    <x v="5"/>
    <x v="5"/>
    <n v="0.13965"/>
    <n v="0.19499"/>
    <n v="0.16829"/>
    <n v="6.1760000000000002E-2"/>
    <n v="4.7550400000000002"/>
    <n v="5.7535999999999996"/>
    <n v="5.7540000000000001E-2"/>
    <n v="30.724270000000001"/>
    <n v="19.99802"/>
    <n v="27.346430000000002"/>
    <n v="577.52832999999998"/>
    <n v="695.98972000000003"/>
    <n v="255.40907000000001"/>
    <n v="19664.892599999999"/>
    <n v="23794.520369999998"/>
    <n v="237.9452"/>
    <n v="127062.87607"/>
    <n v="82703.543869999994"/>
    <n v="113093.50599999999"/>
    <n v="0"/>
    <m/>
    <m/>
    <m/>
  </r>
  <r>
    <x v="2"/>
    <x v="0"/>
    <s v="Leav"/>
    <s v="TBA"/>
    <s v="Cottonwood, Swa"/>
    <x v="18"/>
    <x v="1"/>
    <x v="4"/>
    <x v="4"/>
    <n v="5.1069999999999997E-2"/>
    <n v="2.7859999999999999E-2"/>
    <n v="2.581E-2"/>
    <n v="9.4699999999999993E-3"/>
    <n v="0.69721999999999995"/>
    <n v="0.88241999999999998"/>
    <n v="8.8199999999999997E-3"/>
    <n v="3.42313"/>
    <n v="2.2452000000000001"/>
    <n v="2.7730399999999999"/>
    <n v="211.21036000000001"/>
    <n v="106.74232000000001"/>
    <n v="39.171489999999999"/>
    <n v="2883.4053899999999"/>
    <n v="3649.3099299999999"/>
    <n v="36.493099999999998"/>
    <n v="14156.63544"/>
    <n v="9285.1987100000006"/>
    <n v="11468.1605"/>
    <n v="0"/>
    <m/>
    <m/>
    <m/>
  </r>
  <r>
    <x v="2"/>
    <x v="0"/>
    <s v="Leav"/>
    <s v="TBA"/>
    <s v="Cypress, Bald"/>
    <x v="12"/>
    <x v="0"/>
    <x v="1"/>
    <x v="1"/>
    <n v="4.7289999999999999E-2"/>
    <n v="8.3570000000000005E-2"/>
    <n v="8.1600000000000006E-2"/>
    <n v="2.9950000000000001E-2"/>
    <n v="2.3056999999999999"/>
    <n v="2.7898999999999998"/>
    <n v="2.7900000000000001E-2"/>
    <n v="15.372450000000001"/>
    <n v="10.48015"/>
    <n v="13.56617"/>
    <n v="195.56514999999999"/>
    <n v="337.48257999999998"/>
    <n v="123.84681999999999"/>
    <n v="9535.4263300000002"/>
    <n v="11537.86586"/>
    <n v="115.37866"/>
    <n v="63574.078710000002"/>
    <n v="43341.573250000001"/>
    <n v="56104.063119999999"/>
    <n v="0"/>
    <m/>
    <m/>
    <m/>
  </r>
  <r>
    <x v="2"/>
    <x v="0"/>
    <s v="Leav"/>
    <s v="TBA"/>
    <s v="Elm, Slippery"/>
    <x v="14"/>
    <x v="0"/>
    <x v="12"/>
    <x v="13"/>
    <n v="2.606E-2"/>
    <n v="2.7859999999999999E-2"/>
    <n v="1.891E-2"/>
    <n v="6.94E-3"/>
    <n v="0.58628000000000002"/>
    <n v="0.64641999999999999"/>
    <n v="6.4599999999999996E-3"/>
    <n v="3.58867"/>
    <n v="1.9934400000000001"/>
    <n v="2.98584"/>
    <n v="107.76039"/>
    <n v="78.194990000000004"/>
    <n v="28.695409999999999"/>
    <n v="2424.6028200000001"/>
    <n v="2673.3329399999998"/>
    <n v="26.733329999999999"/>
    <n v="14841.25555"/>
    <n v="8244.0618599999998"/>
    <n v="12348.20054"/>
    <n v="0"/>
    <m/>
    <m/>
    <m/>
  </r>
  <r>
    <x v="2"/>
    <x v="0"/>
    <s v="Leav"/>
    <s v="TBA"/>
    <s v="Sweetgum"/>
    <x v="7"/>
    <x v="0"/>
    <x v="8"/>
    <x v="8"/>
    <n v="0.10639999999999999"/>
    <n v="8.3570000000000005E-2"/>
    <n v="4.9279999999999997E-2"/>
    <n v="1.8089999999999998E-2"/>
    <n v="1.39246"/>
    <n v="1.6848799999999999"/>
    <n v="1.685E-2"/>
    <n v="8.1304700000000008"/>
    <n v="4.3135899999999996"/>
    <n v="7.0844399999999998"/>
    <n v="440.02159"/>
    <n v="203.81327999999999"/>
    <n v="74.793859999999995"/>
    <n v="5758.65726"/>
    <n v="6967.9754400000002"/>
    <n v="69.679749999999999"/>
    <n v="33624.268580000004"/>
    <n v="17839.210279999999"/>
    <n v="29298.299190000002"/>
    <n v="0"/>
    <m/>
    <m/>
    <m/>
  </r>
  <r>
    <x v="2"/>
    <x v="0"/>
    <s v="Leav"/>
    <s v="TBA"/>
    <s v="Sweetgum"/>
    <x v="7"/>
    <x v="0"/>
    <x v="8"/>
    <x v="8"/>
    <n v="0.14187"/>
    <n v="0.11142000000000001"/>
    <n v="4.777E-2"/>
    <n v="1.753E-2"/>
    <n v="1.34979"/>
    <n v="1.63324"/>
    <n v="1.6330000000000001E-2"/>
    <n v="8.0355000000000008"/>
    <n v="4.2243000000000004"/>
    <n v="6.77224"/>
    <n v="586.69545000000005"/>
    <n v="197.56665000000001"/>
    <n v="72.501519999999999"/>
    <n v="5582.1614399999999"/>
    <n v="6754.4154799999997"/>
    <n v="67.544150000000002"/>
    <n v="33231.498269999996"/>
    <n v="17469.953580000001"/>
    <n v="28007.187959999999"/>
    <n v="0"/>
    <m/>
    <m/>
    <m/>
  </r>
  <r>
    <x v="2"/>
    <x v="0"/>
    <s v="Leav"/>
    <s v="TBA"/>
    <s v="Sycamore"/>
    <x v="17"/>
    <x v="0"/>
    <x v="12"/>
    <x v="13"/>
    <n v="5.2109999999999997E-2"/>
    <n v="5.5710000000000003E-2"/>
    <n v="4.5339999999999998E-2"/>
    <n v="1.6639999999999999E-2"/>
    <n v="1.34138"/>
    <n v="1.5502499999999999"/>
    <n v="1.55E-2"/>
    <n v="8.1272900000000003"/>
    <n v="4.5832100000000002"/>
    <n v="6.9947600000000003"/>
    <n v="215.52078"/>
    <n v="187.52776"/>
    <n v="68.817530000000005"/>
    <n v="5547.39095"/>
    <n v="6411.2053299999998"/>
    <n v="64.112049999999996"/>
    <n v="33611.088389999997"/>
    <n v="18954.250739999999"/>
    <n v="28927.41246"/>
    <n v="0"/>
    <m/>
    <m/>
    <m/>
  </r>
  <r>
    <x v="2"/>
    <x v="0"/>
    <s v="Leav"/>
    <s v="TBA"/>
    <s v="Pine, Loblolly"/>
    <x v="40"/>
    <x v="0"/>
    <x v="1"/>
    <x v="1"/>
    <n v="4.7289999999999999E-2"/>
    <n v="8.3570000000000005E-2"/>
    <n v="7.4139999999999998E-2"/>
    <n v="2.7210000000000002E-2"/>
    <n v="2.0808800000000001"/>
    <n v="2.5346500000000001"/>
    <n v="2.5350000000000001E-2"/>
    <n v="13.65588"/>
    <n v="9.8050499999999996"/>
    <n v="12.424480000000001"/>
    <n v="195.56514999999999"/>
    <n v="306.60617000000002"/>
    <n v="112.51603"/>
    <n v="8605.6402899999994"/>
    <n v="10482.26233"/>
    <n v="104.82262"/>
    <n v="56475.078800000003"/>
    <n v="40549.641819999997"/>
    <n v="51382.51599"/>
    <n v="0"/>
    <m/>
    <m/>
    <m/>
  </r>
  <r>
    <x v="2"/>
    <x v="0"/>
    <s v="Leav"/>
    <s v="TBA"/>
    <s v="Pine, Loblolly"/>
    <x v="40"/>
    <x v="0"/>
    <x v="0"/>
    <x v="0"/>
    <n v="1.277E-2"/>
    <n v="2.7859999999999999E-2"/>
    <n v="2.46E-2"/>
    <n v="9.0299999999999998E-3"/>
    <n v="0.69335999999999998"/>
    <n v="0.84101000000000004"/>
    <n v="8.4100000000000008E-3"/>
    <n v="4.68668"/>
    <n v="3.5456300000000001"/>
    <n v="4.26091"/>
    <n v="52.802590000000002"/>
    <n v="101.73412"/>
    <n v="37.333620000000003"/>
    <n v="2867.4613399999998"/>
    <n v="3478.0895599999999"/>
    <n v="34.780900000000003"/>
    <n v="19382.16257"/>
    <n v="14663.252570000001"/>
    <n v="17621.362059999999"/>
    <n v="0"/>
    <m/>
    <m/>
    <m/>
  </r>
  <r>
    <x v="2"/>
    <x v="0"/>
    <s v="Leav"/>
    <s v="TBA"/>
    <s v="Pine, Loblolly"/>
    <x v="40"/>
    <x v="0"/>
    <x v="5"/>
    <x v="5"/>
    <n v="1.9949999999999999E-2"/>
    <n v="2.7859999999999999E-2"/>
    <n v="2.486E-2"/>
    <n v="9.1199999999999996E-3"/>
    <n v="0.69406000000000001"/>
    <n v="0.84991000000000005"/>
    <n v="8.5000000000000006E-3"/>
    <n v="4.3836399999999998"/>
    <n v="2.9381900000000001"/>
    <n v="3.9876800000000001"/>
    <n v="82.504050000000007"/>
    <n v="102.80967"/>
    <n v="37.728319999999997"/>
    <n v="2870.3289300000001"/>
    <n v="3514.8603600000001"/>
    <n v="35.148600000000002"/>
    <n v="18128.912349999999"/>
    <n v="12151.14669"/>
    <n v="16491.376670000001"/>
    <n v="0"/>
    <m/>
    <m/>
    <m/>
  </r>
  <r>
    <x v="2"/>
    <x v="0"/>
    <s v="Leav"/>
    <s v="TBA"/>
    <s v="Oak, Cherrybark"/>
    <x v="36"/>
    <x v="0"/>
    <x v="1"/>
    <x v="1"/>
    <n v="3.1530000000000002E-2"/>
    <n v="5.5710000000000003E-2"/>
    <n v="4.6980000000000001E-2"/>
    <n v="1.7239999999999998E-2"/>
    <n v="1.3272900000000001"/>
    <n v="1.60612"/>
    <n v="1.6060000000000001E-2"/>
    <n v="8.8636199999999992"/>
    <n v="6.2111099999999997"/>
    <n v="7.9551299999999996"/>
    <n v="130.37676999999999"/>
    <n v="194.28604000000001"/>
    <n v="71.297629999999998"/>
    <n v="5489.1186799999996"/>
    <n v="6642.2579400000004"/>
    <n v="66.422579999999996"/>
    <n v="36656.272810000002"/>
    <n v="25686.567739999999"/>
    <n v="32899.142090000001"/>
    <n v="0"/>
    <m/>
    <m/>
    <m/>
  </r>
  <r>
    <x v="2"/>
    <x v="0"/>
    <s v="Leav"/>
    <s v="TBA"/>
    <s v="Oak, Willow"/>
    <x v="29"/>
    <x v="0"/>
    <x v="5"/>
    <x v="5"/>
    <n v="1.9949999999999999E-2"/>
    <n v="2.7859999999999999E-2"/>
    <n v="2.0299999999999999E-2"/>
    <n v="7.45E-3"/>
    <n v="0.57349000000000006"/>
    <n v="0.69391999999999998"/>
    <n v="6.94E-3"/>
    <n v="3.7218"/>
    <n v="2.36748"/>
    <n v="3.2130800000000002"/>
    <n v="82.504050000000007"/>
    <n v="83.940839999999994"/>
    <n v="30.803979999999999"/>
    <n v="2371.7125099999998"/>
    <n v="2869.7721799999999"/>
    <n v="28.69772"/>
    <n v="15391.82432"/>
    <n v="9790.9252400000005"/>
    <n v="13287.95307"/>
    <n v="0"/>
    <m/>
    <m/>
    <m/>
  </r>
  <r>
    <x v="2"/>
    <x v="0"/>
    <s v="Leav"/>
    <s v="TBA"/>
    <s v="Oak, Willow"/>
    <x v="29"/>
    <x v="0"/>
    <x v="12"/>
    <x v="13"/>
    <n v="5.2109999999999997E-2"/>
    <n v="5.5710000000000003E-2"/>
    <n v="4.054E-2"/>
    <n v="1.4880000000000001E-2"/>
    <n v="1.1454500000000001"/>
    <n v="1.3859900000000001"/>
    <n v="1.3860000000000001E-2"/>
    <n v="7.0633499999999998"/>
    <n v="4.0443100000000003"/>
    <n v="6.0393699999999999"/>
    <n v="215.52078"/>
    <n v="167.65778"/>
    <n v="61.525790000000001"/>
    <n v="4737.0990899999997"/>
    <n v="5731.8898499999996"/>
    <n v="57.318899999999999"/>
    <n v="29211.086660000001"/>
    <n v="16725.589769999999"/>
    <n v="24976.33122"/>
    <n v="0"/>
    <m/>
    <m/>
    <m/>
  </r>
  <r>
    <x v="2"/>
    <x v="0"/>
    <s v="Leav"/>
    <s v="TBA"/>
    <s v="Snag Hardwood"/>
    <x v="20"/>
    <x v="0"/>
    <x v="5"/>
    <x v="5"/>
    <n v="1.9949999999999999E-2"/>
    <n v="2.7859999999999999E-2"/>
    <n v="2.7470000000000001E-2"/>
    <n v="1.008E-2"/>
    <n v="0.81277999999999995"/>
    <n v="0.93927000000000005"/>
    <n v="9.3900000000000008E-3"/>
    <n v="5.2147199999999998"/>
    <n v="3.2986200000000001"/>
    <n v="4.5780799999999999"/>
    <n v="82.504050000000007"/>
    <n v="113.61996000000001"/>
    <n v="41.695399999999999"/>
    <n v="3361.33529"/>
    <n v="3884.4431800000002"/>
    <n v="38.844430000000003"/>
    <n v="21565.93979"/>
    <n v="13641.745140000001"/>
    <n v="18933.061290000001"/>
    <n v="0"/>
    <m/>
    <m/>
    <m/>
  </r>
  <r>
    <x v="2"/>
    <x v="0"/>
    <s v="Leav"/>
    <s v="TBA"/>
    <s v="Misc HDWD"/>
    <x v="31"/>
    <x v="0"/>
    <x v="0"/>
    <x v="0"/>
    <n v="1.277E-2"/>
    <n v="2.7859999999999999E-2"/>
    <n v="3.2890000000000003E-2"/>
    <n v="1.2070000000000001E-2"/>
    <n v="0.92942000000000002"/>
    <n v="1.12459"/>
    <n v="1.125E-2"/>
    <n v="6.6869300000000003"/>
    <n v="5.5093300000000003"/>
    <n v="6.3468999999999998"/>
    <n v="52.802590000000002"/>
    <n v="136.03729000000001"/>
    <n v="49.921939999999999"/>
    <n v="3843.6757899999998"/>
    <n v="4650.8476000000001"/>
    <n v="46.508479999999999"/>
    <n v="27654.37471"/>
    <n v="22784.301589999999"/>
    <n v="26248.138900000002"/>
    <n v="0"/>
    <m/>
    <m/>
    <m/>
  </r>
  <r>
    <x v="2"/>
    <x v="0"/>
    <s v="Leav"/>
    <s v="TBA"/>
    <s v="Misc HDWD"/>
    <x v="31"/>
    <x v="0"/>
    <x v="2"/>
    <x v="2"/>
    <n v="6.5100000000000002E-3"/>
    <n v="2.7859999999999999E-2"/>
    <n v="2.9139999999999999E-2"/>
    <n v="1.069E-2"/>
    <n v="0.82321999999999995"/>
    <n v="0.99609000000000003"/>
    <n v="9.9600000000000001E-3"/>
    <n v="6.38971"/>
    <n v="6.11043"/>
    <n v="6.1978299999999997"/>
    <n v="26.940100000000001"/>
    <n v="120.49345"/>
    <n v="44.217779999999998"/>
    <n v="3404.4908799999998"/>
    <n v="4119.4340300000003"/>
    <n v="41.194339999999997"/>
    <n v="26425.211329999998"/>
    <n v="25270.215039999999"/>
    <n v="25631.674950000001"/>
    <n v="0"/>
    <m/>
    <m/>
    <m/>
  </r>
  <r>
    <x v="2"/>
    <x v="0"/>
    <s v="Leav"/>
    <s v="TBA"/>
    <s v="Hickory, Bitter"/>
    <x v="8"/>
    <x v="0"/>
    <x v="0"/>
    <x v="0"/>
    <n v="1.277E-2"/>
    <n v="2.7859999999999999E-2"/>
    <n v="2.7789999999999999E-2"/>
    <n v="1.0200000000000001E-2"/>
    <n v="0.78420000000000001"/>
    <n v="0.94996000000000003"/>
    <n v="9.4999999999999998E-3"/>
    <n v="5.1002599999999996"/>
    <n v="3.5085500000000001"/>
    <n v="4.3287399999999998"/>
    <n v="52.802590000000002"/>
    <n v="114.91302"/>
    <n v="42.169919999999998"/>
    <n v="3243.11418"/>
    <n v="3928.6503899999998"/>
    <n v="39.286499999999997"/>
    <n v="21092.577959999999"/>
    <n v="14509.89084"/>
    <n v="17901.88478"/>
    <n v="0"/>
    <m/>
    <m/>
    <m/>
  </r>
  <r>
    <x v="2"/>
    <x v="0"/>
    <s v="Leav"/>
    <s v="TBA"/>
    <s v="Oak, Cherrybark"/>
    <x v="36"/>
    <x v="0"/>
    <x v="0"/>
    <x v="0"/>
    <n v="5.1069999999999997E-2"/>
    <n v="0.11142000000000001"/>
    <n v="9.4189999999999996E-2"/>
    <n v="3.4569999999999997E-2"/>
    <n v="2.6612200000000001"/>
    <n v="3.2202700000000002"/>
    <n v="3.2199999999999999E-2"/>
    <n v="18.345500000000001"/>
    <n v="13.694269999999999"/>
    <n v="16.57403"/>
    <n v="211.21036000000001"/>
    <n v="389.54225000000002"/>
    <n v="142.95128"/>
    <n v="11005.710880000001"/>
    <n v="13317.68363"/>
    <n v="133.17684"/>
    <n v="75869.401209999996"/>
    <n v="56633.847659999999"/>
    <n v="68543.310490000003"/>
    <n v="0"/>
    <m/>
    <m/>
    <m/>
  </r>
  <r>
    <x v="2"/>
    <x v="0"/>
    <s v="Leav"/>
    <s v="TBA"/>
    <s v="Oak, Willow"/>
    <x v="29"/>
    <x v="0"/>
    <x v="0"/>
    <x v="0"/>
    <n v="2.554E-2"/>
    <n v="5.5710000000000003E-2"/>
    <n v="4.8500000000000001E-2"/>
    <n v="1.78E-2"/>
    <n v="1.3702799999999999"/>
    <n v="1.65804"/>
    <n v="1.6580000000000001E-2"/>
    <n v="9.5122"/>
    <n v="7.1228300000000004"/>
    <n v="8.5657300000000003"/>
    <n v="105.60518"/>
    <n v="200.56664000000001"/>
    <n v="73.602440000000001"/>
    <n v="5666.92497"/>
    <n v="6856.9792100000004"/>
    <n v="68.569789999999998"/>
    <n v="39338.505680000002"/>
    <n v="29457.079730000001"/>
    <n v="35424.295120000002"/>
    <n v="0"/>
    <m/>
    <m/>
    <m/>
  </r>
  <r>
    <x v="2"/>
    <x v="0"/>
    <s v="Leav"/>
    <s v="TBA"/>
    <s v="Oak, Willow"/>
    <x v="29"/>
    <x v="0"/>
    <x v="1"/>
    <x v="1"/>
    <n v="4.7289999999999999E-2"/>
    <n v="8.3570000000000005E-2"/>
    <n v="4.9450000000000001E-2"/>
    <n v="1.8149999999999999E-2"/>
    <n v="1.39713"/>
    <n v="1.6905300000000001"/>
    <n v="1.6910000000000001E-2"/>
    <n v="9.5184300000000004"/>
    <n v="6.8808699999999998"/>
    <n v="8.4955700000000007"/>
    <n v="195.56514999999999"/>
    <n v="204.49655000000001"/>
    <n v="75.044610000000006"/>
    <n v="5777.9627600000003"/>
    <n v="6991.3350799999998"/>
    <n v="69.913349999999994"/>
    <n v="39364.287049999999"/>
    <n v="28456.422979999999"/>
    <n v="35134.144529999998"/>
    <n v="0"/>
    <m/>
    <m/>
    <m/>
  </r>
  <r>
    <x v="2"/>
    <x v="0"/>
    <s v="Leav"/>
    <s v="TBA"/>
    <s v="Oak, Willow"/>
    <x v="29"/>
    <x v="0"/>
    <x v="13"/>
    <x v="20"/>
    <n v="5.6699999999999997E-3"/>
    <n v="2.7859999999999999E-2"/>
    <n v="2.802E-2"/>
    <n v="1.0279999999999999E-2"/>
    <n v="0.79162999999999994"/>
    <n v="0.95787"/>
    <n v="9.58E-3"/>
    <n v="5.9826699999999997"/>
    <n v="5.1920599999999997"/>
    <n v="5.3891299999999998"/>
    <n v="23.46782"/>
    <n v="115.86953"/>
    <n v="42.52093"/>
    <n v="3273.8442100000002"/>
    <n v="3961.35149"/>
    <n v="39.613509999999998"/>
    <n v="24741.851139999999"/>
    <n v="21472.226180000001"/>
    <n v="22287.23127"/>
    <n v="0"/>
    <m/>
    <m/>
    <m/>
  </r>
  <r>
    <x v="2"/>
    <x v="0"/>
    <s v="Leav"/>
    <s v="TBA"/>
    <s v="Misc HDWD"/>
    <x v="31"/>
    <x v="0"/>
    <x v="7"/>
    <x v="7"/>
    <n v="1.055E-2"/>
    <n v="2.7859999999999999E-2"/>
    <n v="2.879E-2"/>
    <n v="1.057E-2"/>
    <n v="0.81355"/>
    <n v="0.98438999999999999"/>
    <n v="9.8399999999999998E-3"/>
    <n v="6.02705"/>
    <n v="5.3141800000000003"/>
    <n v="5.8278600000000003"/>
    <n v="43.638500000000001"/>
    <n v="119.07756999999999"/>
    <n v="43.698189999999997"/>
    <n v="3364.48594"/>
    <n v="4071.0279399999999"/>
    <n v="40.710279999999997"/>
    <n v="24925.372179999998"/>
    <n v="21977.237990000001"/>
    <n v="24101.61868"/>
    <n v="0"/>
    <m/>
    <m/>
    <m/>
  </r>
  <r>
    <x v="2"/>
    <x v="0"/>
    <s v="Leav"/>
    <s v="TBA"/>
    <s v="Oak, Laurel"/>
    <x v="2"/>
    <x v="2"/>
    <x v="9"/>
    <x v="25"/>
    <n v="0.85119"/>
    <n v="0.16713"/>
    <n v="6.7809999999999995E-2"/>
    <n v="2.4879999999999999E-2"/>
    <n v="1.9159299999999999"/>
    <n v="2.3182800000000001"/>
    <n v="2.3179999999999999E-2"/>
    <n v="0"/>
    <n v="0"/>
    <n v="0"/>
    <n v="3520.1727000000001"/>
    <n v="280.43265000000002"/>
    <n v="102.91106000000001"/>
    <n v="7923.5047199999999"/>
    <n v="9587.4410200000002"/>
    <n v="95.874409999999997"/>
    <n v="0"/>
    <n v="0"/>
    <n v="0"/>
    <n v="0"/>
    <m/>
    <m/>
    <m/>
  </r>
  <r>
    <x v="2"/>
    <x v="0"/>
    <s v="Leav"/>
    <s v="TBA"/>
    <s v="Sweetgum"/>
    <x v="7"/>
    <x v="0"/>
    <x v="8"/>
    <x v="8"/>
    <n v="0.14187"/>
    <n v="0.11142000000000001"/>
    <n v="9.4810000000000005E-2"/>
    <n v="3.4790000000000001E-2"/>
    <n v="2.6788500000000002"/>
    <n v="3.2414000000000001"/>
    <n v="3.2410000000000001E-2"/>
    <n v="15.151289999999999"/>
    <n v="7.7731399999999997"/>
    <n v="13.02281"/>
    <n v="586.69545000000005"/>
    <n v="392.09939000000003"/>
    <n v="143.88968"/>
    <n v="11078.60087"/>
    <n v="13405.10723"/>
    <n v="134.05107000000001"/>
    <n v="62659.47767"/>
    <n v="32146.506959999999"/>
    <n v="53856.9565"/>
    <n v="0"/>
    <m/>
    <m/>
    <m/>
  </r>
  <r>
    <x v="2"/>
    <x v="0"/>
    <s v="Leav"/>
    <s v="TBA"/>
    <s v="Sycamore"/>
    <x v="17"/>
    <x v="1"/>
    <x v="4"/>
    <x v="4"/>
    <n v="5.1069999999999997E-2"/>
    <n v="2.7859999999999999E-2"/>
    <n v="2.052E-2"/>
    <n v="7.5300000000000002E-3"/>
    <n v="0.60714000000000001"/>
    <n v="0.70169000000000004"/>
    <n v="7.0200000000000002E-3"/>
    <n v="3.0633499999999998"/>
    <n v="1.7313400000000001"/>
    <n v="2.4173200000000001"/>
    <n v="211.21036000000001"/>
    <n v="84.880189999999999"/>
    <n v="31.148689999999998"/>
    <n v="2510.8958499999999"/>
    <n v="2901.8869500000001"/>
    <n v="29.01887"/>
    <n v="12668.73049"/>
    <n v="7160.0986300000004"/>
    <n v="9997.0262999999995"/>
    <n v="0"/>
    <m/>
    <m/>
    <m/>
  </r>
  <r>
    <x v="2"/>
    <x v="0"/>
    <s v="Leav"/>
    <s v="TBA"/>
    <s v="Sycamore"/>
    <x v="17"/>
    <x v="0"/>
    <x v="12"/>
    <x v="13"/>
    <n v="5.2109999999999997E-2"/>
    <n v="5.5710000000000003E-2"/>
    <n v="3.1609999999999999E-2"/>
    <n v="1.1599999999999999E-2"/>
    <n v="0.93503000000000003"/>
    <n v="1.08063"/>
    <n v="1.081E-2"/>
    <n v="5.7838099999999999"/>
    <n v="3.4304800000000002"/>
    <n v="4.9888500000000002"/>
    <n v="215.52078"/>
    <n v="130.71906999999999"/>
    <n v="47.970300000000002"/>
    <n v="3866.89435"/>
    <n v="4469.02819"/>
    <n v="44.690280000000001"/>
    <n v="23919.434829999998"/>
    <n v="14187.06583"/>
    <n v="20631.828710000002"/>
    <n v="0"/>
    <m/>
    <m/>
    <m/>
  </r>
  <r>
    <x v="2"/>
    <x v="0"/>
    <s v="Leav"/>
    <s v="TBA"/>
    <s v="Sycamore"/>
    <x v="17"/>
    <x v="0"/>
    <x v="1"/>
    <x v="1"/>
    <n v="1.576E-2"/>
    <n v="2.7859999999999999E-2"/>
    <n v="2.5940000000000001E-2"/>
    <n v="9.5200000000000007E-3"/>
    <n v="0.76729999999999998"/>
    <n v="0.88676999999999995"/>
    <n v="8.8699999999999994E-3"/>
    <n v="5.0834400000000004"/>
    <n v="3.38957"/>
    <n v="4.4097"/>
    <n v="65.188379999999995"/>
    <n v="107.26843"/>
    <n v="39.364559999999997"/>
    <n v="3173.2378899999999"/>
    <n v="3667.29684"/>
    <n v="36.672969999999999"/>
    <n v="21023.015360000001"/>
    <n v="14017.858480000001"/>
    <n v="18236.673139999999"/>
    <n v="0"/>
    <m/>
    <m/>
    <m/>
  </r>
  <r>
    <x v="2"/>
    <x v="0"/>
    <s v="Leav"/>
    <s v="TBA"/>
    <s v="Sycamore"/>
    <x v="17"/>
    <x v="0"/>
    <x v="5"/>
    <x v="5"/>
    <n v="3.9899999999999998E-2"/>
    <n v="5.5710000000000003E-2"/>
    <n v="3.884E-2"/>
    <n v="1.4250000000000001E-2"/>
    <n v="1.1490499999999999"/>
    <n v="1.32796"/>
    <n v="1.328E-2"/>
    <n v="7.4126899999999996"/>
    <n v="4.6962700000000002"/>
    <n v="6.3846800000000004"/>
    <n v="165.00810000000001"/>
    <n v="160.63786999999999"/>
    <n v="58.949680000000001"/>
    <n v="4751.9804000000004"/>
    <n v="5491.8931599999996"/>
    <n v="54.918930000000003"/>
    <n v="30655.822700000001"/>
    <n v="19421.831389999999"/>
    <n v="26404.406579999999"/>
    <n v="0"/>
    <m/>
    <m/>
    <m/>
  </r>
  <r>
    <x v="2"/>
    <x v="0"/>
    <s v="Leav"/>
    <s v="TBA"/>
    <s v="Ash, Other"/>
    <x v="25"/>
    <x v="0"/>
    <x v="12"/>
    <x v="13"/>
    <n v="7.8170000000000003E-2"/>
    <n v="8.3570000000000005E-2"/>
    <n v="6.9980000000000001E-2"/>
    <n v="2.5680000000000001E-2"/>
    <n v="1.9770000000000001"/>
    <n v="2.39236"/>
    <n v="2.392E-2"/>
    <n v="11.983879999999999"/>
    <n v="6.8618600000000001"/>
    <n v="10.4779"/>
    <n v="323.28116999999997"/>
    <n v="289.39379000000002"/>
    <n v="106.19956000000001"/>
    <n v="8176.0471699999998"/>
    <n v="9893.8047299999998"/>
    <n v="98.938050000000004"/>
    <n v="49560.353880000002"/>
    <n v="28377.798640000001"/>
    <n v="43332.255230000002"/>
    <n v="0"/>
    <m/>
    <m/>
    <m/>
  </r>
  <r>
    <x v="2"/>
    <x v="0"/>
    <s v="Leav"/>
    <s v="TBA"/>
    <s v="Ash, Other"/>
    <x v="25"/>
    <x v="0"/>
    <x v="5"/>
    <x v="5"/>
    <n v="7.9799999999999996E-2"/>
    <n v="0.11142000000000001"/>
    <n v="9.3670000000000003E-2"/>
    <n v="3.4369999999999998E-2"/>
    <n v="2.6463800000000002"/>
    <n v="3.20234"/>
    <n v="3.202E-2"/>
    <n v="16.958939999999998"/>
    <n v="10.92437"/>
    <n v="15.069520000000001"/>
    <n v="330.01618999999999"/>
    <n v="387.37423999999999"/>
    <n v="142.15568999999999"/>
    <n v="10944.31813"/>
    <n v="13243.563819999999"/>
    <n v="132.43564000000001"/>
    <n v="70135.165999999997"/>
    <n v="45178.660750000003"/>
    <n v="62321.31366"/>
    <n v="0"/>
    <m/>
    <m/>
    <m/>
  </r>
  <r>
    <x v="2"/>
    <x v="0"/>
    <s v="Leav"/>
    <s v="TBA"/>
    <s v="Ash, Other"/>
    <x v="25"/>
    <x v="1"/>
    <x v="4"/>
    <x v="4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0"/>
    <s v="Leav"/>
    <s v="TBA"/>
    <s v="Ash, Other"/>
    <x v="25"/>
    <x v="0"/>
    <x v="5"/>
    <x v="5"/>
    <n v="7.9799999999999996E-2"/>
    <n v="0.11142000000000001"/>
    <n v="7.9689999999999997E-2"/>
    <n v="2.9239999999999999E-2"/>
    <n v="2.2513299999999998"/>
    <n v="2.72431"/>
    <n v="2.724E-2"/>
    <n v="14.54416"/>
    <n v="9.3740400000000008"/>
    <n v="12.750080000000001"/>
    <n v="330.01618999999999"/>
    <n v="329.54817000000003"/>
    <n v="120.93510999999999"/>
    <n v="9310.5756899999997"/>
    <n v="11266.60426"/>
    <n v="112.66604"/>
    <n v="60148.631849999998"/>
    <n v="38767.131999999998"/>
    <n v="52729.06349"/>
    <n v="0"/>
    <m/>
    <m/>
    <m/>
  </r>
  <r>
    <x v="2"/>
    <x v="0"/>
    <s v="Leav"/>
    <s v="TBA"/>
    <s v="Ash, Other"/>
    <x v="25"/>
    <x v="0"/>
    <x v="12"/>
    <x v="13"/>
    <n v="5.2109999999999997E-2"/>
    <n v="5.5710000000000003E-2"/>
    <n v="3.227E-2"/>
    <n v="1.184E-2"/>
    <n v="0.91164999999999996"/>
    <n v="1.10318"/>
    <n v="1.103E-2"/>
    <n v="5.6457699999999997"/>
    <n v="3.4218500000000001"/>
    <n v="4.9793599999999998"/>
    <n v="215.52078"/>
    <n v="133.44753"/>
    <n v="48.97157"/>
    <n v="3770.2017700000001"/>
    <n v="4562.3088500000003"/>
    <n v="45.623089999999998"/>
    <n v="23348.584200000001"/>
    <n v="14151.34945"/>
    <n v="20592.588820000001"/>
    <n v="0"/>
    <m/>
    <m/>
    <m/>
  </r>
  <r>
    <x v="2"/>
    <x v="0"/>
    <s v="Leav"/>
    <s v="TBA"/>
    <s v="Ash, Other"/>
    <x v="25"/>
    <x v="0"/>
    <x v="10"/>
    <x v="10"/>
    <n v="8.8699999999999994E-3"/>
    <n v="2.7859999999999999E-2"/>
    <n v="3.024E-2"/>
    <n v="1.11E-2"/>
    <n v="0.85435000000000005"/>
    <n v="1.0338099999999999"/>
    <n v="1.034E-2"/>
    <n v="6.1251300000000004"/>
    <n v="4.8968400000000001"/>
    <n v="5.5537299999999998"/>
    <n v="36.668469999999999"/>
    <n v="125.05573"/>
    <n v="45.892009999999999"/>
    <n v="3533.2303499999998"/>
    <n v="4275.4095600000001"/>
    <n v="42.754100000000001"/>
    <n v="25330.99568"/>
    <n v="20251.296590000002"/>
    <n v="22967.94009"/>
    <n v="0"/>
    <m/>
    <m/>
    <m/>
  </r>
  <r>
    <x v="2"/>
    <x v="0"/>
    <s v="Leav"/>
    <s v="TBA"/>
    <s v="Ash, Other"/>
    <x v="25"/>
    <x v="0"/>
    <x v="7"/>
    <x v="7"/>
    <n v="2.1100000000000001E-2"/>
    <n v="5.5710000000000003E-2"/>
    <n v="3.9949999999999999E-2"/>
    <n v="1.4659999999999999E-2"/>
    <n v="1.1286"/>
    <n v="1.3656699999999999"/>
    <n v="1.366E-2"/>
    <n v="8.0018700000000003"/>
    <n v="6.23116"/>
    <n v="7.1546000000000003"/>
    <n v="87.277010000000004"/>
    <n v="165.19990999999999"/>
    <n v="60.623820000000002"/>
    <n v="4667.4059200000002"/>
    <n v="5647.86024"/>
    <n v="56.4786"/>
    <n v="33092.410320000003"/>
    <n v="25769.482919999999"/>
    <n v="29588.475289999998"/>
    <n v="0"/>
    <m/>
    <m/>
    <m/>
  </r>
  <r>
    <x v="2"/>
    <x v="0"/>
    <s v="Leav"/>
    <s v="TBA"/>
    <s v="Ash, Other"/>
    <x v="25"/>
    <x v="1"/>
    <x v="4"/>
    <x v="4"/>
    <n v="5.1069999999999997E-2"/>
    <n v="2.7859999999999999E-2"/>
    <n v="2.1080000000000002E-2"/>
    <n v="7.7299999999999999E-3"/>
    <n v="0.59545000000000003"/>
    <n v="0.72055999999999998"/>
    <n v="7.2100000000000003E-3"/>
    <n v="2.9984500000000001"/>
    <n v="1.72801"/>
    <n v="2.41282"/>
    <n v="211.21036000000001"/>
    <n v="87.16292"/>
    <n v="31.98639"/>
    <n v="2462.5496800000001"/>
    <n v="2979.9290099999998"/>
    <n v="29.799289999999999"/>
    <n v="12400.357840000001"/>
    <n v="7146.3243700000003"/>
    <n v="9978.4284900000002"/>
    <n v="0"/>
    <m/>
    <m/>
    <m/>
  </r>
  <r>
    <x v="2"/>
    <x v="0"/>
    <s v="Leav"/>
    <s v="TBA"/>
    <s v="Cottonwood, Swa"/>
    <x v="18"/>
    <x v="0"/>
    <x v="13"/>
    <x v="20"/>
    <n v="5.6699999999999997E-3"/>
    <n v="2.7859999999999999E-2"/>
    <n v="3.5119999999999998E-2"/>
    <n v="1.289E-2"/>
    <n v="0.9486"/>
    <n v="1.2005699999999999"/>
    <n v="1.201E-2"/>
    <n v="7.1311600000000004"/>
    <n v="6.17401"/>
    <n v="6.4870000000000001"/>
    <n v="23.46782"/>
    <n v="145.22810999999999"/>
    <n v="53.294719999999998"/>
    <n v="3923.0131200000001"/>
    <n v="4965.0635000000002"/>
    <n v="49.65063"/>
    <n v="29491.53"/>
    <n v="25533.165410000001"/>
    <n v="26827.546709999999"/>
    <n v="0"/>
    <m/>
    <m/>
    <m/>
  </r>
  <r>
    <x v="2"/>
    <x v="0"/>
    <s v="Leav"/>
    <s v="TBA"/>
    <s v="Cottonwood, Swa"/>
    <x v="18"/>
    <x v="0"/>
    <x v="3"/>
    <x v="3"/>
    <n v="7.5500000000000003E-3"/>
    <n v="2.7859999999999999E-2"/>
    <n v="2.8670000000000001E-2"/>
    <n v="1.052E-2"/>
    <n v="0.77434000000000003"/>
    <n v="0.98002"/>
    <n v="9.7999999999999997E-3"/>
    <n v="5.70425"/>
    <n v="4.7526299999999999"/>
    <n v="5.1766300000000003"/>
    <n v="31.244140000000002"/>
    <n v="118.54883"/>
    <n v="43.504159999999999"/>
    <n v="3202.3321099999998"/>
    <n v="4052.9516100000001"/>
    <n v="40.529519999999998"/>
    <n v="23590.428779999998"/>
    <n v="19654.893970000001"/>
    <n v="21408.39993"/>
    <n v="0"/>
    <m/>
    <m/>
    <m/>
  </r>
  <r>
    <x v="2"/>
    <x v="0"/>
    <s v="Leav"/>
    <s v="TBA"/>
    <s v="Maple, Red"/>
    <x v="1"/>
    <x v="1"/>
    <x v="4"/>
    <x v="4"/>
    <n v="0.25535999999999998"/>
    <n v="0.13927999999999999"/>
    <n v="0.10262"/>
    <n v="3.7659999999999999E-2"/>
    <n v="3.03572"/>
    <n v="3.5084300000000002"/>
    <n v="3.508E-2"/>
    <n v="15.31673"/>
    <n v="8.6566899999999993"/>
    <n v="12.086589999999999"/>
    <n v="1056.0518099999999"/>
    <n v="424.40096999999997"/>
    <n v="155.74347"/>
    <n v="12554.47925"/>
    <n v="14509.43477"/>
    <n v="145.09434999999999"/>
    <n v="63343.652430000002"/>
    <n v="35800.493130000003"/>
    <n v="49985.131500000003"/>
    <n v="0"/>
    <m/>
    <m/>
    <m/>
  </r>
  <r>
    <x v="2"/>
    <x v="0"/>
    <s v="Leav"/>
    <s v="TBA"/>
    <s v="Tupelo, Water"/>
    <x v="19"/>
    <x v="0"/>
    <x v="5"/>
    <x v="5"/>
    <n v="0.21945000000000001"/>
    <n v="0.30641000000000002"/>
    <n v="0.22327"/>
    <n v="8.1930000000000003E-2"/>
    <n v="6.3083799999999997"/>
    <n v="7.63314"/>
    <n v="7.6329999999999995E-2"/>
    <n v="40.939799999999998"/>
    <n v="26.042300000000001"/>
    <n v="35.34384"/>
    <n v="907.54452000000003"/>
    <n v="923.3492"/>
    <n v="338.84374000000003"/>
    <n v="26088.837630000002"/>
    <n v="31567.493930000001"/>
    <n v="315.67493999999999"/>
    <n v="169310.06747000001"/>
    <n v="107700.17767999999"/>
    <n v="146167.48381000001"/>
    <n v="0"/>
    <m/>
    <m/>
    <m/>
  </r>
  <r>
    <x v="2"/>
    <x v="0"/>
    <s v="Leav"/>
    <s v="TBA"/>
    <s v="Ash, Other"/>
    <x v="25"/>
    <x v="0"/>
    <x v="8"/>
    <x v="8"/>
    <n v="7.0930000000000007E-2"/>
    <n v="5.5710000000000003E-2"/>
    <n v="3.227E-2"/>
    <n v="1.184E-2"/>
    <n v="0.91171999999999997"/>
    <n v="1.10328"/>
    <n v="1.103E-2"/>
    <n v="5.2685199999999996"/>
    <n v="2.7621699999999998"/>
    <n v="4.58101"/>
    <n v="293.34773000000001"/>
    <n v="133.45941999999999"/>
    <n v="48.975929999999998"/>
    <n v="3770.4881300000002"/>
    <n v="4562.7150799999999"/>
    <n v="45.62715"/>
    <n v="21788.408510000001"/>
    <n v="11423.180979999999"/>
    <n v="18945.16273"/>
    <n v="0"/>
    <m/>
    <m/>
    <m/>
  </r>
  <r>
    <x v="2"/>
    <x v="0"/>
    <s v="Leav"/>
    <s v="TBA"/>
    <s v="Elder, Box"/>
    <x v="3"/>
    <x v="2"/>
    <x v="8"/>
    <x v="8"/>
    <n v="3.5470000000000002E-2"/>
    <n v="2.7859999999999999E-2"/>
    <n v="1.661E-2"/>
    <n v="6.0899999999999999E-3"/>
    <n v="0.46917999999999999"/>
    <n v="0.56776000000000004"/>
    <n v="5.6800000000000002E-3"/>
    <n v="0"/>
    <n v="0"/>
    <n v="0"/>
    <n v="146.67385999999999"/>
    <n v="68.679630000000003"/>
    <n v="25.203530000000001"/>
    <n v="1940.3322599999999"/>
    <n v="2348.0214299999998"/>
    <n v="23.48021"/>
    <n v="0"/>
    <n v="0"/>
    <n v="0"/>
    <n v="0"/>
    <m/>
    <m/>
    <m/>
  </r>
  <r>
    <x v="2"/>
    <x v="0"/>
    <s v="Leav"/>
    <s v="TBA"/>
    <s v="Sweetgum"/>
    <x v="7"/>
    <x v="0"/>
    <x v="8"/>
    <x v="8"/>
    <n v="0.28372999999999998"/>
    <n v="0.22284000000000001"/>
    <n v="0.16120999999999999"/>
    <n v="5.9159999999999997E-2"/>
    <n v="4.5547800000000001"/>
    <n v="5.5112899999999998"/>
    <n v="5.5109999999999999E-2"/>
    <n v="26.05752"/>
    <n v="12.63237"/>
    <n v="21.738"/>
    <n v="1173.3909000000001"/>
    <n v="666.67777000000001"/>
    <n v="244.65239"/>
    <n v="18836.695680000001"/>
    <n v="22792.40238"/>
    <n v="227.92402000000001"/>
    <n v="107763.11225000001"/>
    <n v="52242.26571"/>
    <n v="89899.359509999995"/>
    <n v="0"/>
    <m/>
    <m/>
    <m/>
  </r>
  <r>
    <x v="2"/>
    <x v="0"/>
    <s v="Leav"/>
    <s v="TBA"/>
    <s v="Tupelo, Water"/>
    <x v="19"/>
    <x v="0"/>
    <x v="12"/>
    <x v="13"/>
    <n v="0.20845"/>
    <n v="0.22284000000000001"/>
    <n v="0.16216"/>
    <n v="5.951E-2"/>
    <n v="4.5817899999999998"/>
    <n v="5.5439699999999998"/>
    <n v="5.5440000000000003E-2"/>
    <n v="28.253399999999999"/>
    <n v="16.177240000000001"/>
    <n v="24.15748"/>
    <n v="862.08311000000003"/>
    <n v="670.63111000000004"/>
    <n v="246.10316"/>
    <n v="18948.396339999999"/>
    <n v="22927.559399999998"/>
    <n v="229.27558999999999"/>
    <n v="116844.34663"/>
    <n v="66902.359070000006"/>
    <n v="99905.324859999993"/>
    <n v="0"/>
    <m/>
    <m/>
    <m/>
  </r>
  <r>
    <x v="2"/>
    <x v="0"/>
    <s v="Leav"/>
    <s v="TBA"/>
    <s v="Ash, Other"/>
    <x v="25"/>
    <x v="0"/>
    <x v="7"/>
    <x v="7"/>
    <n v="1.055E-2"/>
    <n v="2.7859999999999999E-2"/>
    <n v="1.6129999999999999E-2"/>
    <n v="5.9199999999999999E-3"/>
    <n v="0.45574999999999999"/>
    <n v="0.55149000000000004"/>
    <n v="5.5100000000000001E-3"/>
    <n v="3.2346900000000001"/>
    <n v="2.5545800000000001"/>
    <n v="2.89499"/>
    <n v="43.638500000000001"/>
    <n v="66.711179999999999"/>
    <n v="24.481169999999999"/>
    <n v="1884.79945"/>
    <n v="2280.7240900000002"/>
    <n v="22.80724"/>
    <n v="13377.35565"/>
    <n v="10564.665300000001"/>
    <n v="11972.48423"/>
    <n v="0"/>
    <m/>
    <m/>
    <m/>
  </r>
  <r>
    <x v="2"/>
    <x v="0"/>
    <s v="Leav"/>
    <s v="TBA"/>
    <s v="Ash, Other"/>
    <x v="25"/>
    <x v="0"/>
    <x v="7"/>
    <x v="7"/>
    <n v="1.055E-2"/>
    <n v="2.7859999999999999E-2"/>
    <n v="2.3599999999999999E-2"/>
    <n v="8.6599999999999993E-3"/>
    <n v="0.66668000000000005"/>
    <n v="0.80671999999999999"/>
    <n v="8.0700000000000008E-3"/>
    <n v="4.7134299999999998"/>
    <n v="3.6959599999999999"/>
    <n v="4.2778099999999997"/>
    <n v="43.638500000000001"/>
    <n v="97.58596"/>
    <n v="35.811360000000001"/>
    <n v="2757.10302"/>
    <n v="3336.27223"/>
    <n v="33.362720000000003"/>
    <n v="19492.813699999999"/>
    <n v="15284.95336"/>
    <n v="17691.27045"/>
    <n v="0"/>
    <m/>
    <m/>
    <m/>
  </r>
  <r>
    <x v="2"/>
    <x v="0"/>
    <s v="Leav"/>
    <s v="TBA"/>
    <s v="Ash, Other"/>
    <x v="25"/>
    <x v="0"/>
    <x v="8"/>
    <x v="8"/>
    <n v="7.0930000000000007E-2"/>
    <n v="5.5710000000000003E-2"/>
    <n v="4.641E-2"/>
    <n v="1.703E-2"/>
    <n v="1.3112299999999999"/>
    <n v="1.58673"/>
    <n v="1.5869999999999999E-2"/>
    <n v="7.3420800000000002"/>
    <n v="3.7564099999999998"/>
    <n v="6.2368300000000003"/>
    <n v="293.34773000000001"/>
    <n v="191.93987000000001"/>
    <n v="70.43665"/>
    <n v="5422.6872000000003"/>
    <n v="6562.0468700000001"/>
    <n v="65.620469999999997"/>
    <n v="30363.807860000001"/>
    <n v="15534.96659"/>
    <n v="25792.93591"/>
    <n v="0"/>
    <m/>
    <m/>
    <m/>
  </r>
  <r>
    <x v="2"/>
    <x v="0"/>
    <s v="Leav"/>
    <s v="TBA"/>
    <s v="Oak, Laurel"/>
    <x v="2"/>
    <x v="0"/>
    <x v="5"/>
    <x v="5"/>
    <n v="1.9949999999999999E-2"/>
    <n v="2.7859999999999999E-2"/>
    <n v="1.992E-2"/>
    <n v="7.3099999999999997E-3"/>
    <n v="0.56283000000000005"/>
    <n v="0.68108000000000002"/>
    <n v="6.8100000000000001E-3"/>
    <n v="3.6360399999999999"/>
    <n v="2.3435100000000002"/>
    <n v="3.1875200000000001"/>
    <n v="82.504050000000007"/>
    <n v="82.387039999999999"/>
    <n v="30.233779999999999"/>
    <n v="2327.64392"/>
    <n v="2816.6510699999999"/>
    <n v="28.166509999999999"/>
    <n v="15037.15796"/>
    <n v="9691.7829999999994"/>
    <n v="13182.265869999999"/>
    <n v="0"/>
    <m/>
    <m/>
    <m/>
  </r>
  <r>
    <x v="2"/>
    <x v="0"/>
    <s v="Leav"/>
    <s v="TBA"/>
    <s v="Oak, Overcup"/>
    <x v="13"/>
    <x v="0"/>
    <x v="3"/>
    <x v="3"/>
    <n v="1.511E-2"/>
    <n v="5.5710000000000003E-2"/>
    <n v="5.4269999999999999E-2"/>
    <n v="1.992E-2"/>
    <n v="1.5334000000000001"/>
    <n v="1.8554999999999999"/>
    <n v="1.856E-2"/>
    <n v="11.232609999999999"/>
    <n v="9.2943099999999994"/>
    <n v="10.15451"/>
    <n v="62.48827"/>
    <n v="224.45245"/>
    <n v="82.367869999999996"/>
    <n v="6341.5216099999998"/>
    <n v="7673.5880200000001"/>
    <n v="76.735879999999995"/>
    <n v="46453.425969999997"/>
    <n v="38437.403989999999"/>
    <n v="41994.867209999997"/>
    <n v="0"/>
    <m/>
    <m/>
    <m/>
  </r>
  <r>
    <x v="2"/>
    <x v="0"/>
    <s v="Leav"/>
    <s v="TBA"/>
    <s v="Sycamore"/>
    <x v="17"/>
    <x v="0"/>
    <x v="8"/>
    <x v="8"/>
    <n v="3.5470000000000002E-2"/>
    <n v="2.7859999999999999E-2"/>
    <n v="1.9359999999999999E-2"/>
    <n v="7.11E-3"/>
    <n v="0.57277"/>
    <n v="0.66196999999999995"/>
    <n v="6.62E-3"/>
    <n v="3.2603900000000001"/>
    <n v="1.5586100000000001"/>
    <n v="2.69116"/>
    <n v="146.67385999999999"/>
    <n v="80.075980000000001"/>
    <n v="29.385680000000001"/>
    <n v="2368.7519499999999"/>
    <n v="2737.6402800000001"/>
    <n v="27.3764"/>
    <n v="13483.62731"/>
    <n v="6445.7840900000001"/>
    <n v="11129.542719999999"/>
    <n v="0"/>
    <m/>
    <m/>
    <m/>
  </r>
  <r>
    <x v="2"/>
    <x v="0"/>
    <s v="Leav"/>
    <s v="TBA"/>
    <s v="Tupelo, Water"/>
    <x v="19"/>
    <x v="0"/>
    <x v="8"/>
    <x v="8"/>
    <n v="0.10639999999999999"/>
    <n v="8.3570000000000005E-2"/>
    <n v="4.9279999999999997E-2"/>
    <n v="1.8089999999999998E-2"/>
    <n v="1.39246"/>
    <n v="1.6848799999999999"/>
    <n v="1.685E-2"/>
    <n v="8.1304700000000008"/>
    <n v="4.3135899999999996"/>
    <n v="7.0844399999999998"/>
    <n v="440.02159"/>
    <n v="203.81327999999999"/>
    <n v="74.793859999999995"/>
    <n v="5758.65726"/>
    <n v="6967.9754400000002"/>
    <n v="69.679749999999999"/>
    <n v="33624.268580000004"/>
    <n v="17839.210279999999"/>
    <n v="29298.299190000002"/>
    <n v="0"/>
    <m/>
    <m/>
    <m/>
  </r>
  <r>
    <x v="2"/>
    <x v="0"/>
    <s v="Leav"/>
    <s v="TBA"/>
    <s v="Tupelo, Water"/>
    <x v="19"/>
    <x v="0"/>
    <x v="8"/>
    <x v="8"/>
    <n v="0.28372999999999998"/>
    <n v="0.22284000000000001"/>
    <n v="9.554E-2"/>
    <n v="3.5060000000000001E-2"/>
    <n v="2.69957"/>
    <n v="3.2664900000000001"/>
    <n v="3.2660000000000002E-2"/>
    <n v="16.071000000000002"/>
    <n v="8.4486000000000008"/>
    <n v="13.54448"/>
    <n v="1173.3909000000001"/>
    <n v="395.13330999999999"/>
    <n v="145.00305"/>
    <n v="11164.32287"/>
    <n v="13508.830970000001"/>
    <n v="135.08831000000001"/>
    <n v="66462.996539999993"/>
    <n v="34939.907169999999"/>
    <n v="56014.375919999999"/>
    <n v="0"/>
    <m/>
    <m/>
    <m/>
  </r>
  <r>
    <x v="2"/>
    <x v="0"/>
    <s v="Leav"/>
    <s v="TBA"/>
    <s v="Tupelo, Water"/>
    <x v="19"/>
    <x v="1"/>
    <x v="6"/>
    <x v="6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Tupelo, Water"/>
    <x v="19"/>
    <x v="1"/>
    <x v="4"/>
    <x v="4"/>
    <n v="0.10213999999999999"/>
    <n v="5.5710000000000003E-2"/>
    <n v="5.0139999999999997E-2"/>
    <n v="1.84E-2"/>
    <n v="1.41662"/>
    <n v="1.71411"/>
    <n v="1.7139999999999999E-2"/>
    <n v="6.9700800000000003"/>
    <n v="4.5003799999999998"/>
    <n v="5.5595499999999998"/>
    <n v="422.42072000000002"/>
    <n v="207.34935999999999"/>
    <n v="76.09151"/>
    <n v="5858.5677900000001"/>
    <n v="7088.8669499999996"/>
    <n v="70.888670000000005"/>
    <n v="28825.384190000001"/>
    <n v="18611.727309999998"/>
    <n v="22992.01627"/>
    <n v="0"/>
    <m/>
    <m/>
    <m/>
  </r>
  <r>
    <x v="2"/>
    <x v="0"/>
    <s v="Leav"/>
    <s v="TBA"/>
    <s v="Tupelo, Water"/>
    <x v="19"/>
    <x v="2"/>
    <x v="8"/>
    <x v="8"/>
    <n v="7.0930000000000007E-2"/>
    <n v="5.5710000000000003E-2"/>
    <n v="5.0909999999999997E-2"/>
    <n v="1.8679999999999999E-2"/>
    <n v="1.43834"/>
    <n v="1.7403999999999999"/>
    <n v="1.7399999999999999E-2"/>
    <n v="0"/>
    <n v="0"/>
    <n v="0"/>
    <n v="293.34773000000001"/>
    <n v="210.52843999999999"/>
    <n v="77.258139999999997"/>
    <n v="5948.3912600000003"/>
    <n v="7197.5535399999999"/>
    <n v="71.975539999999995"/>
    <n v="0"/>
    <n v="0"/>
    <n v="0"/>
    <n v="0"/>
    <m/>
    <m/>
    <m/>
  </r>
  <r>
    <x v="2"/>
    <x v="0"/>
    <s v="Leav"/>
    <s v="TBA"/>
    <s v="Ash, Other"/>
    <x v="25"/>
    <x v="0"/>
    <x v="7"/>
    <x v="7"/>
    <n v="1.055E-2"/>
    <n v="2.7859999999999999E-2"/>
    <n v="2.6970000000000001E-2"/>
    <n v="9.9000000000000008E-3"/>
    <n v="0.76209000000000005"/>
    <n v="0.92218"/>
    <n v="9.2200000000000008E-3"/>
    <n v="5.3669399999999996"/>
    <n v="4.1033400000000002"/>
    <n v="4.8028700000000004"/>
    <n v="43.638500000000001"/>
    <n v="111.55256"/>
    <n v="40.936720000000001"/>
    <n v="3151.7053000000001"/>
    <n v="3813.7628500000001"/>
    <n v="38.137630000000001"/>
    <n v="22195.455829999999"/>
    <n v="16969.718069999999"/>
    <n v="19862.68115"/>
    <n v="0"/>
    <m/>
    <m/>
    <m/>
  </r>
  <r>
    <x v="2"/>
    <x v="0"/>
    <s v="Leav"/>
    <s v="TBA"/>
    <s v="Ash, Other"/>
    <x v="25"/>
    <x v="0"/>
    <x v="12"/>
    <x v="13"/>
    <n v="5.2109999999999997E-2"/>
    <n v="5.5710000000000003E-2"/>
    <n v="3.9789999999999999E-2"/>
    <n v="1.46E-2"/>
    <n v="1.12415"/>
    <n v="1.3603400000000001"/>
    <n v="1.3599999999999999E-2"/>
    <n v="6.8915899999999999"/>
    <n v="3.9691900000000002"/>
    <n v="5.9522399999999998"/>
    <n v="215.52078"/>
    <n v="164.55446000000001"/>
    <n v="60.386960000000002"/>
    <n v="4649.0384599999998"/>
    <n v="5625.7935699999998"/>
    <n v="56.257939999999998"/>
    <n v="28500.779040000001"/>
    <n v="16414.929100000001"/>
    <n v="24616.005570000001"/>
    <n v="0"/>
    <m/>
    <m/>
    <m/>
  </r>
  <r>
    <x v="2"/>
    <x v="0"/>
    <s v="Leav"/>
    <s v="TBA"/>
    <s v="Ash, Other"/>
    <x v="25"/>
    <x v="0"/>
    <x v="12"/>
    <x v="13"/>
    <n v="5.2109999999999997E-2"/>
    <n v="5.5710000000000003E-2"/>
    <n v="3.9789999999999999E-2"/>
    <n v="1.46E-2"/>
    <n v="1.12415"/>
    <n v="1.3603400000000001"/>
    <n v="1.3599999999999999E-2"/>
    <n v="6.8915899999999999"/>
    <n v="3.9691900000000002"/>
    <n v="5.9522399999999998"/>
    <n v="215.52078"/>
    <n v="164.55446000000001"/>
    <n v="60.386960000000002"/>
    <n v="4649.0384599999998"/>
    <n v="5625.7935699999998"/>
    <n v="56.257939999999998"/>
    <n v="28500.779040000001"/>
    <n v="16414.929100000001"/>
    <n v="24616.005570000001"/>
    <n v="0"/>
    <m/>
    <m/>
    <m/>
  </r>
  <r>
    <x v="2"/>
    <x v="0"/>
    <s v="Leav"/>
    <s v="TBA"/>
    <s v="Ash, Other"/>
    <x v="25"/>
    <x v="0"/>
    <x v="1"/>
    <x v="1"/>
    <n v="1.576E-2"/>
    <n v="2.7859999999999999E-2"/>
    <n v="2.674E-2"/>
    <n v="9.8099999999999993E-3"/>
    <n v="0.75561"/>
    <n v="0.91435"/>
    <n v="9.1400000000000006E-3"/>
    <n v="5.0121399999999996"/>
    <n v="3.3847"/>
    <n v="4.4048100000000003"/>
    <n v="65.188379999999995"/>
    <n v="110.60458"/>
    <n v="40.588839999999998"/>
    <n v="3124.89158"/>
    <n v="3781.35311"/>
    <n v="37.81353"/>
    <n v="20728.11765"/>
    <n v="13997.734109999999"/>
    <n v="18216.488280000001"/>
    <n v="0"/>
    <m/>
    <m/>
    <m/>
  </r>
  <r>
    <x v="2"/>
    <x v="0"/>
    <s v="Leav"/>
    <s v="TBA"/>
    <s v="Cottonwood, Swa"/>
    <x v="18"/>
    <x v="0"/>
    <x v="2"/>
    <x v="2"/>
    <n v="6.5100000000000002E-3"/>
    <n v="2.7859999999999999E-2"/>
    <n v="3.2370000000000003E-2"/>
    <n v="1.188E-2"/>
    <n v="0.87426999999999999"/>
    <n v="1.1065"/>
    <n v="1.107E-2"/>
    <n v="6.5235599999999998"/>
    <n v="5.6377499999999996"/>
    <n v="6.00495"/>
    <n v="26.940100000000001"/>
    <n v="133.84879000000001"/>
    <n v="49.118819999999999"/>
    <n v="3615.6263399999998"/>
    <n v="4576.0270899999996"/>
    <n v="45.760269999999998"/>
    <n v="26978.757600000001"/>
    <n v="23315.392169999999"/>
    <n v="24833.984990000001"/>
    <n v="0"/>
    <m/>
    <m/>
    <m/>
  </r>
  <r>
    <x v="2"/>
    <x v="0"/>
    <s v="Leav"/>
    <s v="TBA"/>
    <s v="Maple, Red"/>
    <x v="1"/>
    <x v="0"/>
    <x v="8"/>
    <x v="8"/>
    <n v="7.0930000000000007E-2"/>
    <n v="5.5710000000000003E-2"/>
    <n v="3.1609999999999999E-2"/>
    <n v="1.1599999999999999E-2"/>
    <n v="0.93510000000000004"/>
    <n v="1.0807199999999999"/>
    <n v="1.081E-2"/>
    <n v="5.4031200000000004"/>
    <n v="2.7699799999999999"/>
    <n v="4.5902900000000004"/>
    <n v="293.34773000000001"/>
    <n v="130.73041000000001"/>
    <n v="47.974460000000001"/>
    <n v="3867.1804099999999"/>
    <n v="4469.4158299999999"/>
    <n v="44.694159999999997"/>
    <n v="22345.047119999999"/>
    <n v="11455.492560000001"/>
    <n v="18983.54911"/>
    <n v="0"/>
    <m/>
    <m/>
    <m/>
  </r>
  <r>
    <x v="2"/>
    <x v="0"/>
    <s v="Leav"/>
    <s v="TBA"/>
    <s v="Maple, Silver"/>
    <x v="21"/>
    <x v="1"/>
    <x v="4"/>
    <x v="4"/>
    <n v="5.1069999999999997E-2"/>
    <n v="2.7859999999999999E-2"/>
    <n v="2.052E-2"/>
    <n v="7.5300000000000002E-3"/>
    <n v="0.60714000000000001"/>
    <n v="0.70169000000000004"/>
    <n v="7.0200000000000002E-3"/>
    <n v="3.0633499999999998"/>
    <n v="1.7313400000000001"/>
    <n v="2.4173200000000001"/>
    <n v="211.21036000000001"/>
    <n v="84.880189999999999"/>
    <n v="31.148689999999998"/>
    <n v="2510.8958499999999"/>
    <n v="2901.8869500000001"/>
    <n v="29.01887"/>
    <n v="12668.73049"/>
    <n v="7160.0986300000004"/>
    <n v="9997.0262999999995"/>
    <n v="0"/>
    <m/>
    <m/>
    <m/>
  </r>
  <r>
    <x v="2"/>
    <x v="0"/>
    <s v="Leav"/>
    <s v="TBA"/>
    <s v="Oak, Overcup"/>
    <x v="13"/>
    <x v="1"/>
    <x v="6"/>
    <x v="6"/>
    <n v="7.9799999999999996E-2"/>
    <n v="2.7859999999999999E-2"/>
    <n v="2.281E-2"/>
    <n v="8.3700000000000007E-3"/>
    <n v="0.64441999999999999"/>
    <n v="0.77983999999999998"/>
    <n v="7.7999999999999996E-3"/>
    <n v="2.5675400000000002"/>
    <n v="3.19197"/>
    <n v="1.73763"/>
    <n v="330.01618999999999"/>
    <n v="94.33399"/>
    <n v="34.617980000000003"/>
    <n v="2665.0357600000002"/>
    <n v="3225.0936299999998"/>
    <n v="32.25094"/>
    <n v="10618.271640000001"/>
    <n v="13200.647629999999"/>
    <n v="7186.12871"/>
    <n v="0"/>
    <m/>
    <m/>
    <m/>
  </r>
  <r>
    <x v="2"/>
    <x v="0"/>
    <s v="Leav"/>
    <s v="TBA"/>
    <s v="Tupelo, Water"/>
    <x v="19"/>
    <x v="0"/>
    <x v="12"/>
    <x v="13"/>
    <n v="0.13028000000000001"/>
    <n v="0.13927999999999999"/>
    <n v="0.11948"/>
    <n v="4.385E-2"/>
    <n v="3.3757999999999999"/>
    <n v="4.0847199999999999"/>
    <n v="4.0849999999999997E-2"/>
    <n v="20.6495"/>
    <n v="12.01619"/>
    <n v="18.156590000000001"/>
    <n v="538.80193999999995"/>
    <n v="494.11171000000002"/>
    <n v="181.3254"/>
    <n v="13960.915499999999"/>
    <n v="16892.708040000001"/>
    <n v="168.92707999999999"/>
    <n v="85397.790299999993"/>
    <n v="49693.990169999997"/>
    <n v="75088.127380000005"/>
    <n v="0"/>
    <m/>
    <m/>
    <m/>
  </r>
  <r>
    <x v="2"/>
    <x v="0"/>
    <s v="Leav"/>
    <s v="TBA"/>
    <s v="Tupelo, Water"/>
    <x v="19"/>
    <x v="0"/>
    <x v="12"/>
    <x v="13"/>
    <n v="5.2109999999999997E-2"/>
    <n v="5.5710000000000003E-2"/>
    <n v="5.348E-2"/>
    <n v="1.9619999999999999E-2"/>
    <n v="1.5109399999999999"/>
    <n v="1.8282400000000001"/>
    <n v="1.8280000000000001E-2"/>
    <n v="9.1068099999999994"/>
    <n v="5.0399500000000002"/>
    <n v="7.8239599999999996"/>
    <n v="215.52078"/>
    <n v="221.15486999999999"/>
    <n v="81.157749999999993"/>
    <n v="6248.6366099999996"/>
    <n v="7560.8504199999998"/>
    <n v="75.608500000000006"/>
    <n v="37661.99121"/>
    <n v="20843.129120000001"/>
    <n v="32356.668239999999"/>
    <n v="0"/>
    <m/>
    <m/>
    <m/>
  </r>
  <r>
    <x v="2"/>
    <x v="0"/>
    <s v="Leav"/>
    <s v="TBA"/>
    <s v="Tupelo, Water"/>
    <x v="19"/>
    <x v="0"/>
    <x v="1"/>
    <x v="1"/>
    <n v="6.3049999999999995E-2"/>
    <n v="0.11142000000000001"/>
    <n v="0.10881"/>
    <n v="3.993E-2"/>
    <n v="3.0742699999999998"/>
    <n v="3.7198600000000002"/>
    <n v="3.7199999999999997E-2"/>
    <n v="20.496600000000001"/>
    <n v="13.97354"/>
    <n v="18.088229999999999"/>
    <n v="260.75353000000001"/>
    <n v="449.97676999999999"/>
    <n v="165.12908999999999"/>
    <n v="12713.90177"/>
    <n v="15383.82115"/>
    <n v="153.83821"/>
    <n v="84765.438280000002"/>
    <n v="57788.764340000002"/>
    <n v="74805.417499999996"/>
    <n v="0"/>
    <m/>
    <m/>
    <m/>
  </r>
  <r>
    <x v="2"/>
    <x v="0"/>
    <s v="Leav"/>
    <s v="TBA"/>
    <s v="Tupelo, Water"/>
    <x v="19"/>
    <x v="0"/>
    <x v="5"/>
    <x v="5"/>
    <n v="0.1197"/>
    <n v="0.16713"/>
    <n v="0.16198000000000001"/>
    <n v="5.944E-2"/>
    <n v="4.5767899999999999"/>
    <n v="5.5379100000000001"/>
    <n v="5.5379999999999999E-2"/>
    <n v="29.236139999999999"/>
    <n v="18.274719999999999"/>
    <n v="25.540959999999998"/>
    <n v="495.02429000000001"/>
    <n v="669.89863000000003"/>
    <n v="245.83436"/>
    <n v="18927.699960000002"/>
    <n v="22902.517159999999"/>
    <n v="229.02517"/>
    <n v="120908.55727"/>
    <n v="75576.685880000005"/>
    <n v="105626.84067999999"/>
    <n v="0"/>
    <m/>
    <m/>
    <m/>
  </r>
  <r>
    <x v="2"/>
    <x v="0"/>
    <s v="Leav"/>
    <s v="TBA"/>
    <s v="Ash, Other"/>
    <x v="25"/>
    <x v="1"/>
    <x v="4"/>
    <x v="4"/>
    <n v="5.1069999999999997E-2"/>
    <n v="2.7859999999999999E-2"/>
    <n v="1.8929999999999999E-2"/>
    <n v="6.9499999999999996E-3"/>
    <n v="0.53488000000000002"/>
    <n v="0.64724000000000004"/>
    <n v="6.4700000000000001E-3"/>
    <n v="2.7358799999999999"/>
    <n v="1.47265"/>
    <n v="2.2258"/>
    <n v="211.21036000000001"/>
    <n v="78.294219999999996"/>
    <n v="28.731819999999999"/>
    <n v="2212.0466500000002"/>
    <n v="2676.7253700000001"/>
    <n v="26.767250000000001"/>
    <n v="11314.44866"/>
    <n v="6090.2725499999997"/>
    <n v="9204.9871800000001"/>
    <n v="0"/>
    <m/>
    <m/>
    <m/>
  </r>
  <r>
    <x v="2"/>
    <x v="0"/>
    <s v="Leav"/>
    <s v="TBA"/>
    <s v="Ash, Other"/>
    <x v="25"/>
    <x v="0"/>
    <x v="0"/>
    <x v="0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Tupelo, Water"/>
    <x v="19"/>
    <x v="0"/>
    <x v="12"/>
    <x v="13"/>
    <n v="0.10423"/>
    <n v="0.11142000000000001"/>
    <n v="6.583E-2"/>
    <n v="2.4160000000000001E-2"/>
    <n v="1.85995"/>
    <n v="2.2505299999999999"/>
    <n v="2.2509999999999999E-2"/>
    <n v="11.640129999999999"/>
    <n v="7.1296200000000001"/>
    <n v="10.28482"/>
    <n v="431.04156"/>
    <n v="272.23795000000001"/>
    <n v="99.903829999999999"/>
    <n v="7691.9671600000001"/>
    <n v="9307.28024"/>
    <n v="93.072800000000001"/>
    <n v="48138.766669999997"/>
    <n v="29485.163049999999"/>
    <n v="42533.750390000001"/>
    <n v="0"/>
    <m/>
    <m/>
    <m/>
  </r>
  <r>
    <x v="2"/>
    <x v="0"/>
    <s v="Leav"/>
    <s v="TBA"/>
    <s v="Mulberry, Red"/>
    <x v="22"/>
    <x v="2"/>
    <x v="9"/>
    <x v="25"/>
    <n v="0.14187"/>
    <n v="2.7859999999999999E-2"/>
    <n v="1.4149999999999999E-2"/>
    <n v="5.1900000000000002E-3"/>
    <n v="0.39972999999999997"/>
    <n v="0.48376999999999998"/>
    <n v="4.8399999999999997E-3"/>
    <n v="0"/>
    <n v="0"/>
    <n v="0"/>
    <n v="586.69545000000005"/>
    <n v="58.51961"/>
    <n v="21.475090000000002"/>
    <n v="1653.1089300000001"/>
    <n v="2000.6704"/>
    <n v="20.006699999999999"/>
    <n v="0"/>
    <n v="0"/>
    <n v="0"/>
    <n v="0"/>
    <m/>
    <m/>
    <m/>
  </r>
  <r>
    <x v="2"/>
    <x v="0"/>
    <s v="Leav"/>
    <s v="TBA"/>
    <s v="Tupelo, Water"/>
    <x v="19"/>
    <x v="0"/>
    <x v="7"/>
    <x v="7"/>
    <n v="1.055E-2"/>
    <n v="2.7859999999999999E-2"/>
    <n v="2.75E-2"/>
    <n v="1.009E-2"/>
    <n v="0.77707000000000004"/>
    <n v="0.94025000000000003"/>
    <n v="9.4000000000000004E-3"/>
    <n v="5.4947900000000001"/>
    <n v="4.2047699999999999"/>
    <n v="4.9031799999999999"/>
    <n v="43.638500000000001"/>
    <n v="113.73865000000001"/>
    <n v="41.738950000000003"/>
    <n v="3213.6371300000001"/>
    <n v="3888.5008800000001"/>
    <n v="38.885010000000001"/>
    <n v="22724.186880000001"/>
    <n v="17389.20363"/>
    <n v="20277.5389"/>
    <n v="0"/>
    <m/>
    <m/>
    <m/>
  </r>
  <r>
    <x v="2"/>
    <x v="0"/>
    <s v="Leav"/>
    <s v="TBA"/>
    <s v="Tupelo, Water"/>
    <x v="19"/>
    <x v="0"/>
    <x v="1"/>
    <x v="1"/>
    <n v="9.4579999999999997E-2"/>
    <n v="0.16713"/>
    <n v="0.14494000000000001"/>
    <n v="5.3190000000000001E-2"/>
    <n v="4.0951899999999997"/>
    <n v="4.95519"/>
    <n v="4.9549999999999997E-2"/>
    <n v="27.554760000000002"/>
    <n v="19.42963"/>
    <n v="24.70186"/>
    <n v="391.13029999999998"/>
    <n v="599.40842999999995"/>
    <n v="219.96639999999999"/>
    <n v="16936.02967"/>
    <n v="20492.59591"/>
    <n v="204.92596"/>
    <n v="113955.06654"/>
    <n v="80352.91545"/>
    <n v="102156.65562000001"/>
    <n v="0"/>
    <m/>
    <m/>
    <m/>
  </r>
  <r>
    <x v="2"/>
    <x v="0"/>
    <s v="Leav"/>
    <s v="TBA"/>
    <s v="Tupelo, Water"/>
    <x v="19"/>
    <x v="2"/>
    <x v="9"/>
    <x v="25"/>
    <n v="0.14187"/>
    <n v="2.7859999999999999E-2"/>
    <n v="1.6670000000000001E-2"/>
    <n v="6.1199999999999996E-3"/>
    <n v="0.47110999999999997"/>
    <n v="0.57003999999999999"/>
    <n v="5.7000000000000002E-3"/>
    <n v="0"/>
    <n v="0"/>
    <n v="0"/>
    <n v="586.69545000000005"/>
    <n v="68.955669999999998"/>
    <n v="25.304829999999999"/>
    <n v="1948.3131000000001"/>
    <n v="2357.4588600000002"/>
    <n v="23.574590000000001"/>
    <n v="0"/>
    <n v="0"/>
    <n v="0"/>
    <n v="0"/>
    <m/>
    <m/>
    <m/>
  </r>
  <r>
    <x v="2"/>
    <x v="0"/>
    <s v="Leav"/>
    <s v="TBA"/>
    <s v="Tupelo, Water"/>
    <x v="19"/>
    <x v="0"/>
    <x v="5"/>
    <x v="5"/>
    <n v="9.9750000000000005E-2"/>
    <n v="0.13927999999999999"/>
    <n v="8.2320000000000004E-2"/>
    <n v="3.0210000000000001E-2"/>
    <n v="2.3258700000000001"/>
    <n v="2.8142999999999998"/>
    <n v="2.8139999999999998E-2"/>
    <n v="15.275639999999999"/>
    <n v="10.292770000000001"/>
    <n v="13.579700000000001"/>
    <n v="412.52024"/>
    <n v="340.43484000000001"/>
    <n v="124.93022000000001"/>
    <n v="9618.8411799999994"/>
    <n v="11638.797989999999"/>
    <n v="116.38798"/>
    <n v="63173.719599999997"/>
    <n v="42566.625610000003"/>
    <n v="56160.014510000001"/>
    <n v="0"/>
    <m/>
    <m/>
    <m/>
  </r>
  <r>
    <x v="2"/>
    <x v="0"/>
    <s v="Leav"/>
    <s v="TBA"/>
    <s v="Tupelo, Water"/>
    <x v="19"/>
    <x v="0"/>
    <x v="0"/>
    <x v="0"/>
    <n v="5.1069999999999997E-2"/>
    <n v="0.11142000000000001"/>
    <n v="0.10947"/>
    <n v="4.0169999999999997E-2"/>
    <n v="3.0929099999999998"/>
    <n v="3.7424200000000001"/>
    <n v="3.7420000000000002E-2"/>
    <n v="21.309149999999999"/>
    <n v="15.50319"/>
    <n v="18.92944"/>
    <n v="211.21036000000001"/>
    <n v="452.70506"/>
    <n v="166.13030000000001"/>
    <n v="12790.98864"/>
    <n v="15477.096229999999"/>
    <n v="154.77096"/>
    <n v="88125.808659999995"/>
    <n v="64114.795610000001"/>
    <n v="78284.3321"/>
    <n v="0"/>
    <m/>
    <m/>
    <m/>
  </r>
  <r>
    <x v="2"/>
    <x v="0"/>
    <s v="Leav"/>
    <s v="TBA"/>
    <s v="Beech, American"/>
    <x v="9"/>
    <x v="1"/>
    <x v="4"/>
    <x v="4"/>
    <n v="5.1069999999999997E-2"/>
    <n v="2.7859999999999999E-2"/>
    <n v="2.1180000000000001E-2"/>
    <n v="7.77E-3"/>
    <n v="0.65019000000000005"/>
    <n v="0.72423000000000004"/>
    <n v="7.2399999999999999E-3"/>
    <n v="3.3045499999999999"/>
    <n v="1.7133700000000001"/>
    <n v="2.7978900000000002"/>
    <n v="211.21036000000001"/>
    <n v="87.607299999999995"/>
    <n v="32.149470000000001"/>
    <n v="2688.8995799999998"/>
    <n v="2995.1212999999998"/>
    <n v="29.95121"/>
    <n v="13666.242050000001"/>
    <n v="7085.7962399999997"/>
    <n v="11570.927100000001"/>
    <n v="0"/>
    <m/>
    <m/>
    <m/>
  </r>
  <r>
    <x v="2"/>
    <x v="0"/>
    <s v="Leav"/>
    <s v="TBA"/>
    <s v="Oak, Cherrybark"/>
    <x v="36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0"/>
    <s v="Leav"/>
    <s v="TBA"/>
    <s v="Oak, Cherrybark"/>
    <x v="36"/>
    <x v="0"/>
    <x v="0"/>
    <x v="0"/>
    <n v="2.554E-2"/>
    <n v="5.5710000000000003E-2"/>
    <n v="3.9919999999999997E-2"/>
    <n v="1.465E-2"/>
    <n v="1.12781"/>
    <n v="1.36473"/>
    <n v="1.3650000000000001E-2"/>
    <n v="7.8068200000000001"/>
    <n v="5.7970899999999999"/>
    <n v="6.9502600000000001"/>
    <n v="105.60518"/>
    <n v="165.08552"/>
    <n v="60.58184"/>
    <n v="4664.1503899999998"/>
    <n v="5643.94956"/>
    <n v="56.439500000000002"/>
    <n v="32285.780149999999"/>
    <n v="23974.359420000001"/>
    <n v="28743.404210000001"/>
    <n v="0"/>
    <m/>
    <m/>
    <m/>
  </r>
  <r>
    <x v="2"/>
    <x v="0"/>
    <s v="Leav"/>
    <s v="TBA"/>
    <s v="Oak, Willow"/>
    <x v="29"/>
    <x v="0"/>
    <x v="2"/>
    <x v="2"/>
    <n v="6.5100000000000002E-3"/>
    <n v="2.7859999999999999E-2"/>
    <n v="2.462E-2"/>
    <n v="9.0399999999999994E-3"/>
    <n v="0.69576000000000005"/>
    <n v="0.84187000000000001"/>
    <n v="8.4200000000000004E-3"/>
    <n v="5.2157299999999998"/>
    <n v="4.5159200000000004"/>
    <n v="4.7461000000000002"/>
    <n v="26.940100000000001"/>
    <n v="101.83802"/>
    <n v="37.371749999999999"/>
    <n v="2877.3899000000001"/>
    <n v="3481.6417999999999"/>
    <n v="34.816420000000001"/>
    <n v="21570.09346"/>
    <n v="18675.962680000001"/>
    <n v="19627.913789999999"/>
    <n v="0"/>
    <m/>
    <m/>
    <m/>
  </r>
  <r>
    <x v="2"/>
    <x v="0"/>
    <s v="Leav"/>
    <s v="TBA"/>
    <s v="Sweetgum"/>
    <x v="7"/>
    <x v="1"/>
    <x v="4"/>
    <x v="4"/>
    <n v="0.10213999999999999"/>
    <n v="5.5710000000000003E-2"/>
    <n v="3.3820000000000003E-2"/>
    <n v="1.2409999999999999E-2"/>
    <n v="0.95567000000000002"/>
    <n v="1.1563699999999999"/>
    <n v="1.1560000000000001E-2"/>
    <n v="5.01668"/>
    <n v="2.4575300000000002"/>
    <n v="4.2261199999999999"/>
    <n v="422.42072000000002"/>
    <n v="139.88078999999999"/>
    <n v="51.3324"/>
    <n v="3952.27214"/>
    <n v="4782.2492099999999"/>
    <n v="47.822490000000002"/>
    <n v="20746.89385"/>
    <n v="10163.312830000001"/>
    <n v="17477.464639999998"/>
    <n v="0"/>
    <m/>
    <m/>
    <m/>
  </r>
  <r>
    <x v="2"/>
    <x v="0"/>
    <s v="Leav"/>
    <s v="TBA"/>
    <s v="Hornbeam, Am"/>
    <x v="32"/>
    <x v="1"/>
    <x v="6"/>
    <x v="6"/>
    <n v="7.9799999999999996E-2"/>
    <n v="2.7859999999999999E-2"/>
    <n v="1.3679999999999999E-2"/>
    <n v="5.0200000000000002E-3"/>
    <n v="0.42404999999999998"/>
    <n v="0.46756999999999999"/>
    <n v="4.6800000000000001E-3"/>
    <n v="1.8947000000000001"/>
    <n v="1.59598"/>
    <n v="1.3858600000000001"/>
    <n v="330.01618999999999"/>
    <n v="56.560360000000003"/>
    <n v="20.7561"/>
    <n v="1753.68524"/>
    <n v="1933.6875500000001"/>
    <n v="19.336880000000001"/>
    <n v="7835.6782599999997"/>
    <n v="6600.3238199999996"/>
    <n v="5731.35041"/>
    <n v="0"/>
    <m/>
    <m/>
    <m/>
  </r>
  <r>
    <x v="2"/>
    <x v="0"/>
    <s v="Leav"/>
    <s v="TBA"/>
    <s v="Ash, Green"/>
    <x v="0"/>
    <x v="2"/>
    <x v="8"/>
    <x v="8"/>
    <n v="3.5470000000000002E-2"/>
    <n v="2.7859999999999999E-2"/>
    <n v="2.683E-2"/>
    <n v="9.8399999999999998E-3"/>
    <n v="0.75795999999999997"/>
    <n v="0.91718"/>
    <n v="9.1699999999999993E-3"/>
    <n v="0"/>
    <n v="0"/>
    <n v="0"/>
    <n v="146.67385999999999"/>
    <n v="110.9473"/>
    <n v="40.714599999999997"/>
    <n v="3134.5915399999999"/>
    <n v="3793.0700299999999"/>
    <n v="37.930700000000002"/>
    <n v="0"/>
    <n v="0"/>
    <n v="0"/>
    <n v="0"/>
    <m/>
    <m/>
    <m/>
  </r>
  <r>
    <x v="2"/>
    <x v="0"/>
    <s v="Leav"/>
    <s v="TBA"/>
    <s v="Hornbeam, Am"/>
    <x v="32"/>
    <x v="2"/>
    <x v="9"/>
    <x v="25"/>
    <n v="0.14187"/>
    <n v="2.7859999999999999E-2"/>
    <n v="1.592E-2"/>
    <n v="5.8399999999999997E-3"/>
    <n v="0.49351"/>
    <n v="0.54418999999999995"/>
    <n v="5.4400000000000004E-3"/>
    <n v="0"/>
    <n v="0"/>
    <n v="0"/>
    <n v="586.69545000000005"/>
    <n v="65.828829999999996"/>
    <n v="24.15737"/>
    <n v="2040.96991"/>
    <n v="2250.5582199999999"/>
    <n v="22.505579999999998"/>
    <n v="0"/>
    <n v="0"/>
    <n v="0"/>
    <n v="0"/>
    <m/>
    <m/>
    <m/>
  </r>
  <r>
    <x v="2"/>
    <x v="0"/>
    <s v="Leav"/>
    <s v="TBA"/>
    <s v="Maple, Red"/>
    <x v="1"/>
    <x v="2"/>
    <x v="8"/>
    <x v="8"/>
    <n v="0.14187"/>
    <n v="0.11142000000000001"/>
    <n v="9.0219999999999995E-2"/>
    <n v="3.3110000000000001E-2"/>
    <n v="2.6687500000000002"/>
    <n v="3.0842999999999998"/>
    <n v="3.0839999999999999E-2"/>
    <n v="0"/>
    <n v="0"/>
    <n v="0"/>
    <n v="586.69545000000005"/>
    <n v="373.09508"/>
    <n v="136.91562999999999"/>
    <n v="11036.853160000001"/>
    <n v="12755.38744"/>
    <n v="127.55387"/>
    <n v="0"/>
    <n v="0"/>
    <n v="0"/>
    <n v="0"/>
    <m/>
    <m/>
    <m/>
  </r>
  <r>
    <x v="2"/>
    <x v="0"/>
    <s v="Leav"/>
    <s v="TBA"/>
    <s v="Maple, Red"/>
    <x v="1"/>
    <x v="2"/>
    <x v="9"/>
    <x v="25"/>
    <n v="0.28372999999999998"/>
    <n v="5.5710000000000003E-2"/>
    <n v="4.0460000000000003E-2"/>
    <n v="1.485E-2"/>
    <n v="1.19678"/>
    <n v="1.38323"/>
    <n v="1.383E-2"/>
    <n v="0"/>
    <n v="0"/>
    <n v="0"/>
    <n v="1173.3909000000001"/>
    <n v="167.32343"/>
    <n v="61.403089999999999"/>
    <n v="4949.4002300000002"/>
    <n v="5720.4591300000002"/>
    <n v="57.204590000000003"/>
    <n v="0"/>
    <n v="0"/>
    <n v="0"/>
    <n v="0"/>
    <m/>
    <m/>
    <m/>
  </r>
  <r>
    <x v="2"/>
    <x v="0"/>
    <s v="Leav"/>
    <s v="TBA"/>
    <s v="Oak, Laurel"/>
    <x v="2"/>
    <x v="0"/>
    <x v="0"/>
    <x v="0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Sugarberry"/>
    <x v="6"/>
    <x v="0"/>
    <x v="5"/>
    <x v="5"/>
    <n v="1.9949999999999999E-2"/>
    <n v="2.7859999999999999E-2"/>
    <n v="1.9290000000000002E-2"/>
    <n v="7.0800000000000004E-3"/>
    <n v="0.59802"/>
    <n v="0.65932000000000002"/>
    <n v="6.5900000000000004E-3"/>
    <n v="3.87032"/>
    <n v="2.38239"/>
    <n v="3.22858"/>
    <n v="82.504050000000007"/>
    <n v="79.754850000000005"/>
    <n v="29.26783"/>
    <n v="2473.1622600000001"/>
    <n v="2726.6614"/>
    <n v="27.26661"/>
    <n v="16006.02319"/>
    <n v="9852.5775699999995"/>
    <n v="13352.088110000001"/>
    <n v="0"/>
    <m/>
    <m/>
    <m/>
  </r>
  <r>
    <x v="2"/>
    <x v="0"/>
    <s v="Leav"/>
    <s v="TBA"/>
    <s v="Elm, American"/>
    <x v="4"/>
    <x v="0"/>
    <x v="7"/>
    <x v="7"/>
    <n v="6.3310000000000005E-2"/>
    <n v="0.16713"/>
    <n v="0.11984"/>
    <n v="4.3979999999999998E-2"/>
    <n v="3.3857900000000001"/>
    <n v="4.0970199999999997"/>
    <n v="4.0969999999999999E-2"/>
    <n v="24.005600000000001"/>
    <n v="18.693470000000001"/>
    <n v="21.463809999999999"/>
    <n v="261.83103"/>
    <n v="495.59974"/>
    <n v="181.87146000000001"/>
    <n v="14002.21775"/>
    <n v="16943.580720000002"/>
    <n v="169.43581"/>
    <n v="99277.230949999997"/>
    <n v="77308.448770000003"/>
    <n v="88765.425870000006"/>
    <n v="0"/>
    <m/>
    <m/>
    <m/>
  </r>
  <r>
    <x v="2"/>
    <x v="0"/>
    <s v="Leav"/>
    <s v="TBA"/>
    <s v="Maple, Red"/>
    <x v="1"/>
    <x v="1"/>
    <x v="6"/>
    <x v="6"/>
    <n v="0.15959999999999999"/>
    <n v="5.5710000000000003E-2"/>
    <n v="2.7830000000000001E-2"/>
    <n v="1.021E-2"/>
    <n v="0.82306999999999997"/>
    <n v="0.95128999999999997"/>
    <n v="9.5099999999999994E-3"/>
    <n v="3.65788"/>
    <n v="3.19197"/>
    <n v="2.76274"/>
    <n v="660.03237999999999"/>
    <n v="115.07389000000001"/>
    <n v="42.228949999999998"/>
    <n v="3403.89572"/>
    <n v="3934.15022"/>
    <n v="39.341500000000003"/>
    <n v="15127.46018"/>
    <n v="13200.647629999999"/>
    <n v="11425.55248"/>
    <n v="0"/>
    <m/>
    <m/>
    <m/>
  </r>
  <r>
    <x v="2"/>
    <x v="0"/>
    <s v="Leav"/>
    <s v="TBA"/>
    <s v="Tupelo, Water"/>
    <x v="19"/>
    <x v="0"/>
    <x v="12"/>
    <x v="13"/>
    <n v="5.2109999999999997E-2"/>
    <n v="5.5710000000000003E-2"/>
    <n v="4.054E-2"/>
    <n v="1.4880000000000001E-2"/>
    <n v="1.1454500000000001"/>
    <n v="1.3859900000000001"/>
    <n v="1.3860000000000001E-2"/>
    <n v="7.0633499999999998"/>
    <n v="4.0443100000000003"/>
    <n v="6.0393699999999999"/>
    <n v="215.52078"/>
    <n v="167.65778"/>
    <n v="61.525790000000001"/>
    <n v="4737.0990899999997"/>
    <n v="5731.8898499999996"/>
    <n v="57.318899999999999"/>
    <n v="29211.086660000001"/>
    <n v="16725.589769999999"/>
    <n v="24976.33122"/>
    <n v="0"/>
    <m/>
    <m/>
    <m/>
  </r>
  <r>
    <x v="2"/>
    <x v="0"/>
    <s v="Leav"/>
    <s v="TBA"/>
    <s v="Tupelo, Water"/>
    <x v="19"/>
    <x v="1"/>
    <x v="4"/>
    <x v="4"/>
    <n v="0.10213999999999999"/>
    <n v="5.5710000000000003E-2"/>
    <n v="5.0139999999999997E-2"/>
    <n v="1.84E-2"/>
    <n v="1.41662"/>
    <n v="1.71411"/>
    <n v="1.7139999999999999E-2"/>
    <n v="6.9700800000000003"/>
    <n v="4.5003799999999998"/>
    <n v="5.5595499999999998"/>
    <n v="422.42072000000002"/>
    <n v="207.34935999999999"/>
    <n v="76.09151"/>
    <n v="5858.5677900000001"/>
    <n v="7088.8669499999996"/>
    <n v="70.888670000000005"/>
    <n v="28825.384190000001"/>
    <n v="18611.727309999998"/>
    <n v="22992.01627"/>
    <n v="0"/>
    <m/>
    <m/>
    <m/>
  </r>
  <r>
    <x v="2"/>
    <x v="0"/>
    <s v="Leav"/>
    <s v="TBA"/>
    <s v="Tupelo, Water"/>
    <x v="19"/>
    <x v="2"/>
    <x v="8"/>
    <x v="8"/>
    <n v="7.0930000000000007E-2"/>
    <n v="5.5710000000000003E-2"/>
    <n v="4.3430000000000003E-2"/>
    <n v="1.5939999999999999E-2"/>
    <n v="1.2270300000000001"/>
    <n v="1.48471"/>
    <n v="1.485E-2"/>
    <n v="0"/>
    <n v="0"/>
    <n v="0"/>
    <n v="293.34773000000001"/>
    <n v="179.59877"/>
    <n v="65.907799999999995"/>
    <n v="5074.4865600000003"/>
    <n v="6140.1288400000003"/>
    <n v="61.401290000000003"/>
    <n v="0"/>
    <n v="0"/>
    <n v="0"/>
    <n v="0"/>
    <m/>
    <m/>
    <m/>
  </r>
  <r>
    <x v="2"/>
    <x v="0"/>
    <s v="Leav"/>
    <s v="TBA"/>
    <s v="Ash, Other"/>
    <x v="25"/>
    <x v="0"/>
    <x v="3"/>
    <x v="3"/>
    <n v="7.5500000000000003E-3"/>
    <n v="2.7859999999999999E-2"/>
    <n v="2.367E-2"/>
    <n v="8.6899999999999998E-3"/>
    <n v="0.66881000000000002"/>
    <n v="0.80930000000000002"/>
    <n v="8.09E-3"/>
    <n v="4.9099599999999999"/>
    <n v="4.13645"/>
    <n v="4.4818699999999998"/>
    <n v="31.244140000000002"/>
    <n v="97.897710000000004"/>
    <n v="35.92577"/>
    <n v="2765.93201"/>
    <n v="3346.9303599999998"/>
    <n v="33.469299999999997"/>
    <n v="20305.55889"/>
    <n v="17106.647389999998"/>
    <n v="18535.177100000001"/>
    <n v="0"/>
    <m/>
    <m/>
    <m/>
  </r>
  <r>
    <x v="2"/>
    <x v="0"/>
    <s v="Leav"/>
    <s v="TBA"/>
    <s v="Ash, Other"/>
    <x v="25"/>
    <x v="0"/>
    <x v="8"/>
    <x v="8"/>
    <n v="3.5470000000000002E-2"/>
    <n v="2.7859999999999999E-2"/>
    <n v="1.9859999999999999E-2"/>
    <n v="7.2899999999999996E-3"/>
    <n v="0.56108000000000002"/>
    <n v="0.67896999999999996"/>
    <n v="6.79E-3"/>
    <n v="3.1930900000000002"/>
    <n v="1.55471"/>
    <n v="2.6865199999999998"/>
    <n v="146.67385999999999"/>
    <n v="82.132660000000001"/>
    <n v="30.140429999999999"/>
    <n v="2320.4058100000002"/>
    <n v="2807.95417"/>
    <n v="28.079540000000001"/>
    <n v="13205.308010000001"/>
    <n v="6429.6283000000003"/>
    <n v="11110.34953"/>
    <n v="0"/>
    <m/>
    <m/>
    <m/>
  </r>
  <r>
    <x v="2"/>
    <x v="0"/>
    <s v="Leav"/>
    <s v="TBA"/>
    <s v="Ash, Other"/>
    <x v="25"/>
    <x v="1"/>
    <x v="4"/>
    <x v="4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Ash, Other"/>
    <x v="25"/>
    <x v="0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0"/>
    <s v="Leav"/>
    <s v="TBA"/>
    <s v="Cypress, Bald"/>
    <x v="12"/>
    <x v="0"/>
    <x v="0"/>
    <x v="0"/>
    <n v="1.277E-2"/>
    <n v="2.7859999999999999E-2"/>
    <n v="2.7369999999999998E-2"/>
    <n v="1.004E-2"/>
    <n v="0.77322999999999997"/>
    <n v="0.93559999999999999"/>
    <n v="9.3600000000000003E-3"/>
    <n v="5.3272899999999996"/>
    <n v="3.8757999999999999"/>
    <n v="4.7323599999999999"/>
    <n v="52.802590000000002"/>
    <n v="113.17627"/>
    <n v="41.53257"/>
    <n v="3197.7471599999999"/>
    <n v="3869.2740600000002"/>
    <n v="38.692740000000001"/>
    <n v="22031.452160000001"/>
    <n v="16028.698899999999"/>
    <n v="19571.083019999998"/>
    <n v="0"/>
    <m/>
    <m/>
    <m/>
  </r>
  <r>
    <x v="2"/>
    <x v="0"/>
    <s v="Leav"/>
    <s v="TBA"/>
    <s v="Maple, Red"/>
    <x v="1"/>
    <x v="0"/>
    <x v="8"/>
    <x v="8"/>
    <n v="0.31919999999999998"/>
    <n v="0.25069999999999998"/>
    <n v="0.10598"/>
    <n v="3.8890000000000001E-2"/>
    <n v="3.1353"/>
    <n v="3.62323"/>
    <n v="3.6229999999999998E-2"/>
    <n v="18.613330000000001"/>
    <n v="9.4187999999999992"/>
    <n v="15.135630000000001"/>
    <n v="1320.06476"/>
    <n v="438.28732000000002"/>
    <n v="160.83939000000001"/>
    <n v="12966.301299999999"/>
    <n v="14984.18203"/>
    <n v="149.84182000000001"/>
    <n v="76977.01857"/>
    <n v="38952.257129999998"/>
    <n v="62594.718359999999"/>
    <n v="0"/>
    <m/>
    <m/>
    <m/>
  </r>
  <r>
    <x v="2"/>
    <x v="0"/>
    <s v="Leav"/>
    <s v="TBA"/>
    <s v="Oak, Overcup"/>
    <x v="13"/>
    <x v="0"/>
    <x v="10"/>
    <x v="10"/>
    <n v="8.8699999999999994E-3"/>
    <n v="2.7859999999999999E-2"/>
    <n v="2.3640000000000001E-2"/>
    <n v="8.6700000000000006E-3"/>
    <n v="0.66783000000000003"/>
    <n v="0.80810999999999999"/>
    <n v="8.0800000000000004E-3"/>
    <n v="4.8197299999999998"/>
    <n v="3.93133"/>
    <n v="4.3887299999999998"/>
    <n v="36.668469999999999"/>
    <n v="97.754310000000004"/>
    <n v="35.873139999999999"/>
    <n v="2761.8707599999998"/>
    <n v="3342.0277700000001"/>
    <n v="33.420279999999998"/>
    <n v="19932.398389999998"/>
    <n v="16258.3699"/>
    <n v="18149.985720000001"/>
    <n v="0"/>
    <m/>
    <m/>
    <m/>
  </r>
  <r>
    <x v="2"/>
    <x v="0"/>
    <s v="Leav"/>
    <s v="TBA"/>
    <s v="Tupelo, Water"/>
    <x v="19"/>
    <x v="0"/>
    <x v="12"/>
    <x v="13"/>
    <n v="7.8170000000000003E-2"/>
    <n v="8.3570000000000005E-2"/>
    <n v="7.1690000000000004E-2"/>
    <n v="2.631E-2"/>
    <n v="2.0254799999999999"/>
    <n v="2.4508299999999998"/>
    <n v="2.4510000000000001E-2"/>
    <n v="12.389699999999999"/>
    <n v="7.2097100000000003"/>
    <n v="10.89395"/>
    <n v="323.28116999999997"/>
    <n v="296.46703000000002"/>
    <n v="108.79524000000001"/>
    <n v="8376.5493000000006"/>
    <n v="10135.624820000001"/>
    <n v="101.35625"/>
    <n v="51238.674180000002"/>
    <n v="29816.394100000001"/>
    <n v="45052.876429999997"/>
    <n v="0"/>
    <m/>
    <m/>
    <m/>
  </r>
  <r>
    <x v="2"/>
    <x v="0"/>
    <s v="Leav"/>
    <s v="TBA"/>
    <s v="Tupelo, Water"/>
    <x v="19"/>
    <x v="2"/>
    <x v="8"/>
    <x v="8"/>
    <n v="3.5470000000000002E-2"/>
    <n v="2.7859999999999999E-2"/>
    <n v="2.76E-2"/>
    <n v="1.013E-2"/>
    <n v="0.77993000000000001"/>
    <n v="0.94372"/>
    <n v="9.4400000000000005E-3"/>
    <n v="0"/>
    <n v="0"/>
    <n v="0"/>
    <n v="146.67385999999999"/>
    <n v="114.15803"/>
    <n v="41.892859999999999"/>
    <n v="3225.4865"/>
    <n v="3902.83878"/>
    <n v="39.028390000000002"/>
    <n v="0"/>
    <n v="0"/>
    <n v="0"/>
    <n v="0"/>
    <m/>
    <m/>
    <m/>
  </r>
  <r>
    <x v="2"/>
    <x v="0"/>
    <s v="Leav"/>
    <s v="TBA"/>
    <s v="Tupelo, Water"/>
    <x v="19"/>
    <x v="0"/>
    <x v="5"/>
    <x v="5"/>
    <n v="9.9750000000000005E-2"/>
    <n v="0.13927999999999999"/>
    <n v="0.12021"/>
    <n v="4.4110000000000003E-2"/>
    <n v="3.3964599999999998"/>
    <n v="4.1097200000000003"/>
    <n v="4.1099999999999998E-2"/>
    <n v="21.945910000000001"/>
    <n v="14.2843"/>
    <n v="19.533159999999999"/>
    <n v="412.52024"/>
    <n v="497.13551000000001"/>
    <n v="182.43504999999999"/>
    <n v="14046.351860000001"/>
    <n v="16996.08598"/>
    <n v="169.96086"/>
    <n v="90759.197199999995"/>
    <n v="59073.959900000002"/>
    <n v="80781.075710000005"/>
    <n v="0"/>
    <m/>
    <m/>
    <m/>
  </r>
  <r>
    <x v="2"/>
    <x v="0"/>
    <s v="Leav"/>
    <s v="TBA"/>
    <s v="Tupelo, Water"/>
    <x v="19"/>
    <x v="2"/>
    <x v="9"/>
    <x v="25"/>
    <n v="0.14187"/>
    <n v="2.7859999999999999E-2"/>
    <n v="2.111E-2"/>
    <n v="7.7499999999999999E-3"/>
    <n v="0.59633999999999998"/>
    <n v="0.72157000000000004"/>
    <n v="7.2199999999999999E-3"/>
    <n v="0"/>
    <n v="0"/>
    <n v="0"/>
    <n v="586.69545000000005"/>
    <n v="87.284869999999998"/>
    <n v="32.031140000000001"/>
    <n v="2466.19661"/>
    <n v="2984.0979499999999"/>
    <n v="29.840979999999998"/>
    <n v="0"/>
    <n v="0"/>
    <n v="0"/>
    <n v="0"/>
    <m/>
    <m/>
    <m/>
  </r>
  <r>
    <x v="2"/>
    <x v="0"/>
    <s v="Leav"/>
    <s v="TBA"/>
    <s v="Tupelo, Water"/>
    <x v="19"/>
    <x v="0"/>
    <x v="5"/>
    <x v="5"/>
    <n v="5.985E-2"/>
    <n v="8.3570000000000005E-2"/>
    <n v="6.089E-2"/>
    <n v="2.2349999999999998E-2"/>
    <n v="1.7204699999999999"/>
    <n v="2.0817600000000001"/>
    <n v="2.0820000000000002E-2"/>
    <n v="11.1654"/>
    <n v="7.1024500000000002"/>
    <n v="9.6392299999999995"/>
    <n v="247.51213999999999"/>
    <n v="251.82250999999999"/>
    <n v="92.411929999999998"/>
    <n v="7115.1375399999997"/>
    <n v="8609.3165300000001"/>
    <n v="86.093170000000001"/>
    <n v="46175.472950000003"/>
    <n v="29372.775730000001"/>
    <n v="39863.859219999998"/>
    <n v="0"/>
    <m/>
    <m/>
    <m/>
  </r>
  <r>
    <x v="2"/>
    <x v="0"/>
    <s v="Leav"/>
    <s v="TBA"/>
    <s v="Tupelo, Water"/>
    <x v="19"/>
    <x v="2"/>
    <x v="9"/>
    <x v="25"/>
    <n v="0.14187"/>
    <n v="2.7859999999999999E-2"/>
    <n v="1.8669999999999999E-2"/>
    <n v="6.8500000000000002E-3"/>
    <n v="0.52739000000000003"/>
    <n v="0.63814000000000004"/>
    <n v="6.3800000000000003E-3"/>
    <n v="0"/>
    <n v="0"/>
    <n v="0"/>
    <n v="586.69545000000005"/>
    <n v="77.192729999999997"/>
    <n v="28.32761"/>
    <n v="2181.0476800000001"/>
    <n v="2639.0677099999998"/>
    <n v="26.39068"/>
    <n v="0"/>
    <n v="0"/>
    <n v="0"/>
    <n v="0"/>
    <m/>
    <m/>
    <m/>
  </r>
  <r>
    <x v="2"/>
    <x v="0"/>
    <s v="Leav"/>
    <s v="TBA"/>
    <s v="Ash, Other"/>
    <x v="25"/>
    <x v="1"/>
    <x v="6"/>
    <x v="6"/>
    <n v="7.9799999999999996E-2"/>
    <n v="2.7859999999999999E-2"/>
    <n v="2.095E-2"/>
    <n v="7.6899999999999998E-3"/>
    <n v="0.59199999999999997"/>
    <n v="0.71638999999999997"/>
    <n v="7.1599999999999997E-3"/>
    <n v="2.4250099999999999"/>
    <n v="2.79297"/>
    <n v="1.6849400000000001"/>
    <n v="330.01618999999999"/>
    <n v="86.658320000000003"/>
    <n v="31.801220000000001"/>
    <n v="2448.25207"/>
    <n v="2962.67749"/>
    <n v="29.62677"/>
    <n v="10028.823340000001"/>
    <n v="11550.56668"/>
    <n v="6968.2216799999997"/>
    <n v="0"/>
    <m/>
    <m/>
    <m/>
  </r>
  <r>
    <x v="2"/>
    <x v="0"/>
    <s v="Leav"/>
    <s v="TBA"/>
    <s v="Ash, Other"/>
    <x v="25"/>
    <x v="0"/>
    <x v="5"/>
    <x v="5"/>
    <n v="1.9949999999999999E-2"/>
    <n v="2.7859999999999999E-2"/>
    <n v="2.9430000000000001E-2"/>
    <n v="1.0800000000000001E-2"/>
    <n v="0.83162000000000003"/>
    <n v="1.0063200000000001"/>
    <n v="1.0059999999999999E-2"/>
    <n v="5.2343900000000003"/>
    <n v="3.1988799999999999"/>
    <n v="4.5516300000000003"/>
    <n v="82.504050000000007"/>
    <n v="121.73027999999999"/>
    <n v="44.671660000000003"/>
    <n v="3439.2192"/>
    <n v="4161.7188100000003"/>
    <n v="41.617190000000001"/>
    <n v="21647.28501"/>
    <n v="13229.22364"/>
    <n v="18823.663840000001"/>
    <n v="0"/>
    <m/>
    <m/>
    <m/>
  </r>
  <r>
    <x v="2"/>
    <x v="0"/>
    <s v="Leav"/>
    <s v="TBA"/>
    <s v="Cottonwood, Swa"/>
    <x v="18"/>
    <x v="0"/>
    <x v="0"/>
    <x v="0"/>
    <n v="1.277E-2"/>
    <n v="2.7859999999999999E-2"/>
    <n v="3.406E-2"/>
    <n v="1.2500000000000001E-2"/>
    <n v="0.91993999999999998"/>
    <n v="1.1642999999999999"/>
    <n v="1.1639999999999999E-2"/>
    <n v="6.2637099999999997"/>
    <n v="4.5037799999999999"/>
    <n v="5.6103100000000001"/>
    <n v="52.802590000000002"/>
    <n v="140.84004999999999"/>
    <n v="51.684420000000003"/>
    <n v="3804.4795199999999"/>
    <n v="4815.0444100000004"/>
    <n v="48.150440000000003"/>
    <n v="25904.092069999999"/>
    <n v="18625.779409999999"/>
    <n v="23201.938109999999"/>
    <n v="0"/>
    <m/>
    <m/>
    <m/>
  </r>
  <r>
    <x v="2"/>
    <x v="0"/>
    <s v="Leav"/>
    <s v="TBA"/>
    <s v="Cypress, Bald"/>
    <x v="12"/>
    <x v="0"/>
    <x v="3"/>
    <x v="3"/>
    <n v="7.5500000000000003E-3"/>
    <n v="2.7859999999999999E-2"/>
    <n v="3.3739999999999999E-2"/>
    <n v="1.238E-2"/>
    <n v="0.95325000000000004"/>
    <n v="1.15344"/>
    <n v="1.153E-2"/>
    <n v="6.9527400000000004"/>
    <n v="5.6626200000000004"/>
    <n v="6.2504900000000001"/>
    <n v="31.244140000000002"/>
    <n v="139.52663000000001"/>
    <n v="51.20243"/>
    <n v="3942.2653399999999"/>
    <n v="4770.1412"/>
    <n v="47.701410000000003"/>
    <n v="28753.657329999998"/>
    <n v="23418.254110000002"/>
    <n v="25849.43534"/>
    <n v="0"/>
    <m/>
    <m/>
    <m/>
  </r>
  <r>
    <x v="2"/>
    <x v="0"/>
    <s v="Leav"/>
    <s v="TBA"/>
    <s v="Maple, Red"/>
    <x v="1"/>
    <x v="1"/>
    <x v="6"/>
    <x v="6"/>
    <n v="7.9799999999999996E-2"/>
    <n v="2.7859999999999999E-2"/>
    <n v="2.375E-2"/>
    <n v="8.7200000000000003E-3"/>
    <n v="0.70270999999999995"/>
    <n v="0.81208999999999998"/>
    <n v="8.1200000000000005E-3"/>
    <n v="2.7489599999999998"/>
    <n v="3.5909599999999999"/>
    <n v="1.73193"/>
    <n v="330.01618999999999"/>
    <n v="98.235159999999993"/>
    <n v="36.049599999999998"/>
    <n v="2906.1097500000001"/>
    <n v="3358.4669199999998"/>
    <n v="33.584670000000003"/>
    <n v="11368.57026"/>
    <n v="14850.728590000001"/>
    <n v="7162.5263400000003"/>
    <n v="0"/>
    <m/>
    <m/>
    <m/>
  </r>
  <r>
    <x v="2"/>
    <x v="0"/>
    <s v="Leav"/>
    <s v="TBA"/>
    <s v="Snag Hardwood"/>
    <x v="20"/>
    <x v="0"/>
    <x v="7"/>
    <x v="7"/>
    <n v="1.055E-2"/>
    <n v="2.7859999999999999E-2"/>
    <n v="2.5579999999999999E-2"/>
    <n v="9.3900000000000008E-3"/>
    <n v="0.75675000000000003"/>
    <n v="0.87451999999999996"/>
    <n v="8.7500000000000008E-3"/>
    <n v="5.3567900000000002"/>
    <n v="4.0979400000000004"/>
    <n v="4.7518799999999999"/>
    <n v="43.638500000000001"/>
    <n v="105.78724"/>
    <n v="38.821010000000001"/>
    <n v="3129.6119399999998"/>
    <n v="3616.6577900000002"/>
    <n v="36.166580000000003"/>
    <n v="22153.445940000001"/>
    <n v="16947.38624"/>
    <n v="19651.801159999999"/>
    <n v="0"/>
    <m/>
    <m/>
    <m/>
  </r>
  <r>
    <x v="2"/>
    <x v="0"/>
    <s v="Leav"/>
    <s v="TBA"/>
    <s v="Yellow Poplar"/>
    <x v="42"/>
    <x v="0"/>
    <x v="1"/>
    <x v="1"/>
    <n v="1.576E-2"/>
    <n v="2.7859999999999999E-2"/>
    <n v="2.4230000000000002E-2"/>
    <n v="8.8900000000000003E-3"/>
    <n v="0.67203000000000002"/>
    <n v="0.82843"/>
    <n v="8.2799999999999992E-3"/>
    <n v="4.3178900000000002"/>
    <n v="2.9102899999999998"/>
    <n v="3.60459"/>
    <n v="65.188379999999995"/>
    <n v="100.21162"/>
    <n v="36.774909999999998"/>
    <n v="2779.2372700000001"/>
    <n v="3426.0383099999999"/>
    <n v="34.260379999999998"/>
    <n v="17857.00937"/>
    <n v="12035.763639999999"/>
    <n v="14907.07224"/>
    <n v="0"/>
    <m/>
    <m/>
    <m/>
  </r>
  <r>
    <x v="2"/>
    <x v="0"/>
    <s v="Leav"/>
    <s v="TBA"/>
    <s v="Beech, American"/>
    <x v="9"/>
    <x v="0"/>
    <x v="12"/>
    <x v="13"/>
    <n v="5.2109999999999997E-2"/>
    <n v="5.5710000000000003E-2"/>
    <n v="4.4330000000000001E-2"/>
    <n v="1.627E-2"/>
    <n v="1.3880699999999999"/>
    <n v="1.5155700000000001"/>
    <n v="1.516E-2"/>
    <n v="8.2987800000000007"/>
    <n v="5.0920199999999998"/>
    <n v="7.2007199999999996"/>
    <n v="215.52078"/>
    <n v="183.33256"/>
    <n v="67.278000000000006"/>
    <n v="5740.4697699999997"/>
    <n v="6267.7799199999999"/>
    <n v="62.677799999999998"/>
    <n v="34320.324370000002"/>
    <n v="21058.499329999999"/>
    <n v="29779.187569999998"/>
    <n v="0"/>
    <m/>
    <m/>
    <m/>
  </r>
  <r>
    <x v="2"/>
    <x v="0"/>
    <s v="Leav"/>
    <s v="TBA"/>
    <s v="Beech, American"/>
    <x v="9"/>
    <x v="0"/>
    <x v="5"/>
    <x v="5"/>
    <n v="1.9949999999999999E-2"/>
    <n v="2.7859999999999999E-2"/>
    <n v="2.3640000000000001E-2"/>
    <n v="8.6700000000000006E-3"/>
    <n v="0.76470000000000005"/>
    <n v="0.80806"/>
    <n v="8.0800000000000004E-3"/>
    <n v="4.8008199999999999"/>
    <n v="3.5891000000000002"/>
    <n v="4.4936400000000001"/>
    <n v="82.504050000000007"/>
    <n v="97.74821"/>
    <n v="35.870899999999999"/>
    <n v="3162.4623200000001"/>
    <n v="3341.8190399999999"/>
    <n v="33.418190000000003"/>
    <n v="19854.221799999999"/>
    <n v="14843.02555"/>
    <n v="18583.82086"/>
    <n v="0"/>
    <m/>
    <m/>
    <m/>
  </r>
  <r>
    <x v="2"/>
    <x v="0"/>
    <s v="Leav"/>
    <s v="TBA"/>
    <s v="Beech, American"/>
    <x v="9"/>
    <x v="0"/>
    <x v="8"/>
    <x v="8"/>
    <n v="3.5470000000000002E-2"/>
    <n v="2.7859999999999999E-2"/>
    <n v="1.8259999999999998E-2"/>
    <n v="6.7000000000000002E-3"/>
    <n v="0.56688000000000005"/>
    <n v="0.62417999999999996"/>
    <n v="6.2399999999999999E-3"/>
    <n v="3.1968999999999999"/>
    <n v="1.88246"/>
    <n v="2.8852600000000002"/>
    <n v="146.67385999999999"/>
    <n v="75.504580000000004"/>
    <n v="27.708100000000002"/>
    <n v="2344.37698"/>
    <n v="2581.3532599999999"/>
    <n v="25.81353"/>
    <n v="13221.04067"/>
    <n v="7785.0844800000004"/>
    <n v="11932.23207"/>
    <n v="0"/>
    <m/>
    <m/>
    <m/>
  </r>
  <r>
    <x v="2"/>
    <x v="0"/>
    <s v="Leav"/>
    <s v="TBA"/>
    <s v="Oak, Swamp Ches"/>
    <x v="10"/>
    <x v="1"/>
    <x v="6"/>
    <x v="6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Sweetgum"/>
    <x v="7"/>
    <x v="0"/>
    <x v="12"/>
    <x v="13"/>
    <n v="0.13028000000000001"/>
    <n v="0.13927999999999999"/>
    <n v="0.11948"/>
    <n v="4.385E-2"/>
    <n v="3.3757999999999999"/>
    <n v="4.0847199999999999"/>
    <n v="4.0849999999999997E-2"/>
    <n v="20.6495"/>
    <n v="12.01619"/>
    <n v="18.156590000000001"/>
    <n v="538.80193999999995"/>
    <n v="494.11171000000002"/>
    <n v="181.3254"/>
    <n v="13960.915499999999"/>
    <n v="16892.708040000001"/>
    <n v="168.92707999999999"/>
    <n v="85397.790299999993"/>
    <n v="49693.990169999997"/>
    <n v="75088.127380000005"/>
    <n v="0"/>
    <m/>
    <m/>
    <m/>
  </r>
  <r>
    <x v="2"/>
    <x v="0"/>
    <s v="Leav"/>
    <s v="TBA"/>
    <s v="Misc HDWD"/>
    <x v="31"/>
    <x v="0"/>
    <x v="10"/>
    <x v="10"/>
    <n v="8.8699999999999994E-3"/>
    <n v="2.7859999999999999E-2"/>
    <n v="3.329E-2"/>
    <n v="1.222E-2"/>
    <n v="0.9405"/>
    <n v="1.1379999999999999"/>
    <n v="1.1379999999999999E-2"/>
    <n v="7.0577699999999997"/>
    <n v="6.2694799999999997"/>
    <n v="6.7243500000000003"/>
    <n v="36.668469999999999"/>
    <n v="137.65917999999999"/>
    <n v="50.517130000000002"/>
    <n v="3889.5015400000002"/>
    <n v="4706.2968899999996"/>
    <n v="47.06297"/>
    <n v="29188.015650000001"/>
    <n v="25927.955180000001"/>
    <n v="27809.139749999998"/>
    <n v="0"/>
    <m/>
    <m/>
    <m/>
  </r>
  <r>
    <x v="2"/>
    <x v="0"/>
    <s v="Leav"/>
    <s v="TBA"/>
    <s v="Beech, American"/>
    <x v="9"/>
    <x v="1"/>
    <x v="4"/>
    <x v="4"/>
    <n v="0.10213999999999999"/>
    <n v="5.5710000000000003E-2"/>
    <n v="4.6670000000000003E-2"/>
    <n v="1.7129999999999999E-2"/>
    <n v="1.4345399999999999"/>
    <n v="1.5954699999999999"/>
    <n v="1.5949999999999999E-2"/>
    <n v="7.1853899999999999"/>
    <n v="3.9456000000000002"/>
    <n v="6.0273000000000003"/>
    <n v="422.42072000000002"/>
    <n v="192.99751000000001"/>
    <n v="70.824780000000004"/>
    <n v="5932.6614300000001"/>
    <n v="6598.2055899999996"/>
    <n v="65.982060000000004"/>
    <n v="29715.80486"/>
    <n v="16317.3693"/>
    <n v="24926.42122"/>
    <n v="0"/>
    <m/>
    <m/>
    <m/>
  </r>
  <r>
    <x v="2"/>
    <x v="0"/>
    <s v="Leav"/>
    <s v="TBA"/>
    <s v="Beech, American"/>
    <x v="9"/>
    <x v="1"/>
    <x v="4"/>
    <x v="4"/>
    <n v="5.1069999999999997E-2"/>
    <n v="2.7859999999999999E-2"/>
    <n v="2.6780000000000002E-2"/>
    <n v="9.8300000000000002E-3"/>
    <n v="0.82554000000000005"/>
    <n v="0.91549999999999998"/>
    <n v="9.1500000000000001E-3"/>
    <n v="4.00014"/>
    <n v="2.52474"/>
    <n v="3.1924199999999998"/>
    <n v="211.21036000000001"/>
    <n v="110.74393999999999"/>
    <n v="40.639980000000001"/>
    <n v="3414.0932600000001"/>
    <n v="3786.1176599999999"/>
    <n v="37.861179999999997"/>
    <n v="16542.943210000001"/>
    <n v="10441.26246"/>
    <n v="13202.52543"/>
    <n v="0"/>
    <m/>
    <m/>
    <m/>
  </r>
  <r>
    <x v="2"/>
    <x v="0"/>
    <s v="Leav"/>
    <s v="TBA"/>
    <s v="Elm, American"/>
    <x v="4"/>
    <x v="0"/>
    <x v="12"/>
    <x v="13"/>
    <n v="2.606E-2"/>
    <n v="2.7859999999999999E-2"/>
    <n v="2.333E-2"/>
    <n v="8.5599999999999999E-3"/>
    <n v="0.65900000000000003"/>
    <n v="0.79744999999999999"/>
    <n v="7.9699999999999997E-3"/>
    <n v="3.9946299999999999"/>
    <n v="2.28729"/>
    <n v="3.4926300000000001"/>
    <n v="107.76039"/>
    <n v="96.464600000000004"/>
    <n v="35.399850000000001"/>
    <n v="2725.34906"/>
    <n v="3297.9349099999999"/>
    <n v="32.979349999999997"/>
    <n v="16520.11796"/>
    <n v="9459.2662099999998"/>
    <n v="14444.085080000001"/>
    <n v="0"/>
    <m/>
    <m/>
    <m/>
  </r>
  <r>
    <x v="2"/>
    <x v="0"/>
    <s v="Leav"/>
    <s v="TBA"/>
    <s v="Elm, Winged"/>
    <x v="34"/>
    <x v="0"/>
    <x v="5"/>
    <x v="5"/>
    <n v="1.9949999999999999E-2"/>
    <n v="2.7859999999999999E-2"/>
    <n v="2.2720000000000001E-2"/>
    <n v="8.3400000000000002E-3"/>
    <n v="0.67215000000000003"/>
    <n v="0.77676000000000001"/>
    <n v="7.77E-3"/>
    <n v="4.5803599999999998"/>
    <n v="3.3929900000000002"/>
    <n v="4.2912299999999997"/>
    <n v="82.504050000000007"/>
    <n v="93.961209999999994"/>
    <n v="34.481180000000002"/>
    <n v="2779.7503200000001"/>
    <n v="3212.3489399999999"/>
    <n v="32.123489999999997"/>
    <n v="18942.462189999998"/>
    <n v="14031.994269999999"/>
    <n v="17746.752189999999"/>
    <n v="0"/>
    <m/>
    <m/>
    <m/>
  </r>
  <r>
    <x v="2"/>
    <x v="0"/>
    <s v="Leav"/>
    <s v="TBA"/>
    <s v="Ash, Other"/>
    <x v="25"/>
    <x v="1"/>
    <x v="4"/>
    <x v="4"/>
    <n v="0.10213999999999999"/>
    <n v="5.5710000000000003E-2"/>
    <n v="4.9660000000000003E-2"/>
    <n v="1.822E-2"/>
    <n v="1.4029499999999999"/>
    <n v="1.6976100000000001"/>
    <n v="1.6979999999999999E-2"/>
    <n v="6.8493199999999996"/>
    <n v="4.4774399999999996"/>
    <n v="5.2807399999999998"/>
    <n v="422.42072000000002"/>
    <n v="205.35328999999999"/>
    <n v="75.359009999999998"/>
    <n v="5802.0257099999999"/>
    <n v="7020.6252599999998"/>
    <n v="70.206249999999997"/>
    <n v="28325.9666"/>
    <n v="18516.855970000001"/>
    <n v="21838.939149999998"/>
    <n v="0"/>
    <m/>
    <m/>
    <m/>
  </r>
  <r>
    <x v="2"/>
    <x v="0"/>
    <s v="Leav"/>
    <s v="TBA"/>
    <s v="Elder, Box"/>
    <x v="3"/>
    <x v="2"/>
    <x v="12"/>
    <x v="13"/>
    <n v="5.2109999999999997E-2"/>
    <n v="5.5710000000000003E-2"/>
    <n v="4.6640000000000001E-2"/>
    <n v="1.711E-2"/>
    <n v="1.3176099999999999"/>
    <n v="1.5944100000000001"/>
    <n v="1.5939999999999999E-2"/>
    <n v="0"/>
    <n v="0"/>
    <n v="0"/>
    <n v="215.52078"/>
    <n v="192.86954"/>
    <n v="70.777810000000002"/>
    <n v="5449.0938100000003"/>
    <n v="6593.8302599999997"/>
    <n v="65.938299999999998"/>
    <n v="0"/>
    <n v="0"/>
    <n v="0"/>
    <n v="0"/>
    <m/>
    <m/>
    <m/>
  </r>
  <r>
    <x v="2"/>
    <x v="0"/>
    <s v="Leav"/>
    <s v="TBA"/>
    <s v="Oak, Overcup"/>
    <x v="13"/>
    <x v="0"/>
    <x v="7"/>
    <x v="7"/>
    <n v="1.055E-2"/>
    <n v="2.7859999999999999E-2"/>
    <n v="2.6970000000000001E-2"/>
    <n v="9.9000000000000008E-3"/>
    <n v="0.76209000000000005"/>
    <n v="0.92218"/>
    <n v="9.2200000000000008E-3"/>
    <n v="5.3669399999999996"/>
    <n v="4.1033400000000002"/>
    <n v="4.8028700000000004"/>
    <n v="43.638500000000001"/>
    <n v="111.55256"/>
    <n v="40.936720000000001"/>
    <n v="3151.7053000000001"/>
    <n v="3813.7628500000001"/>
    <n v="38.137630000000001"/>
    <n v="22195.455829999999"/>
    <n v="16969.718069999999"/>
    <n v="19862.68115"/>
    <n v="0"/>
    <m/>
    <m/>
    <m/>
  </r>
  <r>
    <x v="2"/>
    <x v="0"/>
    <s v="Leav"/>
    <s v="TBA"/>
    <s v="Sweetgum"/>
    <x v="7"/>
    <x v="0"/>
    <x v="5"/>
    <x v="5"/>
    <n v="5.985E-2"/>
    <n v="8.3570000000000005E-2"/>
    <n v="7.213E-2"/>
    <n v="2.647E-2"/>
    <n v="2.0378799999999999"/>
    <n v="2.46583"/>
    <n v="2.4660000000000001E-2"/>
    <n v="13.16755"/>
    <n v="8.5705799999999996"/>
    <n v="11.719900000000001"/>
    <n v="247.51213999999999"/>
    <n v="298.28131000000002"/>
    <n v="109.46102999999999"/>
    <n v="8427.8111100000006"/>
    <n v="10197.651589999999"/>
    <n v="101.97651999999999"/>
    <n v="54455.518320000003"/>
    <n v="35444.375939999998"/>
    <n v="48468.645429999997"/>
    <n v="0"/>
    <m/>
    <m/>
    <m/>
  </r>
  <r>
    <x v="2"/>
    <x v="0"/>
    <s v="Leav"/>
    <s v="TBA"/>
    <s v="Beech, American"/>
    <x v="9"/>
    <x v="0"/>
    <x v="5"/>
    <x v="5"/>
    <n v="5.985E-2"/>
    <n v="8.3570000000000005E-2"/>
    <n v="6.0900000000000003E-2"/>
    <n v="2.2349999999999998E-2"/>
    <n v="1.9855700000000001"/>
    <n v="2.0821900000000002"/>
    <n v="2.0820000000000002E-2"/>
    <n v="12.51505"/>
    <n v="10.387549999999999"/>
    <n v="12.435309999999999"/>
    <n v="247.51213999999999"/>
    <n v="251.87405999999999"/>
    <n v="92.430850000000007"/>
    <n v="8211.4900899999993"/>
    <n v="8611.0791200000003"/>
    <n v="86.110789999999994"/>
    <n v="51757.047169999998"/>
    <n v="42958.609089999998"/>
    <n v="51427.30762"/>
    <n v="0"/>
    <m/>
    <m/>
    <m/>
  </r>
  <r>
    <x v="2"/>
    <x v="0"/>
    <s v="Leav"/>
    <s v="TBA"/>
    <s v="Sweetgum"/>
    <x v="7"/>
    <x v="0"/>
    <x v="5"/>
    <x v="5"/>
    <n v="3.9899999999999998E-2"/>
    <n v="5.5710000000000003E-2"/>
    <n v="4.8079999999999998E-2"/>
    <n v="1.7649999999999999E-2"/>
    <n v="1.3585799999999999"/>
    <n v="1.6438900000000001"/>
    <n v="1.644E-2"/>
    <n v="8.7783599999999993"/>
    <n v="5.7137200000000004"/>
    <n v="7.8132700000000002"/>
    <n v="165.00810000000001"/>
    <n v="198.85420999999999"/>
    <n v="72.974019999999996"/>
    <n v="5618.5407400000004"/>
    <n v="6798.4343900000003"/>
    <n v="67.984340000000003"/>
    <n v="36303.678879999999"/>
    <n v="23629.58396"/>
    <n v="32312.43029"/>
    <n v="0"/>
    <m/>
    <m/>
    <m/>
  </r>
  <r>
    <x v="2"/>
    <x v="0"/>
    <s v="Leav"/>
    <s v="TBA"/>
    <s v="Ash, Other"/>
    <x v="25"/>
    <x v="2"/>
    <x v="9"/>
    <x v="25"/>
    <n v="0.14187"/>
    <n v="2.7859999999999999E-2"/>
    <n v="2.077E-2"/>
    <n v="7.62E-3"/>
    <n v="0.58669000000000004"/>
    <n v="0.70999000000000001"/>
    <n v="7.1000000000000004E-3"/>
    <n v="0"/>
    <n v="0"/>
    <n v="0"/>
    <n v="586.69545000000005"/>
    <n v="85.884829999999994"/>
    <n v="31.51737"/>
    <n v="2426.2894099999999"/>
    <n v="2936.2335400000002"/>
    <n v="29.36234"/>
    <n v="0"/>
    <n v="0"/>
    <n v="0"/>
    <n v="0"/>
    <m/>
    <m/>
    <m/>
  </r>
  <r>
    <x v="2"/>
    <x v="0"/>
    <s v="Leav"/>
    <s v="TBA"/>
    <s v="Sycamore"/>
    <x v="17"/>
    <x v="0"/>
    <x v="7"/>
    <x v="7"/>
    <n v="1.055E-2"/>
    <n v="2.7859999999999999E-2"/>
    <n v="2.913E-2"/>
    <n v="1.069E-2"/>
    <n v="0.86173999999999995"/>
    <n v="0.99590000000000001"/>
    <n v="9.9600000000000001E-3"/>
    <n v="6.03186"/>
    <n v="4.5607499999999996"/>
    <n v="5.3757200000000003"/>
    <n v="43.638500000000001"/>
    <n v="120.46956"/>
    <n v="44.209009999999999"/>
    <n v="3563.7971899999998"/>
    <n v="4118.6175599999997"/>
    <n v="41.18618"/>
    <n v="24945.295890000001"/>
    <n v="18861.37528"/>
    <n v="22231.746609999998"/>
    <n v="0"/>
    <m/>
    <m/>
    <m/>
  </r>
  <r>
    <x v="2"/>
    <x v="0"/>
    <s v="Leav"/>
    <s v="TBA"/>
    <s v="Ash, Green"/>
    <x v="0"/>
    <x v="0"/>
    <x v="8"/>
    <x v="8"/>
    <n v="0.10639999999999999"/>
    <n v="8.3570000000000005E-2"/>
    <n v="5.9580000000000001E-2"/>
    <n v="2.1860000000000001E-2"/>
    <n v="1.6832499999999999"/>
    <n v="2.0369199999999998"/>
    <n v="2.0369999999999999E-2"/>
    <n v="9.5792800000000007"/>
    <n v="4.6641199999999996"/>
    <n v="8.0595700000000008"/>
    <n v="440.02159"/>
    <n v="246.39797999999999"/>
    <n v="90.421279999999996"/>
    <n v="6961.2174400000004"/>
    <n v="8423.8625200000006"/>
    <n v="84.238630000000001"/>
    <n v="39615.924039999998"/>
    <n v="19288.884910000001"/>
    <n v="33331.048600000002"/>
    <n v="0"/>
    <m/>
    <m/>
    <m/>
  </r>
  <r>
    <x v="2"/>
    <x v="0"/>
    <s v="Leav"/>
    <s v="TBA"/>
    <s v="Elm, American"/>
    <x v="4"/>
    <x v="2"/>
    <x v="8"/>
    <x v="8"/>
    <n v="3.5470000000000002E-2"/>
    <n v="2.7859999999999999E-2"/>
    <n v="1.8950000000000002E-2"/>
    <n v="6.9499999999999996E-3"/>
    <n v="0.53544000000000003"/>
    <n v="0.64793000000000001"/>
    <n v="6.4799999999999996E-3"/>
    <n v="0"/>
    <n v="0"/>
    <n v="0"/>
    <n v="146.67385999999999"/>
    <n v="78.377870000000001"/>
    <n v="28.762519999999999"/>
    <n v="2214.3383100000001"/>
    <n v="2679.5854300000001"/>
    <n v="26.795850000000002"/>
    <n v="0"/>
    <n v="0"/>
    <n v="0"/>
    <n v="0"/>
    <m/>
    <m/>
    <m/>
  </r>
  <r>
    <x v="2"/>
    <x v="0"/>
    <s v="Leav"/>
    <s v="TBA"/>
    <s v="Cottonwood, Swa"/>
    <x v="18"/>
    <x v="1"/>
    <x v="4"/>
    <x v="4"/>
    <n v="0.10213999999999999"/>
    <n v="5.5710000000000003E-2"/>
    <n v="4.8210000000000003E-2"/>
    <n v="1.7690000000000001E-2"/>
    <n v="1.3022100000000001"/>
    <n v="1.64811"/>
    <n v="1.6480000000000002E-2"/>
    <n v="6.5079399999999996"/>
    <n v="3.9796800000000001"/>
    <n v="5.4134700000000002"/>
    <n v="422.42072000000002"/>
    <n v="199.36534"/>
    <n v="73.161590000000004"/>
    <n v="5385.4097599999996"/>
    <n v="6815.9092000000001"/>
    <n v="68.159090000000006"/>
    <n v="26914.155709999999"/>
    <n v="16458.293799999999"/>
    <n v="22387.850490000001"/>
    <n v="0"/>
    <m/>
    <m/>
    <m/>
  </r>
  <r>
    <x v="2"/>
    <x v="0"/>
    <s v="Leav"/>
    <s v="TBA"/>
    <s v="Cottonwood, Swa"/>
    <x v="18"/>
    <x v="2"/>
    <x v="9"/>
    <x v="25"/>
    <n v="0.14187"/>
    <n v="2.7859999999999999E-2"/>
    <n v="2.3259999999999999E-2"/>
    <n v="8.5400000000000007E-3"/>
    <n v="0.62843000000000004"/>
    <n v="0.79535999999999996"/>
    <n v="7.9500000000000005E-3"/>
    <n v="0"/>
    <n v="0"/>
    <n v="0"/>
    <n v="586.69545000000005"/>
    <n v="96.211749999999995"/>
    <n v="35.30706"/>
    <n v="2598.9457600000001"/>
    <n v="3289.2906499999999"/>
    <n v="32.892910000000001"/>
    <n v="0"/>
    <n v="0"/>
    <n v="0"/>
    <n v="0"/>
    <m/>
    <m/>
    <m/>
  </r>
  <r>
    <x v="2"/>
    <x v="0"/>
    <s v="Leav"/>
    <s v="TBA"/>
    <s v="Cottonwood, Swa"/>
    <x v="18"/>
    <x v="0"/>
    <x v="8"/>
    <x v="8"/>
    <n v="3.5470000000000002E-2"/>
    <n v="2.7859999999999999E-2"/>
    <n v="1.209E-2"/>
    <n v="4.4400000000000004E-3"/>
    <n v="0.32645999999999997"/>
    <n v="0.41317999999999999"/>
    <n v="4.13E-3"/>
    <n v="1.9446099999999999"/>
    <n v="1.0502199999999999"/>
    <n v="1.68611"/>
    <n v="146.67385999999999"/>
    <n v="49.980809999999998"/>
    <n v="18.34158"/>
    <n v="1350.1201699999999"/>
    <n v="1708.74576"/>
    <n v="17.08746"/>
    <n v="8042.1090700000004"/>
    <n v="4343.2676099999999"/>
    <n v="6973.0618100000002"/>
    <n v="0"/>
    <m/>
    <m/>
    <m/>
  </r>
  <r>
    <x v="2"/>
    <x v="0"/>
    <s v="Leav"/>
    <s v="TBA"/>
    <s v="Elm, American"/>
    <x v="4"/>
    <x v="1"/>
    <x v="6"/>
    <x v="6"/>
    <n v="0.31919999999999998"/>
    <n v="0.11142000000000001"/>
    <n v="6.6460000000000005E-2"/>
    <n v="2.4389999999999998E-2"/>
    <n v="1.8778300000000001"/>
    <n v="2.2722500000000001"/>
    <n v="2.2720000000000001E-2"/>
    <n v="8.1025799999999997"/>
    <n v="7.9799100000000003"/>
    <n v="6.21408"/>
    <n v="1320.06476"/>
    <n v="274.86509000000001"/>
    <n v="100.86792"/>
    <n v="7765.9277899999997"/>
    <n v="9397.0970500000003"/>
    <n v="93.970969999999994"/>
    <n v="33508.906410000003"/>
    <n v="33001.61909"/>
    <n v="25698.86837"/>
    <n v="0"/>
    <m/>
    <m/>
    <m/>
  </r>
  <r>
    <x v="2"/>
    <x v="0"/>
    <s v="Leav"/>
    <s v="TBA"/>
    <s v="Maple, Red"/>
    <x v="1"/>
    <x v="2"/>
    <x v="9"/>
    <x v="25"/>
    <n v="0.28372999999999998"/>
    <n v="5.5710000000000003E-2"/>
    <n v="3.6740000000000002E-2"/>
    <n v="1.3480000000000001E-2"/>
    <n v="1.0867599999999999"/>
    <n v="1.2560899999999999"/>
    <n v="1.256E-2"/>
    <n v="0"/>
    <n v="0"/>
    <n v="0"/>
    <n v="1173.3909000000001"/>
    <n v="151.94457"/>
    <n v="55.75947"/>
    <n v="4494.4071100000001"/>
    <n v="5194.6860299999998"/>
    <n v="51.946860000000001"/>
    <n v="0"/>
    <n v="0"/>
    <n v="0"/>
    <n v="0"/>
    <m/>
    <m/>
    <m/>
  </r>
  <r>
    <x v="2"/>
    <x v="0"/>
    <s v="Leav"/>
    <s v="TBA"/>
    <s v="Ash, Green"/>
    <x v="0"/>
    <x v="2"/>
    <x v="9"/>
    <x v="25"/>
    <n v="0.14187"/>
    <n v="2.7859999999999999E-2"/>
    <n v="1.882E-2"/>
    <n v="6.9100000000000003E-3"/>
    <n v="0.53168000000000004"/>
    <n v="0.64342999999999995"/>
    <n v="6.43E-3"/>
    <n v="0"/>
    <n v="0"/>
    <n v="0"/>
    <n v="586.69545000000005"/>
    <n v="77.833590000000001"/>
    <n v="28.56279"/>
    <n v="2198.7928499999998"/>
    <n v="2660.9774299999999"/>
    <n v="26.609770000000001"/>
    <n v="0"/>
    <n v="0"/>
    <n v="0"/>
    <n v="0"/>
    <m/>
    <m/>
    <m/>
  </r>
  <r>
    <x v="2"/>
    <x v="0"/>
    <s v="Leav"/>
    <s v="TBA"/>
    <s v="Elm, American"/>
    <x v="4"/>
    <x v="1"/>
    <x v="4"/>
    <x v="4"/>
    <n v="0.10213999999999999"/>
    <n v="5.5710000000000003E-2"/>
    <n v="3.7859999999999998E-2"/>
    <n v="1.389E-2"/>
    <n v="1.06976"/>
    <n v="1.2944800000000001"/>
    <n v="1.294E-2"/>
    <n v="5.4717500000000001"/>
    <n v="2.9453"/>
    <n v="4.4516"/>
    <n v="422.42072000000002"/>
    <n v="156.58842999999999"/>
    <n v="57.463650000000001"/>
    <n v="4424.0932899999998"/>
    <n v="5353.45075"/>
    <n v="53.534509999999997"/>
    <n v="22628.89731"/>
    <n v="12180.545109999999"/>
    <n v="18409.97437"/>
    <n v="0"/>
    <m/>
    <m/>
    <m/>
  </r>
  <r>
    <x v="2"/>
    <x v="0"/>
    <s v="Leav"/>
    <s v="TBA"/>
    <s v="Elm, American"/>
    <x v="4"/>
    <x v="2"/>
    <x v="8"/>
    <x v="8"/>
    <n v="3.5470000000000002E-2"/>
    <n v="2.7859999999999999E-2"/>
    <n v="2.1149999999999999E-2"/>
    <n v="7.7600000000000004E-3"/>
    <n v="0.59762000000000004"/>
    <n v="0.72318000000000005"/>
    <n v="7.2300000000000003E-3"/>
    <n v="0"/>
    <n v="0"/>
    <n v="0"/>
    <n v="146.67385999999999"/>
    <n v="87.479740000000007"/>
    <n v="32.10266"/>
    <n v="2471.5015100000001"/>
    <n v="2990.7602999999999"/>
    <n v="29.907599999999999"/>
    <n v="0"/>
    <n v="0"/>
    <n v="0"/>
    <n v="0"/>
    <m/>
    <m/>
    <m/>
  </r>
  <r>
    <x v="2"/>
    <x v="0"/>
    <s v="Leav"/>
    <s v="TBA"/>
    <s v="Pine, Loblolly"/>
    <x v="40"/>
    <x v="0"/>
    <x v="5"/>
    <x v="5"/>
    <n v="3.9899999999999998E-2"/>
    <n v="5.5710000000000003E-2"/>
    <n v="7.5399999999999995E-2"/>
    <n v="2.767E-2"/>
    <n v="2.1254400000000002"/>
    <n v="2.5777899999999998"/>
    <n v="2.5780000000000001E-2"/>
    <n v="13.2677"/>
    <n v="8.6026100000000003"/>
    <n v="12.093579999999999"/>
    <n v="165.00810000000001"/>
    <n v="311.82423999999997"/>
    <n v="114.43091"/>
    <n v="8789.9604600000002"/>
    <n v="10660.657639999999"/>
    <n v="106.60657999999999"/>
    <n v="54869.69442"/>
    <n v="35576.834289999999"/>
    <n v="50014.05674"/>
    <n v="0"/>
    <m/>
    <m/>
    <m/>
  </r>
  <r>
    <x v="2"/>
    <x v="0"/>
    <s v="Leav"/>
    <s v="TBA"/>
    <s v="Maple, Silver"/>
    <x v="21"/>
    <x v="2"/>
    <x v="9"/>
    <x v="25"/>
    <n v="0.14187"/>
    <n v="2.7859999999999999E-2"/>
    <n v="2.0230000000000001E-2"/>
    <n v="7.4200000000000004E-3"/>
    <n v="0.59838999999999998"/>
    <n v="0.69160999999999995"/>
    <n v="6.9199999999999999E-3"/>
    <n v="0"/>
    <n v="0"/>
    <n v="0"/>
    <n v="586.69545000000005"/>
    <n v="83.661709999999999"/>
    <n v="30.701550000000001"/>
    <n v="2474.7001100000002"/>
    <n v="2860.22957"/>
    <n v="28.6023"/>
    <n v="0"/>
    <n v="0"/>
    <n v="0"/>
    <n v="0"/>
    <m/>
    <m/>
    <m/>
  </r>
  <r>
    <x v="2"/>
    <x v="0"/>
    <s v="Leav"/>
    <s v="TBA"/>
    <s v="Oak, Willow"/>
    <x v="29"/>
    <x v="0"/>
    <x v="8"/>
    <x v="8"/>
    <n v="3.5470000000000002E-2"/>
    <n v="2.7859999999999999E-2"/>
    <n v="1.1939999999999999E-2"/>
    <n v="4.3800000000000002E-3"/>
    <n v="0.33745000000000003"/>
    <n v="0.40831000000000001"/>
    <n v="4.0800000000000003E-3"/>
    <n v="2.0088699999999999"/>
    <n v="1.0560700000000001"/>
    <n v="1.69306"/>
    <n v="146.67385999999999"/>
    <n v="49.391660000000002"/>
    <n v="18.12538"/>
    <n v="1395.54036"/>
    <n v="1688.6038699999999"/>
    <n v="16.886040000000001"/>
    <n v="8307.8745699999999"/>
    <n v="4367.4884000000002"/>
    <n v="7001.7969899999998"/>
    <n v="0"/>
    <m/>
    <m/>
    <m/>
  </r>
  <r>
    <x v="2"/>
    <x v="0"/>
    <s v="Leav"/>
    <s v="TBA"/>
    <s v="Oak, Swamp Ches"/>
    <x v="10"/>
    <x v="2"/>
    <x v="9"/>
    <x v="25"/>
    <n v="0.28372999999999998"/>
    <n v="5.5710000000000003E-2"/>
    <n v="3.3349999999999998E-2"/>
    <n v="1.2239999999999999E-2"/>
    <n v="0.94221999999999995"/>
    <n v="1.14008"/>
    <n v="1.14E-2"/>
    <n v="0"/>
    <n v="0"/>
    <n v="0"/>
    <n v="1173.3909000000001"/>
    <n v="137.91134"/>
    <n v="50.609670000000001"/>
    <n v="3896.6262000000002"/>
    <n v="4714.9177200000004"/>
    <n v="47.149180000000001"/>
    <n v="0"/>
    <n v="0"/>
    <n v="0"/>
    <n v="0"/>
    <m/>
    <m/>
    <m/>
  </r>
  <r>
    <x v="2"/>
    <x v="0"/>
    <s v="Leav"/>
    <s v="TBA"/>
    <s v="Ash, Green"/>
    <x v="0"/>
    <x v="1"/>
    <x v="4"/>
    <x v="4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0"/>
    <s v="Leav"/>
    <s v="TBA"/>
    <s v="Sweetgum"/>
    <x v="7"/>
    <x v="2"/>
    <x v="9"/>
    <x v="25"/>
    <n v="0.28372999999999998"/>
    <n v="5.5710000000000003E-2"/>
    <n v="4.2209999999999998E-2"/>
    <n v="1.549E-2"/>
    <n v="1.1926699999999999"/>
    <n v="1.44313"/>
    <n v="1.443E-2"/>
    <n v="0"/>
    <n v="0"/>
    <n v="0"/>
    <n v="1173.3909000000001"/>
    <n v="174.56972999999999"/>
    <n v="64.062290000000004"/>
    <n v="4932.3932299999997"/>
    <n v="5968.1958999999997"/>
    <n v="59.681959999999997"/>
    <n v="0"/>
    <n v="0"/>
    <n v="0"/>
    <n v="0"/>
    <m/>
    <m/>
    <m/>
  </r>
  <r>
    <x v="2"/>
    <x v="0"/>
    <s v="Leav"/>
    <s v="TBA"/>
    <s v="Pine, Loblolly"/>
    <x v="40"/>
    <x v="0"/>
    <x v="8"/>
    <x v="8"/>
    <n v="7.0930000000000007E-2"/>
    <n v="5.5710000000000003E-2"/>
    <n v="4.385E-2"/>
    <n v="1.609E-2"/>
    <n v="1.19689"/>
    <n v="1.4990000000000001"/>
    <n v="1.499E-2"/>
    <n v="6.7852699999999997"/>
    <n v="3.6948699999999999"/>
    <n v="6.1115199999999996"/>
    <n v="293.34773000000001"/>
    <n v="181.32736"/>
    <n v="66.542150000000007"/>
    <n v="4949.8296600000003"/>
    <n v="6199.2260200000001"/>
    <n v="61.992260000000002"/>
    <n v="28061.067760000002"/>
    <n v="15280.44493"/>
    <n v="25274.697840000001"/>
    <n v="0"/>
    <m/>
    <m/>
    <m/>
  </r>
  <r>
    <x v="2"/>
    <x v="0"/>
    <s v="Leav"/>
    <s v="TBA"/>
    <s v="Sweetgum"/>
    <x v="7"/>
    <x v="1"/>
    <x v="6"/>
    <x v="6"/>
    <n v="0.15959999999999999"/>
    <n v="5.5710000000000003E-2"/>
    <n v="4.2569999999999997E-2"/>
    <n v="1.562E-2"/>
    <n v="1.2028399999999999"/>
    <n v="1.4554400000000001"/>
    <n v="1.455E-2"/>
    <n v="4.9921699999999998"/>
    <n v="5.5859399999999999"/>
    <n v="3.62012"/>
    <n v="660.03237999999999"/>
    <n v="176.05828"/>
    <n v="64.608540000000005"/>
    <n v="4974.4514900000004"/>
    <n v="6019.0863799999997"/>
    <n v="60.190860000000001"/>
    <n v="20645.544600000001"/>
    <n v="23101.13336"/>
    <n v="14971.331770000001"/>
    <n v="0"/>
    <m/>
    <m/>
    <m/>
  </r>
  <r>
    <x v="2"/>
    <x v="0"/>
    <s v="Leav"/>
    <s v="TBA"/>
    <s v="Sweetgum"/>
    <x v="7"/>
    <x v="2"/>
    <x v="9"/>
    <x v="25"/>
    <n v="0.42559999999999998"/>
    <n v="8.3570000000000005E-2"/>
    <n v="6.3320000000000001E-2"/>
    <n v="2.324E-2"/>
    <n v="1.78901"/>
    <n v="2.1646999999999998"/>
    <n v="2.1649999999999999E-2"/>
    <n v="0"/>
    <n v="0"/>
    <n v="0"/>
    <n v="1760.08635"/>
    <n v="261.8546"/>
    <n v="96.093429999999998"/>
    <n v="7398.5898399999996"/>
    <n v="8952.29385"/>
    <n v="89.522940000000006"/>
    <n v="0"/>
    <n v="0"/>
    <n v="0"/>
    <n v="0"/>
    <m/>
    <m/>
    <m/>
  </r>
  <r>
    <x v="2"/>
    <x v="0"/>
    <s v="Leav"/>
    <s v="TBA"/>
    <s v="Ash, Green"/>
    <x v="0"/>
    <x v="0"/>
    <x v="5"/>
    <x v="19"/>
    <n v="1.7670000000000002E-2"/>
    <n v="2.7859999999999999E-2"/>
    <n v="2.6669999999999999E-2"/>
    <n v="9.7900000000000001E-3"/>
    <n v="0.75356000000000001"/>
    <n v="0.91186"/>
    <n v="9.1199999999999996E-3"/>
    <n v="4.8987100000000003"/>
    <n v="3.1691199999999999"/>
    <n v="4.2755999999999998"/>
    <n v="73.083169999999996"/>
    <n v="110.30422"/>
    <n v="40.478610000000003"/>
    <n v="3116.3966099999998"/>
    <n v="3771.0846000000001"/>
    <n v="37.710850000000001"/>
    <n v="20259.02334"/>
    <n v="13106.18837"/>
    <n v="17682.102449999998"/>
    <n v="0"/>
    <m/>
    <m/>
    <m/>
  </r>
  <r>
    <x v="2"/>
    <x v="0"/>
    <s v="Leav"/>
    <s v="TBA"/>
    <s v="Oak, Swamp Ches"/>
    <x v="10"/>
    <x v="0"/>
    <x v="16"/>
    <x v="27"/>
    <n v="3.1900000000000001E-3"/>
    <n v="2.7859999999999999E-2"/>
    <n v="1.6580000000000001E-2"/>
    <n v="6.0800000000000003E-3"/>
    <n v="0.46844999999999998"/>
    <n v="0.56682999999999995"/>
    <n v="5.6699999999999997E-3"/>
    <n v="3.69835"/>
    <n v="3.4881000000000002"/>
    <n v="3.3167200000000001"/>
    <n v="13.20065"/>
    <n v="68.566659999999999"/>
    <n v="25.16208"/>
    <n v="1937.32168"/>
    <n v="2344.1591600000002"/>
    <n v="23.441590000000001"/>
    <n v="15294.829250000001"/>
    <n v="14425.35196"/>
    <n v="13716.58819"/>
    <n v="0"/>
    <m/>
    <m/>
    <m/>
  </r>
  <r>
    <x v="2"/>
    <x v="0"/>
    <s v="Leav"/>
    <s v="TBA"/>
    <s v="Sycamore"/>
    <x v="17"/>
    <x v="0"/>
    <x v="8"/>
    <x v="15"/>
    <n v="6.0440000000000001E-2"/>
    <n v="5.5710000000000003E-2"/>
    <n v="6.096E-2"/>
    <n v="2.2370000000000001E-2"/>
    <n v="1.8034399999999999"/>
    <n v="2.08413"/>
    <n v="2.0840000000000001E-2"/>
    <n v="10.142760000000001"/>
    <n v="6.0663900000000002"/>
    <n v="8.0185899999999997"/>
    <n v="249.95309"/>
    <n v="252.10836"/>
    <n v="92.516829999999999"/>
    <n v="7458.2718100000002"/>
    <n v="8619.0892299999996"/>
    <n v="86.190889999999996"/>
    <n v="41946.252350000002"/>
    <n v="25088.094969999998"/>
    <n v="33161.567060000001"/>
    <n v="0"/>
    <m/>
    <m/>
    <m/>
  </r>
  <r>
    <x v="2"/>
    <x v="0"/>
    <s v="Leav"/>
    <s v="TBA"/>
    <s v="Sycamore"/>
    <x v="17"/>
    <x v="1"/>
    <x v="6"/>
    <x v="12"/>
    <n v="6.3049999999999995E-2"/>
    <n v="2.7859999999999999E-2"/>
    <n v="2.5430000000000001E-2"/>
    <n v="9.3299999999999998E-3"/>
    <n v="0.75214000000000003"/>
    <n v="0.86924000000000001"/>
    <n v="8.6899999999999998E-3"/>
    <n v="3.2932600000000001"/>
    <n v="3.1525599999999998"/>
    <n v="2.2195"/>
    <n v="260.75353000000001"/>
    <n v="105.14784"/>
    <n v="38.586359999999999"/>
    <n v="3110.5492399999998"/>
    <n v="3594.7979500000001"/>
    <n v="35.947980000000001"/>
    <n v="13619.548419999999"/>
    <n v="13037.67668"/>
    <n v="9178.9350300000006"/>
    <n v="0"/>
    <m/>
    <m/>
    <m/>
  </r>
  <r>
    <x v="2"/>
    <x v="0"/>
    <s v="Leav"/>
    <s v="TBA"/>
    <s v="Sycamore"/>
    <x v="17"/>
    <x v="2"/>
    <x v="9"/>
    <x v="9"/>
    <n v="0.10423"/>
    <n v="2.7859999999999999E-2"/>
    <n v="1.3899999999999999E-2"/>
    <n v="5.1000000000000004E-3"/>
    <n v="0.41127999999999998"/>
    <n v="0.47537000000000001"/>
    <n v="4.7499999999999999E-3"/>
    <n v="0"/>
    <n v="0"/>
    <n v="0"/>
    <n v="431.04156"/>
    <n v="57.503630000000001"/>
    <n v="21.102250000000002"/>
    <n v="1700.8998799999999"/>
    <n v="1965.9361699999999"/>
    <n v="19.65936"/>
    <n v="0"/>
    <n v="0"/>
    <n v="0"/>
    <n v="0"/>
    <m/>
    <m/>
    <m/>
  </r>
  <r>
    <x v="2"/>
    <x v="0"/>
    <s v="Leav"/>
    <s v="TBA"/>
    <s v="Sycamore"/>
    <x v="17"/>
    <x v="1"/>
    <x v="4"/>
    <x v="4"/>
    <n v="0.10213999999999999"/>
    <n v="5.5710000000000003E-2"/>
    <n v="5.1299999999999998E-2"/>
    <n v="1.883E-2"/>
    <n v="1.51773"/>
    <n v="1.754"/>
    <n v="1.754E-2"/>
    <n v="7.3212999999999999"/>
    <n v="4.9948199999999998"/>
    <n v="5.3746099999999997"/>
    <n v="422.42072000000002"/>
    <n v="212.17445000000001"/>
    <n v="77.862179999999995"/>
    <n v="6276.6913500000001"/>
    <n v="7253.82726"/>
    <n v="72.538269999999997"/>
    <n v="30277.883549999999"/>
    <n v="20656.508119999999"/>
    <n v="22227.161240000001"/>
    <n v="0"/>
    <m/>
    <m/>
    <m/>
  </r>
  <r>
    <x v="2"/>
    <x v="0"/>
    <s v="Leav"/>
    <s v="TBA"/>
    <s v="Maple, Red"/>
    <x v="1"/>
    <x v="1"/>
    <x v="6"/>
    <x v="12"/>
    <n v="6.3049999999999995E-2"/>
    <n v="2.7859999999999999E-2"/>
    <n v="2.0469999999999999E-2"/>
    <n v="7.5100000000000002E-3"/>
    <n v="0.60558999999999996"/>
    <n v="0.69989999999999997"/>
    <n v="7.0000000000000001E-3"/>
    <n v="2.8059099999999999"/>
    <n v="2.2067899999999998"/>
    <n v="2.09883"/>
    <n v="260.75353000000001"/>
    <n v="84.663709999999995"/>
    <n v="31.06925"/>
    <n v="2504.4731700000002"/>
    <n v="2894.4859799999999"/>
    <n v="28.944859999999998"/>
    <n v="11604.080690000001"/>
    <n v="9126.3736700000009"/>
    <n v="8679.8724299999994"/>
    <n v="0"/>
    <m/>
    <m/>
    <m/>
  </r>
  <r>
    <x v="2"/>
    <x v="0"/>
    <s v="Leav"/>
    <s v="TBA"/>
    <s v="Sweetgum"/>
    <x v="7"/>
    <x v="2"/>
    <x v="12"/>
    <x v="13"/>
    <n v="5.2109999999999997E-2"/>
    <n v="5.5710000000000003E-2"/>
    <n v="6.1400000000000003E-2"/>
    <n v="2.2530000000000001E-2"/>
    <n v="1.7348300000000001"/>
    <n v="2.0991499999999998"/>
    <n v="2.0990000000000002E-2"/>
    <n v="0"/>
    <n v="0"/>
    <n v="0"/>
    <n v="215.52078"/>
    <n v="253.9254"/>
    <n v="93.183629999999994"/>
    <n v="7174.5537100000001"/>
    <n v="8681.21011"/>
    <n v="86.812100000000001"/>
    <n v="0"/>
    <n v="0"/>
    <n v="0"/>
    <n v="0"/>
    <m/>
    <m/>
    <m/>
  </r>
  <r>
    <x v="2"/>
    <x v="0"/>
    <s v="Leav"/>
    <s v="TBA"/>
    <s v="Sweetgum"/>
    <x v="7"/>
    <x v="2"/>
    <x v="12"/>
    <x v="13"/>
    <n v="5.2109999999999997E-2"/>
    <n v="5.5710000000000003E-2"/>
    <n v="5.1470000000000002E-2"/>
    <n v="1.8890000000000001E-2"/>
    <n v="1.45424"/>
    <n v="1.75963"/>
    <n v="1.7600000000000001E-2"/>
    <n v="0"/>
    <n v="0"/>
    <n v="0"/>
    <n v="215.52078"/>
    <n v="212.85476"/>
    <n v="78.111840000000001"/>
    <n v="6014.1203100000002"/>
    <n v="7277.0857299999998"/>
    <n v="72.770859999999999"/>
    <n v="0"/>
    <n v="0"/>
    <n v="0"/>
    <n v="0"/>
    <m/>
    <m/>
    <m/>
  </r>
  <r>
    <x v="2"/>
    <x v="0"/>
    <s v="Leav"/>
    <s v="TBA"/>
    <s v="Sweetgum"/>
    <x v="7"/>
    <x v="0"/>
    <x v="1"/>
    <x v="23"/>
    <n v="1.4149999999999999E-2"/>
    <n v="2.7859999999999999E-2"/>
    <n v="2.7179999999999999E-2"/>
    <n v="9.9799999999999993E-3"/>
    <n v="0.76805999999999996"/>
    <n v="0.92935000000000001"/>
    <n v="9.2899999999999996E-3"/>
    <n v="5.2046799999999998"/>
    <n v="3.65924"/>
    <n v="4.5982399999999997"/>
    <n v="58.50703"/>
    <n v="112.42012"/>
    <n v="41.255090000000003"/>
    <n v="3176.3824500000001"/>
    <n v="3843.42274"/>
    <n v="38.434229999999999"/>
    <n v="21524.38667"/>
    <n v="15133.10252"/>
    <n v="19016.424350000001"/>
    <n v="0"/>
    <m/>
    <m/>
    <m/>
  </r>
  <r>
    <x v="2"/>
    <x v="0"/>
    <s v="Leav"/>
    <s v="TBA"/>
    <s v="Ash, Green"/>
    <x v="0"/>
    <x v="0"/>
    <x v="3"/>
    <x v="3"/>
    <n v="7.5500000000000003E-3"/>
    <n v="2.7859999999999999E-2"/>
    <n v="3.0370000000000001E-2"/>
    <n v="1.1140000000000001E-2"/>
    <n v="0.85804000000000002"/>
    <n v="1.0382800000000001"/>
    <n v="1.038E-2"/>
    <n v="6.2670300000000001"/>
    <n v="5.1969399999999997"/>
    <n v="5.7088299999999998"/>
    <n v="31.244140000000002"/>
    <n v="125.59623999999999"/>
    <n v="46.090359999999997"/>
    <n v="3548.51199"/>
    <n v="4293.8884699999999"/>
    <n v="42.938879999999997"/>
    <n v="25917.832559999999"/>
    <n v="21492.403279999999"/>
    <n v="23609.374169999999"/>
    <n v="0"/>
    <m/>
    <m/>
    <m/>
  </r>
  <r>
    <x v="2"/>
    <x v="0"/>
    <s v="Leav"/>
    <s v="TBA"/>
    <s v="Cypress, Bald"/>
    <x v="12"/>
    <x v="1"/>
    <x v="4"/>
    <x v="21"/>
    <n v="4.2209999999999998E-2"/>
    <n v="2.7859999999999999E-2"/>
    <n v="1.132E-2"/>
    <n v="4.15E-3"/>
    <n v="0.31991000000000003"/>
    <n v="0.38708999999999999"/>
    <n v="3.8700000000000002E-3"/>
    <n v="1.8353299999999999"/>
    <n v="0.90398999999999996"/>
    <n v="1.5565199999999999"/>
    <n v="174.55402000000001"/>
    <n v="46.824530000000003"/>
    <n v="17.183309999999999"/>
    <n v="1323.00713"/>
    <n v="1600.83862"/>
    <n v="16.008389999999999"/>
    <n v="7590.1760299999996"/>
    <n v="3738.5242600000001"/>
    <n v="6437.1371600000002"/>
    <n v="0"/>
    <m/>
    <m/>
    <m/>
  </r>
  <r>
    <x v="2"/>
    <x v="0"/>
    <s v="Leav"/>
    <s v="TBA"/>
    <s v="Elm, American"/>
    <x v="4"/>
    <x v="0"/>
    <x v="7"/>
    <x v="17"/>
    <n v="9.6500000000000006E-3"/>
    <n v="2.7859999999999999E-2"/>
    <n v="1.192E-2"/>
    <n v="4.3699999999999998E-3"/>
    <n v="0.33674999999999999"/>
    <n v="0.40747"/>
    <n v="4.0699999999999998E-3"/>
    <n v="2.4440300000000001"/>
    <n v="1.9081699999999999"/>
    <n v="2.09998"/>
    <n v="39.926340000000003"/>
    <n v="49.289720000000003"/>
    <n v="18.087969999999999"/>
    <n v="1392.6600100000001"/>
    <n v="1685.1186"/>
    <n v="16.851189999999999"/>
    <n v="10107.47921"/>
    <n v="7891.3953199999996"/>
    <n v="8684.6361099999995"/>
    <n v="0"/>
    <m/>
    <m/>
    <m/>
  </r>
  <r>
    <x v="2"/>
    <x v="0"/>
    <s v="Leav"/>
    <s v="TBA"/>
    <s v="Elder, Box"/>
    <x v="3"/>
    <x v="1"/>
    <x v="6"/>
    <x v="12"/>
    <n v="6.3049999999999995E-2"/>
    <n v="2.7859999999999999E-2"/>
    <n v="1.6619999999999999E-2"/>
    <n v="6.1000000000000004E-3"/>
    <n v="0.46948000000000001"/>
    <n v="0.56808999999999998"/>
    <n v="5.6800000000000002E-3"/>
    <n v="2.2538299999999998"/>
    <n v="1.5762799999999999"/>
    <n v="1.83188"/>
    <n v="260.75353000000001"/>
    <n v="68.719449999999995"/>
    <n v="25.218150000000001"/>
    <n v="1941.5786900000001"/>
    <n v="2349.3827700000002"/>
    <n v="23.493829999999999"/>
    <n v="9320.8973299999998"/>
    <n v="6518.8383400000002"/>
    <n v="7575.8990599999997"/>
    <n v="0"/>
    <m/>
    <m/>
    <m/>
  </r>
  <r>
    <x v="2"/>
    <x v="0"/>
    <s v="Leav"/>
    <s v="TBA"/>
    <s v="Elder, Box"/>
    <x v="3"/>
    <x v="0"/>
    <x v="5"/>
    <x v="5"/>
    <n v="1.9949999999999999E-2"/>
    <n v="2.7859999999999999E-2"/>
    <n v="1.414E-2"/>
    <n v="5.1900000000000002E-3"/>
    <n v="0.39956000000000003"/>
    <n v="0.48349999999999999"/>
    <n v="4.8300000000000001E-3"/>
    <n v="2.60547"/>
    <n v="1.73855"/>
    <n v="2.2876099999999999"/>
    <n v="82.504050000000007"/>
    <n v="58.486989999999999"/>
    <n v="21.46311"/>
    <n v="1652.41237"/>
    <n v="1999.5551499999999"/>
    <n v="19.995550000000001"/>
    <n v="10775.157569999999"/>
    <n v="7189.9241499999998"/>
    <n v="9460.5948900000003"/>
    <n v="0"/>
    <m/>
    <m/>
    <m/>
  </r>
  <r>
    <x v="2"/>
    <x v="0"/>
    <s v="Leav"/>
    <s v="TBA"/>
    <s v="Sugarberry"/>
    <x v="6"/>
    <x v="0"/>
    <x v="5"/>
    <x v="19"/>
    <n v="1.7670000000000002E-2"/>
    <n v="2.7859999999999999E-2"/>
    <n v="1.5789999999999998E-2"/>
    <n v="5.7999999999999996E-3"/>
    <n v="0.48977999999999999"/>
    <n v="0.53998999999999997"/>
    <n v="5.4000000000000003E-3"/>
    <n v="3.2645300000000002"/>
    <n v="2.19339"/>
    <n v="2.7897599999999998"/>
    <n v="73.083169999999996"/>
    <n v="65.319789999999998"/>
    <n v="23.970569999999999"/>
    <n v="2025.5377100000001"/>
    <n v="2233.1552999999999"/>
    <n v="22.33155"/>
    <n v="13500.737950000001"/>
    <n v="9070.9340699999993"/>
    <n v="11537.2904"/>
    <n v="0"/>
    <m/>
    <m/>
    <m/>
  </r>
  <r>
    <x v="2"/>
    <x v="0"/>
    <s v="Leav"/>
    <s v="TBA"/>
    <s v="Sweetgum"/>
    <x v="7"/>
    <x v="0"/>
    <x v="7"/>
    <x v="17"/>
    <n v="2.896E-2"/>
    <n v="8.3570000000000005E-2"/>
    <n v="6.1469999999999997E-2"/>
    <n v="2.256E-2"/>
    <n v="1.7366900000000001"/>
    <n v="2.1013899999999999"/>
    <n v="2.1010000000000001E-2"/>
    <n v="12.50046"/>
    <n v="9.7811500000000002"/>
    <n v="11.002359999999999"/>
    <n v="119.77903000000001"/>
    <n v="254.19658999999999"/>
    <n v="93.283150000000006"/>
    <n v="7182.2161800000003"/>
    <n v="8690.4815400000007"/>
    <n v="86.904820000000001"/>
    <n v="51696.740420000002"/>
    <n v="40450.782180000002"/>
    <n v="45501.216829999998"/>
    <n v="0"/>
    <m/>
    <m/>
    <m/>
  </r>
  <r>
    <x v="2"/>
    <x v="0"/>
    <s v="Leav"/>
    <s v="TBA"/>
    <s v="Sweetgum"/>
    <x v="7"/>
    <x v="0"/>
    <x v="10"/>
    <x v="22"/>
    <n v="8.1700000000000002E-3"/>
    <n v="2.7859999999999999E-2"/>
    <n v="3.3489999999999999E-2"/>
    <n v="1.2290000000000001E-2"/>
    <n v="0.94623999999999997"/>
    <n v="1.1449499999999999"/>
    <n v="1.145E-2"/>
    <n v="6.8333599999999999"/>
    <n v="5.4560000000000004"/>
    <n v="6.1218399999999997"/>
    <n v="33.793660000000003"/>
    <n v="138.49974"/>
    <n v="50.825589999999998"/>
    <n v="3913.25092"/>
    <n v="4735.0336799999995"/>
    <n v="47.350340000000003"/>
    <n v="28259.94946"/>
    <n v="22563.742310000001"/>
    <n v="25317.389029999998"/>
    <n v="0"/>
    <m/>
    <m/>
    <m/>
  </r>
  <r>
    <x v="2"/>
    <x v="0"/>
    <s v="Leav"/>
    <s v="TBA"/>
    <s v="Tupelo, Water"/>
    <x v="19"/>
    <x v="2"/>
    <x v="5"/>
    <x v="5"/>
    <n v="3.9899999999999998E-2"/>
    <n v="5.5710000000000003E-2"/>
    <n v="6.2759999999999996E-2"/>
    <n v="2.3029999999999998E-2"/>
    <n v="1.77312"/>
    <n v="2.14547"/>
    <n v="2.145E-2"/>
    <n v="0"/>
    <n v="0"/>
    <n v="0"/>
    <n v="165.00810000000001"/>
    <n v="259.52893999999998"/>
    <n v="95.239980000000003"/>
    <n v="7332.8795600000003"/>
    <n v="8872.7842600000004"/>
    <n v="88.72784"/>
    <n v="0"/>
    <n v="0"/>
    <n v="0"/>
    <n v="0"/>
    <m/>
    <m/>
    <m/>
  </r>
  <r>
    <x v="2"/>
    <x v="0"/>
    <s v="Leav"/>
    <s v="TBA"/>
    <s v="Hickory, Shagba"/>
    <x v="33"/>
    <x v="0"/>
    <x v="0"/>
    <x v="0"/>
    <n v="1.277E-2"/>
    <n v="2.7859999999999999E-2"/>
    <n v="2.1690000000000001E-2"/>
    <n v="7.9600000000000001E-3"/>
    <n v="0.61456"/>
    <n v="0.74160999999999999"/>
    <n v="7.4200000000000004E-3"/>
    <n v="4.0564400000000003"/>
    <n v="3.0356800000000002"/>
    <n v="3.6124399999999999"/>
    <n v="52.802590000000002"/>
    <n v="89.709329999999994"/>
    <n v="32.920850000000002"/>
    <n v="2541.5800300000001"/>
    <n v="3066.98551"/>
    <n v="30.66986"/>
    <n v="16775.73732"/>
    <n v="12554.310520000001"/>
    <n v="14939.53775"/>
    <n v="0"/>
    <m/>
    <m/>
    <m/>
  </r>
  <r>
    <x v="2"/>
    <x v="0"/>
    <s v="Leav"/>
    <s v="TBA"/>
    <s v="Hickory, Water"/>
    <x v="24"/>
    <x v="0"/>
    <x v="0"/>
    <x v="16"/>
    <n v="1.158E-2"/>
    <n v="2.7859999999999999E-2"/>
    <n v="2.044E-2"/>
    <n v="7.4999999999999997E-3"/>
    <n v="0.57750999999999997"/>
    <n v="0.69879000000000002"/>
    <n v="6.9899999999999997E-3"/>
    <n v="4.0673899999999996"/>
    <n v="3.0500699999999998"/>
    <n v="3.5670199999999999"/>
    <n v="47.893509999999999"/>
    <n v="84.529939999999996"/>
    <n v="31.020160000000001"/>
    <n v="2388.3572399999998"/>
    <n v="2889.9123199999999"/>
    <n v="28.89912"/>
    <n v="16821.02764"/>
    <n v="12613.82353"/>
    <n v="14751.701290000001"/>
    <n v="0"/>
    <m/>
    <m/>
    <m/>
  </r>
  <r>
    <x v="2"/>
    <x v="0"/>
    <s v="Leav"/>
    <s v="TBA"/>
    <s v="Hickory, Water"/>
    <x v="24"/>
    <x v="0"/>
    <x v="8"/>
    <x v="8"/>
    <n v="3.5470000000000002E-2"/>
    <n v="2.7859999999999999E-2"/>
    <n v="2.3699999999999999E-2"/>
    <n v="8.6999999999999994E-3"/>
    <n v="0.66971000000000003"/>
    <n v="0.81035000000000001"/>
    <n v="8.0999999999999996E-3"/>
    <n v="3.78782"/>
    <n v="1.94329"/>
    <n v="3.2557"/>
    <n v="146.67385999999999"/>
    <n v="98.024850000000001"/>
    <n v="35.97242"/>
    <n v="2769.65022"/>
    <n v="3351.2768099999998"/>
    <n v="33.512770000000003"/>
    <n v="15664.869420000001"/>
    <n v="8036.6267399999997"/>
    <n v="13464.23912"/>
    <n v="0"/>
    <m/>
    <m/>
    <m/>
  </r>
  <r>
    <x v="2"/>
    <x v="0"/>
    <s v="Leav"/>
    <s v="TBA"/>
    <s v="Hickory, Water"/>
    <x v="24"/>
    <x v="0"/>
    <x v="3"/>
    <x v="14"/>
    <n v="7.0099999999999997E-3"/>
    <n v="2.7859999999999999E-2"/>
    <n v="2.4559999999999998E-2"/>
    <n v="9.0100000000000006E-3"/>
    <n v="0.69403000000000004"/>
    <n v="0.83977999999999997"/>
    <n v="8.3999999999999995E-3"/>
    <n v="5.16526"/>
    <n v="4.4116900000000001"/>
    <n v="4.6934199999999997"/>
    <n v="28.97261"/>
    <n v="101.58479"/>
    <n v="37.278820000000003"/>
    <n v="2870.2348900000002"/>
    <n v="3472.98423"/>
    <n v="34.729840000000003"/>
    <n v="21361.36778"/>
    <n v="18244.909589999999"/>
    <n v="19410.022720000001"/>
    <n v="0"/>
    <m/>
    <m/>
    <m/>
  </r>
  <r>
    <x v="2"/>
    <x v="0"/>
    <s v="Leav"/>
    <s v="TBA"/>
    <s v="Oak, Cherrybark"/>
    <x v="36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0"/>
    <s v="Leav"/>
    <s v="TBA"/>
    <s v="Oak, Cherrybark"/>
    <x v="36"/>
    <x v="0"/>
    <x v="7"/>
    <x v="7"/>
    <n v="3.1660000000000001E-2"/>
    <n v="8.3570000000000005E-2"/>
    <n v="7.0790000000000006E-2"/>
    <n v="2.598E-2"/>
    <n v="2.0000300000000002"/>
    <n v="2.4201700000000002"/>
    <n v="2.4199999999999999E-2"/>
    <n v="14.1403"/>
    <n v="11.087870000000001"/>
    <n v="12.83344"/>
    <n v="130.91551000000001"/>
    <n v="292.75788999999997"/>
    <n v="107.43409"/>
    <n v="8271.3090699999993"/>
    <n v="10008.81669"/>
    <n v="100.08817000000001"/>
    <n v="58478.44111"/>
    <n v="45854.860079999999"/>
    <n v="53073.81136"/>
    <n v="0"/>
    <m/>
    <m/>
    <m/>
  </r>
  <r>
    <x v="2"/>
    <x v="0"/>
    <s v="Leav"/>
    <s v="TBA"/>
    <s v="Oak, Cherrybark"/>
    <x v="36"/>
    <x v="0"/>
    <x v="12"/>
    <x v="18"/>
    <n v="2.2700000000000001E-2"/>
    <n v="2.7859999999999999E-2"/>
    <n v="1.9910000000000001E-2"/>
    <n v="7.3099999999999997E-3"/>
    <n v="0.56247999999999998"/>
    <n v="0.68064999999999998"/>
    <n v="6.8100000000000001E-3"/>
    <n v="3.54718"/>
    <n v="2.1721200000000001"/>
    <n v="3.0894900000000001"/>
    <n v="93.871269999999996"/>
    <n v="82.335650000000001"/>
    <n v="30.214919999999999"/>
    <n v="2326.1815000000001"/>
    <n v="2814.8940600000001"/>
    <n v="28.14894"/>
    <n v="14669.683929999999"/>
    <n v="8983.00144"/>
    <n v="12776.83489"/>
    <n v="0"/>
    <m/>
    <m/>
    <m/>
  </r>
  <r>
    <x v="2"/>
    <x v="0"/>
    <s v="Leav"/>
    <s v="TBA"/>
    <s v="Elm, American"/>
    <x v="4"/>
    <x v="0"/>
    <x v="7"/>
    <x v="17"/>
    <n v="9.6500000000000006E-3"/>
    <n v="2.7859999999999999E-2"/>
    <n v="2.3619999999999999E-2"/>
    <n v="8.6700000000000006E-3"/>
    <n v="0.66727999999999998"/>
    <n v="0.80745"/>
    <n v="8.0700000000000008E-3"/>
    <n v="4.76884"/>
    <n v="3.8178100000000001"/>
    <n v="4.3357999999999999"/>
    <n v="39.926340000000003"/>
    <n v="97.673640000000006"/>
    <n v="35.843539999999997"/>
    <n v="2759.5860299999999"/>
    <n v="3339.2696599999999"/>
    <n v="33.392699999999998"/>
    <n v="19721.96832"/>
    <n v="15788.887839999999"/>
    <n v="17931.069100000001"/>
    <n v="0"/>
    <m/>
    <m/>
    <m/>
  </r>
  <r>
    <x v="2"/>
    <x v="0"/>
    <s v="Leav"/>
    <s v="TBA"/>
    <s v="Elm, American"/>
    <x v="4"/>
    <x v="2"/>
    <x v="9"/>
    <x v="9"/>
    <n v="0.10423"/>
    <n v="2.7859999999999999E-2"/>
    <n v="1.1299999999999999E-2"/>
    <n v="4.15E-3"/>
    <n v="0.31931999999999999"/>
    <n v="0.38638"/>
    <n v="3.8600000000000001E-3"/>
    <n v="0"/>
    <n v="0"/>
    <n v="0"/>
    <n v="431.04156"/>
    <n v="46.738770000000002"/>
    <n v="17.15184"/>
    <n v="1320.5840599999999"/>
    <n v="1597.90671"/>
    <n v="15.97907"/>
    <n v="0"/>
    <n v="0"/>
    <n v="0"/>
    <n v="0"/>
    <m/>
    <m/>
    <m/>
  </r>
  <r>
    <x v="2"/>
    <x v="0"/>
    <s v="Leav"/>
    <s v="TBA"/>
    <s v="Elm, American"/>
    <x v="4"/>
    <x v="0"/>
    <x v="3"/>
    <x v="14"/>
    <n v="7.0099999999999997E-3"/>
    <n v="2.7859999999999999E-2"/>
    <n v="1.192E-2"/>
    <n v="4.3699999999999998E-3"/>
    <n v="0.33674999999999999"/>
    <n v="0.40747"/>
    <n v="4.0699999999999998E-3"/>
    <n v="2.5156499999999999"/>
    <n v="2.0724200000000002"/>
    <n v="2.1622300000000001"/>
    <n v="28.97261"/>
    <n v="49.289720000000003"/>
    <n v="18.087969999999999"/>
    <n v="1392.6600800000001"/>
    <n v="1685.1187199999999"/>
    <n v="16.851189999999999"/>
    <n v="10403.68958"/>
    <n v="8570.6793500000003"/>
    <n v="8942.0876100000005"/>
    <n v="0"/>
    <m/>
    <m/>
    <m/>
  </r>
  <r>
    <x v="2"/>
    <x v="0"/>
    <s v="Leav"/>
    <s v="TBA"/>
    <s v="Sweetgum"/>
    <x v="7"/>
    <x v="0"/>
    <x v="5"/>
    <x v="19"/>
    <n v="1.7670000000000002E-2"/>
    <n v="2.7859999999999999E-2"/>
    <n v="2.0310000000000002E-2"/>
    <n v="7.45E-3"/>
    <n v="0.57379999999999998"/>
    <n v="0.69430000000000003"/>
    <n v="6.94E-3"/>
    <n v="3.8001999999999998"/>
    <n v="2.5178099999999999"/>
    <n v="3.2909600000000001"/>
    <n v="73.083169999999996"/>
    <n v="83.987009999999998"/>
    <n v="30.820920000000001"/>
    <n v="2373.0170499999999"/>
    <n v="2871.3507100000002"/>
    <n v="28.713509999999999"/>
    <n v="15716.04876"/>
    <n v="10412.6113"/>
    <n v="13610.0676"/>
    <n v="0"/>
    <m/>
    <m/>
    <m/>
  </r>
  <r>
    <x v="2"/>
    <x v="0"/>
    <s v="Leav"/>
    <s v="TBA"/>
    <s v="Sweetgum"/>
    <x v="7"/>
    <x v="0"/>
    <x v="13"/>
    <x v="42"/>
    <n v="5.3099999999999996E-3"/>
    <n v="2.7859999999999999E-2"/>
    <n v="3.7850000000000002E-2"/>
    <n v="1.389E-2"/>
    <n v="1.0693600000000001"/>
    <n v="1.29393"/>
    <n v="1.294E-2"/>
    <n v="8.0873299999999997"/>
    <n v="7.1412199999999997"/>
    <n v="7.4186300000000003"/>
    <n v="21.978190000000001"/>
    <n v="156.52148"/>
    <n v="57.439070000000001"/>
    <n v="4422.4475000000002"/>
    <n v="5351.1616000000004"/>
    <n v="53.511620000000001"/>
    <n v="33445.834799999997"/>
    <n v="29533.114460000001"/>
    <n v="30680.369009999999"/>
    <n v="0"/>
    <m/>
    <m/>
    <m/>
  </r>
  <r>
    <x v="2"/>
    <x v="0"/>
    <s v="Leav"/>
    <s v="TBA"/>
    <s v="Sweetgum"/>
    <x v="7"/>
    <x v="0"/>
    <x v="15"/>
    <x v="26"/>
    <n v="1.4959999999999999E-2"/>
    <n v="8.3570000000000005E-2"/>
    <n v="7.4249999999999997E-2"/>
    <n v="2.725E-2"/>
    <n v="2.0979999999999999"/>
    <n v="2.5385800000000001"/>
    <n v="2.5389999999999999E-2"/>
    <n v="16.091930000000001"/>
    <n v="14.52749"/>
    <n v="14.677630000000001"/>
    <n v="61.878039999999999"/>
    <n v="307.08139999999997"/>
    <n v="112.69042"/>
    <n v="8676.4539000000004"/>
    <n v="10498.509330000001"/>
    <n v="104.98509"/>
    <n v="66549.565860000002"/>
    <n v="60079.693249999997"/>
    <n v="60700.584020000002"/>
    <n v="0"/>
    <m/>
    <m/>
    <m/>
  </r>
  <r>
    <x v="2"/>
    <x v="0"/>
    <s v="Leav"/>
    <s v="TBA"/>
    <s v="Ash, Green"/>
    <x v="0"/>
    <x v="0"/>
    <x v="0"/>
    <x v="16"/>
    <n v="1.158E-2"/>
    <n v="2.7859999999999999E-2"/>
    <n v="1.9970000000000002E-2"/>
    <n v="7.3299999999999997E-3"/>
    <n v="0.56411"/>
    <n v="0.68261000000000005"/>
    <n v="6.8300000000000001E-3"/>
    <n v="3.9544700000000002"/>
    <n v="3.0112199999999998"/>
    <n v="3.52881"/>
    <n v="47.893509999999999"/>
    <n v="82.572689999999994"/>
    <n v="30.3019"/>
    <n v="2332.9267100000002"/>
    <n v="2822.9977800000001"/>
    <n v="28.229980000000001"/>
    <n v="16354.068010000001"/>
    <n v="12453.147059999999"/>
    <n v="14593.692499999999"/>
    <n v="0"/>
    <m/>
    <m/>
    <m/>
  </r>
  <r>
    <x v="2"/>
    <x v="0"/>
    <s v="Leav"/>
    <s v="TBA"/>
    <s v="Elm, American"/>
    <x v="4"/>
    <x v="2"/>
    <x v="9"/>
    <x v="9"/>
    <n v="0.10423"/>
    <n v="2.7859999999999999E-2"/>
    <n v="1.661E-2"/>
    <n v="6.1000000000000004E-3"/>
    <n v="0.46925"/>
    <n v="0.56788000000000005"/>
    <n v="5.6800000000000002E-3"/>
    <n v="0"/>
    <n v="0"/>
    <n v="0"/>
    <n v="431.04156"/>
    <n v="68.693939999999998"/>
    <n v="25.208780000000001"/>
    <n v="1940.61311"/>
    <n v="2348.5106099999998"/>
    <n v="23.485109999999999"/>
    <n v="0"/>
    <n v="0"/>
    <n v="0"/>
    <n v="0"/>
    <m/>
    <m/>
    <m/>
  </r>
  <r>
    <x v="2"/>
    <x v="0"/>
    <s v="Leav"/>
    <s v="TBA"/>
    <s v="Maple, Red"/>
    <x v="1"/>
    <x v="3"/>
    <x v="0"/>
    <x v="16"/>
    <n v="1.158E-2"/>
    <n v="2.7859999999999999E-2"/>
    <n v="2.6870000000000002E-2"/>
    <n v="9.8600000000000007E-3"/>
    <n v="0.79483000000000004"/>
    <n v="0.91854999999999998"/>
    <n v="9.1900000000000003E-3"/>
    <n v="5.5158500000000004"/>
    <n v="4.0688599999999999"/>
    <n v="4.8758999999999997"/>
    <n v="47.893509999999999"/>
    <n v="111.11324"/>
    <n v="40.775500000000001"/>
    <n v="3287.08887"/>
    <n v="3798.7431499999998"/>
    <n v="37.987430000000003"/>
    <n v="22811.292369999999"/>
    <n v="16827.134770000001"/>
    <n v="20164.692739999999"/>
    <n v="0"/>
    <m/>
    <m/>
    <m/>
  </r>
  <r>
    <x v="2"/>
    <x v="0"/>
    <s v="Leav"/>
    <s v="TBA"/>
    <s v="Maple, Red"/>
    <x v="1"/>
    <x v="0"/>
    <x v="0"/>
    <x v="16"/>
    <n v="1.158E-2"/>
    <n v="2.7859999999999999E-2"/>
    <n v="1.1780000000000001E-2"/>
    <n v="4.3200000000000001E-3"/>
    <n v="0.34837000000000001"/>
    <n v="0.40257999999999999"/>
    <n v="4.0299999999999997E-3"/>
    <n v="2.4704299999999999"/>
    <n v="1.8112999999999999"/>
    <n v="2.0640100000000001"/>
    <n v="47.893509999999999"/>
    <n v="48.698590000000003"/>
    <n v="17.871040000000001"/>
    <n v="1440.70019"/>
    <n v="1664.9091900000001"/>
    <n v="16.649090000000001"/>
    <n v="10216.69282"/>
    <n v="7490.7797600000004"/>
    <n v="8535.8989500000007"/>
    <n v="0"/>
    <m/>
    <m/>
    <m/>
  </r>
  <r>
    <x v="2"/>
    <x v="0"/>
    <s v="Leav"/>
    <s v="TBA"/>
    <s v="Oak, Willow"/>
    <x v="29"/>
    <x v="0"/>
    <x v="0"/>
    <x v="0"/>
    <n v="3.8300000000000001E-2"/>
    <n v="8.3570000000000005E-2"/>
    <n v="6.1310000000000003E-2"/>
    <n v="2.2499999999999999E-2"/>
    <n v="1.7323299999999999"/>
    <n v="2.09612"/>
    <n v="2.0959999999999999E-2"/>
    <n v="12.05303"/>
    <n v="8.8322599999999998"/>
    <n v="10.56204"/>
    <n v="158.40777"/>
    <n v="253.55951999999999"/>
    <n v="93.049369999999996"/>
    <n v="7164.2164599999996"/>
    <n v="8668.7016800000001"/>
    <n v="86.687020000000004"/>
    <n v="49846.324560000001"/>
    <n v="36526.569640000002"/>
    <n v="43680.216119999997"/>
    <n v="0"/>
    <m/>
    <m/>
    <m/>
  </r>
  <r>
    <x v="2"/>
    <x v="0"/>
    <s v="Leav"/>
    <s v="TBA"/>
    <s v="Sycamore"/>
    <x v="17"/>
    <x v="0"/>
    <x v="8"/>
    <x v="15"/>
    <n v="3.022E-2"/>
    <n v="2.7859999999999999E-2"/>
    <n v="2.9159999999999998E-2"/>
    <n v="1.0699999999999999E-2"/>
    <n v="0.86256999999999995"/>
    <n v="0.99687000000000003"/>
    <n v="9.9699999999999997E-3"/>
    <n v="4.8803400000000003"/>
    <n v="2.8287399999999998"/>
    <n v="3.9447000000000001"/>
    <n v="124.97655"/>
    <n v="120.58691"/>
    <n v="44.252079999999999"/>
    <n v="3567.2128499999999"/>
    <n v="4122.6293900000001"/>
    <n v="41.226289999999999"/>
    <n v="20183.059020000001"/>
    <n v="11698.48396"/>
    <n v="16313.631299999999"/>
    <n v="0"/>
    <m/>
    <m/>
    <m/>
  </r>
  <r>
    <x v="2"/>
    <x v="0"/>
    <s v="Leav"/>
    <s v="TBA"/>
    <s v="Tupelo, Water"/>
    <x v="19"/>
    <x v="3"/>
    <x v="5"/>
    <x v="5"/>
    <n v="3.9899999999999998E-2"/>
    <n v="5.5710000000000003E-2"/>
    <n v="5.6689999999999997E-2"/>
    <n v="2.0809999999999999E-2"/>
    <n v="1.6018600000000001"/>
    <n v="1.9382600000000001"/>
    <n v="1.9380000000000001E-2"/>
    <n v="10.28593"/>
    <n v="6.5827099999999996"/>
    <n v="9.1410400000000003"/>
    <n v="165.00810000000001"/>
    <n v="234.46289999999999"/>
    <n v="86.041430000000005"/>
    <n v="6624.6493799999998"/>
    <n v="8015.8257100000001"/>
    <n v="80.158259999999999"/>
    <n v="42538.330959999999"/>
    <n v="27223.347320000001"/>
    <n v="37803.538200000003"/>
    <n v="0"/>
    <m/>
    <m/>
    <m/>
  </r>
  <r>
    <x v="2"/>
    <x v="0"/>
    <s v="Leav"/>
    <s v="TBA"/>
    <s v="Tupelo, Water"/>
    <x v="19"/>
    <x v="3"/>
    <x v="5"/>
    <x v="19"/>
    <n v="1.7670000000000002E-2"/>
    <n v="2.7859999999999999E-2"/>
    <n v="2.4039999999999999E-2"/>
    <n v="8.8199999999999997E-3"/>
    <n v="0.67910000000000004"/>
    <n v="0.82171000000000005"/>
    <n v="8.2199999999999999E-3"/>
    <n v="4.4792699999999996"/>
    <n v="3.0338099999999999"/>
    <n v="3.9947400000000002"/>
    <n v="73.083169999999996"/>
    <n v="99.398949999999999"/>
    <n v="36.476680000000002"/>
    <n v="2808.4749499999998"/>
    <n v="3398.2547100000002"/>
    <n v="33.982550000000003"/>
    <n v="18524.413639999999"/>
    <n v="12546.585359999999"/>
    <n v="16520.605729999999"/>
    <n v="0"/>
    <m/>
    <m/>
    <m/>
  </r>
  <r>
    <x v="2"/>
    <x v="0"/>
    <s v="Leav"/>
    <s v="TBA"/>
    <s v="Beech, American"/>
    <x v="9"/>
    <x v="0"/>
    <x v="0"/>
    <x v="16"/>
    <n v="2.316E-2"/>
    <n v="5.5710000000000003E-2"/>
    <n v="2.8330000000000001E-2"/>
    <n v="1.04E-2"/>
    <n v="0.91139000000000003"/>
    <n v="0.96855999999999998"/>
    <n v="9.6900000000000007E-3"/>
    <n v="6.6081700000000003"/>
    <n v="6.6539999999999999"/>
    <n v="6.9674199999999997"/>
    <n v="95.787009999999995"/>
    <n v="117.16255"/>
    <n v="42.995429999999999"/>
    <n v="3769.1288500000001"/>
    <n v="4005.5572299999999"/>
    <n v="40.055570000000003"/>
    <n v="27328.669409999999"/>
    <n v="27518.178360000002"/>
    <n v="28814.36"/>
    <n v="0"/>
    <m/>
    <m/>
    <m/>
  </r>
  <r>
    <x v="2"/>
    <x v="0"/>
    <s v="Leav"/>
    <s v="TBA"/>
    <s v="Beech, American"/>
    <x v="9"/>
    <x v="0"/>
    <x v="0"/>
    <x v="16"/>
    <n v="1.158E-2"/>
    <n v="2.7859999999999999E-2"/>
    <n v="2.5770000000000001E-2"/>
    <n v="9.4599999999999997E-3"/>
    <n v="0.84258"/>
    <n v="0.88092000000000004"/>
    <n v="8.8100000000000001E-3"/>
    <n v="5.7385900000000003"/>
    <n v="5.2806499999999996"/>
    <n v="5.6973399999999996"/>
    <n v="47.893509999999999"/>
    <n v="106.56113000000001"/>
    <n v="39.104999999999997"/>
    <n v="3484.5502200000001"/>
    <n v="3643.1155100000001"/>
    <n v="36.431159999999998"/>
    <n v="23732.43461"/>
    <n v="21838.585910000002"/>
    <n v="23561.84506"/>
    <n v="0"/>
    <m/>
    <m/>
    <m/>
  </r>
  <r>
    <x v="2"/>
    <x v="0"/>
    <s v="Leav"/>
    <s v="TBA"/>
    <s v="Beech, American"/>
    <x v="9"/>
    <x v="0"/>
    <x v="12"/>
    <x v="18"/>
    <n v="2.2700000000000001E-2"/>
    <n v="2.7859999999999999E-2"/>
    <n v="1.9910000000000001E-2"/>
    <n v="7.3099999999999997E-3"/>
    <n v="0.64803999999999995"/>
    <n v="0.68067999999999995"/>
    <n v="6.8100000000000001E-3"/>
    <n v="3.9916100000000001"/>
    <n v="3.1440700000000001"/>
    <n v="3.919"/>
    <n v="93.871269999999996"/>
    <n v="82.338939999999994"/>
    <n v="30.21613"/>
    <n v="2680.0178999999998"/>
    <n v="2815.0066499999998"/>
    <n v="28.150069999999999"/>
    <n v="16507.63193"/>
    <n v="13002.55855"/>
    <n v="16207.36686"/>
    <n v="0"/>
    <m/>
    <m/>
    <m/>
  </r>
  <r>
    <x v="2"/>
    <x v="0"/>
    <s v="Leav"/>
    <s v="TBA"/>
    <s v="Beech, American"/>
    <x v="9"/>
    <x v="0"/>
    <x v="7"/>
    <x v="7"/>
    <n v="2.1100000000000001E-2"/>
    <n v="5.5710000000000003E-2"/>
    <n v="5.5849999999999997E-2"/>
    <n v="2.0500000000000001E-2"/>
    <n v="1.8206100000000001"/>
    <n v="1.90937"/>
    <n v="1.9089999999999999E-2"/>
    <n v="12.37961"/>
    <n v="10.86612"/>
    <n v="11.88819"/>
    <n v="87.277010000000004"/>
    <n v="230.96852000000001"/>
    <n v="84.75909"/>
    <n v="7529.2751900000003"/>
    <n v="7896.35959"/>
    <n v="78.9636"/>
    <n v="51196.93217"/>
    <n v="44937.793729999998"/>
    <n v="49164.618219999997"/>
    <n v="0"/>
    <m/>
    <m/>
    <m/>
  </r>
  <r>
    <x v="2"/>
    <x v="0"/>
    <s v="Leav"/>
    <s v="TBA"/>
    <s v="Oak, Cherrybark"/>
    <x v="36"/>
    <x v="0"/>
    <x v="15"/>
    <x v="43"/>
    <n v="9.3799999999999994E-3"/>
    <n v="5.5710000000000003E-2"/>
    <n v="4.752E-2"/>
    <n v="1.7440000000000001E-2"/>
    <n v="1.3426800000000001"/>
    <n v="1.6247"/>
    <n v="1.6250000000000001E-2"/>
    <n v="10.281700000000001"/>
    <n v="9.3663900000000009"/>
    <n v="9.4320299999999992"/>
    <n v="38.78978"/>
    <n v="196.53344999999999"/>
    <n v="72.122370000000004"/>
    <n v="5552.7666200000003"/>
    <n v="6719.0923499999999"/>
    <n v="67.190920000000006"/>
    <n v="42520.839469999999"/>
    <n v="38735.508990000002"/>
    <n v="39006.959609999998"/>
    <n v="0"/>
    <m/>
    <m/>
    <m/>
  </r>
  <r>
    <x v="2"/>
    <x v="0"/>
    <s v="Leav"/>
    <s v="TBA"/>
    <s v="Hickory, Water"/>
    <x v="24"/>
    <x v="0"/>
    <x v="1"/>
    <x v="23"/>
    <n v="1.4149999999999999E-2"/>
    <n v="2.7859999999999999E-2"/>
    <n v="2.0379999999999999E-2"/>
    <n v="7.4799999999999997E-3"/>
    <n v="0.57584999999999997"/>
    <n v="0.69677999999999995"/>
    <n v="6.9699999999999996E-3"/>
    <n v="3.9475199999999999"/>
    <n v="2.80531"/>
    <n v="3.4442900000000001"/>
    <n v="58.50703"/>
    <n v="84.286249999999995"/>
    <n v="30.93074"/>
    <n v="2381.4722000000002"/>
    <n v="2881.5812999999998"/>
    <n v="28.815809999999999"/>
    <n v="16325.29916"/>
    <n v="11601.58214"/>
    <n v="14244.16489"/>
    <n v="0"/>
    <m/>
    <m/>
    <m/>
  </r>
  <r>
    <x v="2"/>
    <x v="0"/>
    <s v="Leav"/>
    <s v="TBA"/>
    <s v="Hickory, Water"/>
    <x v="24"/>
    <x v="0"/>
    <x v="1"/>
    <x v="1"/>
    <n v="3.1530000000000002E-2"/>
    <n v="5.5710000000000003E-2"/>
    <n v="4.0750000000000001E-2"/>
    <n v="1.495E-2"/>
    <n v="1.1513599999999999"/>
    <n v="1.3931500000000001"/>
    <n v="1.393E-2"/>
    <n v="7.7715500000000004"/>
    <n v="5.3593000000000002"/>
    <n v="6.7699199999999999"/>
    <n v="130.37676999999999"/>
    <n v="168.52321000000001"/>
    <n v="61.843380000000003"/>
    <n v="4761.5514999999996"/>
    <n v="5761.47739"/>
    <n v="57.61477"/>
    <n v="32139.932140000001"/>
    <n v="22163.849920000001"/>
    <n v="27997.598330000001"/>
    <n v="0"/>
    <m/>
    <m/>
    <m/>
  </r>
  <r>
    <x v="2"/>
    <x v="0"/>
    <s v="Leav"/>
    <s v="TBA"/>
    <s v="Oak, Cherrybark"/>
    <x v="36"/>
    <x v="0"/>
    <x v="15"/>
    <x v="26"/>
    <n v="4.9899999999999996E-3"/>
    <n v="2.7859999999999999E-2"/>
    <n v="2.375E-2"/>
    <n v="8.7200000000000003E-3"/>
    <n v="0.67103999999999997"/>
    <n v="0.81198999999999999"/>
    <n v="8.1200000000000005E-3"/>
    <n v="5.1139599999999996"/>
    <n v="4.6179199999999998"/>
    <n v="4.6890499999999999"/>
    <n v="20.626010000000001"/>
    <n v="98.223600000000005"/>
    <n v="36.045360000000002"/>
    <n v="2775.1617500000002"/>
    <n v="3358.0717300000001"/>
    <n v="33.580719999999999"/>
    <n v="21149.218379999998"/>
    <n v="19097.801309999999"/>
    <n v="19391.98461"/>
    <n v="0"/>
    <m/>
    <m/>
    <m/>
  </r>
  <r>
    <x v="2"/>
    <x v="0"/>
    <s v="Leav"/>
    <s v="TBA"/>
    <s v="Oak, Cherrybark"/>
    <x v="36"/>
    <x v="0"/>
    <x v="7"/>
    <x v="17"/>
    <n v="9.6500000000000006E-3"/>
    <n v="2.7859999999999999E-2"/>
    <n v="1.9980000000000001E-2"/>
    <n v="7.3299999999999997E-3"/>
    <n v="0.56447000000000003"/>
    <n v="0.68303999999999998"/>
    <n v="6.8300000000000001E-3"/>
    <n v="4.04338"/>
    <n v="3.2124700000000002"/>
    <n v="3.6213199999999999"/>
    <n v="39.926340000000003"/>
    <n v="82.62491"/>
    <n v="30.321069999999999"/>
    <n v="2334.4132199999999"/>
    <n v="2824.7833900000001"/>
    <n v="28.24783"/>
    <n v="16721.762770000001"/>
    <n v="13285.44032"/>
    <n v="14976.283369999999"/>
    <n v="0"/>
    <m/>
    <m/>
    <m/>
  </r>
  <r>
    <x v="2"/>
    <x v="0"/>
    <s v="Leav"/>
    <s v="TBA"/>
    <s v="Oak, White"/>
    <x v="38"/>
    <x v="0"/>
    <x v="7"/>
    <x v="17"/>
    <n v="9.6500000000000006E-3"/>
    <n v="2.7859999999999999E-2"/>
    <n v="1.9980000000000001E-2"/>
    <n v="7.3299999999999997E-3"/>
    <n v="0.56447000000000003"/>
    <n v="0.68303999999999998"/>
    <n v="6.8300000000000001E-3"/>
    <n v="4.04338"/>
    <n v="3.2124700000000002"/>
    <n v="3.6213199999999999"/>
    <n v="39.926340000000003"/>
    <n v="82.62491"/>
    <n v="30.321069999999999"/>
    <n v="2334.4132199999999"/>
    <n v="2824.7833900000001"/>
    <n v="28.24783"/>
    <n v="16721.762770000001"/>
    <n v="13285.44032"/>
    <n v="14976.283369999999"/>
    <n v="0"/>
    <m/>
    <m/>
    <m/>
  </r>
  <r>
    <x v="2"/>
    <x v="0"/>
    <s v="Leav"/>
    <s v="TBA"/>
    <s v="Birch, River"/>
    <x v="15"/>
    <x v="2"/>
    <x v="1"/>
    <x v="1"/>
    <n v="1.576E-2"/>
    <n v="2.7859999999999999E-2"/>
    <n v="1.4120000000000001E-2"/>
    <n v="5.1799999999999997E-3"/>
    <n v="0.39903"/>
    <n v="0.48286000000000001"/>
    <n v="4.8300000000000001E-3"/>
    <n v="0"/>
    <n v="0"/>
    <n v="0"/>
    <n v="65.188379999999995"/>
    <n v="58.409669999999998"/>
    <n v="21.434740000000001"/>
    <n v="1650.2290399999999"/>
    <n v="1996.91182"/>
    <n v="19.96912"/>
    <n v="0"/>
    <n v="0"/>
    <n v="0"/>
    <n v="0"/>
    <m/>
    <m/>
    <m/>
  </r>
  <r>
    <x v="2"/>
    <x v="0"/>
    <s v="Leav"/>
    <s v="TBA"/>
    <s v="Birch, River"/>
    <x v="15"/>
    <x v="2"/>
    <x v="12"/>
    <x v="18"/>
    <n v="2.2700000000000001E-2"/>
    <n v="2.7859999999999999E-2"/>
    <n v="2.1239999999999998E-2"/>
    <n v="7.79E-3"/>
    <n v="0.59997999999999996"/>
    <n v="0.72602999999999995"/>
    <n v="7.26E-3"/>
    <n v="0"/>
    <n v="0"/>
    <n v="0"/>
    <n v="93.871269999999996"/>
    <n v="87.824520000000007"/>
    <n v="32.229179999999999"/>
    <n v="2481.2791299999999"/>
    <n v="3002.54756"/>
    <n v="30.025480000000002"/>
    <n v="0"/>
    <n v="0"/>
    <n v="0"/>
    <n v="0"/>
    <m/>
    <m/>
    <m/>
  </r>
  <r>
    <x v="2"/>
    <x v="0"/>
    <s v="Leav"/>
    <s v="TBA"/>
    <s v="Hickory, Water"/>
    <x v="24"/>
    <x v="1"/>
    <x v="4"/>
    <x v="21"/>
    <n v="4.2209999999999998E-2"/>
    <n v="2.7859999999999999E-2"/>
    <n v="1.6889999999999999E-2"/>
    <n v="6.1999999999999998E-3"/>
    <n v="0.47735"/>
    <n v="0.5776"/>
    <n v="5.7800000000000004E-3"/>
    <n v="2.6537299999999999"/>
    <n v="1.2556700000000001"/>
    <n v="2.2711199999999998"/>
    <n v="174.55402000000001"/>
    <n v="69.869789999999995"/>
    <n v="25.64029"/>
    <n v="1974.1410699999999"/>
    <n v="2388.7106699999999"/>
    <n v="23.88711"/>
    <n v="10974.718049999999"/>
    <n v="5192.9167200000002"/>
    <n v="9392.4033299999992"/>
    <n v="0"/>
    <m/>
    <m/>
    <m/>
  </r>
  <r>
    <x v="2"/>
    <x v="0"/>
    <s v="Leav"/>
    <s v="TBA"/>
    <s v="Oak, Cherrybark"/>
    <x v="36"/>
    <x v="0"/>
    <x v="13"/>
    <x v="20"/>
    <n v="5.6699999999999997E-3"/>
    <n v="2.7859999999999999E-2"/>
    <n v="2.3730000000000001E-2"/>
    <n v="8.7100000000000007E-3"/>
    <n v="0.6704"/>
    <n v="0.81120999999999999"/>
    <n v="8.1099999999999992E-3"/>
    <n v="5.0548900000000003"/>
    <n v="4.4759900000000004"/>
    <n v="4.6295400000000004"/>
    <n v="23.46782"/>
    <n v="98.129000000000005"/>
    <n v="36.010640000000002"/>
    <n v="2772.4824800000001"/>
    <n v="3354.8376600000001"/>
    <n v="33.548380000000002"/>
    <n v="20904.9202"/>
    <n v="18510.843049999999"/>
    <n v="19145.868060000001"/>
    <n v="0"/>
    <m/>
    <m/>
    <m/>
  </r>
  <r>
    <x v="2"/>
    <x v="0"/>
    <s v="Leav"/>
    <s v="TBA"/>
    <s v="Beech, American"/>
    <x v="9"/>
    <x v="2"/>
    <x v="9"/>
    <x v="9"/>
    <n v="0.10423"/>
    <n v="2.7859999999999999E-2"/>
    <n v="1.2999999999999999E-2"/>
    <n v="4.7699999999999999E-3"/>
    <n v="0.38630999999999999"/>
    <n v="0.44431999999999999"/>
    <n v="4.4400000000000004E-3"/>
    <n v="0"/>
    <n v="0"/>
    <n v="0"/>
    <n v="431.04156"/>
    <n v="53.747860000000003"/>
    <n v="19.723990000000001"/>
    <n v="1597.62995"/>
    <n v="1837.53377"/>
    <n v="18.375340000000001"/>
    <n v="0"/>
    <n v="0"/>
    <n v="0"/>
    <n v="0"/>
    <m/>
    <m/>
    <m/>
  </r>
  <r>
    <x v="2"/>
    <x v="0"/>
    <s v="Leav"/>
    <s v="TBA"/>
    <s v="Birch, River"/>
    <x v="15"/>
    <x v="2"/>
    <x v="4"/>
    <x v="21"/>
    <n v="4.2209999999999998E-2"/>
    <n v="2.7859999999999999E-2"/>
    <n v="1.8939999999999999E-2"/>
    <n v="6.9499999999999996E-3"/>
    <n v="0.53508"/>
    <n v="0.64751000000000003"/>
    <n v="6.4799999999999996E-3"/>
    <n v="0"/>
    <n v="0"/>
    <n v="0"/>
    <n v="174.55402000000001"/>
    <n v="78.326080000000005"/>
    <n v="28.743510000000001"/>
    <n v="2212.8584500000002"/>
    <n v="2677.8145399999999"/>
    <n v="26.77815"/>
    <n v="0"/>
    <n v="0"/>
    <n v="0"/>
    <n v="0"/>
    <m/>
    <m/>
    <m/>
  </r>
  <r>
    <x v="2"/>
    <x v="0"/>
    <s v="Leav"/>
    <s v="TBA"/>
    <s v="Birch, River"/>
    <x v="15"/>
    <x v="2"/>
    <x v="5"/>
    <x v="19"/>
    <n v="1.7670000000000002E-2"/>
    <n v="2.7859999999999999E-2"/>
    <n v="1.899E-2"/>
    <n v="6.9699999999999996E-3"/>
    <n v="0.53661000000000003"/>
    <n v="0.64934999999999998"/>
    <n v="6.4900000000000001E-3"/>
    <n v="0"/>
    <n v="0"/>
    <n v="0"/>
    <n v="73.083169999999996"/>
    <n v="78.54862"/>
    <n v="28.82518"/>
    <n v="2219.2169399999998"/>
    <n v="2685.42274"/>
    <n v="26.854230000000001"/>
    <n v="0"/>
    <n v="0"/>
    <n v="0"/>
    <n v="0"/>
    <m/>
    <m/>
    <m/>
  </r>
  <r>
    <x v="2"/>
    <x v="0"/>
    <s v="Leav"/>
    <s v="TBA"/>
    <s v="Oak, Cherrybark"/>
    <x v="36"/>
    <x v="0"/>
    <x v="7"/>
    <x v="7"/>
    <n v="1.055E-2"/>
    <n v="2.7859999999999999E-2"/>
    <n v="1.192E-2"/>
    <n v="4.3699999999999998E-3"/>
    <n v="0.33674999999999999"/>
    <n v="0.40747"/>
    <n v="4.0699999999999998E-3"/>
    <n v="2.42205"/>
    <n v="1.8591299999999999"/>
    <n v="2.0805400000000001"/>
    <n v="43.638500000000001"/>
    <n v="49.289720000000003"/>
    <n v="18.087969999999999"/>
    <n v="1392.6601000000001"/>
    <n v="1685.1187"/>
    <n v="16.851189999999999"/>
    <n v="10016.597610000001"/>
    <n v="7688.6025600000003"/>
    <n v="8604.2419900000004"/>
    <n v="0"/>
    <m/>
    <m/>
    <m/>
  </r>
  <r>
    <x v="2"/>
    <x v="0"/>
    <s v="Leav"/>
    <s v="TBA"/>
    <s v="Oak, Cherrybark"/>
    <x v="36"/>
    <x v="0"/>
    <x v="12"/>
    <x v="18"/>
    <n v="2.2700000000000001E-2"/>
    <n v="2.7859999999999999E-2"/>
    <n v="1.6129999999999999E-2"/>
    <n v="5.9199999999999999E-3"/>
    <n v="0.45580999999999999"/>
    <n v="0.55157"/>
    <n v="5.5199999999999997E-3"/>
    <n v="2.8983599999999998"/>
    <n v="1.85286"/>
    <n v="2.5669900000000001"/>
    <n v="93.871269999999996"/>
    <n v="66.721419999999995"/>
    <n v="24.484929999999999"/>
    <n v="1885.0445299999999"/>
    <n v="2281.0743299999999"/>
    <n v="22.810739999999999"/>
    <n v="11986.41237"/>
    <n v="7662.6750199999997"/>
    <n v="10616.019029999999"/>
    <n v="0"/>
    <m/>
    <m/>
    <m/>
  </r>
  <r>
    <x v="2"/>
    <x v="0"/>
    <s v="Leav"/>
    <s v="TBA"/>
    <s v="Oak, Cherrybark"/>
    <x v="36"/>
    <x v="2"/>
    <x v="9"/>
    <x v="9"/>
    <n v="0.10423"/>
    <n v="2.7859999999999999E-2"/>
    <n v="1.414E-2"/>
    <n v="5.1900000000000002E-3"/>
    <n v="0.39957999999999999"/>
    <n v="0.48357"/>
    <n v="4.8399999999999997E-3"/>
    <n v="0"/>
    <n v="0"/>
    <n v="0"/>
    <n v="431.04156"/>
    <n v="58.495939999999997"/>
    <n v="21.4664"/>
    <n v="1652.48911"/>
    <n v="1999.8611699999999"/>
    <n v="19.998609999999999"/>
    <n v="0"/>
    <n v="0"/>
    <n v="0"/>
    <n v="0"/>
    <m/>
    <m/>
    <m/>
  </r>
  <r>
    <x v="2"/>
    <x v="0"/>
    <s v="Leav"/>
    <s v="TBA"/>
    <s v="Oak, Cherrybark"/>
    <x v="36"/>
    <x v="0"/>
    <x v="1"/>
    <x v="23"/>
    <n v="1.4149999999999999E-2"/>
    <n v="2.7859999999999999E-2"/>
    <n v="1.9949999999999999E-2"/>
    <n v="7.3200000000000001E-3"/>
    <n v="0.56367999999999996"/>
    <n v="0.68208999999999997"/>
    <n v="6.8199999999999997E-3"/>
    <n v="3.8470200000000001"/>
    <n v="2.7766000000000002"/>
    <n v="3.4153899999999999"/>
    <n v="58.50703"/>
    <n v="82.509780000000006"/>
    <n v="30.27882"/>
    <n v="2331.1367700000001"/>
    <n v="2820.8473399999998"/>
    <n v="28.208469999999998"/>
    <n v="15909.691049999999"/>
    <n v="11482.864610000001"/>
    <n v="14124.64155"/>
    <n v="0"/>
    <m/>
    <m/>
    <m/>
  </r>
  <r>
    <x v="2"/>
    <x v="0"/>
    <s v="Leav"/>
    <s v="TBA"/>
    <s v="Oak, Cherrybark"/>
    <x v="36"/>
    <x v="0"/>
    <x v="10"/>
    <x v="10"/>
    <n v="1.7729999999999999E-2"/>
    <n v="5.5710000000000003E-2"/>
    <n v="4.727E-2"/>
    <n v="1.7350000000000001E-2"/>
    <n v="1.3356600000000001"/>
    <n v="1.6162300000000001"/>
    <n v="1.6160000000000001E-2"/>
    <n v="9.6394599999999997"/>
    <n v="7.8626699999999996"/>
    <n v="8.7774699999999992"/>
    <n v="73.336929999999995"/>
    <n v="195.50862000000001"/>
    <n v="71.746279999999999"/>
    <n v="5523.7415199999996"/>
    <n v="6684.0555400000003"/>
    <n v="66.840559999999996"/>
    <n v="39864.796770000001"/>
    <n v="32516.739799999999"/>
    <n v="36299.971449999997"/>
    <n v="0"/>
    <m/>
    <m/>
    <m/>
  </r>
  <r>
    <x v="2"/>
    <x v="0"/>
    <s v="Leav"/>
    <s v="TBA"/>
    <s v="Persimmon"/>
    <x v="28"/>
    <x v="0"/>
    <x v="8"/>
    <x v="8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0"/>
    <s v="Leav"/>
    <s v="TBA"/>
    <s v="Elm, American"/>
    <x v="4"/>
    <x v="0"/>
    <x v="7"/>
    <x v="17"/>
    <n v="9.6500000000000006E-3"/>
    <n v="2.7859999999999999E-2"/>
    <n v="2.7019999999999999E-2"/>
    <n v="9.92E-3"/>
    <n v="0.76339000000000001"/>
    <n v="0.92374000000000001"/>
    <n v="9.2399999999999999E-3"/>
    <n v="5.4371099999999997"/>
    <n v="4.25319"/>
    <n v="4.8805100000000001"/>
    <n v="39.926340000000003"/>
    <n v="111.7415"/>
    <n v="41.006050000000002"/>
    <n v="3157.04952"/>
    <n v="3820.2221800000002"/>
    <n v="38.202219999999997"/>
    <n v="22485.618490000001"/>
    <n v="17589.418239999999"/>
    <n v="20183.7772"/>
    <n v="0"/>
    <m/>
    <m/>
    <m/>
  </r>
  <r>
    <x v="2"/>
    <x v="0"/>
    <s v="Leav"/>
    <s v="TBA"/>
    <s v="Gum, Black"/>
    <x v="27"/>
    <x v="0"/>
    <x v="12"/>
    <x v="13"/>
    <n v="2.606E-2"/>
    <n v="2.7859999999999999E-2"/>
    <n v="1.3939999999999999E-2"/>
    <n v="5.11E-3"/>
    <n v="0.39412999999999998"/>
    <n v="0.47643000000000002"/>
    <n v="4.7600000000000003E-3"/>
    <n v="2.0431400000000002"/>
    <n v="1.2740400000000001"/>
    <n v="1.8102799999999999"/>
    <n v="107.76039"/>
    <n v="57.631830000000001"/>
    <n v="21.1493"/>
    <n v="1629.97408"/>
    <n v="1970.31907"/>
    <n v="19.703189999999999"/>
    <n v="8449.5702700000002"/>
    <n v="5268.90906"/>
    <n v="7486.5747899999997"/>
    <n v="0"/>
    <m/>
    <m/>
    <m/>
  </r>
  <r>
    <x v="2"/>
    <x v="0"/>
    <s v="Leav"/>
    <s v="TBA"/>
    <s v="Hickory, Shagba"/>
    <x v="33"/>
    <x v="1"/>
    <x v="6"/>
    <x v="6"/>
    <n v="7.9799999999999996E-2"/>
    <n v="2.7859999999999999E-2"/>
    <n v="1.5679999999999999E-2"/>
    <n v="5.7499999999999999E-3"/>
    <n v="0.42258000000000001"/>
    <n v="0.53603000000000001"/>
    <n v="5.3600000000000002E-3"/>
    <n v="1.72261"/>
    <n v="1.59598"/>
    <n v="1.4897199999999999"/>
    <n v="330.01618999999999"/>
    <n v="64.841890000000006"/>
    <n v="23.795190000000002"/>
    <n v="1747.6313500000001"/>
    <n v="2216.8168799999999"/>
    <n v="22.16817"/>
    <n v="7124.0062699999999"/>
    <n v="6600.3238199999996"/>
    <n v="6160.8541500000001"/>
    <n v="0"/>
    <m/>
    <m/>
    <m/>
  </r>
  <r>
    <x v="2"/>
    <x v="0"/>
    <s v="Leav"/>
    <s v="TBA"/>
    <s v="Maple, Red"/>
    <x v="1"/>
    <x v="2"/>
    <x v="5"/>
    <x v="5"/>
    <n v="1.9949999999999999E-2"/>
    <n v="2.7859999999999999E-2"/>
    <n v="2.07E-2"/>
    <n v="7.6E-3"/>
    <n v="0.61229"/>
    <n v="0.70762000000000003"/>
    <n v="7.0800000000000004E-3"/>
    <n v="0"/>
    <n v="0"/>
    <n v="0"/>
    <n v="82.504050000000007"/>
    <n v="85.597849999999994"/>
    <n v="31.41206"/>
    <n v="2532.1728800000001"/>
    <n v="2926.4223000000002"/>
    <n v="29.264220000000002"/>
    <n v="0"/>
    <n v="0"/>
    <n v="0"/>
    <n v="0"/>
    <m/>
    <m/>
    <m/>
  </r>
  <r>
    <x v="2"/>
    <x v="0"/>
    <s v="Leav"/>
    <s v="TBA"/>
    <s v="Sweetgum"/>
    <x v="7"/>
    <x v="0"/>
    <x v="10"/>
    <x v="22"/>
    <n v="8.1700000000000002E-3"/>
    <n v="2.7859999999999999E-2"/>
    <n v="3.108E-2"/>
    <n v="1.141E-2"/>
    <n v="0.87816000000000005"/>
    <n v="1.06257"/>
    <n v="1.0630000000000001E-2"/>
    <n v="6.3838600000000003"/>
    <n v="5.2232700000000003"/>
    <n v="5.7979599999999998"/>
    <n v="33.793660000000003"/>
    <n v="128.53519"/>
    <n v="47.168880000000001"/>
    <n v="3631.7069999999999"/>
    <n v="4394.36553"/>
    <n v="43.943660000000001"/>
    <n v="26401.01311"/>
    <n v="21601.277969999999"/>
    <n v="23977.967540000001"/>
    <n v="0"/>
    <m/>
    <m/>
    <m/>
  </r>
  <r>
    <x v="2"/>
    <x v="0"/>
    <s v="Leav"/>
    <s v="TBA"/>
    <s v="Sweetgum"/>
    <x v="7"/>
    <x v="0"/>
    <x v="5"/>
    <x v="19"/>
    <n v="1.7670000000000002E-2"/>
    <n v="2.7859999999999999E-2"/>
    <n v="1.6469999999999999E-2"/>
    <n v="6.0400000000000002E-3"/>
    <n v="0.46525"/>
    <n v="0.56294999999999995"/>
    <n v="5.6299999999999996E-3"/>
    <n v="3.1149"/>
    <n v="2.17807"/>
    <n v="2.7741500000000001"/>
    <n v="73.083169999999996"/>
    <n v="68.098290000000006"/>
    <n v="24.990200000000002"/>
    <n v="1924.08808"/>
    <n v="2328.1466700000001"/>
    <n v="23.281469999999999"/>
    <n v="12881.950070000001"/>
    <n v="9007.6021299999993"/>
    <n v="11472.736430000001"/>
    <n v="0"/>
    <m/>
    <m/>
    <m/>
  </r>
  <r>
    <x v="2"/>
    <x v="0"/>
    <s v="Leav"/>
    <s v="TBA"/>
    <s v="Sweetgum"/>
    <x v="7"/>
    <x v="1"/>
    <x v="4"/>
    <x v="21"/>
    <n v="8.4419999999999995E-2"/>
    <n v="5.5710000000000003E-2"/>
    <n v="5.0270000000000002E-2"/>
    <n v="1.8450000000000001E-2"/>
    <n v="1.42039"/>
    <n v="1.7186699999999999"/>
    <n v="1.719E-2"/>
    <n v="7.4874499999999999"/>
    <n v="4.2880799999999999"/>
    <n v="6.1544100000000004"/>
    <n v="349.10804000000002"/>
    <n v="207.90028000000001"/>
    <n v="76.293679999999995"/>
    <n v="5874.1339399999997"/>
    <n v="7107.7019799999998"/>
    <n v="71.077020000000005"/>
    <n v="30964.987710000001"/>
    <n v="17733.719410000002"/>
    <n v="25452.076580000001"/>
    <n v="0"/>
    <m/>
    <m/>
    <m/>
  </r>
  <r>
    <x v="2"/>
    <x v="0"/>
    <s v="Leav"/>
    <s v="TBA"/>
    <s v="Sweetgum"/>
    <x v="7"/>
    <x v="0"/>
    <x v="0"/>
    <x v="16"/>
    <n v="1.158E-2"/>
    <n v="2.7859999999999999E-2"/>
    <n v="2.4230000000000002E-2"/>
    <n v="8.8900000000000003E-3"/>
    <n v="0.68469999999999998"/>
    <n v="0.82848999999999995"/>
    <n v="8.2799999999999992E-3"/>
    <n v="4.8118100000000004"/>
    <n v="3.6848800000000002"/>
    <n v="4.33338"/>
    <n v="47.893509999999999"/>
    <n v="100.21926000000001"/>
    <n v="36.777709999999999"/>
    <n v="2831.6523299999999"/>
    <n v="3426.29934"/>
    <n v="34.262990000000002"/>
    <n v="19899.662939999998"/>
    <n v="15239.15422"/>
    <n v="17921.056240000002"/>
    <n v="0"/>
    <m/>
    <m/>
    <m/>
  </r>
  <r>
    <x v="2"/>
    <x v="0"/>
    <s v="Leav"/>
    <s v="TBA"/>
    <s v="Sycamore"/>
    <x v="17"/>
    <x v="0"/>
    <x v="15"/>
    <x v="26"/>
    <n v="4.9899999999999996E-3"/>
    <n v="2.7859999999999999E-2"/>
    <n v="2.308E-2"/>
    <n v="8.4700000000000001E-3"/>
    <n v="0.68272999999999995"/>
    <n v="0.78900999999999999"/>
    <n v="7.8899999999999994E-3"/>
    <n v="5.1887699999999999"/>
    <n v="4.6236300000000004"/>
    <n v="4.69414"/>
    <n v="20.626010000000001"/>
    <n v="95.443830000000005"/>
    <n v="35.025260000000003"/>
    <n v="2823.5081"/>
    <n v="3263.0369300000002"/>
    <n v="32.630369999999999"/>
    <n v="21458.622240000001"/>
    <n v="19121.40079"/>
    <n v="19413.039669999998"/>
    <n v="0"/>
    <m/>
    <m/>
    <m/>
  </r>
  <r>
    <x v="2"/>
    <x v="0"/>
    <s v="Leav"/>
    <s v="TBA"/>
    <s v="Elm, American"/>
    <x v="4"/>
    <x v="1"/>
    <x v="4"/>
    <x v="4"/>
    <n v="0.10213999999999999"/>
    <n v="5.5710000000000003E-2"/>
    <n v="4.6089999999999999E-2"/>
    <n v="1.6910000000000001E-2"/>
    <n v="1.30202"/>
    <n v="1.57561"/>
    <n v="1.576E-2"/>
    <n v="6.4484300000000001"/>
    <n v="3.9667300000000001"/>
    <n v="5.1587100000000001"/>
    <n v="422.42072000000002"/>
    <n v="190.59549000000001"/>
    <n v="69.943299999999994"/>
    <n v="5384.6281399999998"/>
    <n v="6516.0850099999998"/>
    <n v="65.160849999999996"/>
    <n v="26668.054349999999"/>
    <n v="16404.752349999999"/>
    <n v="21334.30128"/>
    <n v="0"/>
    <m/>
    <m/>
    <m/>
  </r>
  <r>
    <x v="2"/>
    <x v="0"/>
    <s v="Leav"/>
    <s v="TBA"/>
    <s v="Pine, Loblolly"/>
    <x v="40"/>
    <x v="0"/>
    <x v="0"/>
    <x v="16"/>
    <n v="1.158E-2"/>
    <n v="2.7859999999999999E-2"/>
    <n v="2.4549999999999999E-2"/>
    <n v="9.0100000000000006E-3"/>
    <n v="0.69327000000000005"/>
    <n v="0.83938999999999997"/>
    <n v="8.3899999999999999E-3"/>
    <n v="4.7444300000000004"/>
    <n v="3.66805"/>
    <n v="4.3110999999999997"/>
    <n v="47.893509999999999"/>
    <n v="101.53816"/>
    <n v="37.261710000000001"/>
    <n v="2867.0828299999998"/>
    <n v="3471.3900199999998"/>
    <n v="34.713900000000002"/>
    <n v="19621.0056"/>
    <n v="15169.51669"/>
    <n v="17828.92208"/>
    <n v="0"/>
    <m/>
    <m/>
    <m/>
  </r>
  <r>
    <x v="2"/>
    <x v="0"/>
    <s v="Leav"/>
    <s v="TBA"/>
    <s v="Oak, Cherrybark"/>
    <x v="36"/>
    <x v="0"/>
    <x v="10"/>
    <x v="22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0"/>
    <s v="Leav"/>
    <s v="TBA"/>
    <s v="Oak, Cherrybark"/>
    <x v="36"/>
    <x v="0"/>
    <x v="17"/>
    <x v="44"/>
    <n v="4.1700000000000001E-3"/>
    <n v="2.7859999999999999E-2"/>
    <n v="1.6129999999999999E-2"/>
    <n v="5.9199999999999999E-3"/>
    <n v="0.45571"/>
    <n v="0.55142000000000002"/>
    <n v="5.5100000000000001E-3"/>
    <n v="3.5025599999999999"/>
    <n v="3.19414"/>
    <n v="3.1369199999999999"/>
    <n v="17.24166"/>
    <n v="66.70326"/>
    <n v="24.478259999999999"/>
    <n v="1884.6112700000001"/>
    <n v="2280.4533200000001"/>
    <n v="22.80453"/>
    <n v="14485.11903"/>
    <n v="13209.63459"/>
    <n v="12973.01145"/>
    <n v="0"/>
    <m/>
    <m/>
    <m/>
  </r>
  <r>
    <x v="2"/>
    <x v="0"/>
    <s v="Leav"/>
    <s v="TBA"/>
    <s v="Oak, Cherrybark"/>
    <x v="36"/>
    <x v="0"/>
    <x v="3"/>
    <x v="3"/>
    <n v="2.266E-2"/>
    <n v="8.3570000000000005E-2"/>
    <n v="5.9979999999999999E-2"/>
    <n v="2.2009999999999998E-2"/>
    <n v="1.69472"/>
    <n v="2.05071"/>
    <n v="2.051E-2"/>
    <n v="12.45384"/>
    <n v="10.39592"/>
    <n v="11.19591"/>
    <n v="93.732410000000002"/>
    <n v="248.06563"/>
    <n v="91.033259999999999"/>
    <n v="7008.6723400000001"/>
    <n v="8480.8761900000009"/>
    <n v="84.808760000000007"/>
    <n v="51503.91059"/>
    <n v="42993.218580000001"/>
    <n v="46301.650179999997"/>
    <n v="0"/>
    <m/>
    <m/>
    <m/>
  </r>
  <r>
    <x v="2"/>
    <x v="0"/>
    <s v="Leav"/>
    <s v="TBA"/>
    <s v="Persimmon"/>
    <x v="28"/>
    <x v="0"/>
    <x v="1"/>
    <x v="1"/>
    <n v="1.576E-2"/>
    <n v="2.7859999999999999E-2"/>
    <n v="1.6129999999999999E-2"/>
    <n v="5.9199999999999999E-3"/>
    <n v="0.45578000000000002"/>
    <n v="0.55152999999999996"/>
    <n v="5.5199999999999997E-3"/>
    <n v="3.0745100000000001"/>
    <n v="2.20628"/>
    <n v="2.74214"/>
    <n v="65.188379999999995"/>
    <n v="66.71602"/>
    <n v="24.482939999999999"/>
    <n v="1884.9148600000001"/>
    <n v="2280.8894399999999"/>
    <n v="22.808890000000002"/>
    <n v="12714.8815"/>
    <n v="9124.2678699999997"/>
    <n v="11340.352440000001"/>
    <n v="0"/>
    <m/>
    <m/>
    <m/>
  </r>
  <r>
    <x v="2"/>
    <x v="0"/>
    <s v="Leav"/>
    <s v="TBA"/>
    <s v="Sweetgum"/>
    <x v="7"/>
    <x v="0"/>
    <x v="7"/>
    <x v="7"/>
    <n v="1.055E-2"/>
    <n v="2.7859999999999999E-2"/>
    <n v="2.597E-2"/>
    <n v="9.5300000000000003E-3"/>
    <n v="0.73379000000000005"/>
    <n v="0.88788"/>
    <n v="8.8800000000000007E-3"/>
    <n v="5.2054299999999998"/>
    <n v="4.0455399999999999"/>
    <n v="4.68499"/>
    <n v="43.638500000000001"/>
    <n v="107.40322999999999"/>
    <n v="39.414029999999997"/>
    <n v="3034.63247"/>
    <n v="3671.9052499999998"/>
    <n v="36.719050000000003"/>
    <n v="21527.50792"/>
    <n v="16730.680970000001"/>
    <n v="19375.172289999999"/>
    <n v="0"/>
    <m/>
    <m/>
    <m/>
  </r>
  <r>
    <x v="2"/>
    <x v="0"/>
    <s v="Leav"/>
    <s v="TBA"/>
    <s v="Sweetgum"/>
    <x v="7"/>
    <x v="0"/>
    <x v="8"/>
    <x v="15"/>
    <n v="6.0440000000000001E-2"/>
    <n v="5.5710000000000003E-2"/>
    <n v="6.0400000000000002E-2"/>
    <n v="2.2159999999999999E-2"/>
    <n v="1.7065300000000001"/>
    <n v="2.0649000000000002"/>
    <n v="2.0650000000000002E-2"/>
    <n v="9.6788699999999999"/>
    <n v="5.3400699999999999"/>
    <n v="8.1930399999999999"/>
    <n v="249.95309"/>
    <n v="249.78218000000001"/>
    <n v="91.663179999999997"/>
    <n v="7057.48891"/>
    <n v="8539.5616499999996"/>
    <n v="85.395619999999994"/>
    <n v="40027.800340000002"/>
    <n v="22084.30917"/>
    <n v="33883.031510000001"/>
    <n v="0"/>
    <m/>
    <m/>
    <m/>
  </r>
  <r>
    <x v="2"/>
    <x v="0"/>
    <s v="Leav"/>
    <s v="TBA"/>
    <s v="Elm, American"/>
    <x v="4"/>
    <x v="2"/>
    <x v="1"/>
    <x v="1"/>
    <n v="1.576E-2"/>
    <n v="2.7859999999999999E-2"/>
    <n v="2.751E-2"/>
    <n v="1.009E-2"/>
    <n v="0.77712000000000003"/>
    <n v="0.94035000000000002"/>
    <n v="9.4000000000000004E-3"/>
    <n v="0"/>
    <n v="0"/>
    <n v="0"/>
    <n v="65.188379999999995"/>
    <n v="113.75026"/>
    <n v="41.743220000000001"/>
    <n v="3213.82989"/>
    <n v="3888.8979100000001"/>
    <n v="38.888979999999997"/>
    <n v="0"/>
    <n v="0"/>
    <n v="0"/>
    <n v="0"/>
    <m/>
    <m/>
    <m/>
  </r>
  <r>
    <x v="2"/>
    <x v="0"/>
    <s v="Leav"/>
    <s v="TBA"/>
    <s v="Hickory, Water"/>
    <x v="24"/>
    <x v="0"/>
    <x v="0"/>
    <x v="16"/>
    <n v="1.158E-2"/>
    <n v="2.7859999999999999E-2"/>
    <n v="1.6500000000000001E-2"/>
    <n v="6.0499999999999998E-3"/>
    <n v="0.46616000000000002"/>
    <n v="0.56405000000000005"/>
    <n v="5.64E-3"/>
    <n v="3.30552"/>
    <n v="2.5750500000000001"/>
    <n v="2.9581599999999999"/>
    <n v="47.893509999999999"/>
    <n v="68.231009999999998"/>
    <n v="25.038900000000002"/>
    <n v="1927.8380500000001"/>
    <n v="2332.6841100000001"/>
    <n v="23.326840000000001"/>
    <n v="13670.28282"/>
    <n v="10649.32553"/>
    <n v="12233.71674"/>
    <n v="0"/>
    <m/>
    <m/>
    <m/>
  </r>
  <r>
    <x v="2"/>
    <x v="0"/>
    <s v="Leav"/>
    <s v="TBA"/>
    <s v="Mulberry, Red"/>
    <x v="22"/>
    <x v="0"/>
    <x v="0"/>
    <x v="0"/>
    <n v="1.277E-2"/>
    <n v="2.7859999999999999E-2"/>
    <n v="1.6129999999999999E-2"/>
    <n v="5.9199999999999999E-3"/>
    <n v="0.45576"/>
    <n v="0.55150999999999994"/>
    <n v="5.5199999999999997E-3"/>
    <n v="3.1625999999999999"/>
    <n v="2.39466"/>
    <n v="2.8269600000000001"/>
    <n v="52.802590000000002"/>
    <n v="66.713350000000005"/>
    <n v="24.481960000000001"/>
    <n v="1884.85113"/>
    <n v="2280.7982200000001"/>
    <n v="22.807980000000001"/>
    <n v="13079.215469999999"/>
    <n v="9903.3233600000003"/>
    <n v="11691.129650000001"/>
    <n v="0"/>
    <m/>
    <m/>
    <m/>
  </r>
  <r>
    <x v="2"/>
    <x v="0"/>
    <s v="Leav"/>
    <s v="TBA"/>
    <s v="Sweetgum"/>
    <x v="7"/>
    <x v="0"/>
    <x v="12"/>
    <x v="18"/>
    <n v="6.8099999999999994E-2"/>
    <n v="8.3570000000000005E-2"/>
    <n v="6.0650000000000003E-2"/>
    <n v="2.2259999999999999E-2"/>
    <n v="1.7137"/>
    <n v="2.0735800000000002"/>
    <n v="2.0740000000000001E-2"/>
    <n v="10.844379999999999"/>
    <n v="6.5316599999999996"/>
    <n v="9.2820300000000007"/>
    <n v="281.61381999999998"/>
    <n v="250.83233000000001"/>
    <n v="92.048559999999995"/>
    <n v="7087.1605799999998"/>
    <n v="8575.4643300000007"/>
    <n v="85.754639999999995"/>
    <n v="44847.856950000001"/>
    <n v="27012.229640000001"/>
    <n v="38386.650540000002"/>
    <n v="0"/>
    <m/>
    <m/>
    <m/>
  </r>
  <r>
    <x v="2"/>
    <x v="0"/>
    <s v="Leav"/>
    <s v="TBA"/>
    <s v="Sweetgum"/>
    <x v="7"/>
    <x v="2"/>
    <x v="0"/>
    <x v="16"/>
    <n v="1.158E-2"/>
    <n v="2.7859999999999999E-2"/>
    <n v="3.6850000000000001E-2"/>
    <n v="1.3520000000000001E-2"/>
    <n v="1.04122"/>
    <n v="1.25987"/>
    <n v="1.26E-2"/>
    <n v="0"/>
    <n v="0"/>
    <n v="0"/>
    <n v="47.893509999999999"/>
    <n v="152.40179000000001"/>
    <n v="55.927259999999997"/>
    <n v="4306.0475299999998"/>
    <n v="5210.3176000000003"/>
    <n v="52.103180000000002"/>
    <n v="0"/>
    <n v="0"/>
    <n v="0"/>
    <n v="0"/>
    <m/>
    <m/>
    <m/>
  </r>
  <r>
    <x v="2"/>
    <x v="0"/>
    <s v="Leav"/>
    <s v="TBA"/>
    <s v="Sweetgum"/>
    <x v="7"/>
    <x v="0"/>
    <x v="3"/>
    <x v="14"/>
    <n v="7.0099999999999997E-3"/>
    <n v="2.7859999999999999E-2"/>
    <n v="1.1939999999999999E-2"/>
    <n v="4.3800000000000002E-3"/>
    <n v="0.33745000000000003"/>
    <n v="0.40831000000000001"/>
    <n v="4.0800000000000003E-3"/>
    <n v="2.5245600000000001"/>
    <n v="2.0913599999999999"/>
    <n v="2.17957"/>
    <n v="28.97261"/>
    <n v="49.391660000000002"/>
    <n v="18.12538"/>
    <n v="1395.54025"/>
    <n v="1688.6036999999999"/>
    <n v="16.886040000000001"/>
    <n v="10440.530360000001"/>
    <n v="8649.0153399999999"/>
    <n v="9013.7885499999993"/>
    <n v="0"/>
    <m/>
    <m/>
    <m/>
  </r>
  <r>
    <x v="2"/>
    <x v="0"/>
    <s v="Leav"/>
    <s v="TBA"/>
    <s v="Hickory, Water"/>
    <x v="24"/>
    <x v="1"/>
    <x v="6"/>
    <x v="6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Hickory, Water"/>
    <x v="24"/>
    <x v="2"/>
    <x v="9"/>
    <x v="25"/>
    <n v="0.14187"/>
    <n v="2.7859999999999999E-2"/>
    <n v="1.132E-2"/>
    <n v="4.15E-3"/>
    <n v="0.31990000000000002"/>
    <n v="0.38707999999999998"/>
    <n v="3.8700000000000002E-3"/>
    <n v="0"/>
    <n v="0"/>
    <n v="0"/>
    <n v="586.69545000000005"/>
    <n v="46.822940000000003"/>
    <n v="17.182729999999999"/>
    <n v="1322.96228"/>
    <n v="1600.7843700000001"/>
    <n v="16.007840000000002"/>
    <n v="0"/>
    <n v="0"/>
    <n v="0"/>
    <n v="0"/>
    <m/>
    <m/>
    <m/>
  </r>
  <r>
    <x v="2"/>
    <x v="0"/>
    <s v="Leav"/>
    <s v="TBA"/>
    <s v="Holly, American"/>
    <x v="41"/>
    <x v="1"/>
    <x v="4"/>
    <x v="4"/>
    <n v="5.1069999999999997E-2"/>
    <n v="2.7859999999999999E-2"/>
    <n v="2.1780000000000001E-2"/>
    <n v="7.9900000000000006E-3"/>
    <n v="0.67520999999999998"/>
    <n v="0.74450000000000005"/>
    <n v="7.4400000000000004E-3"/>
    <n v="3.3586499999999999"/>
    <n v="1.9901899999999999"/>
    <n v="2.5885699999999998"/>
    <n v="211.21036000000001"/>
    <n v="90.058710000000005"/>
    <n v="33.04907"/>
    <n v="2792.3975799999998"/>
    <n v="3078.9302600000001"/>
    <n v="30.789300000000001"/>
    <n v="13889.97797"/>
    <n v="8230.6126100000001"/>
    <n v="10705.25691"/>
    <n v="0"/>
    <m/>
    <m/>
    <m/>
  </r>
  <r>
    <x v="2"/>
    <x v="0"/>
    <s v="Leav"/>
    <s v="TBA"/>
    <s v="Pine, Loblolly"/>
    <x v="40"/>
    <x v="0"/>
    <x v="12"/>
    <x v="13"/>
    <n v="2.606E-2"/>
    <n v="2.7859999999999999E-2"/>
    <n v="2.1680000000000001E-2"/>
    <n v="7.9600000000000001E-3"/>
    <n v="0.59772999999999998"/>
    <n v="0.74129999999999996"/>
    <n v="7.4099999999999999E-3"/>
    <n v="3.63517"/>
    <n v="2.2589299999999999"/>
    <n v="3.2901199999999999"/>
    <n v="107.76039"/>
    <n v="89.671440000000004"/>
    <n v="32.906950000000002"/>
    <n v="2471.9578700000002"/>
    <n v="3065.6902"/>
    <n v="30.6569"/>
    <n v="15033.54077"/>
    <n v="9342.0173500000001"/>
    <n v="13606.566860000001"/>
    <n v="0"/>
    <m/>
    <m/>
    <m/>
  </r>
  <r>
    <x v="2"/>
    <x v="0"/>
    <s v="Leav"/>
    <s v="TBA"/>
    <s v="Pine, Loblolly"/>
    <x v="40"/>
    <x v="0"/>
    <x v="12"/>
    <x v="18"/>
    <n v="2.2700000000000001E-2"/>
    <n v="2.7859999999999999E-2"/>
    <n v="1.2619999999999999E-2"/>
    <n v="4.6299999999999996E-3"/>
    <n v="0.34157999999999999"/>
    <n v="0.43137999999999999"/>
    <n v="4.3099999999999996E-3"/>
    <n v="2.1302300000000001"/>
    <n v="1.4880599999999999"/>
    <n v="1.98404"/>
    <n v="93.871269999999996"/>
    <n v="52.182020000000001"/>
    <n v="19.149370000000001"/>
    <n v="1412.64786"/>
    <n v="1784.00074"/>
    <n v="17.840009999999999"/>
    <n v="8809.7326900000007"/>
    <n v="6153.9894700000004"/>
    <n v="8205.1646700000001"/>
    <n v="0"/>
    <m/>
    <m/>
    <m/>
  </r>
  <r>
    <x v="2"/>
    <x v="0"/>
    <s v="Leav"/>
    <s v="TBA"/>
    <s v="Oak, Cherrybark"/>
    <x v="36"/>
    <x v="0"/>
    <x v="10"/>
    <x v="10"/>
    <n v="8.8699999999999994E-3"/>
    <n v="2.7859999999999999E-2"/>
    <n v="1.6129999999999999E-2"/>
    <n v="5.9199999999999999E-3"/>
    <n v="0.45573999999999998"/>
    <n v="0.55147000000000002"/>
    <n v="5.5100000000000001E-3"/>
    <n v="3.2947799999999998"/>
    <n v="2.6918099999999998"/>
    <n v="2.9507500000000002"/>
    <n v="36.668469999999999"/>
    <n v="66.709379999999996"/>
    <n v="24.480509999999999"/>
    <n v="1884.75666"/>
    <n v="2280.6627199999998"/>
    <n v="22.806629999999998"/>
    <n v="13625.83887"/>
    <n v="11132.232480000001"/>
    <n v="12203.06071"/>
    <n v="0"/>
    <m/>
    <m/>
    <m/>
  </r>
  <r>
    <x v="2"/>
    <x v="0"/>
    <s v="Leav"/>
    <s v="TBA"/>
    <s v="Oak, Willow"/>
    <x v="29"/>
    <x v="0"/>
    <x v="7"/>
    <x v="7"/>
    <n v="1.055E-2"/>
    <n v="2.7859999999999999E-2"/>
    <n v="2.4320000000000001E-2"/>
    <n v="8.9300000000000004E-3"/>
    <n v="0.68728999999999996"/>
    <n v="0.83162000000000003"/>
    <n v="8.3199999999999993E-3"/>
    <n v="4.8906599999999996"/>
    <n v="3.83772"/>
    <n v="4.4170100000000003"/>
    <n v="43.638500000000001"/>
    <n v="100.59743"/>
    <n v="36.916490000000003"/>
    <n v="2842.3376400000002"/>
    <n v="3439.2285099999999"/>
    <n v="34.392290000000003"/>
    <n v="20225.730599999999"/>
    <n v="15871.20297"/>
    <n v="18266.92138"/>
    <n v="0"/>
    <m/>
    <m/>
    <m/>
  </r>
  <r>
    <x v="2"/>
    <x v="0"/>
    <s v="Leav"/>
    <s v="TBA"/>
    <s v="Sweetgum"/>
    <x v="7"/>
    <x v="0"/>
    <x v="12"/>
    <x v="18"/>
    <n v="2.2700000000000001E-2"/>
    <n v="2.7859999999999999E-2"/>
    <n v="2.3900000000000001E-2"/>
    <n v="8.77E-3"/>
    <n v="0.67522000000000004"/>
    <n v="0.81701000000000001"/>
    <n v="8.1700000000000002E-3"/>
    <n v="4.2488599999999996"/>
    <n v="2.6174400000000002"/>
    <n v="3.75278"/>
    <n v="93.871269999999996"/>
    <n v="98.830820000000003"/>
    <n v="36.268189999999997"/>
    <n v="2792.42265"/>
    <n v="3378.8314099999998"/>
    <n v="33.788310000000003"/>
    <n v="17571.533189999998"/>
    <n v="10824.635770000001"/>
    <n v="15519.940979999999"/>
    <n v="0"/>
    <m/>
    <m/>
    <m/>
  </r>
  <r>
    <x v="2"/>
    <x v="0"/>
    <s v="Leav"/>
    <s v="TBA"/>
    <s v="Sweetgum"/>
    <x v="7"/>
    <x v="0"/>
    <x v="10"/>
    <x v="22"/>
    <n v="8.1700000000000002E-3"/>
    <n v="2.7859999999999999E-2"/>
    <n v="1.1939999999999999E-2"/>
    <n v="4.3800000000000002E-3"/>
    <n v="0.33745000000000003"/>
    <n v="0.40831000000000001"/>
    <n v="4.0800000000000003E-3"/>
    <n v="2.4915600000000002"/>
    <n v="2.0146099999999998"/>
    <n v="2.1510500000000001"/>
    <n v="33.793660000000003"/>
    <n v="49.391660000000002"/>
    <n v="18.12538"/>
    <n v="1395.5402200000001"/>
    <n v="1688.60367"/>
    <n v="16.886040000000001"/>
    <n v="10304.04012"/>
    <n v="8331.6070199999995"/>
    <n v="8895.8673099999996"/>
    <n v="0"/>
    <m/>
    <m/>
    <m/>
  </r>
  <r>
    <x v="2"/>
    <x v="0"/>
    <s v="Leav"/>
    <s v="TBA"/>
    <s v="Elder, Box"/>
    <x v="3"/>
    <x v="0"/>
    <x v="8"/>
    <x v="8"/>
    <n v="0.17732999999999999"/>
    <n v="0.13927999999999999"/>
    <n v="7.0730000000000001E-2"/>
    <n v="2.596E-2"/>
    <n v="1.9982800000000001"/>
    <n v="2.4181300000000001"/>
    <n v="2.418E-2"/>
    <n v="11.6318"/>
    <n v="6.1480699999999997"/>
    <n v="10.03196"/>
    <n v="733.36931000000004"/>
    <n v="292.51166999999998"/>
    <n v="107.34372999999999"/>
    <n v="8264.0406999999996"/>
    <n v="10000.39891"/>
    <n v="100.00399"/>
    <n v="48104.32187"/>
    <n v="25425.8887"/>
    <n v="41488.04105"/>
    <n v="0"/>
    <m/>
    <m/>
    <m/>
  </r>
  <r>
    <x v="2"/>
    <x v="0"/>
    <s v="Leav"/>
    <s v="TBA"/>
    <s v="Elder, Box"/>
    <x v="3"/>
    <x v="0"/>
    <x v="8"/>
    <x v="8"/>
    <n v="3.5470000000000002E-2"/>
    <n v="2.7859999999999999E-2"/>
    <n v="1.6619999999999999E-2"/>
    <n v="6.1000000000000004E-3"/>
    <n v="0.46953"/>
    <n v="0.56815000000000004"/>
    <n v="5.6800000000000002E-3"/>
    <n v="2.7106499999999998"/>
    <n v="1.41262"/>
    <n v="2.35331"/>
    <n v="146.67385999999999"/>
    <n v="68.726439999999997"/>
    <n v="25.22071"/>
    <n v="1941.7910300000001"/>
    <n v="2349.6219599999999"/>
    <n v="23.496220000000001"/>
    <n v="11210.131649999999"/>
    <n v="5842.01415"/>
    <n v="9732.3147599999993"/>
    <n v="0"/>
    <m/>
    <m/>
    <m/>
  </r>
  <r>
    <x v="2"/>
    <x v="0"/>
    <s v="Leav"/>
    <s v="TBA"/>
    <s v="Elder, Box"/>
    <x v="3"/>
    <x v="0"/>
    <x v="8"/>
    <x v="15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0"/>
    <s v="Leav"/>
    <s v="TBA"/>
    <s v="Elm, American"/>
    <x v="4"/>
    <x v="0"/>
    <x v="8"/>
    <x v="8"/>
    <n v="0.14187"/>
    <n v="0.11142000000000001"/>
    <n v="6.6470000000000001E-2"/>
    <n v="2.4389999999999998E-2"/>
    <n v="1.8781300000000001"/>
    <n v="2.2725900000000001"/>
    <n v="2.273E-2"/>
    <n v="10.842610000000001"/>
    <n v="5.6504799999999999"/>
    <n v="9.4132400000000001"/>
    <n v="586.69545000000005"/>
    <n v="274.90577000000002"/>
    <n v="100.88285"/>
    <n v="7767.1641399999999"/>
    <n v="9398.48783"/>
    <n v="93.984880000000004"/>
    <n v="44840.526579999998"/>
    <n v="23368.0566"/>
    <n v="38929.259039999997"/>
    <n v="0"/>
    <m/>
    <m/>
    <m/>
  </r>
  <r>
    <x v="2"/>
    <x v="0"/>
    <s v="Leav"/>
    <s v="TBA"/>
    <s v="Maple, Silver"/>
    <x v="21"/>
    <x v="0"/>
    <x v="0"/>
    <x v="16"/>
    <n v="1.158E-2"/>
    <n v="2.7859999999999999E-2"/>
    <n v="1.1780000000000001E-2"/>
    <n v="4.3200000000000001E-3"/>
    <n v="0.34837000000000001"/>
    <n v="0.40257999999999999"/>
    <n v="4.0299999999999997E-3"/>
    <n v="2.4704299999999999"/>
    <n v="1.8112999999999999"/>
    <n v="2.0640100000000001"/>
    <n v="47.893509999999999"/>
    <n v="48.698590000000003"/>
    <n v="17.871040000000001"/>
    <n v="1440.70019"/>
    <n v="1664.9091900000001"/>
    <n v="16.649090000000001"/>
    <n v="10216.69282"/>
    <n v="7490.7797600000004"/>
    <n v="8535.8989500000007"/>
    <n v="0"/>
    <m/>
    <m/>
    <m/>
  </r>
  <r>
    <x v="2"/>
    <x v="0"/>
    <s v="Leav"/>
    <s v="TBA"/>
    <s v="Tupelo, Water"/>
    <x v="19"/>
    <x v="3"/>
    <x v="12"/>
    <x v="18"/>
    <n v="2.2700000000000001E-2"/>
    <n v="2.7859999999999999E-2"/>
    <n v="2.9649999999999999E-2"/>
    <n v="1.0880000000000001E-2"/>
    <n v="0.83786000000000005"/>
    <n v="1.0138100000000001"/>
    <n v="1.014E-2"/>
    <n v="5.1837799999999996"/>
    <n v="3.0939700000000001"/>
    <n v="4.5679600000000002"/>
    <n v="93.871269999999996"/>
    <n v="122.63619"/>
    <n v="45.004109999999997"/>
    <n v="3465.0333300000002"/>
    <n v="4192.6903000000002"/>
    <n v="41.926900000000003"/>
    <n v="21437.961469999998"/>
    <n v="12795.358539999999"/>
    <n v="18891.175609999998"/>
    <n v="0"/>
    <m/>
    <m/>
    <m/>
  </r>
  <r>
    <x v="2"/>
    <x v="0"/>
    <s v="Leav"/>
    <s v="TBA"/>
    <s v="Tupelo, Water"/>
    <x v="19"/>
    <x v="0"/>
    <x v="1"/>
    <x v="23"/>
    <n v="5.6590000000000001E-2"/>
    <n v="0.11142000000000001"/>
    <n v="4.777E-2"/>
    <n v="1.753E-2"/>
    <n v="1.34979"/>
    <n v="1.63324"/>
    <n v="1.6330000000000001E-2"/>
    <n v="9.4034200000000006"/>
    <n v="6.8140499999999999"/>
    <n v="8.1018899999999991"/>
    <n v="234.02809999999999"/>
    <n v="197.56665000000001"/>
    <n v="72.501519999999999"/>
    <n v="5582.1615099999999"/>
    <n v="6754.4152199999999"/>
    <n v="67.544150000000002"/>
    <n v="38888.65019"/>
    <n v="28180.074489999999"/>
    <n v="33506.053670000001"/>
    <n v="0"/>
    <m/>
    <m/>
    <m/>
  </r>
  <r>
    <x v="2"/>
    <x v="0"/>
    <s v="Leav"/>
    <s v="TBA"/>
    <s v="Tupelo, Water"/>
    <x v="19"/>
    <x v="3"/>
    <x v="0"/>
    <x v="0"/>
    <n v="1.277E-2"/>
    <n v="2.7859999999999999E-2"/>
    <n v="2.6249999999999999E-2"/>
    <n v="9.6299999999999997E-3"/>
    <n v="0.74175000000000002"/>
    <n v="0.89751000000000003"/>
    <n v="8.9800000000000001E-3"/>
    <n v="5.1276200000000003"/>
    <n v="3.7800699999999998"/>
    <n v="4.5874499999999996"/>
    <n v="52.802590000000002"/>
    <n v="108.56855"/>
    <n v="39.841670000000001"/>
    <n v="3067.5580300000001"/>
    <n v="3711.7451999999998"/>
    <n v="37.117449999999998"/>
    <n v="21205.73357"/>
    <n v="15632.820369999999"/>
    <n v="18971.80502"/>
    <n v="0"/>
    <m/>
    <m/>
    <m/>
  </r>
  <r>
    <x v="2"/>
    <x v="0"/>
    <s v="Leav"/>
    <s v="TBA"/>
    <s v="Tupelo, Water"/>
    <x v="19"/>
    <x v="0"/>
    <x v="1"/>
    <x v="23"/>
    <n v="1.4149999999999999E-2"/>
    <n v="2.7859999999999999E-2"/>
    <n v="1.6480000000000002E-2"/>
    <n v="6.0499999999999998E-3"/>
    <n v="0.46575"/>
    <n v="0.56355999999999995"/>
    <n v="5.64E-3"/>
    <n v="3.2201599999999999"/>
    <n v="2.3933"/>
    <n v="2.87669"/>
    <n v="58.50703"/>
    <n v="68.171539999999993"/>
    <n v="25.01708"/>
    <n v="1926.1578400000001"/>
    <n v="2330.65092"/>
    <n v="23.306509999999999"/>
    <n v="13317.25157"/>
    <n v="9897.6931999999997"/>
    <n v="11896.80344"/>
    <n v="0"/>
    <m/>
    <m/>
    <m/>
  </r>
  <r>
    <x v="2"/>
    <x v="0"/>
    <s v="Leav"/>
    <s v="TBA"/>
    <s v="Ash, Green"/>
    <x v="0"/>
    <x v="0"/>
    <x v="8"/>
    <x v="15"/>
    <n v="6.0440000000000001E-2"/>
    <n v="5.5710000000000003E-2"/>
    <n v="4.6539999999999998E-2"/>
    <n v="1.7080000000000001E-2"/>
    <n v="1.3148500000000001"/>
    <n v="1.59111"/>
    <n v="1.5910000000000001E-2"/>
    <n v="7.6896399999999998"/>
    <n v="4.0704500000000001"/>
    <n v="6.6420700000000004"/>
    <n v="249.95309"/>
    <n v="192.46956"/>
    <n v="70.631029999999996"/>
    <n v="5437.68408"/>
    <n v="6580.1558500000001"/>
    <n v="65.801559999999995"/>
    <n v="31801.167710000002"/>
    <n v="16833.68707"/>
    <n v="27468.865949999999"/>
    <n v="0"/>
    <m/>
    <m/>
    <m/>
  </r>
  <r>
    <x v="2"/>
    <x v="0"/>
    <s v="Leav"/>
    <s v="TBA"/>
    <s v="Elm, American"/>
    <x v="4"/>
    <x v="0"/>
    <x v="10"/>
    <x v="10"/>
    <n v="2.6599999999999999E-2"/>
    <n v="8.3570000000000005E-2"/>
    <n v="5.9950000000000003E-2"/>
    <n v="2.1999999999999999E-2"/>
    <n v="1.6938800000000001"/>
    <n v="2.0497000000000001"/>
    <n v="2.0500000000000001E-2"/>
    <n v="12.246969999999999"/>
    <n v="9.9078999999999997"/>
    <n v="10.98438"/>
    <n v="110.00539999999999"/>
    <n v="247.94356999999999"/>
    <n v="90.988470000000007"/>
    <n v="7005.1985500000001"/>
    <n v="8476.7033200000005"/>
    <n v="84.767030000000005"/>
    <n v="50648.409249999997"/>
    <n v="40974.958639999997"/>
    <n v="45426.83268"/>
    <n v="0"/>
    <m/>
    <m/>
    <m/>
  </r>
  <r>
    <x v="2"/>
    <x v="0"/>
    <s v="Leav"/>
    <s v="TBA"/>
    <s v="Maple, Red"/>
    <x v="1"/>
    <x v="1"/>
    <x v="4"/>
    <x v="21"/>
    <n v="0.12662000000000001"/>
    <n v="8.3570000000000005E-2"/>
    <n v="6.7460000000000006E-2"/>
    <n v="2.4760000000000001E-2"/>
    <n v="1.9955700000000001"/>
    <n v="2.3063600000000002"/>
    <n v="2.3060000000000001E-2"/>
    <n v="10.599740000000001"/>
    <n v="5.7722899999999999"/>
    <n v="8.6404599999999991"/>
    <n v="523.66205000000002"/>
    <n v="278.99041999999997"/>
    <n v="102.38181"/>
    <n v="8252.8685499999992"/>
    <n v="9538.1340400000008"/>
    <n v="95.381339999999994"/>
    <n v="43836.151919999997"/>
    <n v="23871.796340000001"/>
    <n v="35733.369789999997"/>
    <n v="0"/>
    <m/>
    <m/>
    <m/>
  </r>
  <r>
    <x v="2"/>
    <x v="0"/>
    <s v="Leav"/>
    <s v="TBA"/>
    <s v="Maple, Red"/>
    <x v="1"/>
    <x v="1"/>
    <x v="4"/>
    <x v="21"/>
    <n v="4.2209999999999998E-2"/>
    <n v="2.7859999999999999E-2"/>
    <n v="1.8489999999999999E-2"/>
    <n v="6.79E-3"/>
    <n v="0.54703000000000002"/>
    <n v="0.63219000000000003"/>
    <n v="6.3200000000000001E-3"/>
    <n v="2.98122"/>
    <n v="1.5020199999999999"/>
    <n v="2.4429099999999999"/>
    <n v="174.55402000000001"/>
    <n v="76.473699999999994"/>
    <n v="28.063739999999999"/>
    <n v="2262.2867900000001"/>
    <n v="2614.48542"/>
    <n v="26.144850000000002"/>
    <n v="12329.107249999999"/>
    <n v="6211.7252600000002"/>
    <n v="10102.853139999999"/>
    <n v="0"/>
    <m/>
    <m/>
    <m/>
  </r>
  <r>
    <x v="2"/>
    <x v="0"/>
    <s v="Leav"/>
    <s v="TBA"/>
    <s v="Maple, Red"/>
    <x v="1"/>
    <x v="0"/>
    <x v="8"/>
    <x v="15"/>
    <n v="6.0440000000000001E-2"/>
    <n v="5.5710000000000003E-2"/>
    <n v="4.5240000000000002E-2"/>
    <n v="1.66E-2"/>
    <n v="1.33823"/>
    <n v="1.5466200000000001"/>
    <n v="1.5469999999999999E-2"/>
    <n v="7.8260899999999998"/>
    <n v="4.0787000000000004"/>
    <n v="6.6514699999999998"/>
    <n v="249.95309"/>
    <n v="187.08877000000001"/>
    <n v="68.65643"/>
    <n v="5534.3765700000004"/>
    <n v="6396.19722"/>
    <n v="63.961970000000001"/>
    <n v="32365.459009999999"/>
    <n v="16867.831770000001"/>
    <n v="27507.711770000002"/>
    <n v="0"/>
    <m/>
    <m/>
    <m/>
  </r>
  <r>
    <x v="2"/>
    <x v="0"/>
    <s v="Leav"/>
    <s v="TBA"/>
    <s v="Oak, Laurel"/>
    <x v="2"/>
    <x v="0"/>
    <x v="10"/>
    <x v="22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0"/>
    <s v="Leav"/>
    <s v="TBA"/>
    <s v="Oak, Laurel"/>
    <x v="2"/>
    <x v="0"/>
    <x v="3"/>
    <x v="14"/>
    <n v="7.0099999999999997E-3"/>
    <n v="2.7859999999999999E-2"/>
    <n v="1.192E-2"/>
    <n v="4.3699999999999998E-3"/>
    <n v="0.33674999999999999"/>
    <n v="0.40747"/>
    <n v="4.0699999999999998E-3"/>
    <n v="2.5156499999999999"/>
    <n v="2.0724200000000002"/>
    <n v="2.1622300000000001"/>
    <n v="28.97261"/>
    <n v="49.289720000000003"/>
    <n v="18.087969999999999"/>
    <n v="1392.6600800000001"/>
    <n v="1685.1187199999999"/>
    <n v="16.851189999999999"/>
    <n v="10403.68958"/>
    <n v="8570.6793500000003"/>
    <n v="8942.0876100000005"/>
    <n v="0"/>
    <m/>
    <m/>
    <m/>
  </r>
  <r>
    <x v="2"/>
    <x v="0"/>
    <s v="Leav"/>
    <s v="TBA"/>
    <s v="Ash, Green"/>
    <x v="0"/>
    <x v="0"/>
    <x v="15"/>
    <x v="43"/>
    <n v="4.6899999999999997E-3"/>
    <n v="2.7859999999999999E-2"/>
    <n v="1.192E-2"/>
    <n v="4.3699999999999998E-3"/>
    <n v="0.33674999999999999"/>
    <n v="0.40747"/>
    <n v="4.0699999999999998E-3"/>
    <n v="2.5905300000000002"/>
    <n v="2.2513899999999998"/>
    <n v="2.2254999999999998"/>
    <n v="19.39489"/>
    <n v="49.289720000000003"/>
    <n v="18.087969999999999"/>
    <n v="1392.66014"/>
    <n v="1685.1187500000001"/>
    <n v="16.851189999999999"/>
    <n v="10713.36371"/>
    <n v="9310.8208300000006"/>
    <n v="9203.7444300000006"/>
    <n v="0"/>
    <m/>
    <m/>
    <m/>
  </r>
  <r>
    <x v="2"/>
    <x v="0"/>
    <s v="Leav"/>
    <s v="TBA"/>
    <s v="Ash, Green"/>
    <x v="0"/>
    <x v="0"/>
    <x v="15"/>
    <x v="26"/>
    <n v="4.9899999999999996E-3"/>
    <n v="2.7859999999999999E-2"/>
    <n v="1.192E-2"/>
    <n v="4.3699999999999998E-3"/>
    <n v="0.33674999999999999"/>
    <n v="0.40747"/>
    <n v="4.0699999999999998E-3"/>
    <n v="2.58"/>
    <n v="2.2257799999999999"/>
    <n v="2.21671"/>
    <n v="20.626010000000001"/>
    <n v="49.289720000000003"/>
    <n v="18.087969999999999"/>
    <n v="1392.66011"/>
    <n v="1685.1187"/>
    <n v="16.851189999999999"/>
    <n v="10669.815350000001"/>
    <n v="9204.8862100000006"/>
    <n v="9167.4116799999993"/>
    <n v="0"/>
    <m/>
    <m/>
    <m/>
  </r>
  <r>
    <x v="2"/>
    <x v="0"/>
    <s v="Leav"/>
    <s v="TBA"/>
    <s v="Elder, Box"/>
    <x v="3"/>
    <x v="2"/>
    <x v="9"/>
    <x v="25"/>
    <n v="0.14187"/>
    <n v="2.7859999999999999E-2"/>
    <n v="1.4149999999999999E-2"/>
    <n v="5.1900000000000002E-3"/>
    <n v="0.39972999999999997"/>
    <n v="0.48376999999999998"/>
    <n v="4.8399999999999997E-3"/>
    <n v="0"/>
    <n v="0"/>
    <n v="0"/>
    <n v="586.69545000000005"/>
    <n v="58.51961"/>
    <n v="21.475090000000002"/>
    <n v="1653.1089300000001"/>
    <n v="2000.6704"/>
    <n v="20.006699999999999"/>
    <n v="0"/>
    <n v="0"/>
    <n v="0"/>
    <n v="0"/>
    <m/>
    <m/>
    <m/>
  </r>
  <r>
    <x v="2"/>
    <x v="0"/>
    <s v="Leav"/>
    <s v="TBA"/>
    <s v="Elm, American"/>
    <x v="4"/>
    <x v="2"/>
    <x v="2"/>
    <x v="2"/>
    <n v="6.5100000000000002E-3"/>
    <n v="2.7859999999999999E-2"/>
    <n v="2.8029999999999999E-2"/>
    <n v="1.0290000000000001E-2"/>
    <n v="0.79200999999999999"/>
    <n v="0.95837000000000006"/>
    <n v="9.58E-3"/>
    <n v="0"/>
    <n v="0"/>
    <n v="0"/>
    <n v="26.940100000000001"/>
    <n v="115.92952"/>
    <n v="42.542940000000002"/>
    <n v="3275.4443099999999"/>
    <n v="3963.4025000000001"/>
    <n v="39.63402"/>
    <n v="0"/>
    <n v="0"/>
    <n v="0"/>
    <n v="0"/>
    <m/>
    <m/>
    <m/>
  </r>
  <r>
    <x v="2"/>
    <x v="0"/>
    <s v="Leav"/>
    <s v="TBA"/>
    <s v="Oak, Cherrybark"/>
    <x v="36"/>
    <x v="0"/>
    <x v="22"/>
    <x v="34"/>
    <n v="2.0400000000000001E-3"/>
    <n v="2.7859999999999999E-2"/>
    <n v="2.0049999999999998E-2"/>
    <n v="7.3600000000000002E-3"/>
    <n v="0.56654000000000004"/>
    <n v="0.68552999999999997"/>
    <n v="6.8599999999999998E-3"/>
    <n v="4.55"/>
    <n v="4.4808000000000003"/>
    <n v="4.1256500000000003"/>
    <n v="8.4484100000000009"/>
    <n v="82.925899999999999"/>
    <n v="30.431519999999999"/>
    <n v="2342.9801900000002"/>
    <n v="2835.0736200000001"/>
    <n v="28.350739999999998"/>
    <n v="18816.903849999999"/>
    <n v="18530.7251"/>
    <n v="17061.980080000001"/>
    <n v="0"/>
    <m/>
    <m/>
    <m/>
  </r>
  <r>
    <x v="2"/>
    <x v="0"/>
    <s v="Leav"/>
    <s v="TBA"/>
    <s v="Sugarberry"/>
    <x v="6"/>
    <x v="2"/>
    <x v="12"/>
    <x v="13"/>
    <n v="5.2109999999999997E-2"/>
    <n v="5.5710000000000003E-2"/>
    <n v="4.5130000000000003E-2"/>
    <n v="1.6559999999999998E-2"/>
    <n v="1.3993899999999999"/>
    <n v="1.5428299999999999"/>
    <n v="1.5429999999999999E-2"/>
    <n v="0"/>
    <n v="0"/>
    <n v="0"/>
    <n v="215.52078"/>
    <n v="186.62965"/>
    <n v="68.487949999999998"/>
    <n v="5787.3025200000002"/>
    <n v="6380.5009499999996"/>
    <n v="63.805010000000003"/>
    <n v="0"/>
    <n v="0"/>
    <n v="0"/>
    <n v="0"/>
    <m/>
    <m/>
    <m/>
  </r>
  <r>
    <x v="2"/>
    <x v="0"/>
    <s v="Leav"/>
    <s v="TBA"/>
    <s v="Sweetgum"/>
    <x v="7"/>
    <x v="1"/>
    <x v="4"/>
    <x v="21"/>
    <n v="4.2209999999999998E-2"/>
    <n v="2.7859999999999999E-2"/>
    <n v="2.3480000000000001E-2"/>
    <n v="8.6199999999999992E-3"/>
    <n v="0.66344000000000003"/>
    <n v="0.80276000000000003"/>
    <n v="8.0300000000000007E-3"/>
    <n v="3.5490200000000001"/>
    <n v="1.9330000000000001"/>
    <n v="2.9792700000000001"/>
    <n v="174.55402000000001"/>
    <n v="97.106459999999998"/>
    <n v="35.635399999999997"/>
    <n v="2743.7016100000001"/>
    <n v="3319.8789000000002"/>
    <n v="33.198790000000002"/>
    <n v="14677.266159999999"/>
    <n v="7994.08961"/>
    <n v="12321.038699999999"/>
    <n v="0"/>
    <m/>
    <m/>
    <m/>
  </r>
  <r>
    <x v="2"/>
    <x v="0"/>
    <s v="Leav"/>
    <s v="TBA"/>
    <s v="Sweetgum"/>
    <x v="7"/>
    <x v="1"/>
    <x v="4"/>
    <x v="21"/>
    <n v="4.2209999999999998E-2"/>
    <n v="2.7859999999999999E-2"/>
    <n v="2.1569999999999999E-2"/>
    <n v="7.92E-3"/>
    <n v="0.60955999999999999"/>
    <n v="0.73756999999999995"/>
    <n v="7.3800000000000003E-3"/>
    <n v="3.3129"/>
    <n v="1.7219599999999999"/>
    <n v="2.7843499999999999"/>
    <n v="174.55402000000001"/>
    <n v="89.220269999999999"/>
    <n v="32.741379999999999"/>
    <n v="2520.88067"/>
    <n v="3050.2655599999998"/>
    <n v="30.502659999999999"/>
    <n v="13700.7855"/>
    <n v="7121.31952"/>
    <n v="11514.93643"/>
    <n v="0"/>
    <m/>
    <m/>
    <m/>
  </r>
  <r>
    <x v="2"/>
    <x v="0"/>
    <s v="Leav"/>
    <s v="TBA"/>
    <s v="Birch, River"/>
    <x v="15"/>
    <x v="2"/>
    <x v="1"/>
    <x v="1"/>
    <n v="1.576E-2"/>
    <n v="2.7859999999999999E-2"/>
    <n v="1.9E-2"/>
    <n v="6.9699999999999996E-3"/>
    <n v="0.53676999999999997"/>
    <n v="0.64954000000000001"/>
    <n v="6.4999999999999997E-3"/>
    <n v="0"/>
    <n v="0"/>
    <n v="0"/>
    <n v="65.188379999999995"/>
    <n v="78.571749999999994"/>
    <n v="28.833670000000001"/>
    <n v="2219.8780700000002"/>
    <n v="2686.2135899999998"/>
    <n v="26.86214"/>
    <n v="0"/>
    <n v="0"/>
    <n v="0"/>
    <n v="0"/>
    <m/>
    <m/>
    <m/>
  </r>
  <r>
    <x v="2"/>
    <x v="0"/>
    <s v="Leav"/>
    <s v="TBA"/>
    <s v="Oak, Cherrybark"/>
    <x v="36"/>
    <x v="0"/>
    <x v="13"/>
    <x v="42"/>
    <n v="1.0630000000000001E-2"/>
    <n v="5.5710000000000003E-2"/>
    <n v="5.457E-2"/>
    <n v="2.0029999999999999E-2"/>
    <n v="1.5417400000000001"/>
    <n v="1.86558"/>
    <n v="1.866E-2"/>
    <n v="11.68013"/>
    <n v="10.32255"/>
    <n v="10.639709999999999"/>
    <n v="43.95637"/>
    <n v="225.67150000000001"/>
    <n v="82.81523"/>
    <n v="6376.0057999999999"/>
    <n v="7715.2649099999999"/>
    <n v="77.152649999999994"/>
    <n v="48304.196940000002"/>
    <n v="42689.801729999999"/>
    <n v="44001.431170000003"/>
    <n v="0"/>
    <m/>
    <m/>
    <m/>
  </r>
  <r>
    <x v="2"/>
    <x v="0"/>
    <s v="Leav"/>
    <s v="TBA"/>
    <s v="Oak, Cherrybark"/>
    <x v="36"/>
    <x v="0"/>
    <x v="3"/>
    <x v="3"/>
    <n v="2.266E-2"/>
    <n v="8.3570000000000005E-2"/>
    <n v="8.1409999999999996E-2"/>
    <n v="2.988E-2"/>
    <n v="2.3001100000000001"/>
    <n v="2.7832499999999998"/>
    <n v="2.7830000000000001E-2"/>
    <n v="16.84892"/>
    <n v="13.941459999999999"/>
    <n v="15.231769999999999"/>
    <n v="93.732410000000002"/>
    <n v="336.67867000000001"/>
    <n v="123.55181"/>
    <n v="9512.2824199999995"/>
    <n v="11510.382019999999"/>
    <n v="115.10382"/>
    <n v="69680.138959999997"/>
    <n v="57656.105989999996"/>
    <n v="62992.300810000001"/>
    <n v="0"/>
    <m/>
    <m/>
    <m/>
  </r>
  <r>
    <x v="2"/>
    <x v="0"/>
    <s v="Leav"/>
    <s v="TBA"/>
    <s v="Beech, American"/>
    <x v="9"/>
    <x v="0"/>
    <x v="7"/>
    <x v="7"/>
    <n v="1.055E-2"/>
    <n v="2.7859999999999999E-2"/>
    <n v="1.413E-2"/>
    <n v="5.1900000000000002E-3"/>
    <n v="0.45493"/>
    <n v="0.48318"/>
    <n v="4.8300000000000001E-3"/>
    <n v="3.3327100000000001"/>
    <n v="3.3989400000000001"/>
    <n v="3.5100500000000001"/>
    <n v="43.638500000000001"/>
    <n v="58.447890000000001"/>
    <n v="21.44877"/>
    <n v="1881.40149"/>
    <n v="1998.21837"/>
    <n v="19.98218"/>
    <n v="13782.70578"/>
    <n v="14056.614949999999"/>
    <n v="14516.098910000001"/>
    <n v="0"/>
    <m/>
    <m/>
    <m/>
  </r>
  <r>
    <x v="2"/>
    <x v="0"/>
    <s v="Leav"/>
    <s v="TBA"/>
    <s v="Beech, American"/>
    <x v="9"/>
    <x v="2"/>
    <x v="5"/>
    <x v="5"/>
    <n v="1.9949999999999999E-2"/>
    <n v="2.7859999999999999E-2"/>
    <n v="2.2929999999999999E-2"/>
    <n v="8.4100000000000008E-3"/>
    <n v="0.74304999999999999"/>
    <n v="0.78391"/>
    <n v="7.8399999999999997E-3"/>
    <n v="0"/>
    <n v="0"/>
    <n v="0"/>
    <n v="82.504050000000007"/>
    <n v="94.82593"/>
    <n v="34.79851"/>
    <n v="3072.9628699999998"/>
    <n v="3241.9120600000001"/>
    <n v="32.419119999999999"/>
    <n v="0"/>
    <n v="0"/>
    <n v="0"/>
    <n v="0"/>
    <m/>
    <m/>
    <m/>
  </r>
  <r>
    <x v="2"/>
    <x v="0"/>
    <s v="Leav"/>
    <s v="TBA"/>
    <s v="Beech, American"/>
    <x v="9"/>
    <x v="0"/>
    <x v="7"/>
    <x v="7"/>
    <n v="1.055E-2"/>
    <n v="2.7859999999999999E-2"/>
    <n v="2.5940000000000001E-2"/>
    <n v="9.5200000000000007E-3"/>
    <n v="0.85026000000000002"/>
    <n v="0.88698999999999995"/>
    <n v="8.8699999999999994E-3"/>
    <n v="5.8377499999999998"/>
    <n v="5.4822899999999999"/>
    <n v="5.81393"/>
    <n v="43.638500000000001"/>
    <n v="107.29600000000001"/>
    <n v="39.374679999999998"/>
    <n v="3516.3114099999998"/>
    <n v="3668.2391899999998"/>
    <n v="36.682389999999998"/>
    <n v="24142.511040000001"/>
    <n v="22672.485509999999"/>
    <n v="24043.99597"/>
    <n v="0"/>
    <m/>
    <m/>
    <m/>
  </r>
  <r>
    <x v="2"/>
    <x v="0"/>
    <s v="Leav"/>
    <s v="TBA"/>
    <s v="Hickory, Water"/>
    <x v="24"/>
    <x v="0"/>
    <x v="13"/>
    <x v="20"/>
    <n v="5.6699999999999997E-3"/>
    <n v="2.7859999999999999E-2"/>
    <n v="1.1939999999999999E-2"/>
    <n v="4.3800000000000002E-3"/>
    <n v="0.33745000000000003"/>
    <n v="0.40831000000000001"/>
    <n v="4.0800000000000003E-3"/>
    <n v="2.5658099999999999"/>
    <n v="2.1893199999999999"/>
    <n v="2.2147000000000001"/>
    <n v="23.46782"/>
    <n v="49.391660000000002"/>
    <n v="18.12538"/>
    <n v="1395.5403200000001"/>
    <n v="1688.6037899999999"/>
    <n v="16.886040000000001"/>
    <n v="10611.143050000001"/>
    <n v="9054.1164100000005"/>
    <n v="9159.1009200000008"/>
    <n v="0"/>
    <m/>
    <m/>
    <m/>
  </r>
  <r>
    <x v="2"/>
    <x v="0"/>
    <s v="Leav"/>
    <s v="TBA"/>
    <s v="Holly, American"/>
    <x v="41"/>
    <x v="1"/>
    <x v="4"/>
    <x v="21"/>
    <n v="8.4419999999999995E-2"/>
    <n v="5.5710000000000003E-2"/>
    <n v="2.734E-2"/>
    <n v="1.0030000000000001E-2"/>
    <n v="0.84777999999999998"/>
    <n v="0.93476999999999999"/>
    <n v="9.3500000000000007E-3"/>
    <n v="4.7238800000000003"/>
    <n v="2.1477499999999998"/>
    <n v="3.81596"/>
    <n v="349.10804000000002"/>
    <n v="113.07482"/>
    <n v="41.495350000000002"/>
    <n v="3506.07159"/>
    <n v="3865.8059199999998"/>
    <n v="38.658059999999999"/>
    <n v="19536.032569999999"/>
    <n v="8882.2100499999997"/>
    <n v="15781.23739"/>
    <n v="0"/>
    <m/>
    <m/>
    <m/>
  </r>
  <r>
    <x v="2"/>
    <x v="0"/>
    <s v="Leav"/>
    <s v="TBA"/>
    <s v="Maple, Red"/>
    <x v="1"/>
    <x v="0"/>
    <x v="7"/>
    <x v="17"/>
    <n v="2.896E-2"/>
    <n v="8.3570000000000005E-2"/>
    <n v="3.533E-2"/>
    <n v="1.2959999999999999E-2"/>
    <n v="1.0450999999999999"/>
    <n v="1.20774"/>
    <n v="1.208E-2"/>
    <n v="7.5512300000000003"/>
    <n v="5.7403599999999999"/>
    <n v="6.3148900000000001"/>
    <n v="119.77903000000001"/>
    <n v="146.09578999999999"/>
    <n v="53.613129999999998"/>
    <n v="4322.10088"/>
    <n v="4994.7278100000003"/>
    <n v="49.947279999999999"/>
    <n v="31228.756850000002"/>
    <n v="23739.740580000002"/>
    <n v="26115.76139"/>
    <n v="0"/>
    <m/>
    <m/>
    <m/>
  </r>
  <r>
    <x v="2"/>
    <x v="0"/>
    <s v="Leav"/>
    <s v="TBA"/>
    <s v="Sweetgum"/>
    <x v="7"/>
    <x v="1"/>
    <x v="6"/>
    <x v="12"/>
    <n v="0.12609999999999999"/>
    <n v="5.5710000000000003E-2"/>
    <n v="4.2720000000000001E-2"/>
    <n v="1.5679999999999999E-2"/>
    <n v="1.20703"/>
    <n v="1.46051"/>
    <n v="1.461E-2"/>
    <n v="5.6369999999999996"/>
    <n v="4.4135799999999996"/>
    <n v="4.4060499999999996"/>
    <n v="521.50707"/>
    <n v="176.67216999999999"/>
    <n v="64.833820000000003"/>
    <n v="4991.7968000000001"/>
    <n v="6040.0741900000003"/>
    <n v="60.400739999999999"/>
    <n v="23312.307270000001"/>
    <n v="18252.747350000001"/>
    <n v="18221.589950000001"/>
    <n v="0"/>
    <m/>
    <m/>
    <m/>
  </r>
  <r>
    <x v="2"/>
    <x v="0"/>
    <s v="Leav"/>
    <s v="TBA"/>
    <s v="Sweetgum"/>
    <x v="7"/>
    <x v="0"/>
    <x v="0"/>
    <x v="16"/>
    <n v="1.158E-2"/>
    <n v="2.7859999999999999E-2"/>
    <n v="1.6500000000000001E-2"/>
    <n v="6.0499999999999998E-3"/>
    <n v="0.46616000000000002"/>
    <n v="0.56405000000000005"/>
    <n v="5.64E-3"/>
    <n v="3.30552"/>
    <n v="2.5750500000000001"/>
    <n v="2.9581599999999999"/>
    <n v="47.893509999999999"/>
    <n v="68.231009999999998"/>
    <n v="25.038900000000002"/>
    <n v="1927.8380500000001"/>
    <n v="2332.6841100000001"/>
    <n v="23.326840000000001"/>
    <n v="13670.28282"/>
    <n v="10649.32553"/>
    <n v="12233.71674"/>
    <n v="0"/>
    <m/>
    <m/>
    <m/>
  </r>
  <r>
    <x v="2"/>
    <x v="0"/>
    <s v="Leav"/>
    <s v="TBA"/>
    <s v="Maple, Red"/>
    <x v="1"/>
    <x v="2"/>
    <x v="9"/>
    <x v="9"/>
    <n v="0.20845"/>
    <n v="5.5710000000000003E-2"/>
    <n v="2.7810000000000001E-2"/>
    <n v="1.021E-2"/>
    <n v="0.82257000000000002"/>
    <n v="0.95074000000000003"/>
    <n v="9.5099999999999994E-3"/>
    <n v="0"/>
    <n v="0"/>
    <n v="0"/>
    <n v="862.08311000000003"/>
    <n v="115.00727000000001"/>
    <n v="42.204500000000003"/>
    <n v="3401.7997500000001"/>
    <n v="3931.8723399999999"/>
    <n v="39.318719999999999"/>
    <n v="0"/>
    <n v="0"/>
    <n v="0"/>
    <n v="0"/>
    <m/>
    <m/>
    <m/>
  </r>
  <r>
    <x v="2"/>
    <x v="0"/>
    <s v="Leav"/>
    <s v="TBA"/>
    <s v="Maple, Red"/>
    <x v="1"/>
    <x v="2"/>
    <x v="5"/>
    <x v="19"/>
    <n v="3.5340000000000003E-2"/>
    <n v="5.5710000000000003E-2"/>
    <n v="5.3170000000000002E-2"/>
    <n v="1.951E-2"/>
    <n v="1.5729299999999999"/>
    <n v="1.8178000000000001"/>
    <n v="1.8180000000000002E-2"/>
    <n v="0"/>
    <n v="0"/>
    <n v="0"/>
    <n v="146.16633999999999"/>
    <n v="219.89129"/>
    <n v="80.694050000000004"/>
    <n v="6504.9862899999998"/>
    <n v="7517.65092"/>
    <n v="75.176509999999993"/>
    <n v="0"/>
    <n v="0"/>
    <n v="0"/>
    <n v="0"/>
    <m/>
    <m/>
    <m/>
  </r>
  <r>
    <x v="2"/>
    <x v="0"/>
    <s v="Leav"/>
    <s v="TBA"/>
    <s v="Oak, Laurel"/>
    <x v="2"/>
    <x v="0"/>
    <x v="11"/>
    <x v="37"/>
    <n v="3.7299999999999998E-3"/>
    <n v="2.7859999999999999E-2"/>
    <n v="1.6129999999999999E-2"/>
    <n v="5.9199999999999999E-3"/>
    <n v="0.45569999999999999"/>
    <n v="0.55142000000000002"/>
    <n v="5.5100000000000001E-3"/>
    <n v="3.5270700000000001"/>
    <n v="3.25623"/>
    <n v="3.15821"/>
    <n v="15.42808"/>
    <n v="66.702539999999999"/>
    <n v="24.478000000000002"/>
    <n v="1884.5942299999999"/>
    <n v="2280.42875"/>
    <n v="22.804290000000002"/>
    <n v="14586.48173"/>
    <n v="13466.41756"/>
    <n v="13061.033799999999"/>
    <n v="0"/>
    <m/>
    <m/>
    <m/>
  </r>
  <r>
    <x v="2"/>
    <x v="0"/>
    <s v="Leav"/>
    <s v="TBA"/>
    <s v="Tupelo, Water"/>
    <x v="19"/>
    <x v="0"/>
    <x v="10"/>
    <x v="10"/>
    <n v="1.7729999999999999E-2"/>
    <n v="5.5710000000000003E-2"/>
    <n v="2.3890000000000002E-2"/>
    <n v="8.77E-3"/>
    <n v="0.67488999999999999"/>
    <n v="0.81662000000000001"/>
    <n v="8.1700000000000002E-3"/>
    <n v="4.9459799999999996"/>
    <n v="3.94414"/>
    <n v="4.2697099999999999"/>
    <n v="73.336929999999995"/>
    <n v="98.783330000000007"/>
    <n v="36.25076"/>
    <n v="2791.0807199999999"/>
    <n v="3377.2077399999998"/>
    <n v="33.772080000000003"/>
    <n v="20454.53126"/>
    <n v="16311.348959999999"/>
    <n v="17657.773379999999"/>
    <n v="0"/>
    <m/>
    <m/>
    <m/>
  </r>
  <r>
    <x v="2"/>
    <x v="0"/>
    <s v="Leav"/>
    <s v="TBA"/>
    <s v="Beech, American"/>
    <x v="9"/>
    <x v="0"/>
    <x v="0"/>
    <x v="0"/>
    <n v="2.554E-2"/>
    <n v="5.5710000000000003E-2"/>
    <n v="2.8389999999999999E-2"/>
    <n v="1.042E-2"/>
    <n v="0.91281999999999996"/>
    <n v="0.97075999999999996"/>
    <n v="9.7099999999999999E-3"/>
    <n v="6.5449200000000003"/>
    <n v="6.4969200000000003"/>
    <n v="6.9085000000000001"/>
    <n v="105.60518"/>
    <n v="117.42878"/>
    <n v="43.093130000000002"/>
    <n v="3775.0409399999999"/>
    <n v="4014.6592099999998"/>
    <n v="40.146590000000003"/>
    <n v="27067.0851"/>
    <n v="26868.58928"/>
    <n v="28570.712810000001"/>
    <n v="0"/>
    <m/>
    <m/>
    <m/>
  </r>
  <r>
    <x v="2"/>
    <x v="0"/>
    <s v="Leav"/>
    <s v="TBA"/>
    <s v="Hickory, Water"/>
    <x v="24"/>
    <x v="0"/>
    <x v="5"/>
    <x v="5"/>
    <n v="5.985E-2"/>
    <n v="8.3570000000000005E-2"/>
    <n v="6.089E-2"/>
    <n v="2.2349999999999998E-2"/>
    <n v="1.7204699999999999"/>
    <n v="2.0817600000000001"/>
    <n v="2.0820000000000002E-2"/>
    <n v="11.1654"/>
    <n v="7.1024500000000002"/>
    <n v="9.6392299999999995"/>
    <n v="247.51213999999999"/>
    <n v="251.82250999999999"/>
    <n v="92.411929999999998"/>
    <n v="7115.1375399999997"/>
    <n v="8609.3165300000001"/>
    <n v="86.093170000000001"/>
    <n v="46175.472950000003"/>
    <n v="29372.775730000001"/>
    <n v="39863.859219999998"/>
    <n v="0"/>
    <m/>
    <m/>
    <m/>
  </r>
  <r>
    <x v="2"/>
    <x v="0"/>
    <s v="Leav"/>
    <s v="TBA"/>
    <s v="Maple, Red"/>
    <x v="1"/>
    <x v="2"/>
    <x v="10"/>
    <x v="10"/>
    <n v="8.8699999999999994E-3"/>
    <n v="2.7859999999999999E-2"/>
    <n v="2.503E-2"/>
    <n v="9.1900000000000003E-3"/>
    <n v="0.74048999999999998"/>
    <n v="0.85577000000000003"/>
    <n v="8.5599999999999999E-3"/>
    <n v="0"/>
    <n v="0"/>
    <n v="0"/>
    <n v="36.668469999999999"/>
    <n v="103.51837999999999"/>
    <n v="37.988399999999999"/>
    <n v="3062.3795399999999"/>
    <n v="3539.0900700000002"/>
    <n v="35.390900000000002"/>
    <n v="0"/>
    <n v="0"/>
    <n v="0"/>
    <n v="0"/>
    <m/>
    <m/>
    <m/>
  </r>
  <r>
    <x v="2"/>
    <x v="0"/>
    <s v="Leav"/>
    <s v="TBA"/>
    <s v="Sweetgum"/>
    <x v="7"/>
    <x v="0"/>
    <x v="8"/>
    <x v="15"/>
    <n v="9.0660000000000004E-2"/>
    <n v="8.3570000000000005E-2"/>
    <n v="8.2799999999999999E-2"/>
    <n v="3.0380000000000001E-2"/>
    <n v="2.3394499999999998"/>
    <n v="2.83073"/>
    <n v="2.8309999999999998E-2"/>
    <n v="13.603389999999999"/>
    <n v="7.10351"/>
    <n v="11.688499999999999"/>
    <n v="374.92964000000001"/>
    <n v="342.42192999999997"/>
    <n v="125.65942"/>
    <n v="9674.9856500000005"/>
    <n v="11706.73272"/>
    <n v="117.06733"/>
    <n v="56257.988290000001"/>
    <n v="29377.167379999999"/>
    <n v="48338.814079999996"/>
    <n v="0"/>
    <m/>
    <m/>
    <m/>
  </r>
  <r>
    <x v="2"/>
    <x v="0"/>
    <s v="Leav"/>
    <s v="TBA"/>
    <s v="Sycamore"/>
    <x v="17"/>
    <x v="0"/>
    <x v="0"/>
    <x v="0"/>
    <n v="1.277E-2"/>
    <n v="2.7859999999999999E-2"/>
    <n v="1.5800000000000002E-2"/>
    <n v="5.7999999999999996E-3"/>
    <n v="0.46744999999999998"/>
    <n v="0.54022999999999999"/>
    <n v="5.4000000000000003E-3"/>
    <n v="3.2347100000000002"/>
    <n v="2.3997199999999999"/>
    <n v="2.83189"/>
    <n v="52.802590000000002"/>
    <n v="65.349580000000003"/>
    <n v="23.9815"/>
    <n v="1933.1973"/>
    <n v="2234.1736999999998"/>
    <n v="22.341740000000001"/>
    <n v="13377.42776"/>
    <n v="9924.2422000000006"/>
    <n v="11711.5136"/>
    <n v="0"/>
    <m/>
    <m/>
    <m/>
  </r>
  <r>
    <x v="2"/>
    <x v="0"/>
    <s v="Leav"/>
    <s v="TBA"/>
    <s v="Sycamore"/>
    <x v="17"/>
    <x v="1"/>
    <x v="4"/>
    <x v="4"/>
    <n v="0.10213999999999999"/>
    <n v="5.5710000000000003E-2"/>
    <n v="4.4810000000000003E-2"/>
    <n v="1.644E-2"/>
    <n v="1.3253999999999999"/>
    <n v="1.53183"/>
    <n v="1.532E-2"/>
    <n v="6.57822"/>
    <n v="3.9733900000000002"/>
    <n v="5.1677099999999996"/>
    <n v="422.42072000000002"/>
    <n v="185.29891000000001"/>
    <n v="67.999600000000001"/>
    <n v="5481.3206799999998"/>
    <n v="6335.0053600000001"/>
    <n v="63.350050000000003"/>
    <n v="27204.801179999999"/>
    <n v="16432.300869999999"/>
    <n v="21371.49927"/>
    <n v="0"/>
    <m/>
    <m/>
    <m/>
  </r>
  <r>
    <x v="2"/>
    <x v="0"/>
    <s v="Leav"/>
    <s v="TBA"/>
    <s v="Beech, American"/>
    <x v="9"/>
    <x v="0"/>
    <x v="0"/>
    <x v="0"/>
    <n v="1.277E-2"/>
    <n v="2.7859999999999999E-2"/>
    <n v="1.6469999999999999E-2"/>
    <n v="6.0400000000000002E-3"/>
    <n v="0.52627999999999997"/>
    <n v="0.56305000000000005"/>
    <n v="5.6299999999999996E-3"/>
    <n v="3.33806"/>
    <n v="3.3483200000000002"/>
    <n v="3.45214"/>
    <n v="52.802590000000002"/>
    <n v="68.10933"/>
    <n v="24.994250000000001"/>
    <n v="2176.47651"/>
    <n v="2328.5239700000002"/>
    <n v="23.285240000000002"/>
    <n v="13804.814839999999"/>
    <n v="13847.264719999999"/>
    <n v="14276.61039"/>
    <n v="0"/>
    <m/>
    <m/>
    <m/>
  </r>
  <r>
    <x v="2"/>
    <x v="0"/>
    <s v="Leav"/>
    <s v="TBA"/>
    <s v="Holly, American"/>
    <x v="41"/>
    <x v="1"/>
    <x v="6"/>
    <x v="12"/>
    <n v="0.12609999999999999"/>
    <n v="5.5710000000000003E-2"/>
    <n v="2.7349999999999999E-2"/>
    <n v="1.004E-2"/>
    <n v="0.84797"/>
    <n v="0.93498999999999999"/>
    <n v="9.3500000000000007E-3"/>
    <n v="4.1702199999999996"/>
    <n v="2.5220500000000001"/>
    <n v="3.21156"/>
    <n v="521.50707"/>
    <n v="113.102"/>
    <n v="41.505319999999998"/>
    <n v="3506.84058"/>
    <n v="3866.7349399999998"/>
    <n v="38.667349999999999"/>
    <n v="17246.283230000001"/>
    <n v="10430.14134"/>
    <n v="13281.69865"/>
    <n v="0"/>
    <m/>
    <m/>
    <m/>
  </r>
  <r>
    <x v="2"/>
    <x v="0"/>
    <s v="Leav"/>
    <s v="TBA"/>
    <s v="Maple, Red"/>
    <x v="1"/>
    <x v="0"/>
    <x v="0"/>
    <x v="0"/>
    <n v="1.277E-2"/>
    <n v="2.7859999999999999E-2"/>
    <n v="2.681E-2"/>
    <n v="9.8399999999999998E-3"/>
    <n v="0.79303999999999997"/>
    <n v="0.91647999999999996"/>
    <n v="9.1599999999999997E-3"/>
    <n v="5.4271200000000004"/>
    <n v="3.8889"/>
    <n v="4.7773199999999996"/>
    <n v="52.802590000000002"/>
    <n v="110.8634"/>
    <n v="40.683819999999997"/>
    <n v="3279.6943900000001"/>
    <n v="3790.2017900000001"/>
    <n v="37.90202"/>
    <n v="22444.31381"/>
    <n v="16082.89782"/>
    <n v="19757.006570000001"/>
    <n v="0"/>
    <m/>
    <m/>
    <m/>
  </r>
  <r>
    <x v="2"/>
    <x v="0"/>
    <s v="Leav"/>
    <s v="TBA"/>
    <s v="Maple, Red"/>
    <x v="1"/>
    <x v="2"/>
    <x v="9"/>
    <x v="9"/>
    <n v="0.10423"/>
    <n v="2.7859999999999999E-2"/>
    <n v="1.1180000000000001E-2"/>
    <n v="4.1000000000000003E-3"/>
    <n v="0.33084999999999998"/>
    <n v="0.38234000000000001"/>
    <n v="3.82E-3"/>
    <n v="0"/>
    <n v="0"/>
    <n v="0"/>
    <n v="431.04156"/>
    <n v="46.250369999999997"/>
    <n v="16.97261"/>
    <n v="1368.2719099999999"/>
    <n v="1581.20929"/>
    <n v="15.81209"/>
    <n v="0"/>
    <n v="0"/>
    <n v="0"/>
    <n v="0"/>
    <m/>
    <m/>
    <m/>
  </r>
  <r>
    <x v="2"/>
    <x v="0"/>
    <s v="Leav"/>
    <s v="TBA"/>
    <s v="Oak, Swamp Ches"/>
    <x v="10"/>
    <x v="0"/>
    <x v="0"/>
    <x v="16"/>
    <n v="1.158E-2"/>
    <n v="2.7859999999999999E-2"/>
    <n v="2.4230000000000002E-2"/>
    <n v="8.8900000000000003E-3"/>
    <n v="0.68469999999999998"/>
    <n v="0.82848999999999995"/>
    <n v="8.2799999999999992E-3"/>
    <n v="4.8118100000000004"/>
    <n v="3.6848800000000002"/>
    <n v="4.33338"/>
    <n v="47.893509999999999"/>
    <n v="100.21926000000001"/>
    <n v="36.777709999999999"/>
    <n v="2831.6523299999999"/>
    <n v="3426.29934"/>
    <n v="34.262990000000002"/>
    <n v="19899.662939999998"/>
    <n v="15239.15422"/>
    <n v="17921.056240000002"/>
    <n v="0"/>
    <m/>
    <m/>
    <m/>
  </r>
  <r>
    <x v="2"/>
    <x v="0"/>
    <s v="Leav"/>
    <s v="TBA"/>
    <s v="Sweetgum"/>
    <x v="7"/>
    <x v="0"/>
    <x v="12"/>
    <x v="13"/>
    <n v="2.606E-2"/>
    <n v="2.7859999999999999E-2"/>
    <n v="3.1570000000000001E-2"/>
    <n v="1.159E-2"/>
    <n v="0.89207000000000003"/>
    <n v="1.07941"/>
    <n v="1.0789999999999999E-2"/>
    <n v="5.2392200000000004"/>
    <n v="3.05694"/>
    <n v="4.4500400000000004"/>
    <n v="107.76039"/>
    <n v="130.57132999999999"/>
    <n v="47.916089999999997"/>
    <n v="3689.2373499999999"/>
    <n v="4463.9772199999998"/>
    <n v="44.639769999999999"/>
    <n v="21667.236089999999"/>
    <n v="12642.21903"/>
    <n v="18403.53153"/>
    <n v="0"/>
    <m/>
    <m/>
    <m/>
  </r>
  <r>
    <x v="2"/>
    <x v="0"/>
    <s v="Leav"/>
    <s v="TBA"/>
    <s v="Sweetgum"/>
    <x v="7"/>
    <x v="0"/>
    <x v="10"/>
    <x v="22"/>
    <n v="1.634E-2"/>
    <n v="5.5710000000000003E-2"/>
    <n v="5.5350000000000003E-2"/>
    <n v="2.0310000000000002E-2"/>
    <n v="1.56382"/>
    <n v="1.89222"/>
    <n v="1.8919999999999999E-2"/>
    <n v="11.393879999999999"/>
    <n v="9.2238900000000008"/>
    <n v="10.19961"/>
    <n v="67.587320000000005"/>
    <n v="228.89382000000001"/>
    <n v="83.997730000000004"/>
    <n v="6467.29709"/>
    <n v="7825.4296299999996"/>
    <n v="78.254300000000001"/>
    <n v="47120.364710000002"/>
    <n v="38146.196609999999"/>
    <n v="42181.350120000003"/>
    <n v="0"/>
    <m/>
    <m/>
    <m/>
  </r>
  <r>
    <x v="2"/>
    <x v="0"/>
    <s v="Leav"/>
    <s v="TBA"/>
    <s v="Ash, Green"/>
    <x v="0"/>
    <x v="0"/>
    <x v="10"/>
    <x v="22"/>
    <n v="8.1700000000000002E-3"/>
    <n v="2.7859999999999999E-2"/>
    <n v="1.192E-2"/>
    <n v="4.3699999999999998E-3"/>
    <n v="0.33674999999999999"/>
    <n v="0.40747"/>
    <n v="4.0699999999999998E-3"/>
    <n v="2.4826999999999999"/>
    <n v="1.9960199999999999"/>
    <n v="2.1337999999999999"/>
    <n v="33.793660000000003"/>
    <n v="49.289720000000003"/>
    <n v="18.087969999999999"/>
    <n v="1392.66003"/>
    <n v="1685.1186499999999"/>
    <n v="16.851189999999999"/>
    <n v="10267.43282"/>
    <n v="8254.7259200000008"/>
    <n v="8824.5306099999998"/>
    <n v="0"/>
    <m/>
    <m/>
    <m/>
  </r>
  <r>
    <x v="2"/>
    <x v="0"/>
    <s v="Leav"/>
    <s v="TBA"/>
    <s v="Maple, Red"/>
    <x v="1"/>
    <x v="2"/>
    <x v="5"/>
    <x v="5"/>
    <n v="3.9899999999999998E-2"/>
    <n v="5.5710000000000003E-2"/>
    <n v="5.2990000000000002E-2"/>
    <n v="1.9449999999999999E-2"/>
    <n v="1.56769"/>
    <n v="1.81175"/>
    <n v="1.8120000000000001E-2"/>
    <n v="0"/>
    <n v="0"/>
    <n v="0"/>
    <n v="165.00810000000001"/>
    <n v="219.15957"/>
    <n v="80.425529999999995"/>
    <n v="6483.3263900000002"/>
    <n v="7492.6347699999997"/>
    <n v="74.926349999999999"/>
    <n v="0"/>
    <n v="0"/>
    <n v="0"/>
    <n v="0"/>
    <m/>
    <m/>
    <m/>
  </r>
  <r>
    <x v="2"/>
    <x v="0"/>
    <s v="Leav"/>
    <s v="TBA"/>
    <s v="Maple, Red"/>
    <x v="1"/>
    <x v="0"/>
    <x v="8"/>
    <x v="15"/>
    <n v="3.022E-2"/>
    <n v="2.7859999999999999E-2"/>
    <n v="1.8519999999999998E-2"/>
    <n v="6.79E-3"/>
    <n v="0.54774"/>
    <n v="0.63300999999999996"/>
    <n v="6.3299999999999997E-3"/>
    <n v="3.2595999999999998"/>
    <n v="1.7447600000000001"/>
    <n v="2.7596799999999999"/>
    <n v="124.97655"/>
    <n v="76.572900000000004"/>
    <n v="28.100149999999999"/>
    <n v="2265.2376599999998"/>
    <n v="2617.87689"/>
    <n v="26.17877"/>
    <n v="13480.363890000001"/>
    <n v="7215.5988299999999"/>
    <n v="11412.90639"/>
    <n v="0"/>
    <m/>
    <m/>
    <m/>
  </r>
  <r>
    <x v="2"/>
    <x v="0"/>
    <s v="Leav"/>
    <s v="TBA"/>
    <s v="Sycamore"/>
    <x v="17"/>
    <x v="0"/>
    <x v="2"/>
    <x v="2"/>
    <n v="1.303E-2"/>
    <n v="5.5710000000000003E-2"/>
    <n v="3.1600000000000003E-2"/>
    <n v="1.1599999999999999E-2"/>
    <n v="0.93483000000000005"/>
    <n v="1.08036"/>
    <n v="1.0800000000000001E-2"/>
    <n v="6.9267599999999998"/>
    <n v="5.8406700000000003"/>
    <n v="6.08338"/>
    <n v="53.880189999999999"/>
    <n v="130.68625"/>
    <n v="47.958260000000003"/>
    <n v="3866.0726199999999"/>
    <n v="4467.9058699999996"/>
    <n v="44.67906"/>
    <n v="28646.227800000001"/>
    <n v="24154.611850000001"/>
    <n v="25158.323700000001"/>
    <n v="0"/>
    <m/>
    <m/>
    <m/>
  </r>
  <r>
    <x v="2"/>
    <x v="0"/>
    <s v="Leav"/>
    <s v="TBA"/>
    <s v="Hickory, Bitter"/>
    <x v="8"/>
    <x v="0"/>
    <x v="8"/>
    <x v="15"/>
    <n v="6.0440000000000001E-2"/>
    <n v="5.5710000000000003E-2"/>
    <n v="5.0029999999999998E-2"/>
    <n v="1.8360000000000001E-2"/>
    <n v="1.3687100000000001"/>
    <n v="1.7104900000000001"/>
    <n v="1.7100000000000001E-2"/>
    <n v="7.5789400000000002"/>
    <n v="4.0572999999999997"/>
    <n v="6.6171300000000004"/>
    <n v="249.95309"/>
    <n v="206.91058000000001"/>
    <n v="75.930490000000006"/>
    <n v="5660.4194299999999"/>
    <n v="7073.8660900000004"/>
    <n v="70.738659999999996"/>
    <n v="31343.348849999998"/>
    <n v="16779.319599999999"/>
    <n v="27365.70624"/>
    <n v="0"/>
    <m/>
    <m/>
    <m/>
  </r>
  <r>
    <x v="2"/>
    <x v="0"/>
    <s v="Leav"/>
    <s v="TBA"/>
    <s v="Hickory, Water"/>
    <x v="24"/>
    <x v="0"/>
    <x v="10"/>
    <x v="10"/>
    <n v="8.8699999999999994E-3"/>
    <n v="2.7859999999999999E-2"/>
    <n v="1.1939999999999999E-2"/>
    <n v="4.3800000000000002E-3"/>
    <n v="0.33745000000000003"/>
    <n v="0.40831000000000001"/>
    <n v="4.0800000000000003E-3"/>
    <n v="2.4729899999999998"/>
    <n v="1.97207"/>
    <n v="2.1348600000000002"/>
    <n v="36.668469999999999"/>
    <n v="49.391660000000002"/>
    <n v="18.12538"/>
    <n v="1395.54036"/>
    <n v="1688.6038699999999"/>
    <n v="16.886040000000001"/>
    <n v="10227.26563"/>
    <n v="8155.6744799999997"/>
    <n v="8828.8866899999994"/>
    <n v="0"/>
    <m/>
    <m/>
    <m/>
  </r>
  <r>
    <x v="2"/>
    <x v="0"/>
    <s v="Leav"/>
    <s v="TBA"/>
    <s v="Oak, Overcup"/>
    <x v="13"/>
    <x v="0"/>
    <x v="10"/>
    <x v="22"/>
    <n v="8.1700000000000002E-3"/>
    <n v="2.7859999999999999E-2"/>
    <n v="1.6129999999999999E-2"/>
    <n v="5.9199999999999999E-3"/>
    <n v="0.45573999999999998"/>
    <n v="0.55147000000000002"/>
    <n v="5.5100000000000001E-3"/>
    <n v="3.3212199999999998"/>
    <n v="2.7533500000000002"/>
    <n v="2.9750100000000002"/>
    <n v="33.793660000000003"/>
    <n v="66.708590000000001"/>
    <n v="24.480219999999999"/>
    <n v="1884.73785"/>
    <n v="2280.63571"/>
    <n v="22.806360000000002"/>
    <n v="13735.18093"/>
    <n v="11386.701300000001"/>
    <n v="12303.39718"/>
    <n v="0"/>
    <m/>
    <m/>
    <m/>
  </r>
  <r>
    <x v="2"/>
    <x v="0"/>
    <s v="Leav"/>
    <s v="TBA"/>
    <s v="Sweetgum"/>
    <x v="7"/>
    <x v="0"/>
    <x v="3"/>
    <x v="14"/>
    <n v="7.0099999999999997E-3"/>
    <n v="2.7859999999999999E-2"/>
    <n v="2.4559999999999998E-2"/>
    <n v="9.0100000000000006E-3"/>
    <n v="0.69403000000000004"/>
    <n v="0.83977999999999997"/>
    <n v="8.3999999999999995E-3"/>
    <n v="5.16526"/>
    <n v="4.4116900000000001"/>
    <n v="4.6934199999999997"/>
    <n v="28.97261"/>
    <n v="101.58479"/>
    <n v="37.278820000000003"/>
    <n v="2870.2348900000002"/>
    <n v="3472.98423"/>
    <n v="34.729840000000003"/>
    <n v="21361.36778"/>
    <n v="18244.909589999999"/>
    <n v="19410.022720000001"/>
    <n v="0"/>
    <m/>
    <m/>
    <m/>
  </r>
  <r>
    <x v="2"/>
    <x v="0"/>
    <s v="Leav"/>
    <s v="TBA"/>
    <s v="Sycamore"/>
    <x v="17"/>
    <x v="0"/>
    <x v="1"/>
    <x v="23"/>
    <n v="1.4149999999999999E-2"/>
    <n v="2.7859999999999999E-2"/>
    <n v="1.9449999999999999E-2"/>
    <n v="7.1399999999999996E-3"/>
    <n v="0.57537000000000005"/>
    <n v="0.66495000000000004"/>
    <n v="6.6499999999999997E-3"/>
    <n v="3.9187500000000002"/>
    <n v="2.7815699999999999"/>
    <n v="3.4203000000000001"/>
    <n v="58.50703"/>
    <n v="80.436170000000004"/>
    <n v="29.517859999999999"/>
    <n v="2379.4831100000001"/>
    <n v="2749.9544000000001"/>
    <n v="27.49954"/>
    <n v="16206.33461"/>
    <n v="11503.409309999999"/>
    <n v="14144.93341"/>
    <n v="0"/>
    <m/>
    <m/>
    <m/>
  </r>
  <r>
    <x v="2"/>
    <x v="0"/>
    <s v="Leav"/>
    <s v="TBA"/>
    <s v="Sycamore"/>
    <x v="17"/>
    <x v="0"/>
    <x v="0"/>
    <x v="16"/>
    <n v="1.158E-2"/>
    <n v="2.7859999999999999E-2"/>
    <n v="1.5800000000000002E-2"/>
    <n v="5.7999999999999996E-3"/>
    <n v="0.46744999999999998"/>
    <n v="0.54022000000000003"/>
    <n v="5.4000000000000003E-3"/>
    <n v="3.2728199999999998"/>
    <n v="2.48292"/>
    <n v="2.8677000000000001"/>
    <n v="47.893509999999999"/>
    <n v="65.348489999999998"/>
    <n v="23.981100000000001"/>
    <n v="1933.17012"/>
    <n v="2234.1365300000002"/>
    <n v="22.341370000000001"/>
    <n v="13535.011119999999"/>
    <n v="10268.31134"/>
    <n v="11859.606610000001"/>
    <n v="0"/>
    <m/>
    <m/>
    <m/>
  </r>
  <r>
    <x v="2"/>
    <x v="0"/>
    <s v="Leav"/>
    <s v="TBA"/>
    <s v="Hickory, Water"/>
    <x v="24"/>
    <x v="0"/>
    <x v="1"/>
    <x v="1"/>
    <n v="1.576E-2"/>
    <n v="2.7859999999999999E-2"/>
    <n v="1.6480000000000002E-2"/>
    <n v="6.0499999999999998E-3"/>
    <n v="0.46571000000000001"/>
    <n v="0.56350999999999996"/>
    <n v="5.64E-3"/>
    <n v="3.1728100000000001"/>
    <n v="2.2936200000000002"/>
    <n v="2.8318599999999998"/>
    <n v="65.188379999999995"/>
    <n v="68.165520000000001"/>
    <n v="25.014869999999998"/>
    <n v="1925.98759"/>
    <n v="2330.4450299999999"/>
    <n v="23.304449999999999"/>
    <n v="13121.42902"/>
    <n v="9485.4743299999991"/>
    <n v="11711.381509999999"/>
    <n v="0"/>
    <m/>
    <m/>
    <m/>
  </r>
  <r>
    <x v="2"/>
    <x v="0"/>
    <s v="Leav"/>
    <s v="TBA"/>
    <s v="Maple, Red"/>
    <x v="1"/>
    <x v="0"/>
    <x v="12"/>
    <x v="18"/>
    <n v="2.2700000000000001E-2"/>
    <n v="2.7859999999999999E-2"/>
    <n v="2.2720000000000001E-2"/>
    <n v="8.3400000000000002E-3"/>
    <n v="0.67206999999999995"/>
    <n v="0.77671999999999997"/>
    <n v="7.77E-3"/>
    <n v="4.1947999999999999"/>
    <n v="2.52319"/>
    <n v="3.6445799999999999"/>
    <n v="93.871269999999996"/>
    <n v="93.956090000000003"/>
    <n v="34.479300000000002"/>
    <n v="2779.39408"/>
    <n v="3212.1741299999999"/>
    <n v="32.121740000000003"/>
    <n v="17347.942299999999"/>
    <n v="10434.886339999999"/>
    <n v="15072.47921"/>
    <n v="0"/>
    <m/>
    <m/>
    <m/>
  </r>
  <r>
    <x v="2"/>
    <x v="0"/>
    <s v="Leav"/>
    <s v="TBA"/>
    <s v="Oak, Cherrybark"/>
    <x v="36"/>
    <x v="0"/>
    <x v="0"/>
    <x v="16"/>
    <n v="2.316E-2"/>
    <n v="5.5710000000000003E-2"/>
    <n v="3.993E-2"/>
    <n v="1.465E-2"/>
    <n v="1.12822"/>
    <n v="1.3652200000000001"/>
    <n v="1.3650000000000001E-2"/>
    <n v="7.9089499999999999"/>
    <n v="6.0224299999999999"/>
    <n v="7.05762"/>
    <n v="95.787009999999995"/>
    <n v="165.14537000000001"/>
    <n v="60.603810000000003"/>
    <n v="4665.8534200000004"/>
    <n v="5645.9955600000003"/>
    <n v="56.459960000000002"/>
    <n v="32708.136030000001"/>
    <n v="24906.294119999999"/>
    <n v="29187.385010000002"/>
    <n v="0"/>
    <m/>
    <m/>
    <m/>
  </r>
  <r>
    <x v="2"/>
    <x v="0"/>
    <s v="Leav"/>
    <s v="TBA"/>
    <s v="Oak, Cherrybark"/>
    <x v="36"/>
    <x v="0"/>
    <x v="0"/>
    <x v="16"/>
    <n v="1.158E-2"/>
    <n v="2.7859999999999999E-2"/>
    <n v="2.6919999999999999E-2"/>
    <n v="9.8799999999999999E-3"/>
    <n v="0.76068999999999998"/>
    <n v="0.92047999999999996"/>
    <n v="9.1999999999999998E-3"/>
    <n v="5.2903799999999999"/>
    <n v="3.9426899999999998"/>
    <n v="4.71774"/>
    <n v="47.893509999999999"/>
    <n v="111.34693"/>
    <n v="40.861260000000001"/>
    <n v="3145.8886400000001"/>
    <n v="3806.7325700000001"/>
    <n v="38.067329999999998"/>
    <n v="21878.810679999999"/>
    <n v="16305.346229999999"/>
    <n v="19510.628260000001"/>
    <n v="0"/>
    <m/>
    <m/>
    <m/>
  </r>
  <r>
    <x v="2"/>
    <x v="0"/>
    <s v="Leav"/>
    <s v="TBA"/>
    <s v="Oak, Laurel"/>
    <x v="2"/>
    <x v="0"/>
    <x v="7"/>
    <x v="17"/>
    <n v="9.6500000000000006E-3"/>
    <n v="2.7859999999999999E-2"/>
    <n v="1.6129999999999999E-2"/>
    <n v="5.9199999999999999E-3"/>
    <n v="0.45574999999999999"/>
    <n v="0.55147999999999997"/>
    <n v="5.5100000000000001E-3"/>
    <n v="3.2660399999999998"/>
    <n v="2.6257299999999999"/>
    <n v="2.9241899999999998"/>
    <n v="39.926340000000003"/>
    <n v="66.710239999999999"/>
    <n v="24.480820000000001"/>
    <n v="1884.7769699999999"/>
    <n v="2280.6918300000002"/>
    <n v="22.806920000000002"/>
    <n v="13506.994420000001"/>
    <n v="10858.9202"/>
    <n v="12093.224340000001"/>
    <n v="0"/>
    <m/>
    <m/>
    <m/>
  </r>
  <r>
    <x v="2"/>
    <x v="0"/>
    <s v="Leav"/>
    <s v="TBA"/>
    <s v="Oak, Laurel"/>
    <x v="2"/>
    <x v="0"/>
    <x v="0"/>
    <x v="16"/>
    <n v="1.158E-2"/>
    <n v="2.7859999999999999E-2"/>
    <n v="1.192E-2"/>
    <n v="4.3699999999999998E-3"/>
    <n v="0.33674999999999999"/>
    <n v="0.40747"/>
    <n v="4.0699999999999998E-3"/>
    <n v="2.39798"/>
    <n v="1.80616"/>
    <n v="2.0590600000000001"/>
    <n v="47.893509999999999"/>
    <n v="49.289729999999999"/>
    <n v="18.087969999999999"/>
    <n v="1392.66021"/>
    <n v="1685.1189300000001"/>
    <n v="16.851189999999999"/>
    <n v="9917.0601000000006"/>
    <n v="7469.5204199999998"/>
    <n v="8515.4296699999995"/>
    <n v="0"/>
    <m/>
    <m/>
    <m/>
  </r>
  <r>
    <x v="2"/>
    <x v="0"/>
    <s v="Leav"/>
    <s v="TBA"/>
    <s v="Oak, Swamp Ches"/>
    <x v="10"/>
    <x v="0"/>
    <x v="8"/>
    <x v="8"/>
    <n v="3.5470000000000002E-2"/>
    <n v="2.7859999999999999E-2"/>
    <n v="2.7609999999999999E-2"/>
    <n v="1.013E-2"/>
    <n v="0.78"/>
    <n v="0.94379000000000002"/>
    <n v="9.4400000000000005E-3"/>
    <n v="4.3447500000000003"/>
    <n v="2.3548200000000001"/>
    <n v="3.6914600000000002"/>
    <n v="146.67385999999999"/>
    <n v="114.167"/>
    <n v="41.896149999999999"/>
    <n v="3225.7398899999998"/>
    <n v="3903.1453700000002"/>
    <n v="39.03145"/>
    <n v="17968.068749999999"/>
    <n v="9738.5722499999993"/>
    <n v="15266.33632"/>
    <n v="0"/>
    <m/>
    <m/>
    <m/>
  </r>
  <r>
    <x v="2"/>
    <x v="0"/>
    <s v="Leav"/>
    <s v="TBA"/>
    <s v="Oak, Swamp Ches"/>
    <x v="10"/>
    <x v="0"/>
    <x v="7"/>
    <x v="7"/>
    <n v="3.1660000000000001E-2"/>
    <n v="8.3570000000000005E-2"/>
    <n v="3.5830000000000001E-2"/>
    <n v="1.315E-2"/>
    <n v="1.01234"/>
    <n v="1.2249300000000001"/>
    <n v="1.225E-2"/>
    <n v="7.2923900000000001"/>
    <n v="5.6312300000000004"/>
    <n v="6.2928699999999997"/>
    <n v="130.91551000000001"/>
    <n v="148.17498000000001"/>
    <n v="54.376139999999999"/>
    <n v="4186.6209099999996"/>
    <n v="5065.8112499999997"/>
    <n v="50.658110000000001"/>
    <n v="30158.324379999998"/>
    <n v="23288.416219999999"/>
    <n v="26024.724590000002"/>
    <n v="0"/>
    <m/>
    <m/>
    <m/>
  </r>
  <r>
    <x v="2"/>
    <x v="0"/>
    <s v="Leav"/>
    <s v="TBA"/>
    <s v="Oak, White"/>
    <x v="38"/>
    <x v="0"/>
    <x v="0"/>
    <x v="0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Yellow Poplar"/>
    <x v="42"/>
    <x v="1"/>
    <x v="4"/>
    <x v="4"/>
    <n v="5.1069999999999997E-2"/>
    <n v="2.7859999999999999E-2"/>
    <n v="2.282E-2"/>
    <n v="8.3700000000000007E-3"/>
    <n v="0.62607999999999997"/>
    <n v="0.78019000000000005"/>
    <n v="7.7999999999999996E-3"/>
    <n v="3.0861299999999998"/>
    <n v="2.0701999999999998"/>
    <n v="2.3255499999999998"/>
    <n v="211.21036000000001"/>
    <n v="94.376000000000005"/>
    <n v="34.633389999999999"/>
    <n v="2589.1977200000001"/>
    <n v="3226.5299500000001"/>
    <n v="32.265300000000003"/>
    <n v="12762.94011"/>
    <n v="8561.4768199999999"/>
    <n v="9617.4975400000003"/>
    <n v="0"/>
    <m/>
    <m/>
    <m/>
  </r>
  <r>
    <x v="2"/>
    <x v="0"/>
    <s v="Leav"/>
    <s v="TBA"/>
    <s v="Oak, Shumard"/>
    <x v="43"/>
    <x v="0"/>
    <x v="15"/>
    <x v="43"/>
    <n v="4.6899999999999997E-3"/>
    <n v="2.7859999999999999E-2"/>
    <n v="2.2599999999999999E-2"/>
    <n v="8.2900000000000005E-3"/>
    <n v="0.66234000000000004"/>
    <n v="0.77271000000000001"/>
    <n v="7.7299999999999999E-3"/>
    <n v="4.7757199999999997"/>
    <n v="3.7602199999999999"/>
    <n v="3.7734999999999999"/>
    <n v="19.39489"/>
    <n v="93.47157"/>
    <n v="34.301490000000001"/>
    <n v="2739.1466"/>
    <n v="3195.6092100000001"/>
    <n v="31.95609"/>
    <n v="19750.410599999999"/>
    <n v="15550.718510000001"/>
    <n v="15605.61332"/>
    <n v="0"/>
    <m/>
    <m/>
    <m/>
  </r>
  <r>
    <x v="2"/>
    <x v="0"/>
    <s v="Leav"/>
    <s v="TBA"/>
    <s v="Beech, American"/>
    <x v="9"/>
    <x v="0"/>
    <x v="5"/>
    <x v="19"/>
    <n v="1.7670000000000002E-2"/>
    <n v="2.7859999999999999E-2"/>
    <n v="2.0670000000000001E-2"/>
    <n v="7.5799999999999999E-3"/>
    <n v="0.67613000000000001"/>
    <n v="0.70650000000000002"/>
    <n v="7.0600000000000003E-3"/>
    <n v="4.3410700000000002"/>
    <n v="3.7653300000000001"/>
    <n v="4.3563700000000001"/>
    <n v="73.083169999999996"/>
    <n v="85.462370000000007"/>
    <n v="31.36234"/>
    <n v="2796.1738"/>
    <n v="2921.7903099999999"/>
    <n v="29.2179"/>
    <n v="17952.876059999999"/>
    <n v="15571.82949"/>
    <n v="18016.14977"/>
    <n v="0"/>
    <m/>
    <m/>
    <m/>
  </r>
  <r>
    <x v="2"/>
    <x v="0"/>
    <s v="Leav"/>
    <s v="TBA"/>
    <s v="Elm, American"/>
    <x v="4"/>
    <x v="1"/>
    <x v="6"/>
    <x v="6"/>
    <n v="7.9799999999999996E-2"/>
    <n v="2.7859999999999999E-2"/>
    <n v="2.281E-2"/>
    <n v="8.3700000000000007E-3"/>
    <n v="0.64441999999999999"/>
    <n v="0.77983999999999998"/>
    <n v="7.7999999999999996E-3"/>
    <n v="2.5675400000000002"/>
    <n v="3.19197"/>
    <n v="1.73763"/>
    <n v="330.01618999999999"/>
    <n v="94.33399"/>
    <n v="34.617980000000003"/>
    <n v="2665.0357600000002"/>
    <n v="3225.0936299999998"/>
    <n v="32.25094"/>
    <n v="10618.271640000001"/>
    <n v="13200.647629999999"/>
    <n v="7186.12871"/>
    <n v="0"/>
    <m/>
    <m/>
    <m/>
  </r>
  <r>
    <x v="2"/>
    <x v="0"/>
    <s v="Leav"/>
    <s v="TBA"/>
    <s v="Hickory, Water"/>
    <x v="24"/>
    <x v="0"/>
    <x v="1"/>
    <x v="23"/>
    <n v="1.4149999999999999E-2"/>
    <n v="2.7859999999999999E-2"/>
    <n v="2.4140000000000002E-2"/>
    <n v="8.8599999999999998E-3"/>
    <n v="0.68218999999999996"/>
    <n v="0.82545000000000002"/>
    <n v="8.2500000000000004E-3"/>
    <n v="4.6625500000000004"/>
    <n v="3.3854299999999999"/>
    <n v="4.1829099999999997"/>
    <n v="58.50703"/>
    <n v="99.851010000000002"/>
    <n v="36.642569999999999"/>
    <n v="2821.2477899999999"/>
    <n v="3413.7098099999998"/>
    <n v="34.137099999999997"/>
    <n v="19282.384849999999"/>
    <n v="14000.751029999999"/>
    <n v="17298.766469999999"/>
    <n v="0"/>
    <m/>
    <m/>
    <m/>
  </r>
  <r>
    <x v="2"/>
    <x v="0"/>
    <s v="Leav"/>
    <s v="TBA"/>
    <s v="Hickory, Water"/>
    <x v="24"/>
    <x v="0"/>
    <x v="1"/>
    <x v="23"/>
    <n v="1.4149999999999999E-2"/>
    <n v="2.7859999999999999E-2"/>
    <n v="1.6480000000000002E-2"/>
    <n v="6.0499999999999998E-3"/>
    <n v="0.46575"/>
    <n v="0.56355999999999995"/>
    <n v="5.64E-3"/>
    <n v="3.2201599999999999"/>
    <n v="2.3933"/>
    <n v="2.87669"/>
    <n v="58.50703"/>
    <n v="68.171539999999993"/>
    <n v="25.01708"/>
    <n v="1926.1578400000001"/>
    <n v="2330.65092"/>
    <n v="23.306509999999999"/>
    <n v="13317.25157"/>
    <n v="9897.6931999999997"/>
    <n v="11896.80344"/>
    <n v="0"/>
    <m/>
    <m/>
    <m/>
  </r>
  <r>
    <x v="2"/>
    <x v="0"/>
    <s v="Leav"/>
    <s v="TBA"/>
    <s v="Oak, Cherrybark"/>
    <x v="36"/>
    <x v="0"/>
    <x v="11"/>
    <x v="11"/>
    <n v="3.9399999999999999E-3"/>
    <n v="2.7859999999999999E-2"/>
    <n v="2.0029999999999999E-2"/>
    <n v="7.3499999999999998E-3"/>
    <n v="0.56584999999999996"/>
    <n v="0.68469999999999998"/>
    <n v="6.8500000000000002E-3"/>
    <n v="4.3817000000000004"/>
    <n v="4.03667"/>
    <n v="3.96238"/>
    <n v="16.2971"/>
    <n v="82.825289999999995"/>
    <n v="30.394600000000001"/>
    <n v="2340.1162599999998"/>
    <n v="2831.6338799999999"/>
    <n v="28.31634"/>
    <n v="18120.893919999999"/>
    <n v="16694.000329999999"/>
    <n v="16386.782340000002"/>
    <n v="0"/>
    <m/>
    <m/>
    <m/>
  </r>
  <r>
    <x v="2"/>
    <x v="0"/>
    <s v="Leav"/>
    <s v="TBA"/>
    <s v="Oak, Cherrybark"/>
    <x v="36"/>
    <x v="0"/>
    <x v="13"/>
    <x v="20"/>
    <n v="5.6699999999999997E-3"/>
    <n v="2.7859999999999999E-2"/>
    <n v="2.726E-2"/>
    <n v="0.01"/>
    <n v="0.77014000000000005"/>
    <n v="0.93191000000000002"/>
    <n v="9.3200000000000002E-3"/>
    <n v="5.8011100000000004"/>
    <n v="5.07003"/>
    <n v="5.2778600000000004"/>
    <n v="23.46782"/>
    <n v="112.72929000000001"/>
    <n v="41.368549999999999"/>
    <n v="3184.9914399999998"/>
    <n v="3853.9928500000001"/>
    <n v="38.539929999999998"/>
    <n v="23990.98631"/>
    <n v="20967.525880000001"/>
    <n v="21827.038339999999"/>
    <n v="0"/>
    <m/>
    <m/>
    <m/>
  </r>
  <r>
    <x v="2"/>
    <x v="0"/>
    <s v="Leav"/>
    <s v="TBA"/>
    <s v="Oak, Cherrybark"/>
    <x v="36"/>
    <x v="0"/>
    <x v="11"/>
    <x v="11"/>
    <n v="3.9399999999999999E-3"/>
    <n v="2.7859999999999999E-2"/>
    <n v="2.3789999999999999E-2"/>
    <n v="8.7299999999999999E-3"/>
    <n v="0.67213000000000001"/>
    <n v="0.81330000000000002"/>
    <n v="8.1300000000000001E-3"/>
    <n v="5.2126599999999996"/>
    <n v="4.8595899999999999"/>
    <n v="4.7876300000000001"/>
    <n v="16.2971"/>
    <n v="98.382090000000005"/>
    <n v="36.103520000000003"/>
    <n v="2779.65076"/>
    <n v="3363.4904099999999"/>
    <n v="33.634900000000002"/>
    <n v="21557.421579999998"/>
    <n v="20097.255850000001"/>
    <n v="19799.641589999999"/>
    <n v="0"/>
    <m/>
    <m/>
    <m/>
  </r>
  <r>
    <x v="2"/>
    <x v="0"/>
    <s v="Leav"/>
    <s v="TBA"/>
    <s v="Sweetgum"/>
    <x v="7"/>
    <x v="0"/>
    <x v="10"/>
    <x v="22"/>
    <n v="8.1700000000000002E-3"/>
    <n v="2.7859999999999999E-2"/>
    <n v="2.445E-2"/>
    <n v="8.9700000000000005E-3"/>
    <n v="0.69069000000000003"/>
    <n v="0.83574000000000004"/>
    <n v="8.3599999999999994E-3"/>
    <n v="5.0592600000000001"/>
    <n v="4.19224"/>
    <n v="4.5844399999999998"/>
    <n v="33.793660000000003"/>
    <n v="101.09542999999999"/>
    <n v="37.099240000000002"/>
    <n v="2856.4083500000002"/>
    <n v="3456.2541700000002"/>
    <n v="34.562539999999998"/>
    <n v="20923.019619999999"/>
    <n v="17337.367999999999"/>
    <n v="18959.347699999998"/>
    <n v="0"/>
    <m/>
    <m/>
    <m/>
  </r>
  <r>
    <x v="2"/>
    <x v="0"/>
    <s v="Leav"/>
    <s v="TBA"/>
    <s v="Sweetgum"/>
    <x v="7"/>
    <x v="0"/>
    <x v="1"/>
    <x v="23"/>
    <n v="2.8289999999999999E-2"/>
    <n v="5.5710000000000003E-2"/>
    <n v="4.829E-2"/>
    <n v="1.772E-2"/>
    <n v="1.3643799999999999"/>
    <n v="1.6509"/>
    <n v="1.651E-2"/>
    <n v="9.3251000000000008"/>
    <n v="6.7708700000000004"/>
    <n v="8.3658099999999997"/>
    <n v="117.01405"/>
    <n v="199.70202"/>
    <n v="73.285150000000002"/>
    <n v="5642.4955900000004"/>
    <n v="6827.4196199999997"/>
    <n v="68.274199999999993"/>
    <n v="38564.769690000001"/>
    <n v="28001.502069999999"/>
    <n v="34597.532930000001"/>
    <n v="0"/>
    <m/>
    <m/>
    <m/>
  </r>
  <r>
    <x v="2"/>
    <x v="0"/>
    <s v="Leav"/>
    <s v="TBA"/>
    <s v="Sweetgum"/>
    <x v="7"/>
    <x v="1"/>
    <x v="6"/>
    <x v="12"/>
    <n v="6.3049999999999995E-2"/>
    <n v="2.7859999999999999E-2"/>
    <n v="2.3140000000000001E-2"/>
    <n v="8.4899999999999993E-3"/>
    <n v="0.65386999999999995"/>
    <n v="0.79117999999999999"/>
    <n v="7.9100000000000004E-3"/>
    <n v="2.9800499999999999"/>
    <n v="2.5220500000000001"/>
    <n v="2.30511"/>
    <n v="260.75353000000001"/>
    <n v="95.706040000000002"/>
    <n v="35.121479999999998"/>
    <n v="2704.1333599999998"/>
    <n v="3272.0013899999999"/>
    <n v="32.720010000000002"/>
    <n v="12324.240460000001"/>
    <n v="10430.14134"/>
    <n v="9532.9908200000009"/>
    <n v="0"/>
    <m/>
    <m/>
    <m/>
  </r>
  <r>
    <x v="2"/>
    <x v="0"/>
    <s v="Leav"/>
    <s v="TBA"/>
    <s v="Yellow Poplar"/>
    <x v="42"/>
    <x v="1"/>
    <x v="4"/>
    <x v="21"/>
    <n v="4.2209999999999998E-2"/>
    <n v="2.7859999999999999E-2"/>
    <n v="1.8800000000000001E-2"/>
    <n v="6.8999999999999999E-3"/>
    <n v="0.51868999999999998"/>
    <n v="0.64288000000000001"/>
    <n v="6.43E-3"/>
    <n v="2.6954199999999999"/>
    <n v="1.78792"/>
    <n v="2.1485500000000002"/>
    <n v="174.55402000000001"/>
    <n v="77.766990000000007"/>
    <n v="28.538350000000001"/>
    <n v="2145.1057300000002"/>
    <n v="2658.7005800000002"/>
    <n v="26.587009999999999"/>
    <n v="11147.159299999999"/>
    <n v="7394.09274"/>
    <n v="8885.5144799999998"/>
    <n v="0"/>
    <m/>
    <m/>
    <m/>
  </r>
  <r>
    <x v="2"/>
    <x v="0"/>
    <s v="Leav"/>
    <s v="TBA"/>
    <s v="Beech, American"/>
    <x v="9"/>
    <x v="0"/>
    <x v="15"/>
    <x v="43"/>
    <n v="4.6899999999999997E-3"/>
    <n v="2.7859999999999999E-2"/>
    <n v="1.7409999999999998E-2"/>
    <n v="6.3899999999999998E-3"/>
    <n v="0.55395000000000005"/>
    <n v="0.59506999999999999"/>
    <n v="5.9500000000000004E-3"/>
    <n v="3.8796400000000002"/>
    <n v="3.9973299999999998"/>
    <n v="3.6875200000000001"/>
    <n v="19.39489"/>
    <n v="71.982789999999994"/>
    <n v="26.415700000000001"/>
    <n v="2290.8986300000001"/>
    <n v="2460.9500200000002"/>
    <n v="24.609500000000001"/>
    <n v="16044.564990000001"/>
    <n v="16531.2817"/>
    <n v="15250.04263"/>
    <n v="0"/>
    <m/>
    <m/>
    <m/>
  </r>
  <r>
    <x v="2"/>
    <x v="0"/>
    <s v="Leav"/>
    <s v="TBA"/>
    <s v="Gum, Black"/>
    <x v="27"/>
    <x v="1"/>
    <x v="4"/>
    <x v="4"/>
    <n v="5.1069999999999997E-2"/>
    <n v="2.7859999999999999E-2"/>
    <n v="2.4709999999999999E-2"/>
    <n v="9.0699999999999999E-3"/>
    <n v="0.66725000000000001"/>
    <n v="0.84491000000000005"/>
    <n v="8.4499999999999992E-3"/>
    <n v="3.0661999999999998"/>
    <n v="1.7074400000000001"/>
    <n v="2.6157699999999999"/>
    <n v="211.21036000000001"/>
    <n v="102.20558"/>
    <n v="37.506639999999997"/>
    <n v="2759.48783"/>
    <n v="3494.2079399999998"/>
    <n v="34.942079999999997"/>
    <n v="12680.550359999999"/>
    <n v="7061.24928"/>
    <n v="10817.7433"/>
    <n v="0"/>
    <m/>
    <m/>
    <m/>
  </r>
  <r>
    <x v="2"/>
    <x v="0"/>
    <s v="Leav"/>
    <s v="TBA"/>
    <s v="Hickory, Shagba"/>
    <x v="33"/>
    <x v="0"/>
    <x v="0"/>
    <x v="0"/>
    <n v="1.277E-2"/>
    <n v="2.7859999999999999E-2"/>
    <n v="1.7579999999999998E-2"/>
    <n v="6.45E-3"/>
    <n v="0.49878"/>
    <n v="0.60085999999999995"/>
    <n v="6.0099999999999997E-3"/>
    <n v="3.27033"/>
    <n v="2.5508700000000002"/>
    <n v="2.98163"/>
    <n v="52.802590000000002"/>
    <n v="72.683800000000005"/>
    <n v="26.67296"/>
    <n v="2062.7389400000002"/>
    <n v="2484.91633"/>
    <n v="24.849160000000001"/>
    <n v="13524.72489"/>
    <n v="10549.352639999999"/>
    <n v="12330.77363"/>
    <n v="0"/>
    <m/>
    <m/>
    <m/>
  </r>
  <r>
    <x v="2"/>
    <x v="0"/>
    <s v="Leav"/>
    <s v="TBA"/>
    <s v="Holly, American"/>
    <x v="41"/>
    <x v="2"/>
    <x v="9"/>
    <x v="9"/>
    <n v="0.10423"/>
    <n v="2.7859999999999999E-2"/>
    <n v="1.107E-2"/>
    <n v="4.0600000000000002E-3"/>
    <n v="0.34319"/>
    <n v="0.37836999999999998"/>
    <n v="3.7799999999999999E-3"/>
    <n v="0"/>
    <n v="0"/>
    <n v="0"/>
    <n v="431.04156"/>
    <n v="45.770139999999998"/>
    <n v="16.796379999999999"/>
    <n v="1419.3114800000001"/>
    <n v="1564.7909400000001"/>
    <n v="15.64791"/>
    <n v="0"/>
    <n v="0"/>
    <n v="0"/>
    <n v="0"/>
    <m/>
    <m/>
    <m/>
  </r>
  <r>
    <x v="2"/>
    <x v="0"/>
    <s v="Leav"/>
    <s v="TBA"/>
    <s v="Maple, Red"/>
    <x v="1"/>
    <x v="1"/>
    <x v="6"/>
    <x v="12"/>
    <n v="6.3049999999999995E-2"/>
    <n v="2.7859999999999999E-2"/>
    <n v="1.1180000000000001E-2"/>
    <n v="4.1000000000000003E-3"/>
    <n v="0.33087"/>
    <n v="0.38235999999999998"/>
    <n v="3.82E-3"/>
    <n v="1.68109"/>
    <n v="0.94577"/>
    <n v="1.3233299999999999"/>
    <n v="260.75353000000001"/>
    <n v="46.25253"/>
    <n v="16.973400000000002"/>
    <n v="1368.33572"/>
    <n v="1581.2830200000001"/>
    <n v="15.81283"/>
    <n v="6952.2788499999997"/>
    <n v="3911.3029999999999"/>
    <n v="5472.7523700000002"/>
    <n v="0"/>
    <m/>
    <m/>
    <m/>
  </r>
  <r>
    <x v="2"/>
    <x v="0"/>
    <s v="Leav"/>
    <s v="TBA"/>
    <s v="Oak, Cherrybark"/>
    <x v="36"/>
    <x v="0"/>
    <x v="8"/>
    <x v="15"/>
    <n v="3.022E-2"/>
    <n v="2.7859999999999999E-2"/>
    <n v="2.5190000000000001E-2"/>
    <n v="9.2499999999999995E-3"/>
    <n v="0.71186000000000005"/>
    <n v="0.86136999999999997"/>
    <n v="8.6099999999999996E-3"/>
    <n v="4.1301600000000001"/>
    <n v="2.2445400000000002"/>
    <n v="3.49742"/>
    <n v="124.97655"/>
    <n v="104.19584999999999"/>
    <n v="38.237009999999998"/>
    <n v="2943.9488799999999"/>
    <n v="3562.2511500000001"/>
    <n v="35.622509999999998"/>
    <n v="17080.619139999999"/>
    <n v="9282.4877199999992"/>
    <n v="14463.88826"/>
    <n v="0"/>
    <m/>
    <m/>
    <m/>
  </r>
  <r>
    <x v="2"/>
    <x v="0"/>
    <s v="Leav"/>
    <s v="TBA"/>
    <s v="Oak, Swamp Ches"/>
    <x v="10"/>
    <x v="0"/>
    <x v="13"/>
    <x v="20"/>
    <n v="1.702E-2"/>
    <n v="8.3570000000000005E-2"/>
    <n v="7.3969999999999994E-2"/>
    <n v="2.7140000000000001E-2"/>
    <n v="2.08996"/>
    <n v="2.5288499999999998"/>
    <n v="2.529E-2"/>
    <n v="15.85524"/>
    <n v="14.02365"/>
    <n v="14.43425"/>
    <n v="70.403450000000007"/>
    <n v="305.90485999999999"/>
    <n v="112.25866000000001"/>
    <n v="8643.2114600000004"/>
    <n v="10458.28584"/>
    <n v="104.58286"/>
    <n v="65570.709059999994"/>
    <n v="57995.995510000001"/>
    <n v="59694.091509999998"/>
    <n v="0"/>
    <m/>
    <m/>
    <m/>
  </r>
  <r>
    <x v="2"/>
    <x v="0"/>
    <s v="Leav"/>
    <s v="TBA"/>
    <s v="Beech, American"/>
    <x v="9"/>
    <x v="0"/>
    <x v="8"/>
    <x v="15"/>
    <n v="3.022E-2"/>
    <n v="2.7859999999999999E-2"/>
    <n v="2.9559999999999999E-2"/>
    <n v="1.085E-2"/>
    <n v="0.93818999999999997"/>
    <n v="1.0105500000000001"/>
    <n v="1.0109999999999999E-2"/>
    <n v="5.44482"/>
    <n v="3.26742"/>
    <n v="4.8423100000000003"/>
    <n v="124.97655"/>
    <n v="122.24199"/>
    <n v="44.859450000000002"/>
    <n v="3879.9722999999999"/>
    <n v="4179.2133999999996"/>
    <n v="41.79213"/>
    <n v="22517.52996"/>
    <n v="13512.68139"/>
    <n v="20025.801070000001"/>
    <n v="0"/>
    <m/>
    <m/>
    <m/>
  </r>
  <r>
    <x v="2"/>
    <x v="0"/>
    <s v="Leav"/>
    <s v="TBA"/>
    <s v="Beech, American"/>
    <x v="9"/>
    <x v="0"/>
    <x v="0"/>
    <x v="0"/>
    <n v="1.277E-2"/>
    <n v="2.7859999999999999E-2"/>
    <n v="2.794E-2"/>
    <n v="1.025E-2"/>
    <n v="0.90610000000000002"/>
    <n v="0.95530999999999999"/>
    <n v="9.5499999999999995E-3"/>
    <n v="6.0661300000000002"/>
    <n v="5.0783300000000002"/>
    <n v="5.7706"/>
    <n v="52.802590000000002"/>
    <n v="115.56037000000001"/>
    <n v="42.40748"/>
    <n v="3747.2590700000001"/>
    <n v="3950.7820200000001"/>
    <n v="39.507820000000002"/>
    <n v="25087.010770000001"/>
    <n v="21001.862440000001"/>
    <n v="23864.81524"/>
    <n v="0"/>
    <m/>
    <m/>
    <m/>
  </r>
  <r>
    <x v="2"/>
    <x v="0"/>
    <s v="Leav"/>
    <s v="TBA"/>
    <s v="Beech, American"/>
    <x v="9"/>
    <x v="2"/>
    <x v="9"/>
    <x v="25"/>
    <n v="0.14187"/>
    <n v="2.7859999999999999E-2"/>
    <n v="1.308E-2"/>
    <n v="4.7999999999999996E-3"/>
    <n v="0.38346999999999998"/>
    <n v="0.44716"/>
    <n v="4.47E-3"/>
    <n v="0"/>
    <n v="0"/>
    <n v="0"/>
    <n v="586.69545000000005"/>
    <n v="54.091540000000002"/>
    <n v="19.850100000000001"/>
    <n v="1585.8766900000001"/>
    <n v="1849.2832599999999"/>
    <n v="18.492830000000001"/>
    <n v="0"/>
    <n v="0"/>
    <n v="0"/>
    <n v="0"/>
    <m/>
    <m/>
    <m/>
  </r>
  <r>
    <x v="2"/>
    <x v="0"/>
    <s v="Leav"/>
    <s v="TBA"/>
    <s v="Beech, American"/>
    <x v="9"/>
    <x v="0"/>
    <x v="7"/>
    <x v="17"/>
    <n v="1.9310000000000001E-2"/>
    <n v="5.5710000000000003E-2"/>
    <n v="2.8199999999999999E-2"/>
    <n v="1.035E-2"/>
    <n v="0.90825"/>
    <n v="0.96414999999999995"/>
    <n v="9.6399999999999993E-3"/>
    <n v="6.7175099999999999"/>
    <n v="6.93025"/>
    <n v="7.0675400000000002"/>
    <n v="79.852689999999996"/>
    <n v="116.62929"/>
    <n v="42.79974"/>
    <n v="3756.13213"/>
    <n v="3987.3262800000002"/>
    <n v="39.873260000000002"/>
    <n v="27780.841049999999"/>
    <n v="28660.64819"/>
    <n v="29228.408009999999"/>
    <n v="0"/>
    <m/>
    <m/>
    <m/>
  </r>
  <r>
    <x v="2"/>
    <x v="0"/>
    <s v="Leav"/>
    <s v="TBA"/>
    <s v="Elm, American"/>
    <x v="4"/>
    <x v="1"/>
    <x v="4"/>
    <x v="4"/>
    <n v="0.15321000000000001"/>
    <n v="8.3570000000000005E-2"/>
    <n v="6.3229999999999995E-2"/>
    <n v="2.3199999999999998E-2"/>
    <n v="1.7863599999999999"/>
    <n v="2.16167"/>
    <n v="2.162E-2"/>
    <n v="8.9953599999999998"/>
    <n v="5.1840200000000003"/>
    <n v="7.2384599999999999"/>
    <n v="633.63108999999997"/>
    <n v="261.48876999999999"/>
    <n v="95.959180000000003"/>
    <n v="7387.6490400000002"/>
    <n v="8939.7870199999998"/>
    <n v="89.397869999999998"/>
    <n v="37201.073510000002"/>
    <n v="21438.973099999999"/>
    <n v="29935.285479999999"/>
    <n v="0"/>
    <m/>
    <m/>
    <m/>
  </r>
  <r>
    <x v="2"/>
    <x v="0"/>
    <s v="Leav"/>
    <s v="TBA"/>
    <s v="Hickory, Shagba"/>
    <x v="33"/>
    <x v="0"/>
    <x v="10"/>
    <x v="10"/>
    <n v="8.8699999999999994E-3"/>
    <n v="2.7859999999999999E-2"/>
    <n v="2.172E-2"/>
    <n v="7.9699999999999997E-3"/>
    <n v="0.62172000000000005"/>
    <n v="0.74265000000000003"/>
    <n v="7.43E-3"/>
    <n v="4.3014400000000004"/>
    <n v="3.5195099999999999"/>
    <n v="3.8683000000000001"/>
    <n v="36.668469999999999"/>
    <n v="89.835660000000004"/>
    <n v="32.967210000000001"/>
    <n v="2571.1878999999999"/>
    <n v="3071.3044799999998"/>
    <n v="30.713039999999999"/>
    <n v="17788.971799999999"/>
    <n v="14555.239939999999"/>
    <n v="15997.676600000001"/>
    <n v="0"/>
    <m/>
    <m/>
    <m/>
  </r>
  <r>
    <x v="2"/>
    <x v="0"/>
    <s v="Leav"/>
    <s v="TBA"/>
    <s v="Oak, Cherrybark"/>
    <x v="36"/>
    <x v="0"/>
    <x v="0"/>
    <x v="0"/>
    <n v="1.277E-2"/>
    <n v="2.7859999999999999E-2"/>
    <n v="2.6870000000000002E-2"/>
    <n v="9.8600000000000007E-3"/>
    <n v="0.75914999999999999"/>
    <n v="0.91862999999999995"/>
    <n v="9.1900000000000003E-3"/>
    <n v="5.2064899999999996"/>
    <n v="3.7701699999999998"/>
    <n v="4.6239999999999997"/>
    <n v="52.802590000000002"/>
    <n v="111.1223"/>
    <n v="40.778829999999999"/>
    <n v="3139.5351000000001"/>
    <n v="3799.0530399999998"/>
    <n v="37.99053"/>
    <n v="21531.898229999999"/>
    <n v="15591.87709"/>
    <n v="19122.93075"/>
    <n v="0"/>
    <m/>
    <m/>
    <m/>
  </r>
  <r>
    <x v="2"/>
    <x v="0"/>
    <s v="Leav"/>
    <s v="TBA"/>
    <s v="Oak, Laurel"/>
    <x v="2"/>
    <x v="0"/>
    <x v="7"/>
    <x v="7"/>
    <n v="1.055E-2"/>
    <n v="2.7859999999999999E-2"/>
    <n v="3.0089999999999999E-2"/>
    <n v="1.1039999999999999E-2"/>
    <n v="0.85004999999999997"/>
    <n v="1.02861"/>
    <n v="1.0290000000000001E-2"/>
    <n v="5.9591000000000003"/>
    <n v="4.5555399999999997"/>
    <n v="5.3707500000000001"/>
    <n v="43.638500000000001"/>
    <n v="124.42686999999999"/>
    <n v="45.661239999999999"/>
    <n v="3515.4513099999999"/>
    <n v="4253.9102499999999"/>
    <n v="42.539099999999998"/>
    <n v="24644.373370000001"/>
    <n v="18839.811440000001"/>
    <n v="22211.20465"/>
    <n v="0"/>
    <m/>
    <m/>
    <m/>
  </r>
  <r>
    <x v="2"/>
    <x v="0"/>
    <s v="Leav"/>
    <s v="TBA"/>
    <s v="Oak, Laurel"/>
    <x v="2"/>
    <x v="0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0"/>
    <s v="Leav"/>
    <s v="TBA"/>
    <s v="Oak, Swamp Ches"/>
    <x v="10"/>
    <x v="0"/>
    <x v="0"/>
    <x v="0"/>
    <n v="2.554E-2"/>
    <n v="5.5710000000000003E-2"/>
    <n v="5.4730000000000001E-2"/>
    <n v="2.009E-2"/>
    <n v="1.5464500000000001"/>
    <n v="1.87121"/>
    <n v="1.8710000000000001E-2"/>
    <n v="10.65457"/>
    <n v="7.7515999999999998"/>
    <n v="9.4647199999999998"/>
    <n v="105.60518"/>
    <n v="226.35253"/>
    <n v="83.065150000000003"/>
    <n v="6395.4943199999998"/>
    <n v="7738.5481099999997"/>
    <n v="77.385480000000001"/>
    <n v="44062.904329999998"/>
    <n v="32057.397799999999"/>
    <n v="39142.16605"/>
    <n v="0"/>
    <m/>
    <m/>
    <m/>
  </r>
  <r>
    <x v="2"/>
    <x v="0"/>
    <s v="Leav"/>
    <s v="TBA"/>
    <s v="Beech, American"/>
    <x v="9"/>
    <x v="1"/>
    <x v="6"/>
    <x v="6"/>
    <n v="7.9799999999999996E-2"/>
    <n v="2.7859999999999999E-2"/>
    <n v="1.2930000000000001E-2"/>
    <n v="4.7499999999999999E-3"/>
    <n v="0.38855000000000001"/>
    <n v="0.44211"/>
    <n v="4.4200000000000003E-3"/>
    <n v="1.69279"/>
    <n v="1.19699"/>
    <n v="1.4024300000000001"/>
    <n v="330.01618999999999"/>
    <n v="53.479799999999997"/>
    <n v="19.625610000000002"/>
    <n v="1606.8781200000001"/>
    <n v="1828.3690899999999"/>
    <n v="18.28369"/>
    <n v="7000.6964600000001"/>
    <n v="4950.2428600000003"/>
    <n v="5799.8625899999997"/>
    <n v="0"/>
    <m/>
    <m/>
    <m/>
  </r>
  <r>
    <x v="2"/>
    <x v="0"/>
    <s v="Leav"/>
    <s v="TBA"/>
    <s v="Maple, Red"/>
    <x v="1"/>
    <x v="2"/>
    <x v="5"/>
    <x v="19"/>
    <n v="1.7670000000000002E-2"/>
    <n v="2.7859999999999999E-2"/>
    <n v="2.2790000000000001E-2"/>
    <n v="8.3599999999999994E-3"/>
    <n v="0.67412000000000005"/>
    <n v="0.77907000000000004"/>
    <n v="7.79E-3"/>
    <n v="0"/>
    <n v="0"/>
    <n v="0"/>
    <n v="73.083169999999996"/>
    <n v="94.241169999999997"/>
    <n v="34.583919999999999"/>
    <n v="2787.88319"/>
    <n v="3221.9204599999998"/>
    <n v="32.219200000000001"/>
    <n v="0"/>
    <n v="0"/>
    <n v="0"/>
    <n v="0"/>
    <m/>
    <m/>
    <m/>
  </r>
  <r>
    <x v="2"/>
    <x v="0"/>
    <s v="Leav"/>
    <s v="TBA"/>
    <s v="Oak, Swamp Ches"/>
    <x v="10"/>
    <x v="0"/>
    <x v="15"/>
    <x v="26"/>
    <n v="4.9899999999999996E-3"/>
    <n v="2.7859999999999999E-2"/>
    <n v="2.4750000000000001E-2"/>
    <n v="9.0799999999999995E-3"/>
    <n v="0.69933000000000001"/>
    <n v="0.84619"/>
    <n v="8.4600000000000005E-3"/>
    <n v="5.3639799999999997"/>
    <n v="4.8425000000000002"/>
    <n v="4.8925400000000003"/>
    <n v="20.626010000000001"/>
    <n v="102.36047000000001"/>
    <n v="37.563470000000002"/>
    <n v="2892.1513"/>
    <n v="3499.5031100000001"/>
    <n v="34.99503"/>
    <n v="22183.188620000001"/>
    <n v="20026.564419999999"/>
    <n v="20233.528010000002"/>
    <n v="0"/>
    <m/>
    <m/>
    <m/>
  </r>
  <r>
    <x v="2"/>
    <x v="0"/>
    <s v="Leav"/>
    <s v="TBA"/>
    <s v="Oak, Swamp Ches"/>
    <x v="10"/>
    <x v="0"/>
    <x v="10"/>
    <x v="10"/>
    <n v="3.5470000000000002E-2"/>
    <n v="0.11142000000000001"/>
    <n v="8.2129999999999995E-2"/>
    <n v="3.014E-2"/>
    <n v="2.3204400000000001"/>
    <n v="2.8077299999999998"/>
    <n v="2.8080000000000001E-2"/>
    <n v="16.866859999999999"/>
    <n v="13.46097"/>
    <n v="14.88509"/>
    <n v="146.67385999999999"/>
    <n v="339.63963000000001"/>
    <n v="124.6384"/>
    <n v="9596.3728699999992"/>
    <n v="11611.611220000001"/>
    <n v="116.11611000000001"/>
    <n v="69754.368130000003"/>
    <n v="55669.014719999999"/>
    <n v="61558.575069999999"/>
    <n v="0"/>
    <m/>
    <m/>
    <m/>
  </r>
  <r>
    <x v="2"/>
    <x v="0"/>
    <s v="Leav"/>
    <s v="TBA"/>
    <s v="Sweetgum"/>
    <x v="7"/>
    <x v="0"/>
    <x v="10"/>
    <x v="10"/>
    <n v="4.4330000000000001E-2"/>
    <n v="0.13927999999999999"/>
    <n v="5.9720000000000002E-2"/>
    <n v="2.1909999999999999E-2"/>
    <n v="1.68723"/>
    <n v="2.04155"/>
    <n v="2.0420000000000001E-2"/>
    <n v="12.36495"/>
    <n v="9.86036"/>
    <n v="10.674289999999999"/>
    <n v="183.34233"/>
    <n v="246.95831999999999"/>
    <n v="90.626900000000006"/>
    <n v="6977.7017999999998"/>
    <n v="8443.0193500000005"/>
    <n v="84.430189999999996"/>
    <n v="51136.328150000001"/>
    <n v="40778.372410000004"/>
    <n v="44144.433440000001"/>
    <n v="0"/>
    <m/>
    <m/>
    <m/>
  </r>
  <r>
    <x v="2"/>
    <x v="0"/>
    <s v="Leav"/>
    <s v="TBA"/>
    <s v="Sweetgum"/>
    <x v="7"/>
    <x v="0"/>
    <x v="5"/>
    <x v="19"/>
    <n v="1.7670000000000002E-2"/>
    <n v="2.7859999999999999E-2"/>
    <n v="2.4039999999999999E-2"/>
    <n v="8.8199999999999997E-3"/>
    <n v="0.67910000000000004"/>
    <n v="0.82171000000000005"/>
    <n v="8.2199999999999999E-3"/>
    <n v="4.4792699999999996"/>
    <n v="3.0338099999999999"/>
    <n v="3.9947400000000002"/>
    <n v="73.083169999999996"/>
    <n v="99.398949999999999"/>
    <n v="36.476680000000002"/>
    <n v="2808.4749499999998"/>
    <n v="3398.2547100000002"/>
    <n v="33.982550000000003"/>
    <n v="18524.413639999999"/>
    <n v="12546.585359999999"/>
    <n v="16520.605729999999"/>
    <n v="0"/>
    <m/>
    <m/>
    <m/>
  </r>
  <r>
    <x v="2"/>
    <x v="0"/>
    <s v="Leav"/>
    <s v="TBA"/>
    <s v="Beech, American"/>
    <x v="9"/>
    <x v="0"/>
    <x v="10"/>
    <x v="22"/>
    <n v="8.1700000000000002E-3"/>
    <n v="2.7859999999999999E-2"/>
    <n v="1.6209999999999999E-2"/>
    <n v="5.9500000000000004E-3"/>
    <n v="0.51964999999999995"/>
    <n v="0.55430000000000001"/>
    <n v="5.5399999999999998E-3"/>
    <n v="3.46055"/>
    <n v="3.6485799999999999"/>
    <n v="3.57518"/>
    <n v="33.793660000000003"/>
    <n v="67.051169999999999"/>
    <n v="24.60594"/>
    <n v="2149.0587599999999"/>
    <n v="2292.3478399999999"/>
    <n v="22.923480000000001"/>
    <n v="14311.38385"/>
    <n v="15089.03557"/>
    <n v="14785.46588"/>
    <n v="0"/>
    <m/>
    <m/>
    <m/>
  </r>
  <r>
    <x v="2"/>
    <x v="0"/>
    <s v="Leav"/>
    <s v="TBA"/>
    <s v="Elm, American"/>
    <x v="4"/>
    <x v="1"/>
    <x v="4"/>
    <x v="21"/>
    <n v="4.2209999999999998E-2"/>
    <n v="2.7859999999999999E-2"/>
    <n v="2.3130000000000001E-2"/>
    <n v="8.4899999999999993E-3"/>
    <n v="0.65349999999999997"/>
    <n v="0.79081000000000001"/>
    <n v="7.9100000000000004E-3"/>
    <n v="3.4670399999999999"/>
    <n v="1.92045"/>
    <n v="2.8755799999999998"/>
    <n v="174.55402000000001"/>
    <n v="95.661450000000002"/>
    <n v="35.105119999999999"/>
    <n v="2702.6100900000001"/>
    <n v="3270.47676"/>
    <n v="32.704770000000003"/>
    <n v="14338.25331"/>
    <n v="7942.1940999999997"/>
    <n v="11892.204250000001"/>
    <n v="0"/>
    <m/>
    <m/>
    <m/>
  </r>
  <r>
    <x v="2"/>
    <x v="0"/>
    <s v="Leav"/>
    <s v="TBA"/>
    <s v="Holly, American"/>
    <x v="41"/>
    <x v="1"/>
    <x v="6"/>
    <x v="12"/>
    <n v="0.12609999999999999"/>
    <n v="5.5710000000000003E-2"/>
    <n v="3.603E-2"/>
    <n v="1.3220000000000001E-2"/>
    <n v="1.1170599999999999"/>
    <n v="1.23163"/>
    <n v="1.2319999999999999E-2"/>
    <n v="5.2971899999999996"/>
    <n v="3.7830699999999999"/>
    <n v="3.9357600000000001"/>
    <n v="521.50707"/>
    <n v="148.98482000000001"/>
    <n v="54.67333"/>
    <n v="4619.6819999999998"/>
    <n v="5093.4979599999997"/>
    <n v="50.934980000000003"/>
    <n v="21906.993839999999"/>
    <n v="15645.212009999999"/>
    <n v="16276.68166"/>
    <n v="0"/>
    <m/>
    <m/>
    <m/>
  </r>
  <r>
    <x v="2"/>
    <x v="0"/>
    <s v="Leav"/>
    <s v="TBA"/>
    <s v="Oak, Cherrybark"/>
    <x v="36"/>
    <x v="0"/>
    <x v="3"/>
    <x v="3"/>
    <n v="7.5500000000000003E-3"/>
    <n v="2.7859999999999999E-2"/>
    <n v="3.0370000000000001E-2"/>
    <n v="1.1140000000000001E-2"/>
    <n v="0.85804000000000002"/>
    <n v="1.0382800000000001"/>
    <n v="1.038E-2"/>
    <n v="6.2670300000000001"/>
    <n v="5.1969399999999997"/>
    <n v="5.7088299999999998"/>
    <n v="31.244140000000002"/>
    <n v="125.59623999999999"/>
    <n v="46.090359999999997"/>
    <n v="3548.51199"/>
    <n v="4293.8884699999999"/>
    <n v="42.938879999999997"/>
    <n v="25917.832559999999"/>
    <n v="21492.403279999999"/>
    <n v="23609.374169999999"/>
    <n v="0"/>
    <m/>
    <m/>
    <m/>
  </r>
  <r>
    <x v="2"/>
    <x v="0"/>
    <s v="Leav"/>
    <s v="TBA"/>
    <s v="Oak, Cherrybark"/>
    <x v="36"/>
    <x v="0"/>
    <x v="8"/>
    <x v="15"/>
    <n v="3.022E-2"/>
    <n v="2.7859999999999999E-2"/>
    <n v="1.8970000000000001E-2"/>
    <n v="6.96E-3"/>
    <n v="0.53605000000000003"/>
    <n v="0.64864999999999995"/>
    <n v="6.4900000000000001E-3"/>
    <n v="3.1913800000000001"/>
    <n v="1.7406299999999999"/>
    <n v="2.7549899999999998"/>
    <n v="124.97655"/>
    <n v="78.464740000000006"/>
    <n v="28.7944"/>
    <n v="2216.8913299999999"/>
    <n v="2682.5553500000001"/>
    <n v="26.82555"/>
    <n v="13198.21766"/>
    <n v="7198.5267100000001"/>
    <n v="11393.48379"/>
    <n v="0"/>
    <m/>
    <m/>
    <m/>
  </r>
  <r>
    <x v="2"/>
    <x v="0"/>
    <s v="Leav"/>
    <s v="TBA"/>
    <s v="Oak, Cherrybark"/>
    <x v="36"/>
    <x v="0"/>
    <x v="13"/>
    <x v="20"/>
    <n v="5.6699999999999997E-3"/>
    <n v="2.7859999999999999E-2"/>
    <n v="2.001E-2"/>
    <n v="7.3400000000000002E-3"/>
    <n v="0.56535999999999997"/>
    <n v="0.68411"/>
    <n v="6.8399999999999997E-3"/>
    <n v="4.2617700000000003"/>
    <n v="3.7339699999999998"/>
    <n v="3.8434599999999999"/>
    <n v="23.46782"/>
    <n v="82.753969999999995"/>
    <n v="30.36843"/>
    <n v="2338.0863899999999"/>
    <n v="2829.1956799999998"/>
    <n v="28.29196"/>
    <n v="17624.921340000001"/>
    <n v="15442.158670000001"/>
    <n v="15894.946599999999"/>
    <n v="0"/>
    <m/>
    <m/>
    <m/>
  </r>
  <r>
    <x v="2"/>
    <x v="0"/>
    <s v="Leav"/>
    <s v="TBA"/>
    <s v="Oak, Swamp Ches"/>
    <x v="10"/>
    <x v="0"/>
    <x v="5"/>
    <x v="5"/>
    <n v="1.9949999999999999E-2"/>
    <n v="2.7859999999999999E-2"/>
    <n v="2.4039999999999999E-2"/>
    <n v="8.8199999999999997E-3"/>
    <n v="0.67928999999999995"/>
    <n v="0.82194"/>
    <n v="8.2199999999999999E-3"/>
    <n v="4.3891799999999996"/>
    <n v="2.8568600000000002"/>
    <n v="3.9066299999999998"/>
    <n v="82.504050000000007"/>
    <n v="99.427099999999996"/>
    <n v="36.487009999999998"/>
    <n v="2809.2703700000002"/>
    <n v="3399.2172"/>
    <n v="33.992170000000002"/>
    <n v="18151.83944"/>
    <n v="11814.79198"/>
    <n v="16156.21514"/>
    <n v="0"/>
    <m/>
    <m/>
    <m/>
  </r>
  <r>
    <x v="2"/>
    <x v="0"/>
    <s v="Leav"/>
    <s v="TBA"/>
    <s v="Yellow Poplar"/>
    <x v="42"/>
    <x v="1"/>
    <x v="8"/>
    <x v="8"/>
    <n v="3.5470000000000002E-2"/>
    <n v="2.7859999999999999E-2"/>
    <n v="3.0300000000000001E-2"/>
    <n v="1.112E-2"/>
    <n v="0.83113000000000004"/>
    <n v="1.0359400000000001"/>
    <n v="1.0359999999999999E-2"/>
    <n v="4.5327400000000004"/>
    <n v="2.90158"/>
    <n v="3.7467000000000001"/>
    <n v="146.67385999999999"/>
    <n v="125.31298"/>
    <n v="45.986420000000003"/>
    <n v="3437.1938799999998"/>
    <n v="4284.2044900000001"/>
    <n v="42.842039999999997"/>
    <n v="18745.525850000002"/>
    <n v="11999.743119999999"/>
    <n v="15494.817290000001"/>
    <n v="0"/>
    <m/>
    <m/>
    <m/>
  </r>
  <r>
    <x v="2"/>
    <x v="0"/>
    <s v="Leav"/>
    <s v="TBA"/>
    <s v="Cottonwood, Swa"/>
    <x v="18"/>
    <x v="1"/>
    <x v="6"/>
    <x v="12"/>
    <n v="6.3049999999999995E-2"/>
    <n v="2.7859999999999999E-2"/>
    <n v="1.959E-2"/>
    <n v="7.1900000000000002E-3"/>
    <n v="0.52907000000000004"/>
    <n v="0.66959999999999997"/>
    <n v="6.7000000000000002E-3"/>
    <n v="2.5004"/>
    <n v="1.89154"/>
    <n v="1.98393"/>
    <n v="260.75353000000001"/>
    <n v="80.999030000000005"/>
    <n v="29.724419999999999"/>
    <n v="2188.00803"/>
    <n v="2769.1976399999999"/>
    <n v="27.691980000000001"/>
    <n v="10340.63658"/>
    <n v="7822.6060100000004"/>
    <n v="8204.7035899999992"/>
    <n v="0"/>
    <m/>
    <m/>
    <m/>
  </r>
  <r>
    <x v="2"/>
    <x v="0"/>
    <s v="Leav"/>
    <s v="TBA"/>
    <s v="Cypress, Bald"/>
    <x v="12"/>
    <x v="0"/>
    <x v="1"/>
    <x v="23"/>
    <n v="1.4149999999999999E-2"/>
    <n v="2.7859999999999999E-2"/>
    <n v="1.1939999999999999E-2"/>
    <n v="4.3800000000000002E-3"/>
    <n v="0.33745000000000003"/>
    <n v="0.40831000000000001"/>
    <n v="4.0800000000000003E-3"/>
    <n v="2.3508499999999999"/>
    <n v="1.7035100000000001"/>
    <n v="2.0254699999999999"/>
    <n v="58.50703"/>
    <n v="49.391660000000002"/>
    <n v="18.12538"/>
    <n v="1395.5403799999999"/>
    <n v="1688.6038000000001"/>
    <n v="16.886040000000001"/>
    <n v="9722.1625499999991"/>
    <n v="7045.0186199999998"/>
    <n v="8376.5134199999993"/>
    <n v="0"/>
    <m/>
    <m/>
    <m/>
  </r>
  <r>
    <x v="2"/>
    <x v="0"/>
    <s v="Leav"/>
    <s v="TBA"/>
    <s v="Cypress, Bald"/>
    <x v="12"/>
    <x v="0"/>
    <x v="1"/>
    <x v="23"/>
    <n v="1.4149999999999999E-2"/>
    <n v="2.7859999999999999E-2"/>
    <n v="2.0379999999999999E-2"/>
    <n v="7.4799999999999997E-3"/>
    <n v="0.57584999999999997"/>
    <n v="0.69677999999999995"/>
    <n v="6.9699999999999996E-3"/>
    <n v="3.9475199999999999"/>
    <n v="2.80531"/>
    <n v="3.4442900000000001"/>
    <n v="58.50703"/>
    <n v="84.286249999999995"/>
    <n v="30.93074"/>
    <n v="2381.4722000000002"/>
    <n v="2881.5812999999998"/>
    <n v="28.815809999999999"/>
    <n v="16325.29916"/>
    <n v="11601.58214"/>
    <n v="14244.16489"/>
    <n v="0"/>
    <m/>
    <m/>
    <m/>
  </r>
  <r>
    <x v="2"/>
    <x v="0"/>
    <s v="Leav"/>
    <s v="TBA"/>
    <s v="Cypress, Bald"/>
    <x v="12"/>
    <x v="0"/>
    <x v="12"/>
    <x v="13"/>
    <n v="7.8170000000000003E-2"/>
    <n v="8.3570000000000005E-2"/>
    <n v="3.5830000000000001E-2"/>
    <n v="1.315E-2"/>
    <n v="1.01234"/>
    <n v="1.2249300000000001"/>
    <n v="1.225E-2"/>
    <n v="6.4244399999999997"/>
    <n v="3.8665099999999999"/>
    <n v="5.4795800000000003"/>
    <n v="323.28116999999997"/>
    <n v="148.17498000000001"/>
    <n v="54.376139999999999"/>
    <n v="4186.6209600000002"/>
    <n v="5065.8113999999996"/>
    <n v="50.658110000000001"/>
    <n v="26568.8145"/>
    <n v="15990.27692"/>
    <n v="22661.264210000001"/>
    <n v="0"/>
    <m/>
    <m/>
    <m/>
  </r>
  <r>
    <x v="2"/>
    <x v="0"/>
    <s v="Leav"/>
    <s v="TBA"/>
    <s v="Cypress, Bald"/>
    <x v="12"/>
    <x v="0"/>
    <x v="10"/>
    <x v="22"/>
    <n v="8.1700000000000002E-3"/>
    <n v="2.7859999999999999E-2"/>
    <n v="2.767E-2"/>
    <n v="1.0160000000000001E-2"/>
    <n v="0.78190999999999999"/>
    <n v="0.94611000000000001"/>
    <n v="9.4599999999999997E-3"/>
    <n v="5.6969399999999997"/>
    <n v="4.6119500000000002"/>
    <n v="5.0998000000000001"/>
    <n v="33.793660000000003"/>
    <n v="114.44691"/>
    <n v="41.998869999999997"/>
    <n v="3233.6485499999999"/>
    <n v="3912.7148099999999"/>
    <n v="39.12715"/>
    <n v="23560.182349999999"/>
    <n v="19073.098300000001"/>
    <n v="21090.675060000001"/>
    <n v="0"/>
    <m/>
    <m/>
    <m/>
  </r>
  <r>
    <x v="2"/>
    <x v="0"/>
    <s v="Leav"/>
    <s v="TBA"/>
    <s v="Maple, Red"/>
    <x v="1"/>
    <x v="0"/>
    <x v="8"/>
    <x v="8"/>
    <n v="7.0930000000000007E-2"/>
    <n v="5.5710000000000003E-2"/>
    <n v="2.2370000000000001E-2"/>
    <n v="8.2100000000000003E-3"/>
    <n v="0.66173999999999999"/>
    <n v="0.76471999999999996"/>
    <n v="7.6499999999999997E-3"/>
    <n v="3.95377"/>
    <n v="2.0678299999999998"/>
    <n v="3.2780999999999998"/>
    <n v="293.34773000000001"/>
    <n v="92.505049999999997"/>
    <n v="33.946809999999999"/>
    <n v="2736.6712400000001"/>
    <n v="3162.5657700000002"/>
    <n v="31.62566"/>
    <n v="16351.160809999999"/>
    <n v="8551.6852199999994"/>
    <n v="13556.850909999999"/>
    <n v="0"/>
    <m/>
    <m/>
    <m/>
  </r>
  <r>
    <x v="2"/>
    <x v="0"/>
    <s v="Leav"/>
    <s v="TBA"/>
    <s v="Sycamore"/>
    <x v="17"/>
    <x v="0"/>
    <x v="10"/>
    <x v="22"/>
    <n v="8.1700000000000002E-3"/>
    <n v="2.7859999999999999E-2"/>
    <n v="1.949E-2"/>
    <n v="7.1500000000000001E-3"/>
    <n v="0.57645999999999997"/>
    <n v="0.66620999999999997"/>
    <n v="6.6600000000000001E-3"/>
    <n v="4.1917200000000001"/>
    <n v="3.3921199999999998"/>
    <n v="3.70322"/>
    <n v="33.793660000000003"/>
    <n v="80.588210000000004"/>
    <n v="29.57366"/>
    <n v="2384.01388"/>
    <n v="2755.1525999999999"/>
    <n v="27.55153"/>
    <n v="17335.229289999999"/>
    <n v="14028.41865"/>
    <n v="15314.984560000001"/>
    <n v="0"/>
    <m/>
    <m/>
    <m/>
  </r>
  <r>
    <x v="2"/>
    <x v="0"/>
    <s v="Leav"/>
    <s v="TBA"/>
    <s v="Oak, Cherrybark"/>
    <x v="36"/>
    <x v="0"/>
    <x v="7"/>
    <x v="7"/>
    <n v="0.22159000000000001"/>
    <n v="0.58496000000000004"/>
    <n v="0.33875"/>
    <n v="0.12431"/>
    <n v="9.5707799999999992"/>
    <n v="11.581239999999999"/>
    <n v="0.11581"/>
    <n v="67.928579999999997"/>
    <n v="53.646079999999998"/>
    <n v="60.794809999999998"/>
    <n v="916.40859999999998"/>
    <n v="1400.9347700000001"/>
    <n v="514.10450000000003"/>
    <n v="39580.788520000002"/>
    <n v="47895.205929999996"/>
    <n v="478.95206000000002"/>
    <n v="280924.46857000003"/>
    <n v="221857.97132000001"/>
    <n v="251422.16886000001"/>
    <n v="0"/>
    <m/>
    <m/>
    <m/>
  </r>
  <r>
    <x v="2"/>
    <x v="0"/>
    <s v="Leav"/>
    <s v="TBA"/>
    <s v="Oak, Swamp Ches"/>
    <x v="10"/>
    <x v="0"/>
    <x v="1"/>
    <x v="1"/>
    <n v="1.576E-2"/>
    <n v="2.7859999999999999E-2"/>
    <n v="2.7199999999999998E-2"/>
    <n v="9.9799999999999993E-3"/>
    <n v="0.76856999999999998"/>
    <n v="0.92996999999999996"/>
    <n v="9.2999999999999992E-3"/>
    <n v="5.1241500000000002"/>
    <n v="3.4933800000000002"/>
    <n v="4.5220599999999997"/>
    <n v="65.188379999999995"/>
    <n v="112.49419"/>
    <n v="41.282269999999997"/>
    <n v="3178.4754400000002"/>
    <n v="3845.9552899999999"/>
    <n v="38.45955"/>
    <n v="21191.359570000001"/>
    <n v="14447.191080000001"/>
    <n v="18701.354370000001"/>
    <n v="0"/>
    <m/>
    <m/>
    <m/>
  </r>
  <r>
    <x v="2"/>
    <x v="0"/>
    <s v="Leav"/>
    <s v="TBA"/>
    <s v="Oak, White"/>
    <x v="38"/>
    <x v="0"/>
    <x v="10"/>
    <x v="10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Sweetgum"/>
    <x v="7"/>
    <x v="0"/>
    <x v="7"/>
    <x v="17"/>
    <n v="9.6500000000000006E-3"/>
    <n v="2.7859999999999999E-2"/>
    <n v="2.7570000000000001E-2"/>
    <n v="1.0120000000000001E-2"/>
    <n v="0.77895999999999999"/>
    <n v="0.94254000000000004"/>
    <n v="9.4299999999999991E-3"/>
    <n v="5.5676100000000002"/>
    <n v="4.3454899999999999"/>
    <n v="4.96983"/>
    <n v="39.926340000000003"/>
    <n v="114.01555999999999"/>
    <n v="41.84057"/>
    <n v="3221.4611500000001"/>
    <n v="3897.96794"/>
    <n v="38.979680000000002"/>
    <n v="23025.33351"/>
    <n v="17971.130120000002"/>
    <n v="20553.149590000001"/>
    <n v="0"/>
    <m/>
    <m/>
    <m/>
  </r>
  <r>
    <x v="2"/>
    <x v="0"/>
    <s v="Leav"/>
    <s v="TBA"/>
    <s v="Sweetgum"/>
    <x v="7"/>
    <x v="1"/>
    <x v="4"/>
    <x v="4"/>
    <n v="5.1069999999999997E-2"/>
    <n v="2.7859999999999999E-2"/>
    <n v="2.8469999999999999E-2"/>
    <n v="1.0449999999999999E-2"/>
    <n v="0.80427999999999999"/>
    <n v="0.97318000000000005"/>
    <n v="9.7300000000000008E-3"/>
    <n v="3.8597299999999999"/>
    <n v="2.76091"/>
    <n v="3.0655899999999998"/>
    <n v="211.21036000000001"/>
    <n v="117.72116"/>
    <n v="43.200429999999997"/>
    <n v="3326.16131"/>
    <n v="4024.6551100000001"/>
    <n v="40.246549999999999"/>
    <n v="15962.243329999999"/>
    <n v="11417.967280000001"/>
    <n v="12678.003419999999"/>
    <n v="0"/>
    <m/>
    <m/>
    <m/>
  </r>
  <r>
    <x v="2"/>
    <x v="0"/>
    <s v="Leav"/>
    <s v="TBA"/>
    <s v="Sweetgum"/>
    <x v="7"/>
    <x v="0"/>
    <x v="12"/>
    <x v="18"/>
    <n v="2.2700000000000001E-2"/>
    <n v="2.7859999999999999E-2"/>
    <n v="1.1939999999999999E-2"/>
    <n v="4.3800000000000002E-3"/>
    <n v="0.33745000000000003"/>
    <n v="0.40831000000000001"/>
    <n v="4.0800000000000003E-3"/>
    <n v="2.1945199999999998"/>
    <n v="1.3884300000000001"/>
    <n v="1.87829"/>
    <n v="93.871269999999996"/>
    <n v="49.391660000000002"/>
    <n v="18.12538"/>
    <n v="1395.5403200000001"/>
    <n v="1688.6037899999999"/>
    <n v="16.886040000000001"/>
    <n v="9075.6302500000002"/>
    <n v="5741.95417"/>
    <n v="7767.8327300000001"/>
    <n v="0"/>
    <m/>
    <m/>
    <m/>
  </r>
  <r>
    <x v="2"/>
    <x v="0"/>
    <s v="Leav"/>
    <s v="TBA"/>
    <s v="Hickory, Shagba"/>
    <x v="33"/>
    <x v="1"/>
    <x v="6"/>
    <x v="6"/>
    <n v="7.9799999999999996E-2"/>
    <n v="2.7859999999999999E-2"/>
    <n v="2.128E-2"/>
    <n v="7.8100000000000001E-3"/>
    <n v="0.57391000000000003"/>
    <n v="0.72740000000000005"/>
    <n v="7.2700000000000004E-3"/>
    <n v="2.3136000000000001"/>
    <n v="2.3939699999999999"/>
    <n v="1.8876299999999999"/>
    <n v="330.01618999999999"/>
    <n v="87.990170000000006"/>
    <n v="32.289969999999997"/>
    <n v="2373.4621900000002"/>
    <n v="3008.2107999999998"/>
    <n v="30.08211"/>
    <n v="9568.08"/>
    <n v="9900.4857300000003"/>
    <n v="7806.45442"/>
    <n v="0"/>
    <m/>
    <m/>
    <m/>
  </r>
  <r>
    <x v="2"/>
    <x v="0"/>
    <s v="Leav"/>
    <s v="TBA"/>
    <s v="Oak, Cherrybark"/>
    <x v="36"/>
    <x v="0"/>
    <x v="3"/>
    <x v="14"/>
    <n v="7.0099999999999997E-3"/>
    <n v="2.7859999999999999E-2"/>
    <n v="2.3689999999999999E-2"/>
    <n v="8.6899999999999998E-3"/>
    <n v="0.66925000000000001"/>
    <n v="0.80983000000000005"/>
    <n v="8.0999999999999996E-3"/>
    <n v="4.9501499999999998"/>
    <n v="4.2293700000000003"/>
    <n v="4.5230600000000001"/>
    <n v="28.97261"/>
    <n v="97.961740000000006"/>
    <n v="35.949260000000002"/>
    <n v="2767.7453599999999"/>
    <n v="3349.1193499999999"/>
    <n v="33.491190000000003"/>
    <n v="20471.766049999998"/>
    <n v="17490.90927"/>
    <n v="18705.510480000001"/>
    <n v="0"/>
    <m/>
    <m/>
    <m/>
  </r>
  <r>
    <x v="2"/>
    <x v="0"/>
    <s v="Leav"/>
    <s v="TBA"/>
    <s v="Oak, Cherrybark"/>
    <x v="36"/>
    <x v="0"/>
    <x v="17"/>
    <x v="28"/>
    <n v="4.4200000000000003E-3"/>
    <n v="2.7859999999999999E-2"/>
    <n v="3.075E-2"/>
    <n v="1.128E-2"/>
    <n v="0.86875999999999998"/>
    <n v="1.05124"/>
    <n v="1.051E-2"/>
    <n v="6.67469"/>
    <n v="6.1002700000000001"/>
    <n v="6.14811"/>
    <n v="18.270790000000002"/>
    <n v="127.16405"/>
    <n v="46.665709999999997"/>
    <n v="3592.84015"/>
    <n v="4347.4887799999997"/>
    <n v="43.474890000000002"/>
    <n v="27603.751660000002"/>
    <n v="25228.17382"/>
    <n v="25426.051319999999"/>
    <n v="0"/>
    <m/>
    <m/>
    <m/>
  </r>
  <r>
    <x v="2"/>
    <x v="0"/>
    <s v="Leav"/>
    <s v="TBA"/>
    <s v="Oak, Laurel"/>
    <x v="2"/>
    <x v="0"/>
    <x v="0"/>
    <x v="0"/>
    <n v="1.277E-2"/>
    <n v="2.7859999999999999E-2"/>
    <n v="1.9959999999999999E-2"/>
    <n v="7.3200000000000001E-3"/>
    <n v="0.56389999999999996"/>
    <n v="0.68235999999999997"/>
    <n v="6.8199999999999997E-3"/>
    <n v="3.90341"/>
    <n v="2.8985400000000001"/>
    <n v="3.4751300000000001"/>
    <n v="52.802590000000002"/>
    <n v="82.542760000000001"/>
    <n v="30.29092"/>
    <n v="2332.0752000000002"/>
    <n v="2821.97478"/>
    <n v="28.219750000000001"/>
    <n v="16142.890079999999"/>
    <n v="11987.17971"/>
    <n v="14371.7021"/>
    <n v="0"/>
    <m/>
    <m/>
    <m/>
  </r>
  <r>
    <x v="2"/>
    <x v="0"/>
    <s v="Leav"/>
    <s v="TBA"/>
    <s v="Oak, Swamp Ches"/>
    <x v="10"/>
    <x v="0"/>
    <x v="7"/>
    <x v="7"/>
    <n v="2.1100000000000001E-2"/>
    <n v="5.5710000000000003E-2"/>
    <n v="3.3020000000000001E-2"/>
    <n v="1.2120000000000001E-2"/>
    <n v="0.93298999999999999"/>
    <n v="1.1289199999999999"/>
    <n v="1.129E-2"/>
    <n v="6.6888800000000002"/>
    <n v="5.3169899999999997"/>
    <n v="5.9914100000000001"/>
    <n v="87.277010000000004"/>
    <n v="136.56049999999999"/>
    <n v="50.113939999999999"/>
    <n v="3858.45865"/>
    <n v="4668.7349899999999"/>
    <n v="46.687350000000002"/>
    <n v="27662.435860000001"/>
    <n v="21988.861799999999"/>
    <n v="24777.981530000001"/>
    <n v="0"/>
    <m/>
    <m/>
    <m/>
  </r>
  <r>
    <x v="2"/>
    <x v="0"/>
    <s v="Leav"/>
    <s v="TBA"/>
    <s v="Yellow Poplar"/>
    <x v="42"/>
    <x v="0"/>
    <x v="1"/>
    <x v="23"/>
    <n v="1.4149999999999999E-2"/>
    <n v="2.7859999999999999E-2"/>
    <n v="2.6870000000000002E-2"/>
    <n v="9.8600000000000007E-3"/>
    <n v="0.74460000000000004"/>
    <n v="0.91879"/>
    <n v="9.1900000000000003E-3"/>
    <n v="4.8770899999999999"/>
    <n v="3.4242300000000001"/>
    <n v="4.12155"/>
    <n v="58.50703"/>
    <n v="111.1425"/>
    <n v="40.786239999999999"/>
    <n v="3079.3513699999999"/>
    <n v="3799.7436200000002"/>
    <n v="37.997439999999997"/>
    <n v="20169.62845"/>
    <n v="14161.189410000001"/>
    <n v="17045.021850000001"/>
    <n v="0"/>
    <m/>
    <m/>
    <m/>
  </r>
  <r>
    <x v="2"/>
    <x v="0"/>
    <s v="Leav"/>
    <s v="TBA"/>
    <s v="Yellow Poplar"/>
    <x v="42"/>
    <x v="1"/>
    <x v="12"/>
    <x v="18"/>
    <n v="2.2700000000000001E-2"/>
    <n v="2.7859999999999999E-2"/>
    <n v="2.521E-2"/>
    <n v="9.2499999999999995E-3"/>
    <n v="0.69623999999999997"/>
    <n v="0.86182999999999998"/>
    <n v="8.6199999999999992E-3"/>
    <n v="4.1501700000000001"/>
    <n v="2.6864400000000002"/>
    <n v="3.3590100000000001"/>
    <n v="93.871269999999996"/>
    <n v="104.25248999999999"/>
    <n v="38.257800000000003"/>
    <n v="2879.3515600000001"/>
    <n v="3564.1877599999998"/>
    <n v="35.64188"/>
    <n v="17163.364519999999"/>
    <n v="11110.00416"/>
    <n v="13891.462729999999"/>
    <n v="0"/>
    <m/>
    <m/>
    <m/>
  </r>
  <r>
    <x v="2"/>
    <x v="0"/>
    <s v="Leav"/>
    <s v="TBA"/>
    <s v="Yellow Poplar"/>
    <x v="42"/>
    <x v="1"/>
    <x v="12"/>
    <x v="18"/>
    <n v="2.2700000000000001E-2"/>
    <n v="2.7859999999999999E-2"/>
    <n v="3.1140000000000001E-2"/>
    <n v="1.1429999999999999E-2"/>
    <n v="0.85728000000000004"/>
    <n v="1.06473"/>
    <n v="1.065E-2"/>
    <n v="5.1440299999999999"/>
    <n v="3.4604200000000001"/>
    <n v="4.3219500000000002"/>
    <n v="93.871269999999996"/>
    <n v="128.7962"/>
    <n v="47.264659999999999"/>
    <n v="3545.3440500000002"/>
    <n v="4403.28899"/>
    <n v="44.032890000000002"/>
    <n v="21273.592270000001"/>
    <n v="14310.876609999999"/>
    <n v="17873.780220000001"/>
    <n v="0"/>
    <m/>
    <m/>
    <m/>
  </r>
  <r>
    <x v="2"/>
    <x v="0"/>
    <s v="Leav"/>
    <s v="TBA"/>
    <s v="Yellow Poplar"/>
    <x v="42"/>
    <x v="1"/>
    <x v="12"/>
    <x v="13"/>
    <n v="2.606E-2"/>
    <n v="2.7859999999999999E-2"/>
    <n v="2.5360000000000001E-2"/>
    <n v="9.3100000000000006E-3"/>
    <n v="0.69947000000000004"/>
    <n v="0.86689000000000005"/>
    <n v="8.6700000000000006E-3"/>
    <n v="4.0726599999999999"/>
    <n v="2.5552700000000002"/>
    <n v="3.3159299999999998"/>
    <n v="107.76039"/>
    <n v="104.86439"/>
    <n v="38.482340000000001"/>
    <n v="2892.7256900000002"/>
    <n v="3585.1072100000001"/>
    <n v="35.85107"/>
    <n v="16842.847040000001"/>
    <n v="10567.52319"/>
    <n v="13713.323689999999"/>
    <n v="0"/>
    <m/>
    <m/>
    <m/>
  </r>
  <r>
    <x v="2"/>
    <x v="0"/>
    <s v="Leav"/>
    <s v="TBA"/>
    <s v="Yellow Poplar"/>
    <x v="42"/>
    <x v="0"/>
    <x v="5"/>
    <x v="5"/>
    <n v="1.9949999999999999E-2"/>
    <n v="2.7859999999999999E-2"/>
    <n v="2.6980000000000001E-2"/>
    <n v="9.9000000000000008E-3"/>
    <n v="0.74592999999999998"/>
    <n v="0.92232999999999998"/>
    <n v="9.2200000000000008E-3"/>
    <n v="4.6705100000000002"/>
    <n v="3.0848300000000002"/>
    <n v="4.0174399999999997"/>
    <n v="82.504050000000007"/>
    <n v="111.56995000000001"/>
    <n v="40.943100000000001"/>
    <n v="3084.85878"/>
    <n v="3814.35734"/>
    <n v="38.143569999999997"/>
    <n v="19315.309399999998"/>
    <n v="12757.580110000001"/>
    <n v="16614.476180000001"/>
    <n v="0"/>
    <m/>
    <m/>
    <m/>
  </r>
  <r>
    <x v="2"/>
    <x v="0"/>
    <s v="Leav"/>
    <s v="TBA"/>
    <s v="Yellow Poplar"/>
    <x v="42"/>
    <x v="1"/>
    <x v="8"/>
    <x v="8"/>
    <n v="3.5470000000000002E-2"/>
    <n v="2.7859999999999999E-2"/>
    <n v="3.4200000000000001E-2"/>
    <n v="1.255E-2"/>
    <n v="0.93644000000000005"/>
    <n v="1.1691499999999999"/>
    <n v="1.1690000000000001E-2"/>
    <n v="5.1130699999999996"/>
    <n v="3.3492999999999999"/>
    <n v="4.3226699999999996"/>
    <n v="146.67385999999999"/>
    <n v="141.42702"/>
    <n v="51.899819999999998"/>
    <n v="3872.7185899999999"/>
    <n v="4835.1118699999997"/>
    <n v="48.351120000000002"/>
    <n v="21145.53487"/>
    <n v="13851.31864"/>
    <n v="17876.763739999999"/>
    <n v="0"/>
    <m/>
    <m/>
    <m/>
  </r>
  <r>
    <x v="2"/>
    <x v="0"/>
    <s v="Leav"/>
    <s v="TBA"/>
    <s v="Yellow Poplar"/>
    <x v="42"/>
    <x v="2"/>
    <x v="9"/>
    <x v="9"/>
    <n v="0.10423"/>
    <n v="2.7859999999999999E-2"/>
    <n v="2.5270000000000001E-2"/>
    <n v="9.2700000000000005E-3"/>
    <n v="0.68315000000000003"/>
    <n v="0.86377999999999999"/>
    <n v="8.6400000000000001E-3"/>
    <n v="0"/>
    <n v="0"/>
    <n v="0"/>
    <n v="431.04156"/>
    <n v="104.48847000000001"/>
    <n v="38.344389999999997"/>
    <n v="2825.21207"/>
    <n v="3572.2553600000001"/>
    <n v="35.722549999999998"/>
    <n v="0"/>
    <n v="0"/>
    <n v="0"/>
    <n v="0"/>
    <m/>
    <m/>
    <m/>
  </r>
  <r>
    <x v="2"/>
    <x v="0"/>
    <s v="Leav"/>
    <s v="TBA"/>
    <s v="Cypress, Bald"/>
    <x v="12"/>
    <x v="2"/>
    <x v="7"/>
    <x v="7"/>
    <n v="1.055E-2"/>
    <n v="2.7859999999999999E-2"/>
    <n v="3.218E-2"/>
    <n v="1.1809999999999999E-2"/>
    <n v="0.90910999999999997"/>
    <n v="1.10002"/>
    <n v="1.0999999999999999E-2"/>
    <n v="0"/>
    <n v="0"/>
    <n v="0"/>
    <n v="43.638500000000001"/>
    <n v="133.06504000000001"/>
    <n v="48.831209999999999"/>
    <n v="3759.6959099999999"/>
    <n v="4549.2321400000001"/>
    <n v="45.492319999999999"/>
    <n v="0"/>
    <n v="0"/>
    <n v="0"/>
    <n v="0"/>
    <m/>
    <m/>
    <m/>
  </r>
  <r>
    <x v="2"/>
    <x v="0"/>
    <s v="Leav"/>
    <s v="TBA"/>
    <s v="Holly, American"/>
    <x v="41"/>
    <x v="1"/>
    <x v="6"/>
    <x v="12"/>
    <n v="6.3049999999999995E-2"/>
    <n v="2.7859999999999999E-2"/>
    <n v="1.107E-2"/>
    <n v="4.0600000000000002E-3"/>
    <n v="0.34322000000000003"/>
    <n v="0.37839"/>
    <n v="3.7799999999999999E-3"/>
    <n v="1.7503599999999999"/>
    <n v="0.94577"/>
    <n v="1.3365800000000001"/>
    <n v="260.75353000000001"/>
    <n v="45.772840000000002"/>
    <n v="16.797370000000001"/>
    <n v="1419.39534"/>
    <n v="1564.88338"/>
    <n v="15.64883"/>
    <n v="7238.7809299999999"/>
    <n v="3911.3029999999999"/>
    <n v="5527.5253199999997"/>
    <n v="0"/>
    <m/>
    <m/>
    <m/>
  </r>
  <r>
    <x v="2"/>
    <x v="0"/>
    <s v="Leav"/>
    <s v="TBA"/>
    <s v="Oak, Cherrybark"/>
    <x v="36"/>
    <x v="0"/>
    <x v="2"/>
    <x v="38"/>
    <n v="6.0699999999999999E-3"/>
    <n v="2.7859999999999999E-2"/>
    <n v="2.3720000000000001E-2"/>
    <n v="8.6999999999999994E-3"/>
    <n v="0.67003999999999997"/>
    <n v="0.81077999999999995"/>
    <n v="8.1099999999999992E-3"/>
    <n v="5.0223399999999998"/>
    <n v="4.3986700000000001"/>
    <n v="4.59659"/>
    <n v="25.114190000000001"/>
    <n v="98.076970000000003"/>
    <n v="35.991549999999997"/>
    <n v="2771.0088000000001"/>
    <n v="3353.0587099999998"/>
    <n v="33.530589999999997"/>
    <n v="20770.33555"/>
    <n v="18191.0887"/>
    <n v="19009.593400000002"/>
    <n v="0"/>
    <m/>
    <m/>
    <m/>
  </r>
  <r>
    <x v="2"/>
    <x v="0"/>
    <s v="Leav"/>
    <s v="TBA"/>
    <s v="Oak, Swamp Ches"/>
    <x v="10"/>
    <x v="0"/>
    <x v="12"/>
    <x v="18"/>
    <n v="2.2700000000000001E-2"/>
    <n v="2.7859999999999999E-2"/>
    <n v="1.644E-2"/>
    <n v="6.0299999999999998E-3"/>
    <n v="0.46461999999999998"/>
    <n v="0.56218999999999997"/>
    <n v="5.62E-3"/>
    <n v="2.9818799999999999"/>
    <n v="1.92018"/>
    <n v="2.6412399999999998"/>
    <n v="93.871269999999996"/>
    <n v="68.005840000000006"/>
    <n v="24.95627"/>
    <n v="1921.47613"/>
    <n v="2324.9861299999998"/>
    <n v="23.249860000000002"/>
    <n v="12331.83504"/>
    <n v="7941.07719"/>
    <n v="10923.08412"/>
    <n v="0"/>
    <m/>
    <m/>
    <m/>
  </r>
  <r>
    <x v="2"/>
    <x v="0"/>
    <s v="Leav"/>
    <s v="TBA"/>
    <s v="Oak, Swamp Ches"/>
    <x v="10"/>
    <x v="0"/>
    <x v="7"/>
    <x v="17"/>
    <n v="9.6500000000000006E-3"/>
    <n v="2.7859999999999999E-2"/>
    <n v="2.0490000000000001E-2"/>
    <n v="7.5199999999999998E-3"/>
    <n v="0.57889999999999997"/>
    <n v="0.70045999999999997"/>
    <n v="7.0000000000000001E-3"/>
    <n v="4.1668200000000004"/>
    <n v="3.2603800000000001"/>
    <n v="3.6674500000000001"/>
    <n v="39.926340000000003"/>
    <n v="84.732200000000006"/>
    <n v="31.094380000000001"/>
    <n v="2394.07206"/>
    <n v="2896.8271800000002"/>
    <n v="28.96827"/>
    <n v="17232.246810000001"/>
    <n v="13483.594059999999"/>
    <n v="15167.07228"/>
    <n v="0"/>
    <m/>
    <m/>
    <m/>
  </r>
  <r>
    <x v="2"/>
    <x v="0"/>
    <s v="Leav"/>
    <s v="TBA"/>
    <s v="Tupelo, Water"/>
    <x v="19"/>
    <x v="0"/>
    <x v="8"/>
    <x v="8"/>
    <n v="3.5470000000000002E-2"/>
    <n v="2.7859999999999999E-2"/>
    <n v="1.9290000000000002E-2"/>
    <n v="7.0800000000000004E-3"/>
    <n v="0.54493999999999998"/>
    <n v="0.65937999999999997"/>
    <n v="6.5900000000000004E-3"/>
    <n v="3.1384400000000001"/>
    <n v="1.5625800000000001"/>
    <n v="2.6546799999999999"/>
    <n v="146.67385999999999"/>
    <n v="79.762039999999999"/>
    <n v="29.27047"/>
    <n v="2253.6423199999999"/>
    <n v="2726.9072799999999"/>
    <n v="27.269069999999999"/>
    <n v="12979.29703"/>
    <n v="6462.1964600000001"/>
    <n v="10978.639590000001"/>
    <n v="0"/>
    <m/>
    <m/>
    <m/>
  </r>
  <r>
    <x v="2"/>
    <x v="0"/>
    <s v="Leav"/>
    <s v="TBA"/>
    <s v="Sweetgum"/>
    <x v="7"/>
    <x v="0"/>
    <x v="5"/>
    <x v="19"/>
    <n v="1.7670000000000002E-2"/>
    <n v="2.7859999999999999E-2"/>
    <n v="2.699E-2"/>
    <n v="9.9000000000000008E-3"/>
    <n v="0.76258000000000004"/>
    <n v="0.92271999999999998"/>
    <n v="9.2300000000000004E-3"/>
    <n v="4.9770899999999996"/>
    <n v="3.2448299999999999"/>
    <n v="4.3598699999999999"/>
    <n v="73.083169999999996"/>
    <n v="111.61714000000001"/>
    <n v="40.960419999999999"/>
    <n v="3153.6946400000002"/>
    <n v="3815.9705399999998"/>
    <n v="38.159709999999997"/>
    <n v="20583.17844"/>
    <n v="13419.289409999999"/>
    <n v="18030.619650000001"/>
    <n v="0"/>
    <m/>
    <m/>
    <m/>
  </r>
  <r>
    <x v="2"/>
    <x v="0"/>
    <s v="Leav"/>
    <s v="TBA"/>
    <s v="Sweetgum"/>
    <x v="7"/>
    <x v="1"/>
    <x v="6"/>
    <x v="6"/>
    <n v="0.2394"/>
    <n v="8.3570000000000005E-2"/>
    <n v="4.283E-2"/>
    <n v="1.5720000000000001E-2"/>
    <n v="1.21014"/>
    <n v="1.46427"/>
    <n v="1.464E-2"/>
    <n v="5.4272299999999998"/>
    <n v="4.7879500000000004"/>
    <n v="4.28552"/>
    <n v="990.04857000000004"/>
    <n v="177.12708000000001"/>
    <n v="65.00076"/>
    <n v="5004.6501500000004"/>
    <n v="6055.62673"/>
    <n v="60.556269999999998"/>
    <n v="22444.78787"/>
    <n v="19800.971450000001"/>
    <n v="17723.127260000001"/>
    <n v="0"/>
    <m/>
    <m/>
    <m/>
  </r>
  <r>
    <x v="2"/>
    <x v="0"/>
    <s v="Leav"/>
    <s v="TBA"/>
    <s v="Tupelo, Water"/>
    <x v="19"/>
    <x v="2"/>
    <x v="1"/>
    <x v="1"/>
    <n v="1.576E-2"/>
    <n v="2.7859999999999999E-2"/>
    <n v="1.9460000000000002E-2"/>
    <n v="7.1399999999999996E-3"/>
    <n v="0.54981000000000002"/>
    <n v="0.66527000000000003"/>
    <n v="6.6499999999999997E-3"/>
    <n v="0"/>
    <n v="0"/>
    <n v="0"/>
    <n v="65.188379999999995"/>
    <n v="80.474810000000005"/>
    <n v="29.532039999999999"/>
    <n v="2273.78134"/>
    <n v="2751.2754799999998"/>
    <n v="27.51275"/>
    <n v="0"/>
    <n v="0"/>
    <n v="0"/>
    <n v="0"/>
    <m/>
    <m/>
    <m/>
  </r>
  <r>
    <x v="2"/>
    <x v="0"/>
    <s v="Leav"/>
    <s v="TBA"/>
    <s v="Tupelo, Water"/>
    <x v="19"/>
    <x v="2"/>
    <x v="12"/>
    <x v="18"/>
    <n v="2.2700000000000001E-2"/>
    <n v="2.7859999999999999E-2"/>
    <n v="2.81E-2"/>
    <n v="1.031E-2"/>
    <n v="0.79398999999999997"/>
    <n v="0.96072999999999997"/>
    <n v="9.6100000000000005E-3"/>
    <n v="0"/>
    <n v="0"/>
    <n v="0"/>
    <n v="93.871269999999996"/>
    <n v="116.21556"/>
    <n v="42.647910000000003"/>
    <n v="3283.6210000000001"/>
    <n v="3973.1814199999999"/>
    <n v="39.731810000000003"/>
    <n v="0"/>
    <n v="0"/>
    <n v="0"/>
    <n v="0"/>
    <m/>
    <m/>
    <m/>
  </r>
  <r>
    <x v="2"/>
    <x v="0"/>
    <s v="Leav"/>
    <s v="TBA"/>
    <s v="Tupelo, Water"/>
    <x v="19"/>
    <x v="2"/>
    <x v="1"/>
    <x v="1"/>
    <n v="1.576E-2"/>
    <n v="2.7859999999999999E-2"/>
    <n v="3.1669999999999997E-2"/>
    <n v="1.162E-2"/>
    <n v="0.89473000000000003"/>
    <n v="1.0826199999999999"/>
    <n v="1.0829999999999999E-2"/>
    <n v="0"/>
    <n v="0"/>
    <n v="0"/>
    <n v="65.188379999999995"/>
    <n v="130.96003999999999"/>
    <n v="48.058729999999997"/>
    <n v="3700.21994"/>
    <n v="4477.2661699999999"/>
    <n v="44.772660000000002"/>
    <n v="0"/>
    <n v="0"/>
    <n v="0"/>
    <n v="0"/>
    <m/>
    <m/>
    <m/>
  </r>
  <r>
    <x v="2"/>
    <x v="0"/>
    <s v="Leav"/>
    <s v="TBA"/>
    <s v="Tupelo, Water"/>
    <x v="19"/>
    <x v="0"/>
    <x v="5"/>
    <x v="19"/>
    <n v="1.7670000000000002E-2"/>
    <n v="2.7859999999999999E-2"/>
    <n v="2.0310000000000002E-2"/>
    <n v="7.45E-3"/>
    <n v="0.57379999999999998"/>
    <n v="0.69430000000000003"/>
    <n v="6.94E-3"/>
    <n v="3.8001999999999998"/>
    <n v="2.5178099999999999"/>
    <n v="3.2909600000000001"/>
    <n v="73.083169999999996"/>
    <n v="83.987009999999998"/>
    <n v="30.820920000000001"/>
    <n v="2373.0170499999999"/>
    <n v="2871.3507100000002"/>
    <n v="28.713509999999999"/>
    <n v="15716.04876"/>
    <n v="10412.6113"/>
    <n v="13610.0676"/>
    <n v="0"/>
    <m/>
    <m/>
    <m/>
  </r>
  <r>
    <x v="2"/>
    <x v="0"/>
    <s v="Leav"/>
    <s v="TBA"/>
    <s v="Tupelo, Water"/>
    <x v="19"/>
    <x v="2"/>
    <x v="12"/>
    <x v="18"/>
    <n v="2.2700000000000001E-2"/>
    <n v="2.7859999999999999E-2"/>
    <n v="3.0970000000000001E-2"/>
    <n v="1.137E-2"/>
    <n v="0.87509000000000003"/>
    <n v="1.0588599999999999"/>
    <n v="1.059E-2"/>
    <n v="0"/>
    <n v="0"/>
    <n v="0"/>
    <n v="93.871269999999996"/>
    <n v="128.08620999999999"/>
    <n v="47.004109999999997"/>
    <n v="3619.0211800000002"/>
    <n v="4379.0156399999996"/>
    <n v="43.79016"/>
    <n v="0"/>
    <n v="0"/>
    <n v="0"/>
    <n v="0"/>
    <m/>
    <m/>
    <m/>
  </r>
  <r>
    <x v="2"/>
    <x v="0"/>
    <s v="Leav"/>
    <s v="TBA"/>
    <s v="Tupelo, Water"/>
    <x v="19"/>
    <x v="0"/>
    <x v="5"/>
    <x v="19"/>
    <n v="3.5340000000000003E-2"/>
    <n v="5.5710000000000003E-2"/>
    <n v="2.3890000000000002E-2"/>
    <n v="8.77E-3"/>
    <n v="0.67488999999999999"/>
    <n v="0.81662000000000001"/>
    <n v="8.1700000000000002E-3"/>
    <n v="4.5637699999999999"/>
    <n v="3.12107"/>
    <n v="3.92306"/>
    <n v="146.16633999999999"/>
    <n v="98.783320000000003"/>
    <n v="36.25076"/>
    <n v="2791.0804699999999"/>
    <n v="3377.2075100000002"/>
    <n v="33.772080000000003"/>
    <n v="18873.853920000001"/>
    <n v="12907.451139999999"/>
    <n v="16224.161459999999"/>
    <n v="0"/>
    <m/>
    <m/>
    <m/>
  </r>
  <r>
    <x v="2"/>
    <x v="0"/>
    <s v="Leav"/>
    <s v="TBA"/>
    <s v="Ash, Green"/>
    <x v="0"/>
    <x v="3"/>
    <x v="1"/>
    <x v="1"/>
    <n v="1.576E-2"/>
    <n v="2.7859999999999999E-2"/>
    <n v="2.349E-2"/>
    <n v="8.6199999999999992E-3"/>
    <n v="0.66364000000000001"/>
    <n v="0.80306"/>
    <n v="8.0300000000000007E-3"/>
    <n v="4.4318099999999996"/>
    <n v="3.10555"/>
    <n v="3.9775700000000001"/>
    <n v="65.188379999999995"/>
    <n v="97.143020000000007"/>
    <n v="35.648820000000001"/>
    <n v="2744.5593399999998"/>
    <n v="3321.1289700000002"/>
    <n v="33.211289999999998"/>
    <n v="18328.136399999999"/>
    <n v="12843.283869999999"/>
    <n v="16449.571039999999"/>
    <n v="0"/>
    <m/>
    <m/>
    <m/>
  </r>
  <r>
    <x v="2"/>
    <x v="0"/>
    <s v="Leav"/>
    <s v="TBA"/>
    <s v="Hickory, Shagba"/>
    <x v="33"/>
    <x v="0"/>
    <x v="3"/>
    <x v="3"/>
    <n v="7.5500000000000003E-3"/>
    <n v="2.7859999999999999E-2"/>
    <n v="1.2749999999999999E-2"/>
    <n v="4.6800000000000001E-3"/>
    <n v="0.36773"/>
    <n v="0.43591999999999997"/>
    <n v="4.3600000000000002E-3"/>
    <n v="2.4874999999999998"/>
    <n v="2.09287"/>
    <n v="2.2014100000000001"/>
    <n v="31.244140000000002"/>
    <n v="52.731160000000003"/>
    <n v="19.35088"/>
    <n v="1520.78144"/>
    <n v="1802.77459"/>
    <n v="18.027750000000001"/>
    <n v="10287.261350000001"/>
    <n v="8655.2300799999994"/>
    <n v="9104.1326399999998"/>
    <n v="0"/>
    <m/>
    <m/>
    <m/>
  </r>
  <r>
    <x v="2"/>
    <x v="0"/>
    <s v="Leav"/>
    <s v="TBA"/>
    <s v="Oak, Cherrybark"/>
    <x v="36"/>
    <x v="0"/>
    <x v="8"/>
    <x v="8"/>
    <n v="3.5470000000000002E-2"/>
    <n v="2.7859999999999999E-2"/>
    <n v="2.682E-2"/>
    <n v="9.8399999999999998E-3"/>
    <n v="0.75785000000000002"/>
    <n v="0.91703999999999997"/>
    <n v="9.1699999999999993E-3"/>
    <n v="4.1616"/>
    <n v="2.3021500000000001"/>
    <n v="3.38354"/>
    <n v="146.67385999999999"/>
    <n v="110.93026"/>
    <n v="40.708350000000003"/>
    <n v="3134.1585700000001"/>
    <n v="3792.48767"/>
    <n v="37.924880000000002"/>
    <n v="17210.637320000002"/>
    <n v="9520.7518999999993"/>
    <n v="13992.91368"/>
    <n v="0"/>
    <m/>
    <m/>
    <m/>
  </r>
  <r>
    <x v="2"/>
    <x v="0"/>
    <s v="Leav"/>
    <s v="TBA"/>
    <s v="Oak, White"/>
    <x v="38"/>
    <x v="0"/>
    <x v="2"/>
    <x v="2"/>
    <n v="6.5100000000000002E-3"/>
    <n v="2.7859999999999999E-2"/>
    <n v="0.02"/>
    <n v="7.3400000000000002E-3"/>
    <n v="0.56515000000000004"/>
    <n v="0.68386000000000002"/>
    <n v="6.8399999999999997E-3"/>
    <n v="4.2104499999999998"/>
    <n v="3.6079500000000002"/>
    <n v="3.7919"/>
    <n v="26.940100000000001"/>
    <n v="82.72354"/>
    <n v="30.35726"/>
    <n v="2337.2203399999999"/>
    <n v="2828.1553199999998"/>
    <n v="28.281549999999999"/>
    <n v="17412.661329999999"/>
    <n v="14920.989670000001"/>
    <n v="15681.72479"/>
    <n v="0"/>
    <m/>
    <m/>
    <m/>
  </r>
  <r>
    <x v="2"/>
    <x v="0"/>
    <s v="Leav"/>
    <s v="TBA"/>
    <s v="Oak, White"/>
    <x v="38"/>
    <x v="1"/>
    <x v="4"/>
    <x v="4"/>
    <n v="5.1069999999999997E-2"/>
    <n v="2.7859999999999999E-2"/>
    <n v="2.4830000000000001E-2"/>
    <n v="9.11E-3"/>
    <n v="0.70147999999999999"/>
    <n v="0.84880999999999995"/>
    <n v="8.4899999999999993E-3"/>
    <n v="3.4246599999999998"/>
    <n v="2.2387199999999998"/>
    <n v="2.6403699999999999"/>
    <n v="211.21036000000001"/>
    <n v="102.67664000000001"/>
    <n v="37.679499999999997"/>
    <n v="2901.0128599999998"/>
    <n v="3510.3126299999999"/>
    <n v="35.10313"/>
    <n v="14162.9833"/>
    <n v="9258.4279900000001"/>
    <n v="10919.469569999999"/>
    <n v="0"/>
    <m/>
    <m/>
    <m/>
  </r>
  <r>
    <x v="2"/>
    <x v="0"/>
    <s v="Leav"/>
    <s v="TBA"/>
    <s v="Pine, Loblolly"/>
    <x v="40"/>
    <x v="2"/>
    <x v="6"/>
    <x v="6"/>
    <n v="0.47878999999999999"/>
    <n v="0.16713"/>
    <n v="0.15928"/>
    <n v="5.8450000000000002E-2"/>
    <n v="4.2277300000000002"/>
    <n v="5.4455499999999999"/>
    <n v="5.4460000000000001E-2"/>
    <n v="0"/>
    <n v="0"/>
    <n v="0"/>
    <n v="1980.0971500000001"/>
    <n v="658.72576000000004"/>
    <n v="241.73421999999999"/>
    <n v="17484.13752"/>
    <n v="22520.53888"/>
    <n v="225.20538999999999"/>
    <n v="0"/>
    <n v="0"/>
    <n v="0"/>
    <n v="0"/>
    <m/>
    <m/>
    <m/>
  </r>
  <r>
    <x v="2"/>
    <x v="0"/>
    <s v="Leav"/>
    <s v="TBA"/>
    <s v="Pine, Loblolly"/>
    <x v="40"/>
    <x v="2"/>
    <x v="9"/>
    <x v="25"/>
    <n v="0.56745999999999996"/>
    <n v="0.11142000000000001"/>
    <n v="8.1699999999999995E-2"/>
    <n v="2.998E-2"/>
    <n v="2.0373999999999999"/>
    <n v="2.7931900000000001"/>
    <n v="2.793E-2"/>
    <n v="0"/>
    <n v="0"/>
    <n v="0"/>
    <n v="2346.7818000000002"/>
    <n v="337.88121000000001"/>
    <n v="123.9931"/>
    <n v="8425.8632799999996"/>
    <n v="11551.494199999999"/>
    <n v="115.51494"/>
    <n v="0"/>
    <n v="0"/>
    <n v="0"/>
    <n v="0"/>
    <m/>
    <m/>
    <m/>
  </r>
  <r>
    <x v="2"/>
    <x v="0"/>
    <s v="Leav"/>
    <s v="TBA"/>
    <s v="Pine, Loblolly"/>
    <x v="40"/>
    <x v="2"/>
    <x v="4"/>
    <x v="4"/>
    <n v="0.10213999999999999"/>
    <n v="5.5710000000000003E-2"/>
    <n v="5.4969999999999998E-2"/>
    <n v="2.017E-2"/>
    <n v="1.4941199999999999"/>
    <n v="1.8792500000000001"/>
    <n v="1.8790000000000001E-2"/>
    <n v="0"/>
    <n v="0"/>
    <n v="0"/>
    <n v="422.42072000000002"/>
    <n v="227.32542000000001"/>
    <n v="83.422169999999994"/>
    <n v="6179.0680499999999"/>
    <n v="7771.8092699999997"/>
    <n v="77.718090000000004"/>
    <n v="0"/>
    <n v="0"/>
    <n v="0"/>
    <n v="0"/>
    <m/>
    <m/>
    <m/>
  </r>
  <r>
    <x v="2"/>
    <x v="0"/>
    <s v="Leav"/>
    <s v="TBA"/>
    <s v="Oak, Laurel"/>
    <x v="2"/>
    <x v="0"/>
    <x v="11"/>
    <x v="11"/>
    <n v="7.8799999999999999E-3"/>
    <n v="5.5710000000000003E-2"/>
    <n v="5.4780000000000002E-2"/>
    <n v="2.01E-2"/>
    <n v="1.54786"/>
    <n v="1.87297"/>
    <n v="1.873E-2"/>
    <n v="12.00633"/>
    <n v="11.10225"/>
    <n v="10.98917"/>
    <n v="32.594189999999998"/>
    <n v="226.56581"/>
    <n v="83.143420000000006"/>
    <n v="6401.30483"/>
    <n v="7745.8395600000003"/>
    <n v="77.458399999999997"/>
    <n v="49653.201050000003"/>
    <n v="45914.306089999998"/>
    <n v="45446.676420000003"/>
    <n v="0"/>
    <m/>
    <m/>
    <m/>
  </r>
  <r>
    <x v="2"/>
    <x v="0"/>
    <s v="Leav"/>
    <s v="TBA"/>
    <s v="Oak, Laurel"/>
    <x v="2"/>
    <x v="0"/>
    <x v="15"/>
    <x v="26"/>
    <n v="4.9899999999999996E-3"/>
    <n v="2.7859999999999999E-2"/>
    <n v="2.7310000000000001E-2"/>
    <n v="1.0019999999999999E-2"/>
    <n v="0.77156000000000002"/>
    <n v="0.93362000000000001"/>
    <n v="9.3399999999999993E-3"/>
    <n v="5.8766499999999997"/>
    <n v="5.2476399999999996"/>
    <n v="5.3592000000000004"/>
    <n v="20.626010000000001"/>
    <n v="112.93584"/>
    <n v="41.444339999999997"/>
    <n v="3190.8344299999999"/>
    <n v="3861.0543600000001"/>
    <n v="38.61054"/>
    <n v="24303.408169999999"/>
    <n v="21702.048279999999"/>
    <n v="22163.44673"/>
    <n v="0"/>
    <m/>
    <m/>
    <m/>
  </r>
  <r>
    <x v="2"/>
    <x v="0"/>
    <s v="Leav"/>
    <s v="TBA"/>
    <s v="Oak, Overcup"/>
    <x v="13"/>
    <x v="0"/>
    <x v="11"/>
    <x v="11"/>
    <n v="3.9399999999999999E-3"/>
    <n v="2.7859999999999999E-2"/>
    <n v="2.0029999999999999E-2"/>
    <n v="7.3499999999999998E-3"/>
    <n v="0.56584999999999996"/>
    <n v="0.68469999999999998"/>
    <n v="6.8500000000000002E-3"/>
    <n v="4.3817000000000004"/>
    <n v="4.03667"/>
    <n v="3.96238"/>
    <n v="16.2971"/>
    <n v="82.825289999999995"/>
    <n v="30.394600000000001"/>
    <n v="2340.1162599999998"/>
    <n v="2831.6338799999999"/>
    <n v="28.31634"/>
    <n v="18120.893919999999"/>
    <n v="16694.000329999999"/>
    <n v="16386.782340000002"/>
    <n v="0"/>
    <m/>
    <m/>
    <m/>
  </r>
  <r>
    <x v="2"/>
    <x v="0"/>
    <s v="Leav"/>
    <s v="TBA"/>
    <s v="Oak, Overcup"/>
    <x v="13"/>
    <x v="0"/>
    <x v="0"/>
    <x v="0"/>
    <n v="1.277E-2"/>
    <n v="2.7859999999999999E-2"/>
    <n v="1.9959999999999999E-2"/>
    <n v="7.3200000000000001E-3"/>
    <n v="0.56389999999999996"/>
    <n v="0.68235999999999997"/>
    <n v="6.8199999999999997E-3"/>
    <n v="3.90341"/>
    <n v="2.8985400000000001"/>
    <n v="3.4751300000000001"/>
    <n v="52.802590000000002"/>
    <n v="82.542760000000001"/>
    <n v="30.29092"/>
    <n v="2332.0752000000002"/>
    <n v="2821.97478"/>
    <n v="28.219750000000001"/>
    <n v="16142.890079999999"/>
    <n v="11987.17971"/>
    <n v="14371.7021"/>
    <n v="0"/>
    <m/>
    <m/>
    <m/>
  </r>
  <r>
    <x v="2"/>
    <x v="0"/>
    <s v="Leav"/>
    <s v="TBA"/>
    <s v="Oak, Swamp Ches"/>
    <x v="10"/>
    <x v="0"/>
    <x v="1"/>
    <x v="1"/>
    <n v="3.1530000000000002E-2"/>
    <n v="5.5710000000000003E-2"/>
    <n v="4.0750000000000001E-2"/>
    <n v="1.495E-2"/>
    <n v="1.1513599999999999"/>
    <n v="1.3931500000000001"/>
    <n v="1.393E-2"/>
    <n v="7.7715500000000004"/>
    <n v="5.3593000000000002"/>
    <n v="6.7699199999999999"/>
    <n v="130.37676999999999"/>
    <n v="168.52321000000001"/>
    <n v="61.843380000000003"/>
    <n v="4761.5514999999996"/>
    <n v="5761.47739"/>
    <n v="57.61477"/>
    <n v="32139.932140000001"/>
    <n v="22163.849920000001"/>
    <n v="27997.598330000001"/>
    <n v="0"/>
    <m/>
    <m/>
    <m/>
  </r>
  <r>
    <x v="2"/>
    <x v="0"/>
    <s v="Leav"/>
    <s v="TBA"/>
    <s v="Ash, Green"/>
    <x v="0"/>
    <x v="2"/>
    <x v="4"/>
    <x v="4"/>
    <n v="5.1069999999999997E-2"/>
    <n v="2.7859999999999999E-2"/>
    <n v="2.3040000000000001E-2"/>
    <n v="8.4600000000000005E-3"/>
    <n v="0.65097000000000005"/>
    <n v="0.78774"/>
    <n v="7.8799999999999999E-3"/>
    <n v="0"/>
    <n v="0"/>
    <n v="0"/>
    <n v="211.21036000000001"/>
    <n v="95.289490000000001"/>
    <n v="34.968620000000001"/>
    <n v="2692.134"/>
    <n v="3257.7604200000001"/>
    <n v="32.577599999999997"/>
    <n v="0"/>
    <n v="0"/>
    <n v="0"/>
    <n v="0"/>
    <m/>
    <m/>
    <m/>
  </r>
  <r>
    <x v="2"/>
    <x v="0"/>
    <s v="Leav"/>
    <s v="TBA"/>
    <s v="Cottonwood, Swa"/>
    <x v="18"/>
    <x v="2"/>
    <x v="6"/>
    <x v="6"/>
    <n v="0.15959999999999999"/>
    <n v="5.5710000000000003E-2"/>
    <n v="3.9260000000000003E-2"/>
    <n v="1.4409999999999999E-2"/>
    <n v="1.06044"/>
    <n v="1.34212"/>
    <n v="1.342E-2"/>
    <n v="0"/>
    <n v="0"/>
    <n v="0"/>
    <n v="660.03237999999999"/>
    <n v="162.35017999999999"/>
    <n v="59.578049999999998"/>
    <n v="4385.5277500000002"/>
    <n v="5550.4335099999998"/>
    <n v="55.504339999999999"/>
    <n v="0"/>
    <n v="0"/>
    <n v="0"/>
    <n v="0"/>
    <m/>
    <m/>
    <m/>
  </r>
  <r>
    <x v="2"/>
    <x v="0"/>
    <s v="Leav"/>
    <s v="TBA"/>
    <s v="Elm, Slippery"/>
    <x v="14"/>
    <x v="0"/>
    <x v="7"/>
    <x v="7"/>
    <n v="1.055E-2"/>
    <n v="2.7859999999999999E-2"/>
    <n v="1.5480000000000001E-2"/>
    <n v="5.6800000000000002E-3"/>
    <n v="0.47994999999999999"/>
    <n v="0.52917000000000003"/>
    <n v="5.2900000000000004E-3"/>
    <n v="3.38524"/>
    <n v="2.5652599999999999"/>
    <n v="2.90517"/>
    <n v="43.638500000000001"/>
    <n v="64.011870000000002"/>
    <n v="23.490590000000001"/>
    <n v="1984.8829900000001"/>
    <n v="2188.43993"/>
    <n v="21.884399999999999"/>
    <n v="13999.961209999999"/>
    <n v="10608.85879"/>
    <n v="12014.57834"/>
    <n v="0"/>
    <m/>
    <m/>
    <m/>
  </r>
  <r>
    <x v="2"/>
    <x v="0"/>
    <s v="Leav"/>
    <s v="TBA"/>
    <s v="Maple, Red"/>
    <x v="1"/>
    <x v="3"/>
    <x v="1"/>
    <x v="1"/>
    <n v="1.576E-2"/>
    <n v="2.7859999999999999E-2"/>
    <n v="1.9439999999999999E-2"/>
    <n v="7.1300000000000001E-3"/>
    <n v="0.57511999999999996"/>
    <n v="0.66466000000000003"/>
    <n v="6.6499999999999997E-3"/>
    <n v="3.8557399999999999"/>
    <n v="2.6491600000000002"/>
    <n v="3.3533900000000001"/>
    <n v="65.188379999999995"/>
    <n v="80.401290000000003"/>
    <n v="29.50506"/>
    <n v="2378.4438300000002"/>
    <n v="2748.7619500000001"/>
    <n v="27.48762"/>
    <n v="15945.73813"/>
    <n v="10955.822560000001"/>
    <n v="13868.22287"/>
    <n v="0"/>
    <m/>
    <m/>
    <m/>
  </r>
  <r>
    <x v="2"/>
    <x v="0"/>
    <s v="Leav"/>
    <s v="TBA"/>
    <s v="Oak, Swamp Ches"/>
    <x v="10"/>
    <x v="0"/>
    <x v="3"/>
    <x v="3"/>
    <n v="1.511E-2"/>
    <n v="5.5710000000000003E-2"/>
    <n v="4.1140000000000003E-2"/>
    <n v="1.5100000000000001E-2"/>
    <n v="1.16228"/>
    <n v="1.4063600000000001"/>
    <n v="1.406E-2"/>
    <n v="8.5873000000000008"/>
    <n v="7.0701099999999997"/>
    <n v="7.5949400000000002"/>
    <n v="62.48827"/>
    <n v="170.12156999999999"/>
    <n v="62.429929999999999"/>
    <n v="4806.7123099999999"/>
    <n v="5816.1219700000001"/>
    <n v="58.16122"/>
    <n v="35513.525280000002"/>
    <n v="29239.046709999999"/>
    <n v="31409.525369999999"/>
    <n v="0"/>
    <m/>
    <m/>
    <m/>
  </r>
  <r>
    <x v="2"/>
    <x v="0"/>
    <s v="Leav"/>
    <s v="TBA"/>
    <s v="Oak, Swamp Ches"/>
    <x v="10"/>
    <x v="0"/>
    <x v="3"/>
    <x v="3"/>
    <n v="7.5500000000000003E-3"/>
    <n v="2.7859999999999999E-2"/>
    <n v="2.7799999999999998E-2"/>
    <n v="1.0200000000000001E-2"/>
    <n v="0.78542999999999996"/>
    <n v="0.95037000000000005"/>
    <n v="9.4999999999999998E-3"/>
    <n v="5.7748400000000002"/>
    <n v="4.7607999999999997"/>
    <n v="5.1841600000000003"/>
    <n v="31.244140000000002"/>
    <n v="114.96229"/>
    <n v="42.187989999999999"/>
    <n v="3248.2103699999998"/>
    <n v="3930.33457"/>
    <n v="39.303350000000002"/>
    <n v="23882.335889999998"/>
    <n v="19688.68447"/>
    <n v="21439.525030000001"/>
    <n v="0"/>
    <m/>
    <m/>
    <m/>
  </r>
  <r>
    <x v="2"/>
    <x v="0"/>
    <s v="Leav"/>
    <s v="TBA"/>
    <s v="Birch, River"/>
    <x v="15"/>
    <x v="0"/>
    <x v="7"/>
    <x v="7"/>
    <n v="1.055E-2"/>
    <n v="2.7859999999999999E-2"/>
    <n v="1.9970000000000002E-2"/>
    <n v="7.3299999999999997E-3"/>
    <n v="0.56430000000000002"/>
    <n v="0.68284"/>
    <n v="6.8300000000000001E-3"/>
    <n v="4.0009300000000003"/>
    <n v="3.11558"/>
    <n v="3.5773000000000001"/>
    <n v="43.638500000000001"/>
    <n v="82.599959999999996"/>
    <n v="30.311910000000001"/>
    <n v="2333.7029600000001"/>
    <n v="2823.93012"/>
    <n v="28.2393"/>
    <n v="16546.205160000001"/>
    <n v="12884.741459999999"/>
    <n v="14794.237649999999"/>
    <n v="0"/>
    <m/>
    <m/>
    <m/>
  </r>
  <r>
    <x v="2"/>
    <x v="0"/>
    <s v="Leav"/>
    <s v="TBA"/>
    <s v="Elder, Box"/>
    <x v="3"/>
    <x v="2"/>
    <x v="5"/>
    <x v="5"/>
    <n v="1.9949999999999999E-2"/>
    <n v="2.7859999999999999E-2"/>
    <n v="1.1299999999999999E-2"/>
    <n v="4.15E-3"/>
    <n v="0.31931999999999999"/>
    <n v="0.38638"/>
    <n v="3.8600000000000001E-3"/>
    <n v="0"/>
    <n v="0"/>
    <n v="0"/>
    <n v="82.504050000000007"/>
    <n v="46.738770000000002"/>
    <n v="17.15184"/>
    <n v="1320.5840900000001"/>
    <n v="1597.90678"/>
    <n v="15.97907"/>
    <n v="0"/>
    <n v="0"/>
    <n v="0"/>
    <n v="0"/>
    <m/>
    <m/>
    <m/>
  </r>
  <r>
    <x v="2"/>
    <x v="0"/>
    <s v="Leav"/>
    <s v="TBA"/>
    <s v="Elder, Box"/>
    <x v="3"/>
    <x v="2"/>
    <x v="7"/>
    <x v="7"/>
    <n v="1.055E-2"/>
    <n v="2.7859999999999999E-2"/>
    <n v="1.661E-2"/>
    <n v="6.0899999999999999E-3"/>
    <n v="0.46915000000000001"/>
    <n v="0.56769999999999998"/>
    <n v="5.6800000000000002E-3"/>
    <n v="0"/>
    <n v="0"/>
    <n v="0"/>
    <n v="43.638500000000001"/>
    <n v="68.672709999999995"/>
    <n v="25.201000000000001"/>
    <n v="1940.21819"/>
    <n v="2347.78512"/>
    <n v="23.47785"/>
    <n v="0"/>
    <n v="0"/>
    <n v="0"/>
    <n v="0"/>
    <m/>
    <m/>
    <m/>
  </r>
  <r>
    <x v="2"/>
    <x v="0"/>
    <s v="Leav"/>
    <s v="TBA"/>
    <s v="Sugarberry"/>
    <x v="6"/>
    <x v="0"/>
    <x v="0"/>
    <x v="0"/>
    <n v="3.8300000000000001E-2"/>
    <n v="8.3570000000000005E-2"/>
    <n v="4.7469999999999998E-2"/>
    <n v="1.7420000000000001E-2"/>
    <n v="1.4720200000000001"/>
    <n v="1.6229"/>
    <n v="1.6230000000000001E-2"/>
    <n v="10.258290000000001"/>
    <n v="7.5216700000000003"/>
    <n v="8.8155699999999992"/>
    <n v="158.40777"/>
    <n v="196.31545"/>
    <n v="72.042370000000005"/>
    <n v="6087.6545599999999"/>
    <n v="6711.63922"/>
    <n v="67.116389999999996"/>
    <n v="42424.020409999997"/>
    <n v="31106.532940000001"/>
    <n v="36457.540990000001"/>
    <n v="0"/>
    <m/>
    <m/>
    <m/>
  </r>
  <r>
    <x v="2"/>
    <x v="0"/>
    <s v="Leav"/>
    <s v="TBA"/>
    <s v="Ash, Green"/>
    <x v="0"/>
    <x v="2"/>
    <x v="6"/>
    <x v="6"/>
    <n v="7.9799999999999996E-2"/>
    <n v="2.7859999999999999E-2"/>
    <n v="1.661E-2"/>
    <n v="6.1000000000000004E-3"/>
    <n v="0.46922000000000003"/>
    <n v="0.56784000000000001"/>
    <n v="5.6800000000000002E-3"/>
    <n v="0"/>
    <n v="0"/>
    <n v="0"/>
    <n v="330.01618999999999"/>
    <n v="68.6892"/>
    <n v="25.207049999999999"/>
    <n v="1940.5157899999999"/>
    <n v="2348.3487"/>
    <n v="23.48349"/>
    <n v="0"/>
    <n v="0"/>
    <n v="0"/>
    <n v="0"/>
    <m/>
    <m/>
    <m/>
  </r>
  <r>
    <x v="2"/>
    <x v="0"/>
    <s v="Leav"/>
    <s v="TBA"/>
    <s v="Ash, Green"/>
    <x v="0"/>
    <x v="0"/>
    <x v="15"/>
    <x v="26"/>
    <n v="9.9699999999999997E-3"/>
    <n v="5.5710000000000003E-2"/>
    <n v="4.0030000000000003E-2"/>
    <n v="1.469E-2"/>
    <n v="1.1310800000000001"/>
    <n v="1.36866"/>
    <n v="1.3690000000000001E-2"/>
    <n v="8.6134299999999993"/>
    <n v="7.6921299999999997"/>
    <n v="7.7765599999999999"/>
    <n v="41.252020000000002"/>
    <n v="165.56131999999999"/>
    <n v="60.756450000000001"/>
    <n v="4677.69211"/>
    <n v="5660.2161999999998"/>
    <n v="56.602159999999998"/>
    <n v="35621.591800000002"/>
    <n v="31811.45981"/>
    <n v="32160.63595"/>
    <n v="0"/>
    <m/>
    <m/>
    <m/>
  </r>
  <r>
    <x v="2"/>
    <x v="0"/>
    <s v="Leav"/>
    <s v="TBA"/>
    <s v="Ash, Green"/>
    <x v="0"/>
    <x v="2"/>
    <x v="12"/>
    <x v="13"/>
    <n v="2.606E-2"/>
    <n v="2.7859999999999999E-2"/>
    <n v="2.528E-2"/>
    <n v="9.2800000000000001E-3"/>
    <n v="0.71435999999999999"/>
    <n v="0.86443000000000003"/>
    <n v="8.6400000000000001E-3"/>
    <n v="0"/>
    <n v="0"/>
    <n v="0"/>
    <n v="107.76039"/>
    <n v="104.56623"/>
    <n v="38.372929999999997"/>
    <n v="2954.3028199999999"/>
    <n v="3574.9137900000001"/>
    <n v="35.749139999999997"/>
    <n v="0"/>
    <n v="0"/>
    <n v="0"/>
    <n v="0"/>
    <m/>
    <m/>
    <m/>
  </r>
  <r>
    <x v="2"/>
    <x v="0"/>
    <s v="Leav"/>
    <s v="TBA"/>
    <s v="Mulberry, Red"/>
    <x v="22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0"/>
    <s v="Leav"/>
    <s v="TBA"/>
    <s v="Oak, Laurel"/>
    <x v="2"/>
    <x v="2"/>
    <x v="8"/>
    <x v="8"/>
    <n v="3.5470000000000002E-2"/>
    <n v="2.7859999999999999E-2"/>
    <n v="1.8950000000000002E-2"/>
    <n v="6.9499999999999996E-3"/>
    <n v="0.53544000000000003"/>
    <n v="0.64793000000000001"/>
    <n v="6.4799999999999996E-3"/>
    <n v="0"/>
    <n v="0"/>
    <n v="0"/>
    <n v="146.67385999999999"/>
    <n v="78.377870000000001"/>
    <n v="28.762519999999999"/>
    <n v="2214.3383100000001"/>
    <n v="2679.5854300000001"/>
    <n v="26.795850000000002"/>
    <n v="0"/>
    <n v="0"/>
    <n v="0"/>
    <n v="0"/>
    <m/>
    <m/>
    <m/>
  </r>
  <r>
    <x v="2"/>
    <x v="0"/>
    <s v="Leav"/>
    <s v="TBA"/>
    <s v="Oak, Laurel"/>
    <x v="2"/>
    <x v="0"/>
    <x v="19"/>
    <x v="31"/>
    <n v="2.8999999999999998E-3"/>
    <n v="2.7859999999999999E-2"/>
    <n v="1.192E-2"/>
    <n v="4.3699999999999998E-3"/>
    <n v="0.33674999999999999"/>
    <n v="0.40747"/>
    <n v="4.0699999999999998E-3"/>
    <n v="2.6627399999999999"/>
    <n v="2.43099"/>
    <n v="2.2847499999999998"/>
    <n v="11.973380000000001"/>
    <n v="49.289729999999999"/>
    <n v="18.087969999999999"/>
    <n v="1392.66021"/>
    <n v="1685.1189300000001"/>
    <n v="16.851189999999999"/>
    <n v="11011.977929999999"/>
    <n v="10053.55435"/>
    <n v="9448.7991899999997"/>
    <n v="0"/>
    <m/>
    <m/>
    <m/>
  </r>
  <r>
    <x v="2"/>
    <x v="0"/>
    <s v="Leav"/>
    <s v="TBA"/>
    <s v="Ash, Green"/>
    <x v="0"/>
    <x v="2"/>
    <x v="8"/>
    <x v="8"/>
    <n v="0.10639999999999999"/>
    <n v="8.3570000000000005E-2"/>
    <n v="7.528E-2"/>
    <n v="2.7619999999999999E-2"/>
    <n v="2.1267399999999999"/>
    <n v="2.5735299999999999"/>
    <n v="2.5739999999999999E-2"/>
    <n v="0"/>
    <n v="0"/>
    <n v="0"/>
    <n v="440.02159"/>
    <n v="311.30901999999998"/>
    <n v="114.24184"/>
    <n v="8795.3287099999998"/>
    <n v="10643.043439999999"/>
    <n v="106.43043"/>
    <n v="0"/>
    <n v="0"/>
    <n v="0"/>
    <n v="0"/>
    <m/>
    <m/>
    <m/>
  </r>
  <r>
    <x v="2"/>
    <x v="0"/>
    <s v="Leav"/>
    <s v="TBA"/>
    <s v="Maple, Red"/>
    <x v="1"/>
    <x v="2"/>
    <x v="0"/>
    <x v="0"/>
    <n v="1.277E-2"/>
    <n v="2.7859999999999999E-2"/>
    <n v="1.8550000000000001E-2"/>
    <n v="6.8100000000000001E-3"/>
    <n v="0.54874999999999996"/>
    <n v="0.63419000000000003"/>
    <n v="6.3400000000000001E-3"/>
    <n v="0"/>
    <n v="0"/>
    <n v="0"/>
    <n v="52.802590000000002"/>
    <n v="76.715019999999996"/>
    <n v="28.1523"/>
    <n v="2269.4183600000001"/>
    <n v="2622.7358399999998"/>
    <n v="26.227360000000001"/>
    <n v="0"/>
    <n v="0"/>
    <n v="0"/>
    <n v="0"/>
    <m/>
    <m/>
    <m/>
  </r>
  <r>
    <x v="2"/>
    <x v="0"/>
    <s v="Leav"/>
    <s v="TBA"/>
    <s v="Maple, Red"/>
    <x v="1"/>
    <x v="2"/>
    <x v="4"/>
    <x v="4"/>
    <n v="0.10213999999999999"/>
    <n v="5.5710000000000003E-2"/>
    <n v="3.6940000000000001E-2"/>
    <n v="1.3559999999999999E-2"/>
    <n v="1.0927199999999999"/>
    <n v="1.2628999999999999"/>
    <n v="1.2630000000000001E-2"/>
    <n v="0"/>
    <n v="0"/>
    <n v="0"/>
    <n v="422.42072000000002"/>
    <n v="152.76772"/>
    <n v="56.061549999999997"/>
    <n v="4519.0219500000003"/>
    <n v="5222.8281200000001"/>
    <n v="52.228279999999998"/>
    <n v="0"/>
    <n v="0"/>
    <n v="0"/>
    <n v="0"/>
    <m/>
    <m/>
    <m/>
  </r>
  <r>
    <x v="2"/>
    <x v="0"/>
    <s v="Leav"/>
    <s v="TBA"/>
    <s v="Oak, Overcup"/>
    <x v="13"/>
    <x v="0"/>
    <x v="15"/>
    <x v="26"/>
    <n v="4.9899999999999996E-3"/>
    <n v="2.7859999999999999E-2"/>
    <n v="2.002E-2"/>
    <n v="7.3499999999999998E-3"/>
    <n v="0.56554000000000004"/>
    <n v="0.68432999999999999"/>
    <n v="6.8399999999999997E-3"/>
    <n v="4.3067200000000003"/>
    <n v="3.84606"/>
    <n v="3.88828"/>
    <n v="20.626010000000001"/>
    <n v="82.780659999999997"/>
    <n v="30.378219999999999"/>
    <n v="2338.8460500000001"/>
    <n v="2830.1080999999999"/>
    <n v="28.301079999999999"/>
    <n v="17810.795900000001"/>
    <n v="15905.7299"/>
    <n v="16080.31797"/>
    <n v="0"/>
    <m/>
    <m/>
    <m/>
  </r>
  <r>
    <x v="2"/>
    <x v="0"/>
    <s v="Leav"/>
    <s v="TBA"/>
    <s v="Sweetgum"/>
    <x v="7"/>
    <x v="0"/>
    <x v="16"/>
    <x v="27"/>
    <n v="3.1900000000000001E-3"/>
    <n v="2.7859999999999999E-2"/>
    <n v="3.2129999999999999E-2"/>
    <n v="1.179E-2"/>
    <n v="0.90790000000000004"/>
    <n v="1.0985499999999999"/>
    <n v="1.099E-2"/>
    <n v="7.1694899999999997"/>
    <n v="6.8348300000000002"/>
    <n v="6.5951300000000002"/>
    <n v="13.20065"/>
    <n v="132.88765000000001"/>
    <n v="48.766109999999998"/>
    <n v="3754.68388"/>
    <n v="4543.1674300000004"/>
    <n v="45.431669999999997"/>
    <n v="29650.030930000001"/>
    <n v="28266.010030000001"/>
    <n v="27274.727620000001"/>
    <n v="0"/>
    <m/>
    <m/>
    <m/>
  </r>
  <r>
    <x v="2"/>
    <x v="0"/>
    <s v="Leav"/>
    <s v="TBA"/>
    <s v="Sweetgum"/>
    <x v="7"/>
    <x v="0"/>
    <x v="16"/>
    <x v="27"/>
    <n v="3.1900000000000001E-3"/>
    <n v="2.7859999999999999E-2"/>
    <n v="3.5029999999999999E-2"/>
    <n v="1.285E-2"/>
    <n v="0.98963999999999996"/>
    <n v="1.19747"/>
    <n v="1.197E-2"/>
    <n v="7.7917800000000002"/>
    <n v="7.3239099999999997"/>
    <n v="7.1043599999999998"/>
    <n v="13.20065"/>
    <n v="144.85305"/>
    <n v="53.157080000000001"/>
    <n v="4092.7612100000001"/>
    <n v="4952.241"/>
    <n v="49.522410000000001"/>
    <n v="32223.558369999999"/>
    <n v="30288.671989999999"/>
    <n v="29380.686529999999"/>
    <n v="0"/>
    <m/>
    <m/>
    <m/>
  </r>
  <r>
    <x v="2"/>
    <x v="0"/>
    <s v="Leav"/>
    <s v="TBA"/>
    <s v="Ash, Green"/>
    <x v="0"/>
    <x v="2"/>
    <x v="7"/>
    <x v="7"/>
    <n v="1.055E-2"/>
    <n v="2.7859999999999999E-2"/>
    <n v="1.9019999999999999E-2"/>
    <n v="6.9800000000000001E-3"/>
    <n v="0.53727000000000003"/>
    <n v="0.65012999999999999"/>
    <n v="6.4999999999999997E-3"/>
    <n v="0"/>
    <n v="0"/>
    <n v="0"/>
    <n v="43.638500000000001"/>
    <n v="78.643789999999996"/>
    <n v="28.860109999999999"/>
    <n v="2221.9370399999998"/>
    <n v="2688.6767199999999"/>
    <n v="26.886769999999999"/>
    <n v="0"/>
    <n v="0"/>
    <n v="0"/>
    <n v="0"/>
    <m/>
    <m/>
    <m/>
  </r>
  <r>
    <x v="2"/>
    <x v="0"/>
    <s v="Leav"/>
    <s v="TBA"/>
    <s v="Oak, Laurel"/>
    <x v="2"/>
    <x v="0"/>
    <x v="14"/>
    <x v="24"/>
    <n v="7.0699999999999999E-3"/>
    <n v="5.5710000000000003E-2"/>
    <n v="2.384E-2"/>
    <n v="8.7500000000000008E-3"/>
    <n v="0.67349999999999999"/>
    <n v="0.81494"/>
    <n v="8.1499999999999993E-3"/>
    <n v="5.2697399999999996"/>
    <n v="4.7217000000000002"/>
    <n v="4.5241800000000003"/>
    <n v="29.253509999999999"/>
    <n v="98.579449999999994"/>
    <n v="36.175939999999997"/>
    <n v="2785.3202799999999"/>
    <n v="3370.2374399999999"/>
    <n v="33.702370000000002"/>
    <n v="21793.445350000002"/>
    <n v="19527.016820000001"/>
    <n v="18710.122100000001"/>
    <n v="0"/>
    <m/>
    <m/>
    <m/>
  </r>
  <r>
    <x v="2"/>
    <x v="0"/>
    <s v="Leav"/>
    <s v="TBA"/>
    <s v="Oak, Laurel"/>
    <x v="2"/>
    <x v="2"/>
    <x v="12"/>
    <x v="13"/>
    <n v="2.606E-2"/>
    <n v="2.7859999999999999E-2"/>
    <n v="2.121E-2"/>
    <n v="7.7799999999999996E-3"/>
    <n v="0.59930000000000005"/>
    <n v="0.72521000000000002"/>
    <n v="7.2500000000000004E-3"/>
    <n v="0"/>
    <n v="0"/>
    <n v="0"/>
    <n v="107.76039"/>
    <n v="87.725129999999993"/>
    <n v="32.192709999999998"/>
    <n v="2478.4604300000001"/>
    <n v="2999.1496900000002"/>
    <n v="29.991499999999998"/>
    <n v="0"/>
    <n v="0"/>
    <n v="0"/>
    <n v="0"/>
    <m/>
    <m/>
    <m/>
  </r>
  <r>
    <x v="2"/>
    <x v="0"/>
    <s v="Leav"/>
    <s v="TBA"/>
    <s v="Sycamore"/>
    <x v="17"/>
    <x v="2"/>
    <x v="8"/>
    <x v="8"/>
    <n v="3.5470000000000002E-2"/>
    <n v="2.7859999999999999E-2"/>
    <n v="2.436E-2"/>
    <n v="8.94E-3"/>
    <n v="0.72062000000000004"/>
    <n v="0.83282"/>
    <n v="8.3300000000000006E-3"/>
    <n v="0"/>
    <n v="0"/>
    <n v="0"/>
    <n v="146.67385999999999"/>
    <n v="100.74285"/>
    <n v="36.969850000000001"/>
    <n v="2980.1869099999999"/>
    <n v="3444.1999500000002"/>
    <n v="34.442"/>
    <n v="0"/>
    <n v="0"/>
    <n v="0"/>
    <n v="0"/>
    <m/>
    <m/>
    <m/>
  </r>
  <r>
    <x v="2"/>
    <x v="0"/>
    <s v="Leav"/>
    <s v="TBA"/>
    <s v="Sycamore"/>
    <x v="17"/>
    <x v="2"/>
    <x v="0"/>
    <x v="0"/>
    <n v="1.277E-2"/>
    <n v="2.7859999999999999E-2"/>
    <n v="2.2870000000000001E-2"/>
    <n v="8.3899999999999999E-3"/>
    <n v="0.67669999999999997"/>
    <n v="0.78205000000000002"/>
    <n v="7.8200000000000006E-3"/>
    <n v="0"/>
    <n v="0"/>
    <n v="0"/>
    <n v="52.802590000000002"/>
    <n v="94.601370000000003"/>
    <n v="34.716099999999997"/>
    <n v="2798.5590999999999"/>
    <n v="3234.2349800000002"/>
    <n v="32.342350000000003"/>
    <n v="0"/>
    <n v="0"/>
    <n v="0"/>
    <n v="0"/>
    <m/>
    <m/>
    <m/>
  </r>
  <r>
    <x v="2"/>
    <x v="0"/>
    <s v="Leav"/>
    <s v="TBA"/>
    <s v="Ironwood"/>
    <x v="5"/>
    <x v="2"/>
    <x v="4"/>
    <x v="4"/>
    <n v="5.1069999999999997E-2"/>
    <n v="2.7859999999999999E-2"/>
    <n v="1.107E-2"/>
    <n v="4.0600000000000002E-3"/>
    <n v="0.34319"/>
    <n v="0.37836999999999998"/>
    <n v="3.7799999999999999E-3"/>
    <n v="0"/>
    <n v="0"/>
    <n v="0"/>
    <n v="211.21036000000001"/>
    <n v="45.770130000000002"/>
    <n v="16.796379999999999"/>
    <n v="1419.3115"/>
    <n v="1564.7909400000001"/>
    <n v="15.64791"/>
    <n v="0"/>
    <n v="0"/>
    <n v="0"/>
    <n v="0"/>
    <m/>
    <m/>
    <m/>
  </r>
  <r>
    <x v="2"/>
    <x v="0"/>
    <s v="Leav"/>
    <s v="TBA"/>
    <s v="Sugarberry"/>
    <x v="6"/>
    <x v="0"/>
    <x v="7"/>
    <x v="7"/>
    <n v="2.1100000000000001E-2"/>
    <n v="5.5710000000000003E-2"/>
    <n v="3.1669999999999997E-2"/>
    <n v="1.162E-2"/>
    <n v="0.98204999999999998"/>
    <n v="1.0827100000000001"/>
    <n v="1.0829999999999999E-2"/>
    <n v="6.9962"/>
    <n v="5.3505700000000003"/>
    <n v="6.0233699999999999"/>
    <n v="87.277010000000004"/>
    <n v="130.97119000000001"/>
    <n v="48.062820000000002"/>
    <n v="4061.3581399999998"/>
    <n v="4477.6474600000001"/>
    <n v="44.776470000000003"/>
    <n v="28933.393960000001"/>
    <n v="22127.750960000001"/>
    <n v="24910.1469"/>
    <n v="0"/>
    <m/>
    <m/>
    <m/>
  </r>
  <r>
    <x v="2"/>
    <x v="0"/>
    <s v="Leav"/>
    <s v="TBA"/>
    <s v="Sugarberry"/>
    <x v="6"/>
    <x v="0"/>
    <x v="5"/>
    <x v="5"/>
    <n v="3.9899999999999998E-2"/>
    <n v="5.5710000000000003E-2"/>
    <n v="2.333E-2"/>
    <n v="8.5599999999999999E-3"/>
    <n v="0.72348000000000001"/>
    <n v="0.79764000000000002"/>
    <n v="7.9799999999999992E-3"/>
    <n v="4.7789000000000001"/>
    <n v="2.9870299999999999"/>
    <n v="3.8766699999999998"/>
    <n v="165.00810000000001"/>
    <n v="96.486770000000007"/>
    <n v="35.407989999999998"/>
    <n v="2992.0116800000001"/>
    <n v="3298.6928600000001"/>
    <n v="32.986930000000001"/>
    <n v="19763.5357"/>
    <n v="12353.115889999999"/>
    <n v="16032.286469999999"/>
    <n v="0"/>
    <m/>
    <m/>
    <m/>
  </r>
  <r>
    <x v="2"/>
    <x v="0"/>
    <s v="Leav"/>
    <s v="TBA"/>
    <s v="Sugarberry"/>
    <x v="6"/>
    <x v="2"/>
    <x v="6"/>
    <x v="6"/>
    <n v="7.9799999999999996E-2"/>
    <n v="2.7859999999999999E-2"/>
    <n v="1.617E-2"/>
    <n v="5.9300000000000004E-3"/>
    <n v="0.50148999999999999"/>
    <n v="0.55288999999999999"/>
    <n v="5.5300000000000002E-3"/>
    <n v="0"/>
    <n v="0"/>
    <n v="0"/>
    <n v="330.01618999999999"/>
    <n v="66.880579999999995"/>
    <n v="24.543330000000001"/>
    <n v="2073.9368800000002"/>
    <n v="2286.5154400000001"/>
    <n v="22.86515"/>
    <n v="0"/>
    <n v="0"/>
    <n v="0"/>
    <n v="0"/>
    <m/>
    <m/>
    <m/>
  </r>
  <r>
    <x v="2"/>
    <x v="0"/>
    <s v="Leav"/>
    <s v="TBA"/>
    <s v="Sycamore"/>
    <x v="17"/>
    <x v="2"/>
    <x v="8"/>
    <x v="8"/>
    <n v="3.5470000000000002E-2"/>
    <n v="2.7859999999999999E-2"/>
    <n v="2.06E-2"/>
    <n v="7.5599999999999999E-3"/>
    <n v="0.60931999999999997"/>
    <n v="0.70421"/>
    <n v="7.0400000000000003E-3"/>
    <n v="0"/>
    <n v="0"/>
    <n v="0"/>
    <n v="146.67385999999999"/>
    <n v="85.184950000000001"/>
    <n v="31.260529999999999"/>
    <n v="2519.9122200000002"/>
    <n v="2912.3059899999998"/>
    <n v="29.123059999999999"/>
    <n v="0"/>
    <n v="0"/>
    <n v="0"/>
    <n v="0"/>
    <m/>
    <m/>
    <m/>
  </r>
  <r>
    <x v="2"/>
    <x v="0"/>
    <s v="Leav"/>
    <s v="TBA"/>
    <s v="Sycamore"/>
    <x v="17"/>
    <x v="0"/>
    <x v="10"/>
    <x v="10"/>
    <n v="8.8699999999999994E-3"/>
    <n v="2.7859999999999999E-2"/>
    <n v="3.2070000000000001E-2"/>
    <n v="1.1769999999999999E-2"/>
    <n v="0.94860999999999995"/>
    <n v="1.09629"/>
    <n v="1.0959999999999999E-2"/>
    <n v="6.76349"/>
    <n v="5.2294"/>
    <n v="5.9779200000000001"/>
    <n v="36.668469999999999"/>
    <n v="132.61365000000001"/>
    <n v="48.665559999999999"/>
    <n v="3923.07224"/>
    <n v="4533.7999600000003"/>
    <n v="45.338000000000001"/>
    <n v="27971.015299999999"/>
    <n v="21626.642960000001"/>
    <n v="24722.21041"/>
    <n v="0"/>
    <m/>
    <m/>
    <m/>
  </r>
  <r>
    <x v="2"/>
    <x v="0"/>
    <s v="Leav"/>
    <s v="TBA"/>
    <s v="Ash, Green"/>
    <x v="0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0"/>
    <s v="Leav"/>
    <s v="TBA"/>
    <s v="Cypress, Bald"/>
    <x v="12"/>
    <x v="0"/>
    <x v="2"/>
    <x v="2"/>
    <n v="6.5100000000000002E-3"/>
    <n v="2.7859999999999999E-2"/>
    <n v="1.1939999999999999E-2"/>
    <n v="4.3800000000000002E-3"/>
    <n v="0.33745000000000003"/>
    <n v="0.40831000000000001"/>
    <n v="4.0800000000000003E-3"/>
    <n v="2.5392899999999998"/>
    <n v="2.12609"/>
    <n v="2.19218"/>
    <n v="26.940100000000001"/>
    <n v="49.391660000000002"/>
    <n v="18.12538"/>
    <n v="1395.5403200000001"/>
    <n v="1688.6038000000001"/>
    <n v="16.886040000000001"/>
    <n v="10501.4638"/>
    <n v="8792.6293900000001"/>
    <n v="9065.9513399999996"/>
    <n v="0"/>
    <m/>
    <m/>
    <m/>
  </r>
  <r>
    <x v="2"/>
    <x v="0"/>
    <s v="Leav"/>
    <s v="TBA"/>
    <s v="Oak, Laurel"/>
    <x v="2"/>
    <x v="0"/>
    <x v="22"/>
    <x v="34"/>
    <n v="2.0400000000000001E-3"/>
    <n v="2.7859999999999999E-2"/>
    <n v="1.192E-2"/>
    <n v="4.3699999999999998E-3"/>
    <n v="0.33674999999999999"/>
    <n v="0.40747"/>
    <n v="4.0699999999999998E-3"/>
    <n v="2.7050999999999998"/>
    <n v="2.5395599999999998"/>
    <n v="2.3187199999999999"/>
    <n v="8.4484100000000009"/>
    <n v="49.289720000000003"/>
    <n v="18.087969999999999"/>
    <n v="1392.66003"/>
    <n v="1685.1186499999999"/>
    <n v="16.851189999999999"/>
    <n v="11187.163759999999"/>
    <n v="10502.557210000001"/>
    <n v="9589.2503799999995"/>
    <n v="0"/>
    <m/>
    <m/>
    <m/>
  </r>
  <r>
    <x v="2"/>
    <x v="0"/>
    <s v="Leav"/>
    <s v="TBA"/>
    <s v="Ash, Green"/>
    <x v="0"/>
    <x v="0"/>
    <x v="1"/>
    <x v="1"/>
    <n v="3.1530000000000002E-2"/>
    <n v="5.5710000000000003E-2"/>
    <n v="2.384E-2"/>
    <n v="8.7500000000000008E-3"/>
    <n v="0.67349999999999999"/>
    <n v="0.81494"/>
    <n v="8.1499999999999993E-3"/>
    <n v="4.6194600000000001"/>
    <n v="3.2369400000000002"/>
    <n v="3.9573700000000001"/>
    <n v="130.37676999999999"/>
    <n v="98.579440000000005"/>
    <n v="36.175939999999997"/>
    <n v="2785.3200400000001"/>
    <n v="3370.2373600000001"/>
    <n v="33.702370000000002"/>
    <n v="19104.173019999998"/>
    <n v="13386.642470000001"/>
    <n v="16366.04387"/>
    <n v="0"/>
    <m/>
    <m/>
    <m/>
  </r>
  <r>
    <x v="2"/>
    <x v="0"/>
    <s v="Leav"/>
    <s v="TBA"/>
    <s v="Sugarberry"/>
    <x v="6"/>
    <x v="2"/>
    <x v="5"/>
    <x v="5"/>
    <n v="1.9949999999999999E-2"/>
    <n v="2.7859999999999999E-2"/>
    <n v="2.443E-2"/>
    <n v="8.9700000000000005E-3"/>
    <n v="0.75770999999999999"/>
    <n v="0.83538000000000001"/>
    <n v="8.3499999999999998E-3"/>
    <n v="0"/>
    <n v="0"/>
    <n v="0"/>
    <n v="82.504050000000007"/>
    <n v="101.05253"/>
    <n v="37.083500000000001"/>
    <n v="3133.5938999999998"/>
    <n v="3454.7873399999999"/>
    <n v="34.547870000000003"/>
    <n v="0"/>
    <n v="0"/>
    <n v="0"/>
    <n v="0"/>
    <m/>
    <m/>
    <m/>
  </r>
  <r>
    <x v="2"/>
    <x v="0"/>
    <s v="Leav"/>
    <s v="TBA"/>
    <s v="Ash, Green"/>
    <x v="0"/>
    <x v="0"/>
    <x v="13"/>
    <x v="20"/>
    <n v="5.6699999999999997E-3"/>
    <n v="2.7859999999999999E-2"/>
    <n v="2.001E-2"/>
    <n v="7.3400000000000002E-3"/>
    <n v="0.56535999999999997"/>
    <n v="0.68411"/>
    <n v="6.8399999999999997E-3"/>
    <n v="4.2617700000000003"/>
    <n v="3.7339699999999998"/>
    <n v="3.8434599999999999"/>
    <n v="23.46782"/>
    <n v="82.753969999999995"/>
    <n v="30.36843"/>
    <n v="2338.0863899999999"/>
    <n v="2829.1956799999998"/>
    <n v="28.29196"/>
    <n v="17624.921340000001"/>
    <n v="15442.158670000001"/>
    <n v="15894.946599999999"/>
    <n v="0"/>
    <m/>
    <m/>
    <m/>
  </r>
  <r>
    <x v="2"/>
    <x v="0"/>
    <s v="Leav"/>
    <s v="TBA"/>
    <s v="Cottonwood, Swa"/>
    <x v="18"/>
    <x v="0"/>
    <x v="7"/>
    <x v="7"/>
    <n v="1.055E-2"/>
    <n v="2.7859999999999999E-2"/>
    <n v="2.102E-2"/>
    <n v="7.7099999999999998E-3"/>
    <n v="0.56779999999999997"/>
    <n v="0.71862000000000004"/>
    <n v="7.1900000000000002E-3"/>
    <n v="4.05647"/>
    <n v="3.16235"/>
    <n v="3.6231"/>
    <n v="43.638500000000001"/>
    <n v="86.929029999999997"/>
    <n v="31.900559999999999"/>
    <n v="2348.19373"/>
    <n v="2971.9327600000001"/>
    <n v="29.719329999999999"/>
    <n v="16775.86246"/>
    <n v="13078.17906"/>
    <n v="14983.64321"/>
    <n v="0"/>
    <m/>
    <m/>
    <m/>
  </r>
  <r>
    <x v="2"/>
    <x v="0"/>
    <s v="Leav"/>
    <s v="TBA"/>
    <s v="Cottonwood, Swa"/>
    <x v="18"/>
    <x v="0"/>
    <x v="0"/>
    <x v="0"/>
    <n v="2.554E-2"/>
    <n v="5.5710000000000003E-2"/>
    <n v="3.3689999999999998E-2"/>
    <n v="1.2359999999999999E-2"/>
    <n v="0.91010000000000002"/>
    <n v="1.15184"/>
    <n v="1.1520000000000001E-2"/>
    <n v="6.3963599999999996"/>
    <n v="4.9667199999999996"/>
    <n v="5.8305800000000003"/>
    <n v="105.60518"/>
    <n v="139.33339000000001"/>
    <n v="51.131520000000002"/>
    <n v="3763.7804700000002"/>
    <n v="4763.5347400000001"/>
    <n v="47.635350000000003"/>
    <n v="26452.70234"/>
    <n v="20540.292600000001"/>
    <n v="24112.876670000001"/>
    <n v="0"/>
    <m/>
    <m/>
    <m/>
  </r>
  <r>
    <x v="2"/>
    <x v="0"/>
    <s v="Leav"/>
    <s v="TBA"/>
    <s v="Maple, Red"/>
    <x v="1"/>
    <x v="2"/>
    <x v="0"/>
    <x v="0"/>
    <n v="8.9380000000000001E-2"/>
    <n v="0.19499"/>
    <n v="0.16012000000000001"/>
    <n v="5.876E-2"/>
    <n v="4.73691"/>
    <n v="5.4743500000000003"/>
    <n v="5.4739999999999997E-2"/>
    <n v="0"/>
    <n v="0"/>
    <n v="0"/>
    <n v="369.61813000000001"/>
    <n v="662.20961"/>
    <n v="243.0127"/>
    <n v="19589.913690000001"/>
    <n v="22639.64487"/>
    <n v="226.39644999999999"/>
    <n v="0"/>
    <n v="0"/>
    <n v="0"/>
    <n v="0"/>
    <m/>
    <m/>
    <m/>
  </r>
  <r>
    <x v="2"/>
    <x v="0"/>
    <s v="Leav"/>
    <s v="TBA"/>
    <s v="Oak, Swamp Ches"/>
    <x v="10"/>
    <x v="0"/>
    <x v="23"/>
    <x v="35"/>
    <n v="1.89E-3"/>
    <n v="2.7859999999999999E-2"/>
    <n v="1.6619999999999999E-2"/>
    <n v="6.1000000000000004E-3"/>
    <n v="0.46965000000000001"/>
    <n v="0.56828000000000001"/>
    <n v="5.6800000000000002E-3"/>
    <n v="3.8072900000000001"/>
    <n v="3.7565900000000001"/>
    <n v="3.4150800000000001"/>
    <n v="7.8110299999999997"/>
    <n v="68.742609999999999"/>
    <n v="25.226649999999999"/>
    <n v="1942.29306"/>
    <n v="2350.1746400000002"/>
    <n v="23.501750000000001"/>
    <n v="15745.35636"/>
    <n v="15535.70883"/>
    <n v="14123.35038"/>
    <n v="0"/>
    <m/>
    <m/>
    <m/>
  </r>
  <r>
    <x v="2"/>
    <x v="0"/>
    <s v="Leav"/>
    <s v="TBA"/>
    <s v="Ash, Green"/>
    <x v="0"/>
    <x v="0"/>
    <x v="2"/>
    <x v="2"/>
    <n v="6.5100000000000002E-3"/>
    <n v="2.7859999999999999E-2"/>
    <n v="1.192E-2"/>
    <n v="4.3699999999999998E-3"/>
    <n v="0.33674999999999999"/>
    <n v="0.40747"/>
    <n v="4.0699999999999998E-3"/>
    <n v="2.5303599999999999"/>
    <n v="2.1069900000000001"/>
    <n v="2.1747999999999998"/>
    <n v="26.940100000000001"/>
    <n v="49.289720000000003"/>
    <n v="18.087969999999999"/>
    <n v="1392.6600900000001"/>
    <n v="1685.1186499999999"/>
    <n v="16.851189999999999"/>
    <n v="10464.518110000001"/>
    <n v="8713.6438799999996"/>
    <n v="8994.0877999999993"/>
    <n v="0"/>
    <m/>
    <m/>
    <m/>
  </r>
  <r>
    <x v="2"/>
    <x v="0"/>
    <s v="Leav"/>
    <s v="TBA"/>
    <s v="Ash, Green"/>
    <x v="0"/>
    <x v="2"/>
    <x v="4"/>
    <x v="4"/>
    <n v="5.1069999999999997E-2"/>
    <n v="2.7859999999999999E-2"/>
    <n v="1.8919999999999999E-2"/>
    <n v="6.94E-3"/>
    <n v="0.53464999999999996"/>
    <n v="0.64700000000000002"/>
    <n v="6.4700000000000001E-3"/>
    <n v="0"/>
    <n v="0"/>
    <n v="0"/>
    <n v="211.21036000000001"/>
    <n v="78.264529999999993"/>
    <n v="28.720929999999999"/>
    <n v="2211.1001799999999"/>
    <n v="2675.71045"/>
    <n v="26.757100000000001"/>
    <n v="0"/>
    <n v="0"/>
    <n v="0"/>
    <n v="0"/>
    <m/>
    <m/>
    <m/>
  </r>
  <r>
    <x v="2"/>
    <x v="0"/>
    <s v="Leav"/>
    <s v="TBA"/>
    <s v="Elder, Box"/>
    <x v="3"/>
    <x v="2"/>
    <x v="0"/>
    <x v="0"/>
    <n v="1.277E-2"/>
    <n v="2.7859999999999999E-2"/>
    <n v="2.3539999999999998E-2"/>
    <n v="8.6400000000000001E-3"/>
    <n v="0.66500000000000004"/>
    <n v="0.80467999999999995"/>
    <n v="8.0499999999999999E-3"/>
    <n v="0"/>
    <n v="0"/>
    <n v="0"/>
    <n v="52.802590000000002"/>
    <n v="97.339219999999997"/>
    <n v="35.72081"/>
    <n v="2750.1483199999998"/>
    <n v="3327.8365899999999"/>
    <n v="33.278370000000002"/>
    <n v="0"/>
    <n v="0"/>
    <n v="0"/>
    <n v="0"/>
    <m/>
    <m/>
    <m/>
  </r>
  <r>
    <x v="2"/>
    <x v="0"/>
    <s v="Leav"/>
    <s v="TBA"/>
    <s v="Maple, Red"/>
    <x v="1"/>
    <x v="2"/>
    <x v="0"/>
    <x v="0"/>
    <n v="1.277E-2"/>
    <n v="2.7859999999999999E-2"/>
    <n v="2.4889999999999999E-2"/>
    <n v="9.1299999999999992E-3"/>
    <n v="0.73633999999999999"/>
    <n v="0.85097"/>
    <n v="8.5100000000000002E-3"/>
    <n v="0"/>
    <n v="0"/>
    <n v="0"/>
    <n v="52.802590000000002"/>
    <n v="102.938"/>
    <n v="37.775410000000001"/>
    <n v="3045.1909599999999"/>
    <n v="3519.248"/>
    <n v="35.192480000000003"/>
    <n v="0"/>
    <n v="0"/>
    <n v="0"/>
    <n v="0"/>
    <m/>
    <m/>
    <m/>
  </r>
  <r>
    <x v="2"/>
    <x v="0"/>
    <s v="Leav"/>
    <s v="TBA"/>
    <s v="Sugarberry"/>
    <x v="6"/>
    <x v="0"/>
    <x v="10"/>
    <x v="10"/>
    <n v="1.7729999999999999E-2"/>
    <n v="5.5710000000000003E-2"/>
    <n v="3.9E-2"/>
    <n v="1.431E-2"/>
    <n v="1.2092799999999999"/>
    <n v="1.3332299999999999"/>
    <n v="1.333E-2"/>
    <n v="8.7430400000000006"/>
    <n v="6.7649100000000004"/>
    <n v="7.47471"/>
    <n v="73.336929999999995"/>
    <n v="161.27564000000001"/>
    <n v="59.183720000000001"/>
    <n v="5001.0858699999999"/>
    <n v="5513.6971199999998"/>
    <n v="55.136969999999998"/>
    <n v="36157.599340000001"/>
    <n v="27976.856049999999"/>
    <n v="30912.315030000002"/>
    <n v="0"/>
    <m/>
    <m/>
    <m/>
  </r>
  <r>
    <x v="2"/>
    <x v="0"/>
    <s v="Leav"/>
    <s v="TBA"/>
    <s v="Sweetgum"/>
    <x v="7"/>
    <x v="0"/>
    <x v="17"/>
    <x v="28"/>
    <n v="1.7670000000000002E-2"/>
    <n v="0.11142000000000001"/>
    <n v="8.269E-2"/>
    <n v="3.0339999999999999E-2"/>
    <n v="2.3362799999999999"/>
    <n v="2.8268900000000001"/>
    <n v="2.827E-2"/>
    <n v="18.048100000000002"/>
    <n v="16.15202"/>
    <n v="16.03903"/>
    <n v="73.083169999999996"/>
    <n v="341.95765"/>
    <n v="125.48905000000001"/>
    <n v="9661.8673199999994"/>
    <n v="11690.859829999999"/>
    <n v="116.90860000000001"/>
    <n v="74639.465500000006"/>
    <n v="66798.055869999997"/>
    <n v="66330.801779999994"/>
    <n v="0"/>
    <m/>
    <m/>
    <m/>
  </r>
  <r>
    <x v="2"/>
    <x v="0"/>
    <s v="Leav"/>
    <s v="TBA"/>
    <s v="Cottonwood, Swa"/>
    <x v="18"/>
    <x v="2"/>
    <x v="12"/>
    <x v="13"/>
    <n v="2.606E-2"/>
    <n v="2.7859999999999999E-2"/>
    <n v="2.2429999999999999E-2"/>
    <n v="8.2299999999999995E-3"/>
    <n v="0.60582999999999998"/>
    <n v="0.76675000000000004"/>
    <n v="7.6699999999999997E-3"/>
    <n v="0"/>
    <n v="0"/>
    <n v="0"/>
    <n v="107.76039"/>
    <n v="92.750380000000007"/>
    <n v="34.036839999999998"/>
    <n v="2505.4443900000001"/>
    <n v="3170.9530199999999"/>
    <n v="31.709530000000001"/>
    <n v="0"/>
    <n v="0"/>
    <n v="0"/>
    <n v="0"/>
    <m/>
    <m/>
    <m/>
  </r>
  <r>
    <x v="2"/>
    <x v="0"/>
    <s v="Leav"/>
    <s v="TBA"/>
    <s v="Cypress, Bald"/>
    <x v="12"/>
    <x v="2"/>
    <x v="4"/>
    <x v="4"/>
    <n v="0.10213999999999999"/>
    <n v="5.5710000000000003E-2"/>
    <n v="3.8469999999999997E-2"/>
    <n v="1.4120000000000001E-2"/>
    <n v="1.0869599999999999"/>
    <n v="1.3152200000000001"/>
    <n v="1.315E-2"/>
    <n v="0"/>
    <n v="0"/>
    <n v="0"/>
    <n v="422.42072000000002"/>
    <n v="159.09698"/>
    <n v="58.384210000000003"/>
    <n v="4495.2173899999998"/>
    <n v="5439.2130800000004"/>
    <n v="54.392130000000002"/>
    <n v="0"/>
    <n v="0"/>
    <n v="0"/>
    <n v="0"/>
    <m/>
    <m/>
    <m/>
  </r>
  <r>
    <x v="2"/>
    <x v="0"/>
    <s v="Leav"/>
    <s v="TBA"/>
    <s v="Tupelo, Water"/>
    <x v="19"/>
    <x v="2"/>
    <x v="12"/>
    <x v="13"/>
    <n v="7.8170000000000003E-2"/>
    <n v="8.3570000000000005E-2"/>
    <n v="8.3720000000000003E-2"/>
    <n v="3.0720000000000001E-2"/>
    <n v="2.3654600000000001"/>
    <n v="2.8622100000000001"/>
    <n v="2.862E-2"/>
    <n v="0"/>
    <n v="0"/>
    <n v="0"/>
    <n v="323.28116999999997"/>
    <n v="346.22978000000001"/>
    <n v="127.0568"/>
    <n v="9782.5746299999992"/>
    <n v="11836.91546"/>
    <n v="118.36915"/>
    <n v="0"/>
    <n v="0"/>
    <n v="0"/>
    <n v="0"/>
    <m/>
    <m/>
    <m/>
  </r>
  <r>
    <x v="2"/>
    <x v="0"/>
    <s v="Leav"/>
    <s v="TBA"/>
    <s v="Tupelo, Water"/>
    <x v="19"/>
    <x v="2"/>
    <x v="5"/>
    <x v="5"/>
    <n v="1.9949999999999999E-2"/>
    <n v="2.7859999999999999E-2"/>
    <n v="2.4039999999999999E-2"/>
    <n v="8.8199999999999997E-3"/>
    <n v="0.67928999999999995"/>
    <n v="0.82194"/>
    <n v="8.2199999999999999E-3"/>
    <n v="0"/>
    <n v="0"/>
    <n v="0"/>
    <n v="82.504050000000007"/>
    <n v="99.426180000000002"/>
    <n v="36.486669999999997"/>
    <n v="2809.2442099999998"/>
    <n v="3399.1854699999999"/>
    <n v="33.991849999999999"/>
    <n v="0"/>
    <n v="0"/>
    <n v="0"/>
    <n v="0"/>
    <m/>
    <m/>
    <m/>
  </r>
  <r>
    <x v="2"/>
    <x v="0"/>
    <s v="Leav"/>
    <s v="TBA"/>
    <s v="Cottonwood, Swa"/>
    <x v="18"/>
    <x v="0"/>
    <x v="17"/>
    <x v="28"/>
    <n v="4.4200000000000003E-3"/>
    <n v="2.7859999999999999E-2"/>
    <n v="2.121E-2"/>
    <n v="7.7799999999999996E-3"/>
    <n v="0.57298000000000004"/>
    <n v="0.72516999999999998"/>
    <n v="7.2500000000000004E-3"/>
    <n v="4.4401700000000002"/>
    <n v="4.0293700000000001"/>
    <n v="4.0021100000000001"/>
    <n v="18.270790000000002"/>
    <n v="87.721050000000005"/>
    <n v="32.191209999999998"/>
    <n v="2369.5884299999998"/>
    <n v="2999.0102900000002"/>
    <n v="29.990100000000002"/>
    <n v="18362.685270000002"/>
    <n v="16663.789199999999"/>
    <n v="16551.089380000001"/>
    <n v="0"/>
    <m/>
    <m/>
    <m/>
  </r>
  <r>
    <x v="2"/>
    <x v="0"/>
    <s v="Leav"/>
    <s v="TBA"/>
    <s v="Cottonwood, Swa"/>
    <x v="18"/>
    <x v="0"/>
    <x v="17"/>
    <x v="28"/>
    <n v="4.4200000000000003E-3"/>
    <n v="2.7859999999999999E-2"/>
    <n v="1.209E-2"/>
    <n v="4.4400000000000004E-3"/>
    <n v="0.32645999999999997"/>
    <n v="0.41317999999999999"/>
    <n v="4.13E-3"/>
    <n v="2.5376400000000001"/>
    <n v="2.2868400000000002"/>
    <n v="2.2436500000000001"/>
    <n v="18.270790000000002"/>
    <n v="49.980809999999998"/>
    <n v="18.34158"/>
    <n v="1350.12004"/>
    <n v="1708.74566"/>
    <n v="17.08746"/>
    <n v="10494.61103"/>
    <n v="9457.43145"/>
    <n v="9278.8272400000005"/>
    <n v="0"/>
    <m/>
    <m/>
    <m/>
  </r>
  <r>
    <x v="2"/>
    <x v="0"/>
    <s v="Leav"/>
    <s v="TBA"/>
    <s v="Sycamore"/>
    <x v="17"/>
    <x v="2"/>
    <x v="4"/>
    <x v="4"/>
    <n v="5.1069999999999997E-2"/>
    <n v="2.7859999999999999E-2"/>
    <n v="1.847E-2"/>
    <n v="6.7799999999999996E-3"/>
    <n v="0.54635999999999996"/>
    <n v="0.63144999999999996"/>
    <n v="6.3099999999999996E-3"/>
    <n v="0"/>
    <n v="0"/>
    <n v="0"/>
    <n v="211.21036000000001"/>
    <n v="76.383859999999999"/>
    <n v="28.03077"/>
    <n v="2259.5109699999998"/>
    <n v="2611.4140600000001"/>
    <n v="26.114139999999999"/>
    <n v="0"/>
    <n v="0"/>
    <n v="0"/>
    <n v="0"/>
    <m/>
    <m/>
    <m/>
  </r>
  <r>
    <x v="2"/>
    <x v="0"/>
    <s v="Leav"/>
    <s v="TBA"/>
    <s v="Oak, Overcup"/>
    <x v="13"/>
    <x v="2"/>
    <x v="12"/>
    <x v="13"/>
    <n v="2.606E-2"/>
    <n v="2.7859999999999999E-2"/>
    <n v="2.332E-2"/>
    <n v="8.5599999999999999E-3"/>
    <n v="0.65881000000000001"/>
    <n v="0.79720999999999997"/>
    <n v="7.9699999999999997E-3"/>
    <n v="0"/>
    <n v="0"/>
    <n v="0"/>
    <n v="107.76039"/>
    <n v="96.43477"/>
    <n v="35.388910000000003"/>
    <n v="2724.54691"/>
    <n v="3296.9151299999999"/>
    <n v="32.969149999999999"/>
    <n v="0"/>
    <n v="0"/>
    <n v="0"/>
    <n v="0"/>
    <m/>
    <m/>
    <m/>
  </r>
  <r>
    <x v="2"/>
    <x v="0"/>
    <s v="Leav"/>
    <s v="TBA"/>
    <s v="Sweetgum"/>
    <x v="7"/>
    <x v="2"/>
    <x v="8"/>
    <x v="8"/>
    <n v="0.10639999999999999"/>
    <n v="8.3570000000000005E-2"/>
    <n v="7.1110000000000007E-2"/>
    <n v="2.6089999999999999E-2"/>
    <n v="2.0090499999999998"/>
    <n v="2.4309599999999998"/>
    <n v="2.4309999999999998E-2"/>
    <n v="0"/>
    <n v="0"/>
    <n v="0"/>
    <n v="440.02159"/>
    <n v="294.06265999999999"/>
    <n v="107.91289999999999"/>
    <n v="8308.6150400000006"/>
    <n v="10053.42432"/>
    <n v="100.53424"/>
    <n v="0"/>
    <n v="0"/>
    <n v="0"/>
    <n v="0"/>
    <m/>
    <m/>
    <m/>
  </r>
  <r>
    <x v="2"/>
    <x v="0"/>
    <s v="Leav"/>
    <s v="TBA"/>
    <s v="Sycamore"/>
    <x v="17"/>
    <x v="2"/>
    <x v="5"/>
    <x v="5"/>
    <n v="1.9949999999999999E-2"/>
    <n v="2.7859999999999999E-2"/>
    <n v="2.2749999999999999E-2"/>
    <n v="8.3499999999999998E-3"/>
    <n v="0.67305999999999999"/>
    <n v="0.77785000000000004"/>
    <n v="7.7799999999999996E-3"/>
    <n v="0"/>
    <n v="0"/>
    <n v="0"/>
    <n v="82.504050000000007"/>
    <n v="94.092969999999994"/>
    <n v="34.529530000000001"/>
    <n v="2783.49062"/>
    <n v="3216.8535400000001"/>
    <n v="32.16854"/>
    <n v="0"/>
    <n v="0"/>
    <n v="0"/>
    <n v="0"/>
    <m/>
    <m/>
    <m/>
  </r>
  <r>
    <x v="2"/>
    <x v="0"/>
    <s v="Leav"/>
    <s v="TBA"/>
    <s v="Sycamore"/>
    <x v="17"/>
    <x v="0"/>
    <x v="10"/>
    <x v="10"/>
    <n v="2.6599999999999999E-2"/>
    <n v="8.3570000000000005E-2"/>
    <n v="7.8719999999999998E-2"/>
    <n v="2.8889999999999999E-2"/>
    <n v="2.3288000000000002"/>
    <n v="2.6913499999999999"/>
    <n v="2.691E-2"/>
    <n v="16.72484"/>
    <n v="13.195650000000001"/>
    <n v="14.86985"/>
    <n v="110.00539999999999"/>
    <n v="325.56191000000001"/>
    <n v="119.47226000000001"/>
    <n v="9630.9703000000009"/>
    <n v="11130.321760000001"/>
    <n v="111.30322"/>
    <n v="69167.029039999994"/>
    <n v="54571.750339999999"/>
    <n v="61495.562660000003"/>
    <n v="0"/>
    <m/>
    <m/>
    <m/>
  </r>
  <r>
    <x v="2"/>
    <x v="0"/>
    <s v="Leav"/>
    <s v="TBA"/>
    <s v="Elm, American"/>
    <x v="4"/>
    <x v="0"/>
    <x v="13"/>
    <x v="20"/>
    <n v="2.2700000000000001E-2"/>
    <n v="0.11142000000000001"/>
    <n v="8.004E-2"/>
    <n v="2.937E-2"/>
    <n v="2.2614299999999998"/>
    <n v="2.73644"/>
    <n v="2.7359999999999999E-2"/>
    <n v="17.047080000000001"/>
    <n v="14.935879999999999"/>
    <n v="15.37383"/>
    <n v="93.871269999999996"/>
    <n v="331.01589000000001"/>
    <n v="121.47372"/>
    <n v="9352.3455699999995"/>
    <n v="11316.782730000001"/>
    <n v="113.16783"/>
    <n v="70499.68535"/>
    <n v="61768.634689999999"/>
    <n v="63579.786379999998"/>
    <n v="0"/>
    <m/>
    <m/>
    <m/>
  </r>
  <r>
    <x v="2"/>
    <x v="0"/>
    <s v="Leav"/>
    <s v="TBA"/>
    <s v="Oak, Laurel"/>
    <x v="2"/>
    <x v="2"/>
    <x v="4"/>
    <x v="4"/>
    <n v="5.1069999999999997E-2"/>
    <n v="2.7859999999999999E-2"/>
    <n v="1.661E-2"/>
    <n v="6.0899999999999999E-3"/>
    <n v="0.46920000000000001"/>
    <n v="0.56779000000000002"/>
    <n v="5.6800000000000002E-3"/>
    <n v="0"/>
    <n v="0"/>
    <n v="0"/>
    <n v="211.21036000000001"/>
    <n v="68.683199999999999"/>
    <n v="25.20485"/>
    <n v="1940.3982800000001"/>
    <n v="2348.14374"/>
    <n v="23.481439999999999"/>
    <n v="0"/>
    <n v="0"/>
    <n v="0"/>
    <n v="0"/>
    <m/>
    <m/>
    <m/>
  </r>
  <r>
    <x v="2"/>
    <x v="0"/>
    <s v="Leav"/>
    <s v="TBA"/>
    <s v="Sugarberry"/>
    <x v="6"/>
    <x v="2"/>
    <x v="6"/>
    <x v="6"/>
    <n v="7.9799999999999996E-2"/>
    <n v="2.7859999999999999E-2"/>
    <n v="1.1089999999999999E-2"/>
    <n v="4.0699999999999998E-3"/>
    <n v="0.34397"/>
    <n v="0.37923000000000001"/>
    <n v="3.79E-3"/>
    <n v="0"/>
    <n v="0"/>
    <n v="0"/>
    <n v="330.01618999999999"/>
    <n v="45.873919999999998"/>
    <n v="16.83447"/>
    <n v="1422.52971"/>
    <n v="1568.33905"/>
    <n v="15.683389999999999"/>
    <n v="0"/>
    <n v="0"/>
    <n v="0"/>
    <n v="0"/>
    <m/>
    <m/>
    <m/>
  </r>
  <r>
    <x v="2"/>
    <x v="0"/>
    <s v="Leav"/>
    <s v="TBA"/>
    <s v="Sweetgum"/>
    <x v="7"/>
    <x v="0"/>
    <x v="17"/>
    <x v="28"/>
    <n v="4.4200000000000003E-3"/>
    <n v="2.7859999999999999E-2"/>
    <n v="2.478E-2"/>
    <n v="9.0900000000000009E-3"/>
    <n v="0.70011000000000001"/>
    <n v="0.84713000000000005"/>
    <n v="8.4700000000000001E-3"/>
    <n v="5.4192200000000001"/>
    <n v="4.9713900000000004"/>
    <n v="4.9445100000000002"/>
    <n v="18.270790000000002"/>
    <n v="102.47356000000001"/>
    <n v="37.604979999999998"/>
    <n v="2895.3467099999998"/>
    <n v="3503.3696399999999"/>
    <n v="35.033700000000003"/>
    <n v="22411.662830000001"/>
    <n v="20559.620780000001"/>
    <n v="20448.443370000001"/>
    <n v="0"/>
    <m/>
    <m/>
    <m/>
  </r>
  <r>
    <x v="2"/>
    <x v="0"/>
    <s v="Leav"/>
    <s v="TBA"/>
    <s v="Cottonwood, Swa"/>
    <x v="18"/>
    <x v="0"/>
    <x v="7"/>
    <x v="7"/>
    <n v="1.055E-2"/>
    <n v="2.7859999999999999E-2"/>
    <n v="1.686E-2"/>
    <n v="6.1900000000000002E-3"/>
    <n v="0.45540000000000003"/>
    <n v="0.57637000000000005"/>
    <n v="5.7600000000000004E-3"/>
    <n v="3.2748400000000002"/>
    <n v="2.6506799999999999"/>
    <n v="2.98827"/>
    <n v="43.638500000000001"/>
    <n v="69.720770000000002"/>
    <n v="25.585599999999999"/>
    <n v="1883.35086"/>
    <n v="2383.61598"/>
    <n v="23.83616"/>
    <n v="13543.383099999999"/>
    <n v="10962.12867"/>
    <n v="12358.23522"/>
    <n v="0"/>
    <m/>
    <m/>
    <m/>
  </r>
  <r>
    <x v="2"/>
    <x v="0"/>
    <s v="Leav"/>
    <s v="TBA"/>
    <s v="Cottonwood, Swa"/>
    <x v="18"/>
    <x v="2"/>
    <x v="8"/>
    <x v="8"/>
    <n v="3.5470000000000002E-2"/>
    <n v="2.7859999999999999E-2"/>
    <n v="2.4379999999999999E-2"/>
    <n v="8.9499999999999996E-3"/>
    <n v="0.65858000000000005"/>
    <n v="0.83352000000000004"/>
    <n v="8.3400000000000002E-3"/>
    <n v="0"/>
    <n v="0"/>
    <n v="0"/>
    <n v="146.67385999999999"/>
    <n v="100.82692"/>
    <n v="37.000709999999998"/>
    <n v="2723.6142199999999"/>
    <n v="3447.0742300000002"/>
    <n v="34.470739999999999"/>
    <n v="0"/>
    <n v="0"/>
    <n v="0"/>
    <n v="0"/>
    <m/>
    <m/>
    <m/>
  </r>
  <r>
    <x v="2"/>
    <x v="0"/>
    <s v="Leav"/>
    <s v="TBA"/>
    <s v="Cypress, Bald"/>
    <x v="12"/>
    <x v="0"/>
    <x v="12"/>
    <x v="18"/>
    <n v="2.2700000000000001E-2"/>
    <n v="2.7859999999999999E-2"/>
    <n v="2.0219999999999998E-2"/>
    <n v="7.4200000000000004E-3"/>
    <n v="0.57123000000000002"/>
    <n v="0.69118999999999997"/>
    <n v="6.9100000000000003E-3"/>
    <n v="3.6147900000000002"/>
    <n v="2.1772200000000002"/>
    <n v="3.0940099999999999"/>
    <n v="93.871269999999996"/>
    <n v="83.610780000000005"/>
    <n v="30.682849999999998"/>
    <n v="2362.3868600000001"/>
    <n v="2858.4881099999998"/>
    <n v="28.584879999999998"/>
    <n v="14949.28565"/>
    <n v="9004.0765499999998"/>
    <n v="12795.55018"/>
    <n v="0"/>
    <m/>
    <m/>
    <m/>
  </r>
  <r>
    <x v="2"/>
    <x v="0"/>
    <s v="Leav"/>
    <s v="TBA"/>
    <s v="Cypress, Bald"/>
    <x v="12"/>
    <x v="2"/>
    <x v="4"/>
    <x v="4"/>
    <n v="5.1069999999999997E-2"/>
    <n v="2.7859999999999999E-2"/>
    <n v="2.3439999999999999E-2"/>
    <n v="8.6E-3"/>
    <n v="0.66215999999999997"/>
    <n v="0.80120999999999998"/>
    <n v="8.0099999999999998E-3"/>
    <n v="0"/>
    <n v="0"/>
    <n v="0"/>
    <n v="211.21036000000001"/>
    <n v="96.918859999999995"/>
    <n v="35.566549999999999"/>
    <n v="2738.4009900000001"/>
    <n v="3313.46524"/>
    <n v="33.134650000000001"/>
    <n v="0"/>
    <n v="0"/>
    <n v="0"/>
    <n v="0"/>
    <m/>
    <m/>
    <m/>
  </r>
  <r>
    <x v="2"/>
    <x v="0"/>
    <s v="Leav"/>
    <s v="TBA"/>
    <s v="Cypress, Bald"/>
    <x v="12"/>
    <x v="0"/>
    <x v="3"/>
    <x v="3"/>
    <n v="1.511E-2"/>
    <n v="5.5710000000000003E-2"/>
    <n v="5.5599999999999997E-2"/>
    <n v="2.0400000000000001E-2"/>
    <n v="1.5708599999999999"/>
    <n v="1.9007400000000001"/>
    <n v="1.9009999999999999E-2"/>
    <n v="11.549670000000001"/>
    <n v="9.5215899999999998"/>
    <n v="10.368309999999999"/>
    <n v="62.48827"/>
    <n v="229.92456999999999"/>
    <n v="84.375990000000002"/>
    <n v="6496.4207299999998"/>
    <n v="7860.6691499999997"/>
    <n v="78.60669"/>
    <n v="47764.671770000001"/>
    <n v="39377.368949999996"/>
    <n v="42879.050060000001"/>
    <n v="0"/>
    <m/>
    <m/>
    <m/>
  </r>
  <r>
    <x v="2"/>
    <x v="0"/>
    <s v="Leav"/>
    <s v="TBA"/>
    <s v="Cypress, Bald"/>
    <x v="12"/>
    <x v="2"/>
    <x v="12"/>
    <x v="13"/>
    <n v="2.606E-2"/>
    <n v="2.7859999999999999E-2"/>
    <n v="2.3900000000000001E-2"/>
    <n v="8.77E-3"/>
    <n v="0.67515000000000003"/>
    <n v="0.81693000000000005"/>
    <n v="8.1700000000000002E-3"/>
    <n v="0"/>
    <n v="0"/>
    <n v="0"/>
    <n v="107.76039"/>
    <n v="98.820130000000006"/>
    <n v="36.264270000000003"/>
    <n v="2792.1206400000001"/>
    <n v="3378.46605"/>
    <n v="33.784660000000002"/>
    <n v="0"/>
    <n v="0"/>
    <n v="0"/>
    <n v="0"/>
    <m/>
    <m/>
    <m/>
  </r>
  <r>
    <x v="2"/>
    <x v="0"/>
    <s v="Leav"/>
    <s v="TBA"/>
    <s v="Cypress, Bald"/>
    <x v="12"/>
    <x v="2"/>
    <x v="12"/>
    <x v="13"/>
    <n v="2.606E-2"/>
    <n v="2.7859999999999999E-2"/>
    <n v="2.5729999999999999E-2"/>
    <n v="9.4400000000000005E-3"/>
    <n v="0.72711999999999999"/>
    <n v="0.87980999999999998"/>
    <n v="8.8000000000000005E-3"/>
    <n v="0"/>
    <n v="0"/>
    <n v="0"/>
    <n v="107.76039"/>
    <n v="106.42738"/>
    <n v="39.05592"/>
    <n v="3007.06016"/>
    <n v="3638.54286"/>
    <n v="36.385429999999999"/>
    <n v="0"/>
    <n v="0"/>
    <n v="0"/>
    <n v="0"/>
    <m/>
    <m/>
    <m/>
  </r>
  <r>
    <x v="2"/>
    <x v="0"/>
    <s v="Leav"/>
    <s v="TBA"/>
    <s v="Cypress, Bald"/>
    <x v="12"/>
    <x v="2"/>
    <x v="5"/>
    <x v="5"/>
    <n v="1.9949999999999999E-2"/>
    <n v="2.7859999999999999E-2"/>
    <n v="2.835E-2"/>
    <n v="1.04E-2"/>
    <n v="0.80089999999999995"/>
    <n v="0.96908000000000005"/>
    <n v="9.6900000000000007E-3"/>
    <n v="0"/>
    <n v="0"/>
    <n v="0"/>
    <n v="82.504050000000007"/>
    <n v="117.22617"/>
    <n v="43.01878"/>
    <n v="3312.1754500000002"/>
    <n v="4007.7323000000001"/>
    <n v="40.07732"/>
    <n v="0"/>
    <n v="0"/>
    <n v="0"/>
    <n v="0"/>
    <m/>
    <m/>
    <m/>
  </r>
  <r>
    <x v="2"/>
    <x v="0"/>
    <s v="Leav"/>
    <s v="TBA"/>
    <s v="Cypress, Bald"/>
    <x v="12"/>
    <x v="0"/>
    <x v="3"/>
    <x v="3"/>
    <n v="3.022E-2"/>
    <n v="0.11142000000000001"/>
    <n v="9.8059999999999994E-2"/>
    <n v="3.5990000000000001E-2"/>
    <n v="2.77068"/>
    <n v="3.3525200000000002"/>
    <n v="3.3529999999999997E-2"/>
    <n v="20.469280000000001"/>
    <n v="17.23987"/>
    <n v="18.58137"/>
    <n v="124.97655"/>
    <n v="405.54084999999998"/>
    <n v="148.82232999999999"/>
    <n v="11458.383760000001"/>
    <n v="13864.64445"/>
    <n v="138.64644000000001"/>
    <n v="84652.46557"/>
    <n v="71296.948220000006"/>
    <n v="76844.863329999993"/>
    <n v="0"/>
    <m/>
    <m/>
    <m/>
  </r>
  <r>
    <x v="2"/>
    <x v="0"/>
    <s v="Leav"/>
    <s v="TBA"/>
    <s v="Oak, Overcup"/>
    <x v="13"/>
    <x v="0"/>
    <x v="2"/>
    <x v="2"/>
    <n v="1.9539999999999998E-2"/>
    <n v="8.3570000000000005E-2"/>
    <n v="6.0010000000000001E-2"/>
    <n v="2.2020000000000001E-2"/>
    <n v="1.6954499999999999"/>
    <n v="2.05158"/>
    <n v="2.052E-2"/>
    <n v="12.63134"/>
    <n v="10.82385"/>
    <n v="11.3757"/>
    <n v="80.82029"/>
    <n v="248.17062999999999"/>
    <n v="91.071789999999993"/>
    <n v="7011.6610199999996"/>
    <n v="8484.4659499999998"/>
    <n v="84.844660000000005"/>
    <n v="52237.983990000001"/>
    <n v="44762.969010000001"/>
    <n v="47045.174359999997"/>
    <n v="0"/>
    <m/>
    <m/>
    <m/>
  </r>
  <r>
    <x v="2"/>
    <x v="0"/>
    <s v="Leav"/>
    <s v="TBA"/>
    <s v="Sweetgum"/>
    <x v="7"/>
    <x v="2"/>
    <x v="4"/>
    <x v="4"/>
    <n v="5.1069999999999997E-2"/>
    <n v="2.7859999999999999E-2"/>
    <n v="2.155E-2"/>
    <n v="7.9100000000000004E-3"/>
    <n v="0.60879000000000005"/>
    <n v="0.73663000000000001"/>
    <n v="7.3699999999999998E-3"/>
    <n v="0"/>
    <n v="0"/>
    <n v="0"/>
    <n v="211.21036000000001"/>
    <n v="89.107240000000004"/>
    <n v="32.699910000000003"/>
    <n v="2517.6871299999998"/>
    <n v="3046.40146"/>
    <n v="30.464009999999998"/>
    <n v="0"/>
    <n v="0"/>
    <n v="0"/>
    <n v="0"/>
    <m/>
    <m/>
    <m/>
  </r>
  <r>
    <x v="2"/>
    <x v="0"/>
    <s v="Leav"/>
    <s v="TBA"/>
    <s v="Elm, American"/>
    <x v="4"/>
    <x v="2"/>
    <x v="12"/>
    <x v="13"/>
    <n v="5.2109999999999997E-2"/>
    <n v="5.5710000000000003E-2"/>
    <n v="4.2419999999999999E-2"/>
    <n v="1.5570000000000001E-2"/>
    <n v="1.1986000000000001"/>
    <n v="1.45041"/>
    <n v="1.4500000000000001E-2"/>
    <n v="0"/>
    <n v="0"/>
    <n v="0"/>
    <n v="215.52078"/>
    <n v="175.45025999999999"/>
    <n v="64.385419999999996"/>
    <n v="4956.9208699999999"/>
    <n v="5998.2993800000004"/>
    <n v="59.982990000000001"/>
    <n v="0"/>
    <n v="0"/>
    <n v="0"/>
    <n v="0"/>
    <m/>
    <m/>
    <m/>
  </r>
  <r>
    <x v="2"/>
    <x v="0"/>
    <s v="Leav"/>
    <s v="TBA"/>
    <s v="Sugarberry"/>
    <x v="6"/>
    <x v="2"/>
    <x v="8"/>
    <x v="8"/>
    <n v="0.10639999999999999"/>
    <n v="8.3570000000000005E-2"/>
    <n v="6.173E-2"/>
    <n v="2.265E-2"/>
    <n v="1.9141999999999999"/>
    <n v="2.1103999999999998"/>
    <n v="2.1100000000000001E-2"/>
    <n v="0"/>
    <n v="0"/>
    <n v="0"/>
    <n v="440.02159"/>
    <n v="255.28654"/>
    <n v="93.683130000000006"/>
    <n v="7916.3218699999998"/>
    <n v="8727.7448800000002"/>
    <n v="87.277450000000002"/>
    <n v="0"/>
    <n v="0"/>
    <n v="0"/>
    <n v="0"/>
    <m/>
    <m/>
    <m/>
  </r>
  <r>
    <x v="2"/>
    <x v="0"/>
    <s v="Leav"/>
    <s v="TBA"/>
    <s v="Oak, Laurel"/>
    <x v="2"/>
    <x v="2"/>
    <x v="6"/>
    <x v="6"/>
    <n v="7.9799999999999996E-2"/>
    <n v="2.7859999999999999E-2"/>
    <n v="1.414E-2"/>
    <n v="5.1900000000000002E-3"/>
    <n v="0.39946999999999999"/>
    <n v="0.48343000000000003"/>
    <n v="4.8300000000000001E-3"/>
    <n v="0"/>
    <n v="0"/>
    <n v="0"/>
    <n v="330.01618999999999"/>
    <n v="58.478230000000003"/>
    <n v="21.459900000000001"/>
    <n v="1652.0253"/>
    <n v="1999.2558100000001"/>
    <n v="19.992560000000001"/>
    <n v="0"/>
    <n v="0"/>
    <n v="0"/>
    <n v="0"/>
    <m/>
    <m/>
    <m/>
  </r>
  <r>
    <x v="2"/>
    <x v="0"/>
    <s v="Leav"/>
    <s v="TBA"/>
    <s v="Oak, Swamp Ches"/>
    <x v="10"/>
    <x v="2"/>
    <x v="8"/>
    <x v="8"/>
    <n v="3.5470000000000002E-2"/>
    <n v="2.7859999999999999E-2"/>
    <n v="1.6930000000000001E-2"/>
    <n v="6.2100000000000002E-3"/>
    <n v="0.47842000000000001"/>
    <n v="0.57889000000000002"/>
    <n v="5.79E-3"/>
    <n v="0"/>
    <n v="0"/>
    <n v="0"/>
    <n v="146.67385999999999"/>
    <n v="70.026070000000004"/>
    <n v="25.69764"/>
    <n v="1978.5568599999999"/>
    <n v="2394.0538200000001"/>
    <n v="23.940539999999999"/>
    <n v="0"/>
    <n v="0"/>
    <n v="0"/>
    <n v="0"/>
    <m/>
    <m/>
    <m/>
  </r>
  <r>
    <x v="2"/>
    <x v="0"/>
    <s v="Leav"/>
    <s v="TBA"/>
    <s v="Sugarberry"/>
    <x v="6"/>
    <x v="2"/>
    <x v="8"/>
    <x v="8"/>
    <n v="3.5470000000000002E-2"/>
    <n v="2.7859999999999999E-2"/>
    <n v="2.239E-2"/>
    <n v="8.2199999999999999E-3"/>
    <n v="0.69423999999999997"/>
    <n v="0.76539000000000001"/>
    <n v="7.6499999999999997E-3"/>
    <n v="0"/>
    <n v="0"/>
    <n v="0"/>
    <n v="146.67385999999999"/>
    <n v="92.586590000000001"/>
    <n v="33.976730000000003"/>
    <n v="2871.0690199999999"/>
    <n v="3165.3535900000002"/>
    <n v="31.65354"/>
    <n v="0"/>
    <n v="0"/>
    <n v="0"/>
    <n v="0"/>
    <m/>
    <m/>
    <m/>
  </r>
  <r>
    <x v="2"/>
    <x v="0"/>
    <s v="Leav"/>
    <s v="TBA"/>
    <s v="Sugarberry"/>
    <x v="6"/>
    <x v="2"/>
    <x v="7"/>
    <x v="7"/>
    <n v="1.055E-2"/>
    <n v="2.7859999999999999E-2"/>
    <n v="2.707E-2"/>
    <n v="9.9299999999999996E-3"/>
    <n v="0.83940000000000003"/>
    <n v="0.92544000000000004"/>
    <n v="9.2499999999999995E-3"/>
    <n v="0"/>
    <n v="0"/>
    <n v="0"/>
    <n v="43.638500000000001"/>
    <n v="111.94651"/>
    <n v="41.081290000000003"/>
    <n v="3471.4115499999998"/>
    <n v="3827.2312400000001"/>
    <n v="38.272309999999997"/>
    <n v="0"/>
    <n v="0"/>
    <n v="0"/>
    <n v="0"/>
    <m/>
    <m/>
    <m/>
  </r>
  <r>
    <x v="2"/>
    <x v="0"/>
    <s v="Leav"/>
    <s v="TBA"/>
    <s v="Sycamore"/>
    <x v="17"/>
    <x v="0"/>
    <x v="1"/>
    <x v="1"/>
    <n v="3.1530000000000002E-2"/>
    <n v="5.5710000000000003E-2"/>
    <n v="3.8879999999999998E-2"/>
    <n v="1.427E-2"/>
    <n v="1.1502300000000001"/>
    <n v="1.3293200000000001"/>
    <n v="1.329E-2"/>
    <n v="7.7114799999999999"/>
    <n v="5.2983200000000004"/>
    <n v="6.7067800000000002"/>
    <n v="130.37676999999999"/>
    <n v="160.80257"/>
    <n v="59.010120000000001"/>
    <n v="4756.8876600000003"/>
    <n v="5497.5238900000004"/>
    <n v="54.975239999999999"/>
    <n v="31891.476269999999"/>
    <n v="21911.645130000001"/>
    <n v="27736.445739999999"/>
    <n v="0"/>
    <m/>
    <m/>
    <m/>
  </r>
  <r>
    <x v="2"/>
    <x v="0"/>
    <s v="Leav"/>
    <s v="TBA"/>
    <s v="Oak, Laurel"/>
    <x v="2"/>
    <x v="0"/>
    <x v="10"/>
    <x v="10"/>
    <n v="8.8699999999999994E-3"/>
    <n v="2.7859999999999999E-2"/>
    <n v="2.7060000000000001E-2"/>
    <n v="9.9299999999999996E-3"/>
    <n v="0.76458000000000004"/>
    <n v="0.92518"/>
    <n v="9.2499999999999995E-3"/>
    <n v="5.5016400000000001"/>
    <n v="4.3932000000000002"/>
    <n v="4.9516200000000001"/>
    <n v="36.668469999999999"/>
    <n v="111.91571"/>
    <n v="41.069980000000001"/>
    <n v="3161.9772899999998"/>
    <n v="3826.1780800000001"/>
    <n v="38.261780000000002"/>
    <n v="22752.490669999999"/>
    <n v="18168.473849999998"/>
    <n v="20477.839240000001"/>
    <n v="0"/>
    <m/>
    <m/>
    <m/>
  </r>
  <r>
    <x v="2"/>
    <x v="0"/>
    <s v="Leav"/>
    <s v="TBA"/>
    <s v="Oak, Laurel"/>
    <x v="2"/>
    <x v="2"/>
    <x v="4"/>
    <x v="4"/>
    <n v="5.1069999999999997E-2"/>
    <n v="2.7859999999999999E-2"/>
    <n v="2.3040000000000001E-2"/>
    <n v="8.4600000000000005E-3"/>
    <n v="0.65097000000000005"/>
    <n v="0.78774"/>
    <n v="7.8799999999999999E-3"/>
    <n v="0"/>
    <n v="0"/>
    <n v="0"/>
    <n v="211.21036000000001"/>
    <n v="95.289490000000001"/>
    <n v="34.968620000000001"/>
    <n v="2692.134"/>
    <n v="3257.7604200000001"/>
    <n v="32.577599999999997"/>
    <n v="0"/>
    <n v="0"/>
    <n v="0"/>
    <n v="0"/>
    <m/>
    <m/>
    <m/>
  </r>
  <r>
    <x v="2"/>
    <x v="0"/>
    <s v="Leav"/>
    <s v="TBA"/>
    <s v="Oak, Laurel"/>
    <x v="2"/>
    <x v="0"/>
    <x v="0"/>
    <x v="0"/>
    <n v="2.554E-2"/>
    <n v="5.5710000000000003E-2"/>
    <n v="3.9919999999999997E-2"/>
    <n v="1.465E-2"/>
    <n v="1.12781"/>
    <n v="1.36473"/>
    <n v="1.3650000000000001E-2"/>
    <n v="7.8068200000000001"/>
    <n v="5.7970899999999999"/>
    <n v="6.9502600000000001"/>
    <n v="105.60518"/>
    <n v="165.08552"/>
    <n v="60.58184"/>
    <n v="4664.1503899999998"/>
    <n v="5643.94956"/>
    <n v="56.439500000000002"/>
    <n v="32285.780149999999"/>
    <n v="23974.359420000001"/>
    <n v="28743.404210000001"/>
    <n v="0"/>
    <m/>
    <m/>
    <m/>
  </r>
  <r>
    <x v="2"/>
    <x v="0"/>
    <s v="Leav"/>
    <s v="TBA"/>
    <s v="Oak, Laurel"/>
    <x v="2"/>
    <x v="0"/>
    <x v="3"/>
    <x v="3"/>
    <n v="1.511E-2"/>
    <n v="5.5710000000000003E-2"/>
    <n v="2.384E-2"/>
    <n v="8.7500000000000008E-3"/>
    <n v="0.67349999999999999"/>
    <n v="0.81494"/>
    <n v="8.1499999999999993E-3"/>
    <n v="4.9996200000000002"/>
    <n v="4.0710199999999999"/>
    <n v="4.2972200000000003"/>
    <n v="62.48827"/>
    <n v="98.579440000000005"/>
    <n v="36.175939999999997"/>
    <n v="2785.32015"/>
    <n v="3370.2373899999998"/>
    <n v="33.702370000000002"/>
    <n v="20676.36217"/>
    <n v="16836.072199999999"/>
    <n v="17771.50634"/>
    <n v="0"/>
    <m/>
    <m/>
    <m/>
  </r>
  <r>
    <x v="2"/>
    <x v="0"/>
    <s v="Leav"/>
    <s v="TBA"/>
    <s v="Oak, Overcup"/>
    <x v="13"/>
    <x v="0"/>
    <x v="17"/>
    <x v="28"/>
    <n v="4.4200000000000003E-3"/>
    <n v="2.7859999999999999E-2"/>
    <n v="3.3950000000000001E-2"/>
    <n v="1.2460000000000001E-2"/>
    <n v="0.95911000000000002"/>
    <n v="1.16056"/>
    <n v="1.1610000000000001E-2"/>
    <n v="7.3572899999999999"/>
    <n v="6.6340199999999996"/>
    <n v="6.7177199999999999"/>
    <n v="18.270790000000002"/>
    <n v="140.38862"/>
    <n v="51.51876"/>
    <n v="3966.4854500000001"/>
    <n v="4799.6111099999998"/>
    <n v="47.996110000000002"/>
    <n v="30426.689600000002"/>
    <n v="27435.565480000001"/>
    <n v="27781.689920000001"/>
    <n v="0"/>
    <m/>
    <m/>
    <m/>
  </r>
  <r>
    <x v="2"/>
    <x v="0"/>
    <s v="Leav"/>
    <s v="TBA"/>
    <s v="Sweetgum"/>
    <x v="7"/>
    <x v="0"/>
    <x v="16"/>
    <x v="27"/>
    <n v="3.1900000000000001E-3"/>
    <n v="2.7859999999999999E-2"/>
    <n v="2.078E-2"/>
    <n v="7.62E-3"/>
    <n v="0.58699000000000001"/>
    <n v="0.71026"/>
    <n v="7.1000000000000004E-3"/>
    <n v="4.6351500000000003"/>
    <n v="4.3253000000000004"/>
    <n v="4.13767"/>
    <n v="13.20065"/>
    <n v="85.917420000000007"/>
    <n v="31.529330000000002"/>
    <n v="2427.5601099999999"/>
    <n v="2937.3476999999998"/>
    <n v="29.373480000000001"/>
    <n v="19169.046119999999"/>
    <n v="17887.651870000002"/>
    <n v="17111.695009999999"/>
    <n v="0"/>
    <m/>
    <m/>
    <m/>
  </r>
  <r>
    <x v="2"/>
    <x v="0"/>
    <s v="Leav"/>
    <s v="TBA"/>
    <s v="Sycamore"/>
    <x v="17"/>
    <x v="0"/>
    <x v="1"/>
    <x v="1"/>
    <n v="1.576E-2"/>
    <n v="2.7859999999999999E-2"/>
    <n v="1.1780000000000001E-2"/>
    <n v="4.3200000000000001E-3"/>
    <n v="0.34837000000000001"/>
    <n v="0.40257999999999999"/>
    <n v="4.0299999999999997E-3"/>
    <n v="2.38104"/>
    <n v="1.62334"/>
    <n v="1.9835700000000001"/>
    <n v="65.188379999999995"/>
    <n v="48.698599999999999"/>
    <n v="17.871040000000001"/>
    <n v="1440.7002600000001"/>
    <n v="1664.9092900000001"/>
    <n v="16.649090000000001"/>
    <n v="9846.9844699999994"/>
    <n v="6713.4456"/>
    <n v="8203.2067999999999"/>
    <n v="0"/>
    <m/>
    <m/>
    <m/>
  </r>
  <r>
    <x v="2"/>
    <x v="0"/>
    <s v="Leav"/>
    <s v="TBA"/>
    <s v="Cottonwood, Swa"/>
    <x v="18"/>
    <x v="2"/>
    <x v="12"/>
    <x v="13"/>
    <n v="5.2109999999999997E-2"/>
    <n v="5.5710000000000003E-2"/>
    <n v="5.756E-2"/>
    <n v="2.112E-2"/>
    <n v="1.55477"/>
    <n v="1.9677500000000001"/>
    <n v="1.968E-2"/>
    <n v="0"/>
    <n v="0"/>
    <n v="0"/>
    <n v="215.52078"/>
    <n v="238.03071"/>
    <n v="87.350719999999995"/>
    <n v="6429.8684599999997"/>
    <n v="8137.80213"/>
    <n v="81.378020000000006"/>
    <n v="0"/>
    <n v="0"/>
    <n v="0"/>
    <n v="0"/>
    <m/>
    <m/>
    <m/>
  </r>
  <r>
    <x v="2"/>
    <x v="0"/>
    <s v="Leav"/>
    <s v="TBA"/>
    <s v="Elm, American"/>
    <x v="4"/>
    <x v="2"/>
    <x v="7"/>
    <x v="7"/>
    <n v="1.055E-2"/>
    <n v="2.7859999999999999E-2"/>
    <n v="2.358E-2"/>
    <n v="8.6499999999999997E-3"/>
    <n v="0.66634000000000004"/>
    <n v="0.80630999999999997"/>
    <n v="8.0599999999999995E-3"/>
    <n v="0"/>
    <n v="0"/>
    <n v="0"/>
    <n v="43.638500000000001"/>
    <n v="97.536079999999998"/>
    <n v="35.793059999999997"/>
    <n v="2755.7212399999999"/>
    <n v="3334.567"/>
    <n v="33.345669999999998"/>
    <n v="0"/>
    <n v="0"/>
    <n v="0"/>
    <n v="0"/>
    <m/>
    <m/>
    <m/>
  </r>
  <r>
    <x v="2"/>
    <x v="0"/>
    <s v="Leav"/>
    <s v="TBA"/>
    <s v="Oak, Laurel"/>
    <x v="2"/>
    <x v="2"/>
    <x v="4"/>
    <x v="4"/>
    <n v="0.10213999999999999"/>
    <n v="5.5710000000000003E-2"/>
    <n v="3.7850000000000002E-2"/>
    <n v="1.389E-2"/>
    <n v="1.0692999999999999"/>
    <n v="1.29399"/>
    <n v="1.294E-2"/>
    <n v="0"/>
    <n v="0"/>
    <n v="0"/>
    <n v="422.42072000000002"/>
    <n v="156.52905999999999"/>
    <n v="57.441859999999998"/>
    <n v="4422.2003500000001"/>
    <n v="5351.4208900000003"/>
    <n v="53.514209999999999"/>
    <n v="0"/>
    <n v="0"/>
    <n v="0"/>
    <n v="0"/>
    <m/>
    <m/>
    <m/>
  </r>
  <r>
    <x v="2"/>
    <x v="0"/>
    <s v="Leav"/>
    <s v="TBA"/>
    <s v="Oak, Laurel"/>
    <x v="2"/>
    <x v="0"/>
    <x v="10"/>
    <x v="10"/>
    <n v="8.8699999999999994E-3"/>
    <n v="2.7859999999999999E-2"/>
    <n v="1.9980000000000001E-2"/>
    <n v="7.3299999999999997E-3"/>
    <n v="0.56462999999999997"/>
    <n v="0.68323"/>
    <n v="6.8300000000000001E-3"/>
    <n v="4.0823200000000002"/>
    <n v="3.3026300000000002"/>
    <n v="3.6614599999999999"/>
    <n v="36.668469999999999"/>
    <n v="82.647859999999994"/>
    <n v="30.32949"/>
    <n v="2335.0661799999998"/>
    <n v="2825.5677700000001"/>
    <n v="28.255680000000002"/>
    <n v="16882.803080000002"/>
    <n v="13658.31955"/>
    <n v="15142.27756"/>
    <n v="0"/>
    <m/>
    <m/>
    <m/>
  </r>
  <r>
    <x v="2"/>
    <x v="0"/>
    <s v="Leav"/>
    <s v="TBA"/>
    <s v="Sweetgum"/>
    <x v="7"/>
    <x v="2"/>
    <x v="8"/>
    <x v="8"/>
    <n v="7.0930000000000007E-2"/>
    <n v="5.5710000000000003E-2"/>
    <n v="5.0909999999999997E-2"/>
    <n v="1.8679999999999999E-2"/>
    <n v="1.43834"/>
    <n v="1.7403999999999999"/>
    <n v="1.7399999999999999E-2"/>
    <n v="0"/>
    <n v="0"/>
    <n v="0"/>
    <n v="293.34773000000001"/>
    <n v="210.52843999999999"/>
    <n v="77.258139999999997"/>
    <n v="5948.3912600000003"/>
    <n v="7197.5535399999999"/>
    <n v="71.975539999999995"/>
    <n v="0"/>
    <n v="0"/>
    <n v="0"/>
    <n v="0"/>
    <m/>
    <m/>
    <m/>
  </r>
  <r>
    <x v="2"/>
    <x v="0"/>
    <s v="Leav"/>
    <s v="TBA"/>
    <s v="Tupelo, Water"/>
    <x v="19"/>
    <x v="2"/>
    <x v="12"/>
    <x v="13"/>
    <n v="7.8170000000000003E-2"/>
    <n v="8.3570000000000005E-2"/>
    <n v="7.1690000000000004E-2"/>
    <n v="2.631E-2"/>
    <n v="2.0254400000000001"/>
    <n v="2.45078"/>
    <n v="2.4510000000000001E-2"/>
    <n v="0"/>
    <n v="0"/>
    <n v="0"/>
    <n v="323.28116999999997"/>
    <n v="296.46039999999999"/>
    <n v="108.79281"/>
    <n v="8376.3619299999991"/>
    <n v="10135.398139999999"/>
    <n v="101.35398000000001"/>
    <n v="0"/>
    <n v="0"/>
    <n v="0"/>
    <n v="0"/>
    <m/>
    <m/>
    <m/>
  </r>
  <r>
    <x v="2"/>
    <x v="0"/>
    <s v="Leav"/>
    <s v="TBA"/>
    <s v="Cottonwood, Eas"/>
    <x v="26"/>
    <x v="0"/>
    <x v="10"/>
    <x v="10"/>
    <n v="8.8699999999999994E-3"/>
    <n v="2.7859999999999999E-2"/>
    <n v="1.209E-2"/>
    <n v="4.4400000000000004E-3"/>
    <n v="0.32645999999999997"/>
    <n v="0.41317999999999999"/>
    <n v="4.13E-3"/>
    <n v="2.40286"/>
    <n v="1.96407"/>
    <n v="2.12737"/>
    <n v="36.668469999999999"/>
    <n v="49.980809999999998"/>
    <n v="18.34158"/>
    <n v="1350.1201699999999"/>
    <n v="1708.74576"/>
    <n v="17.08746"/>
    <n v="9937.2248099999997"/>
    <n v="8122.5640999999996"/>
    <n v="8797.9291099999991"/>
    <n v="0"/>
    <m/>
    <m/>
    <m/>
  </r>
  <r>
    <x v="2"/>
    <x v="0"/>
    <s v="Leav"/>
    <s v="TBA"/>
    <s v="Cottonwood, Eas"/>
    <x v="26"/>
    <x v="0"/>
    <x v="0"/>
    <x v="0"/>
    <n v="1.277E-2"/>
    <n v="2.7859999999999999E-2"/>
    <n v="1.209E-2"/>
    <n v="4.4400000000000004E-3"/>
    <n v="0.32645999999999997"/>
    <n v="0.41317999999999999"/>
    <n v="4.13E-3"/>
    <n v="2.31121"/>
    <n v="1.7585999999999999"/>
    <n v="2.0447899999999999"/>
    <n v="52.802590000000002"/>
    <n v="49.980820000000001"/>
    <n v="18.34158"/>
    <n v="1350.1201699999999"/>
    <n v="1708.74585"/>
    <n v="17.08746"/>
    <n v="9558.2016899999999"/>
    <n v="7272.8331399999997"/>
    <n v="8456.4230800000005"/>
    <n v="0"/>
    <m/>
    <m/>
    <m/>
  </r>
  <r>
    <x v="2"/>
    <x v="0"/>
    <s v="Leav"/>
    <s v="TBA"/>
    <s v="Cottonwood, Eas"/>
    <x v="26"/>
    <x v="0"/>
    <x v="2"/>
    <x v="2"/>
    <n v="6.5100000000000002E-3"/>
    <n v="2.7859999999999999E-2"/>
    <n v="3.5020000000000003E-2"/>
    <n v="1.285E-2"/>
    <n v="0.94601999999999997"/>
    <n v="1.1973"/>
    <n v="1.197E-2"/>
    <n v="7.0194900000000002"/>
    <n v="5.9365199999999998"/>
    <n v="6.3806700000000003"/>
    <n v="26.940100000000001"/>
    <n v="144.83273"/>
    <n v="53.149619999999999"/>
    <n v="3912.3328099999999"/>
    <n v="4951.5461999999998"/>
    <n v="49.515459999999997"/>
    <n v="29029.69139"/>
    <n v="24550.97839"/>
    <n v="26387.82314"/>
    <n v="0"/>
    <m/>
    <m/>
    <m/>
  </r>
  <r>
    <x v="2"/>
    <x v="0"/>
    <s v="Leav"/>
    <s v="TBA"/>
    <s v="Cottonwood, Eas"/>
    <x v="26"/>
    <x v="0"/>
    <x v="10"/>
    <x v="10"/>
    <n v="8.8699999999999994E-3"/>
    <n v="2.7859999999999999E-2"/>
    <n v="3.2000000000000001E-2"/>
    <n v="1.174E-2"/>
    <n v="0.86429999999999996"/>
    <n v="1.09388"/>
    <n v="1.094E-2"/>
    <n v="6.2338399999999998"/>
    <n v="5.0597899999999996"/>
    <n v="5.7113899999999997"/>
    <n v="36.668469999999999"/>
    <n v="132.32216"/>
    <n v="48.558590000000002"/>
    <n v="3574.3880300000001"/>
    <n v="4523.8346799999999"/>
    <n v="45.238349999999997"/>
    <n v="25780.570449999999"/>
    <n v="20925.182260000001"/>
    <n v="23619.935160000001"/>
    <n v="0"/>
    <m/>
    <m/>
    <m/>
  </r>
  <r>
    <x v="2"/>
    <x v="0"/>
    <s v="Leav"/>
    <s v="TBA"/>
    <s v="Sweetgum"/>
    <x v="7"/>
    <x v="2"/>
    <x v="4"/>
    <x v="4"/>
    <n v="5.1069999999999997E-2"/>
    <n v="2.7859999999999999E-2"/>
    <n v="1.924E-2"/>
    <n v="7.0600000000000003E-3"/>
    <n v="0.54347999999999996"/>
    <n v="0.65761000000000003"/>
    <n v="6.5799999999999999E-3"/>
    <n v="0"/>
    <n v="0"/>
    <n v="0"/>
    <n v="211.21036000000001"/>
    <n v="79.548490000000001"/>
    <n v="29.19211"/>
    <n v="2247.60869"/>
    <n v="2719.6065400000002"/>
    <n v="27.196069999999999"/>
    <n v="0"/>
    <n v="0"/>
    <n v="0"/>
    <n v="0"/>
    <m/>
    <m/>
    <m/>
  </r>
  <r>
    <x v="2"/>
    <x v="0"/>
    <s v="Leav"/>
    <s v="TBA"/>
    <s v="Ash, Green"/>
    <x v="0"/>
    <x v="2"/>
    <x v="0"/>
    <x v="0"/>
    <n v="2.554E-2"/>
    <n v="5.5710000000000003E-2"/>
    <n v="5.1299999999999998E-2"/>
    <n v="1.882E-2"/>
    <n v="1.4492700000000001"/>
    <n v="1.75369"/>
    <n v="1.754E-2"/>
    <n v="0"/>
    <n v="0"/>
    <n v="0"/>
    <n v="105.60518"/>
    <n v="212.13622000000001"/>
    <n v="77.848150000000004"/>
    <n v="5993.5603899999996"/>
    <n v="7252.5204100000001"/>
    <n v="72.525199999999998"/>
    <n v="0"/>
    <n v="0"/>
    <n v="0"/>
    <n v="0"/>
    <m/>
    <m/>
    <m/>
  </r>
  <r>
    <x v="2"/>
    <x v="0"/>
    <s v="Leav"/>
    <s v="TBA"/>
    <s v="Elder, Box"/>
    <x v="3"/>
    <x v="2"/>
    <x v="8"/>
    <x v="8"/>
    <n v="3.5470000000000002E-2"/>
    <n v="2.7859999999999999E-2"/>
    <n v="1.1299999999999999E-2"/>
    <n v="4.15E-3"/>
    <n v="0.31931999999999999"/>
    <n v="0.38638"/>
    <n v="3.8600000000000001E-3"/>
    <n v="0"/>
    <n v="0"/>
    <n v="0"/>
    <n v="146.67385999999999"/>
    <n v="46.738770000000002"/>
    <n v="17.15184"/>
    <n v="1320.58412"/>
    <n v="1597.9068400000001"/>
    <n v="15.97907"/>
    <n v="0"/>
    <n v="0"/>
    <n v="0"/>
    <n v="0"/>
    <m/>
    <m/>
    <m/>
  </r>
  <r>
    <x v="2"/>
    <x v="0"/>
    <s v="Leav"/>
    <s v="TBA"/>
    <s v="Hickory, Water"/>
    <x v="24"/>
    <x v="2"/>
    <x v="6"/>
    <x v="6"/>
    <n v="7.9799999999999996E-2"/>
    <n v="2.7859999999999999E-2"/>
    <n v="1.6879999999999999E-2"/>
    <n v="6.1900000000000002E-3"/>
    <n v="0.47693999999999998"/>
    <n v="0.57708999999999999"/>
    <n v="5.77E-3"/>
    <n v="0"/>
    <n v="0"/>
    <n v="0"/>
    <n v="330.01618999999999"/>
    <n v="69.808390000000003"/>
    <n v="25.617760000000001"/>
    <n v="1972.4061999999999"/>
    <n v="2386.61148"/>
    <n v="23.866109999999999"/>
    <n v="0"/>
    <n v="0"/>
    <n v="0"/>
    <n v="0"/>
    <m/>
    <m/>
    <m/>
  </r>
  <r>
    <x v="2"/>
    <x v="0"/>
    <s v="Leav"/>
    <s v="TBA"/>
    <s v="Sweetgum"/>
    <x v="7"/>
    <x v="0"/>
    <x v="2"/>
    <x v="2"/>
    <n v="6.5100000000000002E-3"/>
    <n v="2.7859999999999999E-2"/>
    <n v="1.1939999999999999E-2"/>
    <n v="4.3800000000000002E-3"/>
    <n v="0.33745000000000003"/>
    <n v="0.40831000000000001"/>
    <n v="4.0800000000000003E-3"/>
    <n v="2.5392899999999998"/>
    <n v="2.12609"/>
    <n v="2.19218"/>
    <n v="26.940100000000001"/>
    <n v="49.391660000000002"/>
    <n v="18.12538"/>
    <n v="1395.5403200000001"/>
    <n v="1688.6038000000001"/>
    <n v="16.886040000000001"/>
    <n v="10501.4638"/>
    <n v="8792.6293900000001"/>
    <n v="9065.9513399999996"/>
    <n v="0"/>
    <m/>
    <m/>
    <m/>
  </r>
  <r>
    <x v="2"/>
    <x v="0"/>
    <s v="Leav"/>
    <s v="TBA"/>
    <s v="Sycamore"/>
    <x v="17"/>
    <x v="2"/>
    <x v="4"/>
    <x v="4"/>
    <n v="5.1069999999999997E-2"/>
    <n v="2.7859999999999999E-2"/>
    <n v="2.24E-2"/>
    <n v="8.2199999999999999E-3"/>
    <n v="0.66266999999999998"/>
    <n v="0.76587000000000005"/>
    <n v="7.6600000000000001E-3"/>
    <n v="0"/>
    <n v="0"/>
    <n v="0"/>
    <n v="211.21036000000001"/>
    <n v="92.64376"/>
    <n v="33.997709999999998"/>
    <n v="2740.5448299999998"/>
    <n v="3167.3078999999998"/>
    <n v="31.673079999999999"/>
    <n v="0"/>
    <n v="0"/>
    <n v="0"/>
    <n v="0"/>
    <m/>
    <m/>
    <m/>
  </r>
  <r>
    <x v="2"/>
    <x v="0"/>
    <s v="Leav"/>
    <s v="TBA"/>
    <s v="Ash, Green"/>
    <x v="0"/>
    <x v="2"/>
    <x v="6"/>
    <x v="6"/>
    <n v="7.9799999999999996E-2"/>
    <n v="2.7859999999999999E-2"/>
    <n v="2.4469999999999999E-2"/>
    <n v="8.9800000000000001E-3"/>
    <n v="0.69130999999999998"/>
    <n v="0.83655000000000002"/>
    <n v="8.3700000000000007E-3"/>
    <n v="0"/>
    <n v="0"/>
    <n v="0"/>
    <n v="330.01618999999999"/>
    <n v="101.1943"/>
    <n v="37.13552"/>
    <n v="2858.9584"/>
    <n v="3459.6342399999999"/>
    <n v="34.596339999999998"/>
    <n v="0"/>
    <n v="0"/>
    <n v="0"/>
    <n v="0"/>
    <m/>
    <m/>
    <m/>
  </r>
  <r>
    <x v="2"/>
    <x v="0"/>
    <s v="Leav"/>
    <s v="TBA"/>
    <s v="Ash, Green"/>
    <x v="0"/>
    <x v="2"/>
    <x v="8"/>
    <x v="8"/>
    <n v="3.5470000000000002E-2"/>
    <n v="2.7859999999999999E-2"/>
    <n v="2.3199999999999998E-2"/>
    <n v="8.5100000000000002E-3"/>
    <n v="0.65547999999999995"/>
    <n v="0.79318999999999995"/>
    <n v="7.9299999999999995E-3"/>
    <n v="0"/>
    <n v="0"/>
    <n v="0"/>
    <n v="146.67385999999999"/>
    <n v="95.949160000000006"/>
    <n v="35.210700000000003"/>
    <n v="2710.8026199999999"/>
    <n v="3280.3130099999998"/>
    <n v="32.803130000000003"/>
    <n v="0"/>
    <n v="0"/>
    <n v="0"/>
    <n v="0"/>
    <m/>
    <m/>
    <m/>
  </r>
  <r>
    <x v="2"/>
    <x v="0"/>
    <s v="Leav"/>
    <s v="TBA"/>
    <s v="Cottonwood, Swa"/>
    <x v="18"/>
    <x v="0"/>
    <x v="1"/>
    <x v="1"/>
    <n v="4.7289999999999999E-2"/>
    <n v="8.3570000000000005E-2"/>
    <n v="7.4569999999999997E-2"/>
    <n v="2.7359999999999999E-2"/>
    <n v="2.0143200000000001"/>
    <n v="2.5493700000000001"/>
    <n v="2.5489999999999999E-2"/>
    <n v="13.572850000000001"/>
    <n v="9.6929499999999997"/>
    <n v="12.32901"/>
    <n v="195.56514999999999"/>
    <n v="308.38675000000001"/>
    <n v="113.16945"/>
    <n v="8330.3795900000005"/>
    <n v="10543.13673"/>
    <n v="105.43137"/>
    <n v="56131.685310000001"/>
    <n v="40086.016190000002"/>
    <n v="50987.677470000002"/>
    <n v="0"/>
    <m/>
    <m/>
    <m/>
  </r>
  <r>
    <x v="2"/>
    <x v="0"/>
    <s v="Leav"/>
    <s v="TBA"/>
    <s v="Maple, Red"/>
    <x v="1"/>
    <x v="2"/>
    <x v="4"/>
    <x v="4"/>
    <n v="5.1069999999999997E-2"/>
    <n v="2.7859999999999999E-2"/>
    <n v="2.052E-2"/>
    <n v="7.5300000000000002E-3"/>
    <n v="0.60702"/>
    <n v="0.70155000000000001"/>
    <n v="7.0200000000000002E-3"/>
    <n v="0"/>
    <n v="0"/>
    <n v="0"/>
    <n v="211.21036000000001"/>
    <n v="84.863879999999995"/>
    <n v="31.142710000000001"/>
    <n v="2510.3794400000002"/>
    <n v="2901.3290699999998"/>
    <n v="29.013290000000001"/>
    <n v="0"/>
    <n v="0"/>
    <n v="0"/>
    <n v="0"/>
    <m/>
    <m/>
    <m/>
  </r>
  <r>
    <x v="2"/>
    <x v="0"/>
    <s v="Leav"/>
    <s v="TBA"/>
    <s v="Maple, Red"/>
    <x v="1"/>
    <x v="2"/>
    <x v="5"/>
    <x v="5"/>
    <n v="1.9949999999999999E-2"/>
    <n v="2.7859999999999999E-2"/>
    <n v="2.469E-2"/>
    <n v="9.0600000000000003E-3"/>
    <n v="0.73026999999999997"/>
    <n v="0.84397"/>
    <n v="8.4399999999999996E-3"/>
    <n v="0"/>
    <n v="0"/>
    <n v="0"/>
    <n v="82.504050000000007"/>
    <n v="102.09113000000001"/>
    <n v="37.46463"/>
    <n v="3020.1113599999999"/>
    <n v="3490.2949699999999"/>
    <n v="34.902949999999997"/>
    <n v="0"/>
    <n v="0"/>
    <n v="0"/>
    <n v="0"/>
    <m/>
    <m/>
    <m/>
  </r>
  <r>
    <x v="2"/>
    <x v="0"/>
    <s v="Leav"/>
    <s v="TBA"/>
    <s v="Ash, Green"/>
    <x v="0"/>
    <x v="2"/>
    <x v="4"/>
    <x v="4"/>
    <n v="5.1069999999999997E-2"/>
    <n v="2.7859999999999999E-2"/>
    <n v="1.661E-2"/>
    <n v="6.0899999999999999E-3"/>
    <n v="0.46920000000000001"/>
    <n v="0.56779000000000002"/>
    <n v="5.6800000000000002E-3"/>
    <n v="0"/>
    <n v="0"/>
    <n v="0"/>
    <n v="211.21036000000001"/>
    <n v="68.683199999999999"/>
    <n v="25.20485"/>
    <n v="1940.3982800000001"/>
    <n v="2348.14374"/>
    <n v="23.481439999999999"/>
    <n v="0"/>
    <n v="0"/>
    <n v="0"/>
    <n v="0"/>
    <m/>
    <m/>
    <m/>
  </r>
  <r>
    <x v="2"/>
    <x v="0"/>
    <s v="Leav"/>
    <s v="TBA"/>
    <s v="Ash, Green"/>
    <x v="0"/>
    <x v="2"/>
    <x v="5"/>
    <x v="5"/>
    <n v="1.9949999999999999E-2"/>
    <n v="2.7859999999999999E-2"/>
    <n v="2.341E-2"/>
    <n v="8.5900000000000004E-3"/>
    <n v="0.66134999999999999"/>
    <n v="0.80027999999999999"/>
    <n v="8.0000000000000002E-3"/>
    <n v="0"/>
    <n v="0"/>
    <n v="0"/>
    <n v="82.504050000000007"/>
    <n v="96.806889999999996"/>
    <n v="35.525460000000002"/>
    <n v="2735.0796399999999"/>
    <n v="3309.6371300000001"/>
    <n v="33.09637"/>
    <n v="0"/>
    <n v="0"/>
    <n v="0"/>
    <n v="0"/>
    <m/>
    <m/>
    <m/>
  </r>
  <r>
    <x v="2"/>
    <x v="0"/>
    <s v="Leav"/>
    <s v="TBA"/>
    <s v="Elder, Box"/>
    <x v="3"/>
    <x v="2"/>
    <x v="8"/>
    <x v="8"/>
    <n v="3.5470000000000002E-2"/>
    <n v="2.7859999999999999E-2"/>
    <n v="1.8950000000000002E-2"/>
    <n v="6.9499999999999996E-3"/>
    <n v="0.53544000000000003"/>
    <n v="0.64793000000000001"/>
    <n v="6.4799999999999996E-3"/>
    <n v="0"/>
    <n v="0"/>
    <n v="0"/>
    <n v="146.67385999999999"/>
    <n v="78.377870000000001"/>
    <n v="28.762519999999999"/>
    <n v="2214.3383100000001"/>
    <n v="2679.5854300000001"/>
    <n v="26.795850000000002"/>
    <n v="0"/>
    <n v="0"/>
    <n v="0"/>
    <n v="0"/>
    <m/>
    <m/>
    <m/>
  </r>
  <r>
    <x v="2"/>
    <x v="0"/>
    <s v="Leav"/>
    <s v="TBA"/>
    <s v="Elder, Box"/>
    <x v="3"/>
    <x v="2"/>
    <x v="12"/>
    <x v="13"/>
    <n v="7.8170000000000003E-2"/>
    <n v="8.3570000000000005E-2"/>
    <n v="5.6919999999999998E-2"/>
    <n v="2.0889999999999999E-2"/>
    <n v="1.6080099999999999"/>
    <n v="1.94584"/>
    <n v="1.9460000000000002E-2"/>
    <n v="0"/>
    <n v="0"/>
    <n v="0"/>
    <n v="323.28116999999997"/>
    <n v="235.38058000000001"/>
    <n v="86.378200000000007"/>
    <n v="6650.0713299999998"/>
    <n v="8047.1994000000004"/>
    <n v="80.471990000000005"/>
    <n v="0"/>
    <n v="0"/>
    <n v="0"/>
    <n v="0"/>
    <m/>
    <m/>
    <m/>
  </r>
  <r>
    <x v="2"/>
    <x v="0"/>
    <s v="Leav"/>
    <s v="TBA"/>
    <s v="Oak, Laurel"/>
    <x v="2"/>
    <x v="2"/>
    <x v="10"/>
    <x v="10"/>
    <n v="8.8699999999999994E-3"/>
    <n v="2.7859999999999999E-2"/>
    <n v="1.9019999999999999E-2"/>
    <n v="6.9800000000000001E-3"/>
    <n v="0.53746000000000005"/>
    <n v="0.65036000000000005"/>
    <n v="6.4999999999999997E-3"/>
    <n v="0"/>
    <n v="0"/>
    <n v="0"/>
    <n v="36.668469999999999"/>
    <n v="78.671030000000002"/>
    <n v="28.870100000000001"/>
    <n v="2222.7153499999999"/>
    <n v="2689.60788"/>
    <n v="26.896080000000001"/>
    <n v="0"/>
    <n v="0"/>
    <n v="0"/>
    <n v="0"/>
    <m/>
    <m/>
    <m/>
  </r>
  <r>
    <x v="2"/>
    <x v="0"/>
    <s v="Leav"/>
    <s v="TBA"/>
    <s v="Sycamore"/>
    <x v="17"/>
    <x v="0"/>
    <x v="3"/>
    <x v="3"/>
    <n v="7.5500000000000003E-3"/>
    <n v="2.7859999999999999E-2"/>
    <n v="1.5800000000000002E-2"/>
    <n v="5.7999999999999996E-3"/>
    <n v="0.46742"/>
    <n v="0.54018999999999995"/>
    <n v="5.4000000000000003E-3"/>
    <n v="3.4194"/>
    <n v="2.8162199999999999"/>
    <n v="3.0022799999999998"/>
    <n v="31.244140000000002"/>
    <n v="65.344350000000006"/>
    <n v="23.979579999999999"/>
    <n v="1933.0668800000001"/>
    <n v="2233.9949799999999"/>
    <n v="22.339950000000002"/>
    <n v="14141.2165"/>
    <n v="11646.73178"/>
    <n v="12416.20377"/>
    <n v="0"/>
    <m/>
    <m/>
    <m/>
  </r>
  <r>
    <x v="2"/>
    <x v="0"/>
    <s v="Leav"/>
    <s v="TBA"/>
    <s v="Ash, Green"/>
    <x v="0"/>
    <x v="0"/>
    <x v="10"/>
    <x v="10"/>
    <n v="1.7729999999999999E-2"/>
    <n v="5.5710000000000003E-2"/>
    <n v="4.727E-2"/>
    <n v="1.7350000000000001E-2"/>
    <n v="1.3356600000000001"/>
    <n v="1.6162300000000001"/>
    <n v="1.6160000000000001E-2"/>
    <n v="9.6394599999999997"/>
    <n v="7.8626699999999996"/>
    <n v="8.7774699999999992"/>
    <n v="73.336929999999995"/>
    <n v="195.50862000000001"/>
    <n v="71.746279999999999"/>
    <n v="5523.7415199999996"/>
    <n v="6684.0555400000003"/>
    <n v="66.840559999999996"/>
    <n v="39864.796770000001"/>
    <n v="32516.739799999999"/>
    <n v="36299.971449999997"/>
    <n v="0"/>
    <m/>
    <m/>
    <m/>
  </r>
  <r>
    <x v="2"/>
    <x v="0"/>
    <s v="Leav"/>
    <s v="TBA"/>
    <s v="Ash, Green"/>
    <x v="0"/>
    <x v="0"/>
    <x v="0"/>
    <x v="0"/>
    <n v="2.554E-2"/>
    <n v="5.5710000000000003E-2"/>
    <n v="2.384E-2"/>
    <n v="8.7500000000000008E-3"/>
    <n v="0.67349999999999999"/>
    <n v="0.81494"/>
    <n v="8.1499999999999993E-3"/>
    <n v="4.7430099999999999"/>
    <n v="3.4975399999999999"/>
    <n v="4.0704399999999996"/>
    <n v="105.60518"/>
    <n v="98.579449999999994"/>
    <n v="36.175939999999997"/>
    <n v="2785.3202099999999"/>
    <n v="3370.2375299999999"/>
    <n v="33.702379999999998"/>
    <n v="19615.135569999999"/>
    <n v="14464.382030000001"/>
    <n v="16833.6505"/>
    <n v="0"/>
    <m/>
    <m/>
    <m/>
  </r>
  <r>
    <x v="2"/>
    <x v="0"/>
    <s v="Leav"/>
    <s v="TBA"/>
    <s v="Ash, Green"/>
    <x v="0"/>
    <x v="2"/>
    <x v="12"/>
    <x v="13"/>
    <n v="5.2109999999999997E-2"/>
    <n v="5.5710000000000003E-2"/>
    <n v="5.0569999999999997E-2"/>
    <n v="1.856E-2"/>
    <n v="1.42872"/>
    <n v="1.72885"/>
    <n v="1.729E-2"/>
    <n v="0"/>
    <n v="0"/>
    <n v="0"/>
    <n v="215.52078"/>
    <n v="209.13246000000001"/>
    <n v="76.745859999999993"/>
    <n v="5908.60563"/>
    <n v="7149.8275899999999"/>
    <n v="71.498279999999994"/>
    <n v="0"/>
    <n v="0"/>
    <n v="0"/>
    <n v="0"/>
    <m/>
    <m/>
    <m/>
  </r>
  <r>
    <x v="2"/>
    <x v="0"/>
    <s v="Leav"/>
    <s v="TBA"/>
    <s v="Elder, Box"/>
    <x v="3"/>
    <x v="2"/>
    <x v="1"/>
    <x v="1"/>
    <n v="3.1530000000000002E-2"/>
    <n v="5.5710000000000003E-2"/>
    <n v="2.8250000000000001E-2"/>
    <n v="1.0370000000000001E-2"/>
    <n v="0.79805999999999999"/>
    <n v="0.96572000000000002"/>
    <n v="9.6600000000000002E-3"/>
    <n v="0"/>
    <n v="0"/>
    <n v="0"/>
    <n v="130.37676999999999"/>
    <n v="116.81934"/>
    <n v="42.869480000000003"/>
    <n v="3300.4580799999999"/>
    <n v="3993.8236400000001"/>
    <n v="39.93824"/>
    <n v="0"/>
    <n v="0"/>
    <n v="0"/>
    <n v="0"/>
    <m/>
    <m/>
    <m/>
  </r>
  <r>
    <x v="2"/>
    <x v="0"/>
    <s v="Leav"/>
    <s v="TBA"/>
    <s v="Sugarberry"/>
    <x v="6"/>
    <x v="2"/>
    <x v="5"/>
    <x v="5"/>
    <n v="1.9949999999999999E-2"/>
    <n v="2.7859999999999999E-2"/>
    <n v="2.2700000000000001E-2"/>
    <n v="8.3300000000000006E-3"/>
    <n v="0.70384000000000002"/>
    <n v="0.77598"/>
    <n v="7.7600000000000004E-3"/>
    <n v="0"/>
    <n v="0"/>
    <n v="0"/>
    <n v="82.504050000000007"/>
    <n v="93.867040000000003"/>
    <n v="34.446620000000003"/>
    <n v="2910.7750299999998"/>
    <n v="3209.1295500000001"/>
    <n v="32.091299999999997"/>
    <n v="0"/>
    <n v="0"/>
    <n v="0"/>
    <n v="0"/>
    <m/>
    <m/>
    <m/>
  </r>
  <r>
    <x v="2"/>
    <x v="0"/>
    <s v="Leav"/>
    <s v="TBA"/>
    <s v="Sugarberry"/>
    <x v="6"/>
    <x v="0"/>
    <x v="3"/>
    <x v="3"/>
    <n v="7.5500000000000003E-3"/>
    <n v="2.7859999999999999E-2"/>
    <n v="1.9529999999999999E-2"/>
    <n v="7.1700000000000002E-3"/>
    <n v="0.60567000000000004"/>
    <n v="0.66774999999999995"/>
    <n v="6.6800000000000002E-3"/>
    <n v="4.4494199999999999"/>
    <n v="3.5526200000000001"/>
    <n v="3.8136399999999999"/>
    <n v="31.244140000000002"/>
    <n v="80.775289999999998"/>
    <n v="29.642309999999998"/>
    <n v="2504.80593"/>
    <n v="2761.54855"/>
    <n v="27.615490000000001"/>
    <n v="18400.972089999999"/>
    <n v="14692.164559999999"/>
    <n v="15771.64428"/>
    <n v="0"/>
    <m/>
    <m/>
    <m/>
  </r>
  <r>
    <x v="2"/>
    <x v="0"/>
    <s v="Leav"/>
    <s v="TBA"/>
    <s v="Elm, American"/>
    <x v="4"/>
    <x v="0"/>
    <x v="12"/>
    <x v="18"/>
    <n v="2.2700000000000001E-2"/>
    <n v="2.7859999999999999E-2"/>
    <n v="1.192E-2"/>
    <n v="4.3699999999999998E-3"/>
    <n v="0.33674999999999999"/>
    <n v="0.40747"/>
    <n v="4.0699999999999998E-3"/>
    <n v="2.1861799999999998"/>
    <n v="1.373"/>
    <n v="1.8618300000000001"/>
    <n v="93.871269999999996"/>
    <n v="49.289720000000003"/>
    <n v="18.087969999999999"/>
    <n v="1392.66013"/>
    <n v="1685.1187399999999"/>
    <n v="16.851189999999999"/>
    <n v="9041.1252499999991"/>
    <n v="5678.1602800000001"/>
    <n v="7699.7678299999998"/>
    <n v="0"/>
    <m/>
    <m/>
    <m/>
  </r>
  <r>
    <x v="2"/>
    <x v="0"/>
    <s v="Leav"/>
    <s v="TBA"/>
    <s v="Hickory, Bitter"/>
    <x v="8"/>
    <x v="2"/>
    <x v="0"/>
    <x v="0"/>
    <n v="1.277E-2"/>
    <n v="2.7859999999999999E-2"/>
    <n v="2.5180000000000001E-2"/>
    <n v="9.2399999999999999E-3"/>
    <n v="0.71206000000000003"/>
    <n v="0.86087999999999998"/>
    <n v="8.6099999999999996E-3"/>
    <n v="0"/>
    <n v="0"/>
    <n v="0"/>
    <n v="52.802590000000002"/>
    <n v="104.13699"/>
    <n v="38.215409999999999"/>
    <n v="2944.8053199999999"/>
    <n v="3560.23893"/>
    <n v="35.60239"/>
    <n v="0"/>
    <n v="0"/>
    <n v="0"/>
    <n v="0"/>
    <m/>
    <m/>
    <m/>
  </r>
  <r>
    <x v="2"/>
    <x v="0"/>
    <s v="Leav"/>
    <s v="TBA"/>
    <s v="Oak, Cherrybark"/>
    <x v="36"/>
    <x v="0"/>
    <x v="3"/>
    <x v="3"/>
    <n v="7.5500000000000003E-3"/>
    <n v="2.7859999999999999E-2"/>
    <n v="1.192E-2"/>
    <n v="4.3699999999999998E-3"/>
    <n v="0.33674999999999999"/>
    <n v="0.40747"/>
    <n v="4.0699999999999998E-3"/>
    <n v="2.4998100000000001"/>
    <n v="2.0355099999999999"/>
    <n v="2.1486100000000001"/>
    <n v="31.244140000000002"/>
    <n v="49.289720000000003"/>
    <n v="18.087969999999999"/>
    <n v="1392.6600800000001"/>
    <n v="1685.1187"/>
    <n v="16.851189999999999"/>
    <n v="10338.18109"/>
    <n v="8418.0360999999994"/>
    <n v="8885.75317"/>
    <n v="0"/>
    <m/>
    <m/>
    <m/>
  </r>
  <r>
    <x v="2"/>
    <x v="0"/>
    <s v="Leav"/>
    <s v="TBA"/>
    <s v="Oak, Cherrybark"/>
    <x v="36"/>
    <x v="0"/>
    <x v="14"/>
    <x v="24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0"/>
    <s v="Leav"/>
    <s v="TBA"/>
    <s v="Oak, Laurel"/>
    <x v="2"/>
    <x v="0"/>
    <x v="12"/>
    <x v="18"/>
    <n v="2.2700000000000001E-2"/>
    <n v="2.7859999999999999E-2"/>
    <n v="1.9910000000000001E-2"/>
    <n v="7.3099999999999997E-3"/>
    <n v="0.56247999999999998"/>
    <n v="0.68064999999999998"/>
    <n v="6.8100000000000001E-3"/>
    <n v="3.54718"/>
    <n v="2.1721200000000001"/>
    <n v="3.0894900000000001"/>
    <n v="93.871269999999996"/>
    <n v="82.335650000000001"/>
    <n v="30.214919999999999"/>
    <n v="2326.1815000000001"/>
    <n v="2814.8940600000001"/>
    <n v="28.14894"/>
    <n v="14669.683929999999"/>
    <n v="8983.00144"/>
    <n v="12776.83489"/>
    <n v="0"/>
    <m/>
    <m/>
    <m/>
  </r>
  <r>
    <x v="2"/>
    <x v="0"/>
    <s v="Leav"/>
    <s v="TBA"/>
    <s v="Oak, Overcup"/>
    <x v="13"/>
    <x v="0"/>
    <x v="7"/>
    <x v="7"/>
    <n v="1.055E-2"/>
    <n v="2.7859999999999999E-2"/>
    <n v="1.6129999999999999E-2"/>
    <n v="5.9199999999999999E-3"/>
    <n v="0.45574999999999999"/>
    <n v="0.55149000000000004"/>
    <n v="5.5100000000000001E-3"/>
    <n v="3.2346900000000001"/>
    <n v="2.5545800000000001"/>
    <n v="2.89499"/>
    <n v="43.638500000000001"/>
    <n v="66.711179999999999"/>
    <n v="24.481169999999999"/>
    <n v="1884.79945"/>
    <n v="2280.7240900000002"/>
    <n v="22.80724"/>
    <n v="13377.35565"/>
    <n v="10564.665300000001"/>
    <n v="11972.48423"/>
    <n v="0"/>
    <m/>
    <m/>
    <m/>
  </r>
  <r>
    <x v="2"/>
    <x v="0"/>
    <s v="Leav"/>
    <s v="TBA"/>
    <s v="Maple, Red"/>
    <x v="1"/>
    <x v="2"/>
    <x v="5"/>
    <x v="5"/>
    <n v="5.985E-2"/>
    <n v="8.3570000000000005E-2"/>
    <n v="6.2089999999999999E-2"/>
    <n v="2.2790000000000001E-2"/>
    <n v="1.83687"/>
    <n v="2.1228600000000002"/>
    <n v="2.1229999999999999E-2"/>
    <n v="0"/>
    <n v="0"/>
    <n v="0"/>
    <n v="247.51213999999999"/>
    <n v="256.79356000000001"/>
    <n v="94.236170000000001"/>
    <n v="7596.51865"/>
    <n v="8779.2668900000008"/>
    <n v="87.792670000000001"/>
    <n v="0"/>
    <n v="0"/>
    <n v="0"/>
    <n v="0"/>
    <m/>
    <m/>
    <m/>
  </r>
  <r>
    <x v="2"/>
    <x v="0"/>
    <s v="Leav"/>
    <s v="TBA"/>
    <s v="Maple, Red"/>
    <x v="1"/>
    <x v="2"/>
    <x v="7"/>
    <x v="7"/>
    <n v="1.055E-2"/>
    <n v="2.7859999999999999E-2"/>
    <n v="1.856E-2"/>
    <n v="6.8100000000000001E-3"/>
    <n v="0.54898000000000002"/>
    <n v="0.63444"/>
    <n v="6.3400000000000001E-3"/>
    <n v="0"/>
    <n v="0"/>
    <n v="0"/>
    <n v="43.638500000000001"/>
    <n v="76.746080000000006"/>
    <n v="28.163699999999999"/>
    <n v="2270.3478100000002"/>
    <n v="2623.7976699999999"/>
    <n v="26.23798"/>
    <n v="0"/>
    <n v="0"/>
    <n v="0"/>
    <n v="0"/>
    <m/>
    <m/>
    <m/>
  </r>
  <r>
    <x v="2"/>
    <x v="0"/>
    <s v="Leav"/>
    <s v="TBA"/>
    <s v="Oak, Laurel"/>
    <x v="2"/>
    <x v="0"/>
    <x v="13"/>
    <x v="42"/>
    <n v="5.3099999999999996E-3"/>
    <n v="2.7859999999999999E-2"/>
    <n v="1.6129999999999999E-2"/>
    <n v="5.9199999999999999E-3"/>
    <n v="0.45572000000000001"/>
    <n v="0.55144000000000004"/>
    <n v="5.5100000000000001E-3"/>
    <n v="3.4440499999999998"/>
    <n v="3.0483500000000001"/>
    <n v="3.0855399999999999"/>
    <n v="21.978190000000001"/>
    <n v="66.704970000000003"/>
    <n v="24.47889"/>
    <n v="1884.65176"/>
    <n v="2280.5118200000002"/>
    <n v="22.805119999999999"/>
    <n v="14243.172560000001"/>
    <n v="12606.7145"/>
    <n v="12760.516509999999"/>
    <n v="0"/>
    <m/>
    <m/>
    <m/>
  </r>
  <r>
    <x v="2"/>
    <x v="0"/>
    <s v="Leav"/>
    <s v="TBA"/>
    <s v="Oak, Willow"/>
    <x v="29"/>
    <x v="0"/>
    <x v="15"/>
    <x v="26"/>
    <n v="4.9899999999999996E-3"/>
    <n v="2.7859999999999999E-2"/>
    <n v="1.1939999999999999E-2"/>
    <n v="4.3800000000000002E-3"/>
    <n v="0.33745000000000003"/>
    <n v="0.40831000000000001"/>
    <n v="4.0800000000000003E-3"/>
    <n v="2.5890200000000001"/>
    <n v="2.2454000000000001"/>
    <n v="2.2342200000000001"/>
    <n v="20.626010000000001"/>
    <n v="49.391660000000002"/>
    <n v="18.12538"/>
    <n v="1395.54036"/>
    <n v="1688.60385"/>
    <n v="16.886040000000001"/>
    <n v="10707.113170000001"/>
    <n v="9286.0622199999998"/>
    <n v="9239.8225399999992"/>
    <n v="0"/>
    <m/>
    <m/>
    <m/>
  </r>
  <r>
    <x v="2"/>
    <x v="0"/>
    <s v="Leav"/>
    <s v="TBA"/>
    <s v="Oak, Laurel"/>
    <x v="2"/>
    <x v="0"/>
    <x v="2"/>
    <x v="2"/>
    <n v="6.5100000000000002E-3"/>
    <n v="2.7859999999999999E-2"/>
    <n v="0.02"/>
    <n v="7.3400000000000002E-3"/>
    <n v="0.56515000000000004"/>
    <n v="0.68386000000000002"/>
    <n v="6.8399999999999997E-3"/>
    <n v="4.2104499999999998"/>
    <n v="3.6079500000000002"/>
    <n v="3.7919"/>
    <n v="26.940100000000001"/>
    <n v="82.72354"/>
    <n v="30.35726"/>
    <n v="2337.2203399999999"/>
    <n v="2828.1553199999998"/>
    <n v="28.281549999999999"/>
    <n v="17412.661329999999"/>
    <n v="14920.989670000001"/>
    <n v="15681.72479"/>
    <n v="0"/>
    <m/>
    <m/>
    <m/>
  </r>
  <r>
    <x v="2"/>
    <x v="0"/>
    <s v="Leav"/>
    <s v="TBA"/>
    <s v="Hickory, Bitter"/>
    <x v="8"/>
    <x v="0"/>
    <x v="5"/>
    <x v="5"/>
    <n v="5.985E-2"/>
    <n v="8.3570000000000005E-2"/>
    <n v="3.8899999999999997E-2"/>
    <n v="1.427E-2"/>
    <n v="1.08863"/>
    <n v="1.3297600000000001"/>
    <n v="1.3299999999999999E-2"/>
    <n v="6.5315500000000002"/>
    <n v="4.4572099999999999"/>
    <n v="5.7907299999999999"/>
    <n v="247.51213999999999"/>
    <n v="160.85597000000001"/>
    <n v="59.029710000000001"/>
    <n v="4502.1261100000002"/>
    <n v="5499.3493600000002"/>
    <n v="54.993490000000001"/>
    <n v="27011.794880000001"/>
    <n v="18433.15539"/>
    <n v="23948.05359"/>
    <n v="0"/>
    <m/>
    <m/>
    <m/>
  </r>
  <r>
    <x v="2"/>
    <x v="0"/>
    <s v="Leav"/>
    <s v="TBA"/>
    <s v="Hickory, Bitter"/>
    <x v="8"/>
    <x v="0"/>
    <x v="0"/>
    <x v="0"/>
    <n v="1.277E-2"/>
    <n v="2.7859999999999999E-2"/>
    <n v="2.1690000000000001E-2"/>
    <n v="7.9600000000000001E-3"/>
    <n v="0.61456"/>
    <n v="0.74160999999999999"/>
    <n v="7.4200000000000004E-3"/>
    <n v="4.0564400000000003"/>
    <n v="3.0356800000000002"/>
    <n v="3.6124399999999999"/>
    <n v="52.802590000000002"/>
    <n v="89.709329999999994"/>
    <n v="32.920850000000002"/>
    <n v="2541.5800300000001"/>
    <n v="3066.98551"/>
    <n v="30.66986"/>
    <n v="16775.73732"/>
    <n v="12554.310520000001"/>
    <n v="14939.53775"/>
    <n v="0"/>
    <m/>
    <m/>
    <m/>
  </r>
  <r>
    <x v="2"/>
    <x v="0"/>
    <s v="Leav"/>
    <s v="TBA"/>
    <s v="Hickory, Bitter"/>
    <x v="8"/>
    <x v="0"/>
    <x v="1"/>
    <x v="23"/>
    <n v="1.4149999999999999E-2"/>
    <n v="2.7859999999999999E-2"/>
    <n v="2.172E-2"/>
    <n v="7.9699999999999997E-3"/>
    <n v="0.61345000000000005"/>
    <n v="0.74255000000000004"/>
    <n v="7.43E-3"/>
    <n v="3.9900899999999999"/>
    <n v="2.90977"/>
    <n v="3.5508999999999999"/>
    <n v="58.50703"/>
    <n v="89.823539999999994"/>
    <n v="32.962769999999999"/>
    <n v="2536.9758900000002"/>
    <n v="3070.89023"/>
    <n v="30.7089"/>
    <n v="16501.378530000002"/>
    <n v="12033.61088"/>
    <n v="14685.068600000001"/>
    <n v="0"/>
    <m/>
    <m/>
    <m/>
  </r>
  <r>
    <x v="2"/>
    <x v="0"/>
    <s v="Leav"/>
    <s v="TBA"/>
    <s v="Pine, Loblolly"/>
    <x v="40"/>
    <x v="0"/>
    <x v="7"/>
    <x v="7"/>
    <n v="1.055E-2"/>
    <n v="2.7859999999999999E-2"/>
    <n v="3.1719999999999998E-2"/>
    <n v="1.1639999999999999E-2"/>
    <n v="0.90229000000000004"/>
    <n v="1.0846"/>
    <n v="1.085E-2"/>
    <n v="6.1048"/>
    <n v="4.4110500000000004"/>
    <n v="5.2501499999999997"/>
    <n v="43.638500000000001"/>
    <n v="131.19908000000001"/>
    <n v="48.146450000000002"/>
    <n v="3731.4928399999999"/>
    <n v="4485.4387900000002"/>
    <n v="44.854390000000002"/>
    <n v="25246.918839999998"/>
    <n v="18242.290860000001"/>
    <n v="21712.427960000001"/>
    <n v="0"/>
    <m/>
    <m/>
    <m/>
  </r>
  <r>
    <x v="2"/>
    <x v="0"/>
    <s v="Leav"/>
    <s v="TBA"/>
    <s v="Pine, Loblolly"/>
    <x v="40"/>
    <x v="0"/>
    <x v="0"/>
    <x v="0"/>
    <n v="2.554E-2"/>
    <n v="5.5710000000000003E-2"/>
    <n v="5.4109999999999998E-2"/>
    <n v="1.9859999999999999E-2"/>
    <n v="1.5297499999999999"/>
    <n v="1.8500300000000001"/>
    <n v="1.8499999999999999E-2"/>
    <n v="10.20459"/>
    <n v="7.1933400000000001"/>
    <n v="8.8358399999999993"/>
    <n v="105.60518"/>
    <n v="223.79021"/>
    <n v="82.124849999999995"/>
    <n v="6326.3963899999999"/>
    <n v="7650.9474799999998"/>
    <n v="76.509469999999993"/>
    <n v="42201.956619999997"/>
    <n v="29748.662799999998"/>
    <n v="36541.356630000002"/>
    <n v="0"/>
    <m/>
    <m/>
    <m/>
  </r>
  <r>
    <x v="2"/>
    <x v="0"/>
    <s v="Leav"/>
    <s v="TBA"/>
    <s v="Pine, Loblolly"/>
    <x v="40"/>
    <x v="0"/>
    <x v="7"/>
    <x v="7"/>
    <n v="1.055E-2"/>
    <n v="2.7859999999999999E-2"/>
    <n v="2.4510000000000001E-2"/>
    <n v="8.9899999999999997E-3"/>
    <n v="0.69320000000000004"/>
    <n v="0.83794000000000002"/>
    <n v="8.3800000000000003E-3"/>
    <n v="4.7969400000000002"/>
    <n v="3.7812000000000001"/>
    <n v="4.3562099999999999"/>
    <n v="43.638500000000001"/>
    <n v="101.36228"/>
    <n v="37.19717"/>
    <n v="2866.7815500000002"/>
    <n v="3465.3770300000001"/>
    <n v="34.653770000000002"/>
    <n v="19838.172770000001"/>
    <n v="15637.48113"/>
    <n v="18015.484049999999"/>
    <n v="0"/>
    <m/>
    <m/>
    <m/>
  </r>
  <r>
    <x v="2"/>
    <x v="0"/>
    <s v="Leav"/>
    <s v="TBA"/>
    <s v="Oak, Cherrybark"/>
    <x v="36"/>
    <x v="0"/>
    <x v="5"/>
    <x v="5"/>
    <n v="1.9949999999999999E-2"/>
    <n v="2.7859999999999999E-2"/>
    <n v="1.192E-2"/>
    <n v="4.3699999999999998E-3"/>
    <n v="0.33674999999999999"/>
    <n v="0.40747"/>
    <n v="4.0699999999999998E-3"/>
    <n v="2.23251"/>
    <n v="1.46269"/>
    <n v="1.9062399999999999"/>
    <n v="82.504050000000007"/>
    <n v="49.289720000000003"/>
    <n v="18.087969999999999"/>
    <n v="1392.66011"/>
    <n v="1685.1187"/>
    <n v="16.851189999999999"/>
    <n v="9232.7357400000001"/>
    <n v="6049.06736"/>
    <n v="7883.4326799999999"/>
    <n v="0"/>
    <m/>
    <m/>
    <m/>
  </r>
  <r>
    <x v="2"/>
    <x v="0"/>
    <s v="Leav"/>
    <s v="TBA"/>
    <s v="Oak, Swamp Ches"/>
    <x v="10"/>
    <x v="1"/>
    <x v="4"/>
    <x v="21"/>
    <n v="4.2209999999999998E-2"/>
    <n v="2.7859999999999999E-2"/>
    <n v="1.4279999999999999E-2"/>
    <n v="5.2399999999999999E-3"/>
    <n v="0.40345999999999999"/>
    <n v="0.48818"/>
    <n v="4.8799999999999998E-3"/>
    <n v="2.2738299999999998"/>
    <n v="1.11151"/>
    <n v="1.95733"/>
    <n v="174.55402000000001"/>
    <n v="59.05348"/>
    <n v="21.670999999999999"/>
    <n v="1668.5310300000001"/>
    <n v="2018.9225200000001"/>
    <n v="20.189229999999998"/>
    <n v="9403.6167000000005"/>
    <n v="4596.7273800000003"/>
    <n v="8094.7258700000002"/>
    <n v="0"/>
    <m/>
    <m/>
    <m/>
  </r>
  <r>
    <x v="2"/>
    <x v="0"/>
    <s v="Leav"/>
    <s v="TBA"/>
    <s v="Misc HDWD"/>
    <x v="31"/>
    <x v="0"/>
    <x v="5"/>
    <x v="5"/>
    <n v="5.985E-2"/>
    <n v="8.3570000000000005E-2"/>
    <n v="3.8339999999999999E-2"/>
    <n v="1.4069999999999999E-2"/>
    <n v="1.08314"/>
    <n v="1.3106"/>
    <n v="1.311E-2"/>
    <n v="7.5814000000000004"/>
    <n v="6.1162299999999998"/>
    <n v="7.4838199999999997"/>
    <n v="247.51213999999999"/>
    <n v="158.53834000000001"/>
    <n v="58.179209999999998"/>
    <n v="4479.4334200000003"/>
    <n v="5420.1143000000002"/>
    <n v="54.201140000000002"/>
    <n v="31353.53371"/>
    <n v="25294.185890000001"/>
    <n v="30949.984820000001"/>
    <n v="0"/>
    <m/>
    <m/>
    <m/>
  </r>
  <r>
    <x v="2"/>
    <x v="0"/>
    <s v="Leav"/>
    <s v="TBA"/>
    <s v="Yellow Poplar"/>
    <x v="42"/>
    <x v="0"/>
    <x v="0"/>
    <x v="0"/>
    <n v="1.277E-2"/>
    <n v="2.7859999999999999E-2"/>
    <n v="2.1430000000000001E-2"/>
    <n v="7.8700000000000003E-3"/>
    <n v="0.59650999999999998"/>
    <n v="0.73275999999999997"/>
    <n v="7.3299999999999997E-3"/>
    <n v="3.9179499999999998"/>
    <n v="2.56081"/>
    <n v="3.03932"/>
    <n v="52.802590000000002"/>
    <n v="88.638509999999997"/>
    <n v="32.527889999999999"/>
    <n v="2466.9344599999999"/>
    <n v="3030.3763199999999"/>
    <n v="30.30376"/>
    <n v="16203.00971"/>
    <n v="10590.44629"/>
    <n v="12569.37761"/>
    <n v="0"/>
    <m/>
    <m/>
    <m/>
  </r>
  <r>
    <x v="2"/>
    <x v="0"/>
    <s v="Leav"/>
    <s v="TBA"/>
    <s v="Yellow Poplar"/>
    <x v="42"/>
    <x v="0"/>
    <x v="7"/>
    <x v="7"/>
    <n v="2.1100000000000001E-2"/>
    <n v="5.5710000000000003E-2"/>
    <n v="4.2680000000000003E-2"/>
    <n v="1.566E-2"/>
    <n v="1.1891499999999999"/>
    <n v="1.4592000000000001"/>
    <n v="1.4590000000000001E-2"/>
    <n v="7.9574800000000003"/>
    <n v="5.3899900000000001"/>
    <n v="6.1473199999999997"/>
    <n v="87.277010000000004"/>
    <n v="176.51397"/>
    <n v="64.775769999999994"/>
    <n v="4917.8483399999996"/>
    <n v="6034.6658100000004"/>
    <n v="60.34666"/>
    <n v="32908.85398"/>
    <n v="22290.772580000001"/>
    <n v="25422.764070000001"/>
    <n v="0"/>
    <m/>
    <m/>
    <m/>
  </r>
  <r>
    <x v="2"/>
    <x v="0"/>
    <s v="Leav"/>
    <s v="TBA"/>
    <s v="Pine, Loblolly"/>
    <x v="40"/>
    <x v="0"/>
    <x v="3"/>
    <x v="3"/>
    <n v="1.511E-2"/>
    <n v="5.5710000000000003E-2"/>
    <n v="5.3600000000000002E-2"/>
    <n v="1.967E-2"/>
    <n v="1.5282500000000001"/>
    <n v="1.83264"/>
    <n v="1.8329999999999999E-2"/>
    <n v="10.840109999999999"/>
    <n v="8.5247700000000002"/>
    <n v="9.3768799999999999"/>
    <n v="62.48827"/>
    <n v="221.68679"/>
    <n v="81.352950000000007"/>
    <n v="6320.2214400000003"/>
    <n v="7579.0354699999998"/>
    <n v="75.790350000000004"/>
    <n v="44830.204319999997"/>
    <n v="35254.914270000001"/>
    <n v="38778.88652"/>
    <n v="0"/>
    <m/>
    <m/>
    <m/>
  </r>
  <r>
    <x v="2"/>
    <x v="0"/>
    <s v="Leav"/>
    <s v="TBA"/>
    <s v="Pine, Loblolly"/>
    <x v="40"/>
    <x v="0"/>
    <x v="7"/>
    <x v="17"/>
    <n v="9.6500000000000006E-3"/>
    <n v="2.7859999999999999E-2"/>
    <n v="2.12E-2"/>
    <n v="7.7799999999999996E-3"/>
    <n v="0.59745999999999999"/>
    <n v="0.72467000000000004"/>
    <n v="7.2500000000000004E-3"/>
    <n v="4.2060700000000004"/>
    <n v="3.3930500000000001"/>
    <n v="3.79366"/>
    <n v="39.926340000000003"/>
    <n v="87.660640000000001"/>
    <n v="32.169040000000003"/>
    <n v="2470.8618200000001"/>
    <n v="2996.9450400000001"/>
    <n v="29.969449999999998"/>
    <n v="17394.55343"/>
    <n v="14032.234549999999"/>
    <n v="15689.01836"/>
    <n v="0"/>
    <m/>
    <m/>
    <m/>
  </r>
  <r>
    <x v="2"/>
    <x v="0"/>
    <s v="Leav"/>
    <s v="TBA"/>
    <s v="Pine, Loblolly"/>
    <x v="40"/>
    <x v="0"/>
    <x v="0"/>
    <x v="0"/>
    <n v="1.277E-2"/>
    <n v="2.7859999999999999E-2"/>
    <n v="2.1299999999999999E-2"/>
    <n v="7.8200000000000006E-3"/>
    <n v="0.59736999999999996"/>
    <n v="0.72826999999999997"/>
    <n v="7.28E-3"/>
    <n v="4.0726500000000003"/>
    <n v="3.1072700000000002"/>
    <n v="3.68201"/>
    <n v="52.802590000000002"/>
    <n v="88.095550000000003"/>
    <n v="32.32864"/>
    <n v="2470.47955"/>
    <n v="3011.8138199999999"/>
    <n v="30.11814"/>
    <n v="16842.813959999999"/>
    <n v="12850.380810000001"/>
    <n v="15227.288130000001"/>
    <n v="0"/>
    <m/>
    <m/>
    <m/>
  </r>
  <r>
    <x v="2"/>
    <x v="0"/>
    <s v="Leav"/>
    <s v="TBA"/>
    <s v="Oak, Southern R"/>
    <x v="39"/>
    <x v="0"/>
    <x v="7"/>
    <x v="7"/>
    <n v="1.055E-2"/>
    <n v="2.7859999999999999E-2"/>
    <n v="1.651E-2"/>
    <n v="6.0600000000000003E-3"/>
    <n v="0.46649000000000002"/>
    <n v="0.56445999999999996"/>
    <n v="5.64E-3"/>
    <n v="3.3444400000000001"/>
    <n v="2.65849"/>
    <n v="2.9956999999999998"/>
    <n v="43.638500000000001"/>
    <n v="68.280249999999995"/>
    <n v="25.05697"/>
    <n v="1929.2293299999999"/>
    <n v="2334.3674900000001"/>
    <n v="23.343669999999999"/>
    <n v="13831.217930000001"/>
    <n v="10994.430899999999"/>
    <n v="12388.99077"/>
    <n v="0"/>
    <m/>
    <m/>
    <m/>
  </r>
  <r>
    <x v="2"/>
    <x v="0"/>
    <s v="Leav"/>
    <s v="TBA"/>
    <s v="Oak, Southern R"/>
    <x v="39"/>
    <x v="0"/>
    <x v="3"/>
    <x v="14"/>
    <n v="7.0099999999999997E-3"/>
    <n v="2.7859999999999999E-2"/>
    <n v="1.653E-2"/>
    <n v="6.0699999999999999E-3"/>
    <n v="0.46701999999999999"/>
    <n v="0.56508999999999998"/>
    <n v="5.6499999999999996E-3"/>
    <n v="3.4862000000000002"/>
    <n v="2.98082"/>
    <n v="3.12561"/>
    <n v="28.97261"/>
    <n v="68.357050000000001"/>
    <n v="25.085159999999998"/>
    <n v="1931.3993"/>
    <n v="2336.9931499999998"/>
    <n v="23.36993"/>
    <n v="14417.4676"/>
    <n v="12327.439479999999"/>
    <n v="12926.24064"/>
    <n v="0"/>
    <m/>
    <m/>
    <m/>
  </r>
  <r>
    <x v="2"/>
    <x v="0"/>
    <s v="Leav"/>
    <s v="TBA"/>
    <s v="Oak, Southern R"/>
    <x v="39"/>
    <x v="0"/>
    <x v="13"/>
    <x v="20"/>
    <n v="1.1350000000000001E-2"/>
    <n v="5.5710000000000003E-2"/>
    <n v="4.1250000000000002E-2"/>
    <n v="1.5140000000000001E-2"/>
    <n v="1.1655899999999999"/>
    <n v="1.4103699999999999"/>
    <n v="1.41E-2"/>
    <n v="8.8343799999999995"/>
    <n v="7.6315999999999997"/>
    <n v="7.83657"/>
    <n v="46.935639999999999"/>
    <n v="170.60641000000001"/>
    <n v="62.607860000000002"/>
    <n v="4820.41129"/>
    <n v="5832.6977100000004"/>
    <n v="58.326979999999999"/>
    <n v="36535.327389999999"/>
    <n v="31561.152259999999"/>
    <n v="32408.80646"/>
    <n v="0"/>
    <m/>
    <m/>
    <m/>
  </r>
  <r>
    <x v="2"/>
    <x v="0"/>
    <s v="Leav"/>
    <s v="TBA"/>
    <s v="Gum, Black"/>
    <x v="27"/>
    <x v="0"/>
    <x v="3"/>
    <x v="3"/>
    <n v="7.5500000000000003E-3"/>
    <n v="2.7859999999999999E-2"/>
    <n v="2.7730000000000001E-2"/>
    <n v="1.018E-2"/>
    <n v="0.79801"/>
    <n v="0.94799999999999995"/>
    <n v="9.4800000000000006E-3"/>
    <n v="5.4176399999999996"/>
    <n v="4.9304399999999999"/>
    <n v="5.2249800000000004"/>
    <n v="31.244140000000002"/>
    <n v="114.67582"/>
    <n v="42.08287"/>
    <n v="3300.23533"/>
    <n v="3920.5409100000002"/>
    <n v="39.205410000000001"/>
    <n v="22405.1162"/>
    <n v="20390.26341"/>
    <n v="21608.360270000001"/>
    <n v="0"/>
    <m/>
    <m/>
    <m/>
  </r>
  <r>
    <x v="2"/>
    <x v="0"/>
    <s v="Leav"/>
    <s v="TBA"/>
    <s v="Maple, Red"/>
    <x v="1"/>
    <x v="0"/>
    <x v="8"/>
    <x v="8"/>
    <n v="7.0930000000000007E-2"/>
    <n v="5.5710000000000003E-2"/>
    <n v="4.1209999999999997E-2"/>
    <n v="1.512E-2"/>
    <n v="1.21905"/>
    <n v="1.40886"/>
    <n v="1.409E-2"/>
    <n v="6.9048100000000003"/>
    <n v="3.3086600000000002"/>
    <n v="5.7594799999999999"/>
    <n v="293.34773000000001"/>
    <n v="170.42357000000001"/>
    <n v="62.540759999999999"/>
    <n v="5041.4696599999997"/>
    <n v="5826.4468399999996"/>
    <n v="58.264470000000003"/>
    <n v="28555.43705"/>
    <n v="13683.26706"/>
    <n v="23818.836299999999"/>
    <n v="0"/>
    <m/>
    <m/>
    <m/>
  </r>
  <r>
    <x v="2"/>
    <x v="0"/>
    <s v="Leav"/>
    <s v="TBA"/>
    <s v="Maple, Red"/>
    <x v="1"/>
    <x v="2"/>
    <x v="5"/>
    <x v="5"/>
    <n v="3.9899999999999998E-2"/>
    <n v="5.5710000000000003E-2"/>
    <n v="4.5499999999999999E-2"/>
    <n v="1.67E-2"/>
    <n v="1.34612"/>
    <n v="1.55569"/>
    <n v="1.5559999999999999E-2"/>
    <n v="0"/>
    <n v="0"/>
    <n v="0"/>
    <n v="165.00810000000001"/>
    <n v="188.18593000000001"/>
    <n v="69.059060000000002"/>
    <n v="5566.9812300000003"/>
    <n v="6433.7070700000004"/>
    <n v="64.337069999999997"/>
    <n v="0"/>
    <n v="0"/>
    <n v="0"/>
    <n v="0"/>
    <m/>
    <m/>
    <m/>
  </r>
  <r>
    <x v="2"/>
    <x v="0"/>
    <s v="Leav"/>
    <s v="TBA"/>
    <s v="Elm, American"/>
    <x v="4"/>
    <x v="0"/>
    <x v="8"/>
    <x v="8"/>
    <n v="7.0930000000000007E-2"/>
    <n v="5.5710000000000003E-2"/>
    <n v="4.2320000000000003E-2"/>
    <n v="1.553E-2"/>
    <n v="1.19567"/>
    <n v="1.44686"/>
    <n v="1.447E-2"/>
    <n v="6.7702099999999996"/>
    <n v="3.3008500000000001"/>
    <n v="5.7502000000000004"/>
    <n v="293.34773000000001"/>
    <n v="175.02024"/>
    <n v="64.227609999999999"/>
    <n v="4944.7774200000003"/>
    <n v="5983.5978699999996"/>
    <n v="59.835979999999999"/>
    <n v="27998.798790000001"/>
    <n v="13650.95657"/>
    <n v="23780.451369999999"/>
    <n v="0"/>
    <m/>
    <m/>
    <m/>
  </r>
  <r>
    <x v="2"/>
    <x v="0"/>
    <s v="Leav"/>
    <s v="TBA"/>
    <s v="Gum, Black"/>
    <x v="27"/>
    <x v="0"/>
    <x v="1"/>
    <x v="1"/>
    <n v="1.576E-2"/>
    <n v="2.7859999999999999E-2"/>
    <n v="1.384E-2"/>
    <n v="5.0800000000000003E-3"/>
    <n v="0.39585999999999999"/>
    <n v="0.47305000000000003"/>
    <n v="4.7299999999999998E-3"/>
    <n v="2.2154400000000001"/>
    <n v="1.6434800000000001"/>
    <n v="2.0037500000000001"/>
    <n v="65.188379999999995"/>
    <n v="57.222900000000003"/>
    <n v="20.999230000000001"/>
    <n v="1637.12637"/>
    <n v="1956.3383799999999"/>
    <n v="19.563379999999999"/>
    <n v="9162.1615000000002"/>
    <n v="6796.7523600000004"/>
    <n v="8286.6960099999997"/>
    <n v="0"/>
    <m/>
    <m/>
    <m/>
  </r>
  <r>
    <x v="2"/>
    <x v="0"/>
    <s v="Leav"/>
    <s v="TBA"/>
    <s v="Oak, Southern R"/>
    <x v="39"/>
    <x v="0"/>
    <x v="15"/>
    <x v="26"/>
    <n v="4.9899999999999996E-3"/>
    <n v="2.7859999999999999E-2"/>
    <n v="2.0650000000000002E-2"/>
    <n v="7.5799999999999999E-3"/>
    <n v="0.58347000000000004"/>
    <n v="0.70599999999999996"/>
    <n v="7.0600000000000003E-3"/>
    <n v="4.46753"/>
    <n v="3.9330400000000001"/>
    <n v="3.96698"/>
    <n v="20.626010000000001"/>
    <n v="85.40204"/>
    <n v="31.340199999999999"/>
    <n v="2412.9981899999998"/>
    <n v="2919.7278000000001"/>
    <n v="29.197279999999999"/>
    <n v="18475.858489999999"/>
    <n v="16265.40905"/>
    <n v="16405.78196"/>
    <n v="0"/>
    <m/>
    <m/>
    <m/>
  </r>
  <r>
    <x v="2"/>
    <x v="0"/>
    <s v="Leav"/>
    <s v="TBA"/>
    <s v="Oak, Willow"/>
    <x v="29"/>
    <x v="0"/>
    <x v="10"/>
    <x v="10"/>
    <n v="8.8699999999999994E-3"/>
    <n v="2.7859999999999999E-2"/>
    <n v="1.652E-2"/>
    <n v="6.0600000000000003E-3"/>
    <n v="0.46678999999999998"/>
    <n v="0.56481999999999999"/>
    <n v="5.6499999999999996E-3"/>
    <n v="3.4089399999999999"/>
    <n v="2.80233"/>
    <n v="3.0556899999999998"/>
    <n v="36.668469999999999"/>
    <n v="68.323419999999999"/>
    <n v="25.07282"/>
    <n v="1930.4491700000001"/>
    <n v="2335.8435199999999"/>
    <n v="23.358440000000002"/>
    <n v="14097.96493"/>
    <n v="11589.29608"/>
    <n v="12637.086950000001"/>
    <n v="0"/>
    <m/>
    <m/>
    <m/>
  </r>
  <r>
    <x v="2"/>
    <x v="0"/>
    <s v="Leav"/>
    <s v="TBA"/>
    <s v="Sweetgum"/>
    <x v="7"/>
    <x v="1"/>
    <x v="6"/>
    <x v="12"/>
    <n v="6.3049999999999995E-2"/>
    <n v="2.7859999999999999E-2"/>
    <n v="1.132E-2"/>
    <n v="4.15E-3"/>
    <n v="0.31991000000000003"/>
    <n v="0.38708999999999999"/>
    <n v="3.8700000000000002E-3"/>
    <n v="1.62287"/>
    <n v="0.94577"/>
    <n v="1.32396"/>
    <n v="260.75353000000001"/>
    <n v="46.824530000000003"/>
    <n v="17.183309999999999"/>
    <n v="1323.00711"/>
    <n v="1600.83862"/>
    <n v="16.008389999999999"/>
    <n v="6711.50396"/>
    <n v="3911.3029999999999"/>
    <n v="5475.3340099999996"/>
    <n v="0"/>
    <m/>
    <m/>
    <m/>
  </r>
  <r>
    <x v="2"/>
    <x v="0"/>
    <s v="Leav"/>
    <s v="TBA"/>
    <s v="Holly, American"/>
    <x v="41"/>
    <x v="1"/>
    <x v="6"/>
    <x v="6"/>
    <n v="0.15959999999999999"/>
    <n v="5.5710000000000003E-2"/>
    <n v="3.184E-2"/>
    <n v="1.1679999999999999E-2"/>
    <n v="0.98731999999999998"/>
    <n v="1.0885499999999999"/>
    <n v="1.089E-2"/>
    <n v="4.3053800000000004"/>
    <n v="3.98996"/>
    <n v="3.12459"/>
    <n v="660.03237999999999"/>
    <n v="131.67765"/>
    <n v="48.322069999999997"/>
    <n v="4083.1311700000001"/>
    <n v="4501.8000499999998"/>
    <n v="45.018000000000001"/>
    <n v="17805.256450000001"/>
    <n v="16500.809539999998"/>
    <n v="12921.99145"/>
    <n v="0"/>
    <m/>
    <m/>
    <m/>
  </r>
  <r>
    <x v="2"/>
    <x v="0"/>
    <s v="Leav"/>
    <s v="TBA"/>
    <s v="Holly, American"/>
    <x v="41"/>
    <x v="2"/>
    <x v="9"/>
    <x v="25"/>
    <n v="0.14187"/>
    <n v="2.7859999999999999E-2"/>
    <n v="1.592E-2"/>
    <n v="5.8399999999999997E-3"/>
    <n v="0.49351"/>
    <n v="0.54418999999999995"/>
    <n v="5.4400000000000004E-3"/>
    <n v="0"/>
    <n v="0"/>
    <n v="0"/>
    <n v="586.69545000000005"/>
    <n v="65.828829999999996"/>
    <n v="24.15737"/>
    <n v="2040.96991"/>
    <n v="2250.5582199999999"/>
    <n v="22.505579999999998"/>
    <n v="0"/>
    <n v="0"/>
    <n v="0"/>
    <n v="0"/>
    <m/>
    <m/>
    <m/>
  </r>
  <r>
    <x v="2"/>
    <x v="0"/>
    <s v="Leav"/>
    <s v="TBA"/>
    <s v="Oak, Southern R"/>
    <x v="39"/>
    <x v="0"/>
    <x v="2"/>
    <x v="2"/>
    <n v="6.5100000000000002E-3"/>
    <n v="2.7859999999999999E-2"/>
    <n v="1.6539999999999999E-2"/>
    <n v="6.0699999999999999E-3"/>
    <n v="0.46725"/>
    <n v="0.56537999999999999"/>
    <n v="5.6499999999999996E-3"/>
    <n v="3.5104500000000001"/>
    <n v="3.0360999999999998"/>
    <n v="3.1483599999999998"/>
    <n v="26.940100000000001"/>
    <n v="68.391419999999997"/>
    <n v="25.097770000000001"/>
    <n v="1932.3704700000001"/>
    <n v="2338.16831"/>
    <n v="23.381679999999999"/>
    <n v="14517.770829999999"/>
    <n v="12556.04284"/>
    <n v="13020.324850000001"/>
    <n v="0"/>
    <m/>
    <m/>
    <m/>
  </r>
  <r>
    <x v="2"/>
    <x v="0"/>
    <s v="Leav"/>
    <s v="TBA"/>
    <s v="Oak, Water"/>
    <x v="11"/>
    <x v="0"/>
    <x v="12"/>
    <x v="18"/>
    <n v="2.2700000000000001E-2"/>
    <n v="2.7859999999999999E-2"/>
    <n v="1.1939999999999999E-2"/>
    <n v="4.3800000000000002E-3"/>
    <n v="0.33745000000000003"/>
    <n v="0.40831000000000001"/>
    <n v="4.0800000000000003E-3"/>
    <n v="2.1945199999999998"/>
    <n v="1.3884300000000001"/>
    <n v="1.87829"/>
    <n v="93.871269999999996"/>
    <n v="49.391660000000002"/>
    <n v="18.12538"/>
    <n v="1395.5403200000001"/>
    <n v="1688.6037899999999"/>
    <n v="16.886040000000001"/>
    <n v="9075.6302500000002"/>
    <n v="5741.95417"/>
    <n v="7767.8327300000001"/>
    <n v="0"/>
    <m/>
    <m/>
    <m/>
  </r>
  <r>
    <x v="2"/>
    <x v="0"/>
    <s v="Leav"/>
    <s v="TBA"/>
    <s v="Oak, Willow"/>
    <x v="29"/>
    <x v="0"/>
    <x v="7"/>
    <x v="7"/>
    <n v="1.055E-2"/>
    <n v="2.7859999999999999E-2"/>
    <n v="1.1939999999999999E-2"/>
    <n v="4.3800000000000002E-3"/>
    <n v="0.33745000000000003"/>
    <n v="0.40831000000000001"/>
    <n v="4.0800000000000003E-3"/>
    <n v="2.4308000000000001"/>
    <n v="1.8770800000000001"/>
    <n v="2.09762"/>
    <n v="43.638500000000001"/>
    <n v="49.391660000000002"/>
    <n v="18.12538"/>
    <n v="1395.5402999999999"/>
    <n v="1688.60375"/>
    <n v="16.886040000000001"/>
    <n v="10052.774789999999"/>
    <n v="7762.8054099999999"/>
    <n v="8674.9081999999999"/>
    <n v="0"/>
    <m/>
    <m/>
    <m/>
  </r>
  <r>
    <x v="2"/>
    <x v="0"/>
    <s v="Leav"/>
    <s v="TBA"/>
    <s v="Oak, Willow"/>
    <x v="29"/>
    <x v="0"/>
    <x v="7"/>
    <x v="7"/>
    <n v="2.1100000000000001E-2"/>
    <n v="5.5710000000000003E-2"/>
    <n v="4.0980000000000003E-2"/>
    <n v="1.504E-2"/>
    <n v="1.1577900000000001"/>
    <n v="1.40093"/>
    <n v="1.401E-2"/>
    <n v="8.2521299999999993"/>
    <n v="6.3403299999999998"/>
    <n v="7.2610700000000001"/>
    <n v="87.277010000000004"/>
    <n v="169.46440999999999"/>
    <n v="62.188769999999998"/>
    <n v="4788.1444799999999"/>
    <n v="5793.6549000000005"/>
    <n v="57.936549999999997"/>
    <n v="34127.395510000002"/>
    <n v="26220.96442"/>
    <n v="30028.799319999998"/>
    <n v="0"/>
    <m/>
    <m/>
    <m/>
  </r>
  <r>
    <x v="2"/>
    <x v="0"/>
    <s v="Leav"/>
    <s v="TBA"/>
    <s v="Oak, Willow"/>
    <x v="29"/>
    <x v="0"/>
    <x v="2"/>
    <x v="2"/>
    <n v="6.5100000000000002E-3"/>
    <n v="2.7859999999999999E-2"/>
    <n v="1.1939999999999999E-2"/>
    <n v="4.3800000000000002E-3"/>
    <n v="0.33745000000000003"/>
    <n v="0.40831000000000001"/>
    <n v="4.0800000000000003E-3"/>
    <n v="2.5392899999999998"/>
    <n v="2.12609"/>
    <n v="2.19218"/>
    <n v="26.940100000000001"/>
    <n v="49.391660000000002"/>
    <n v="18.12538"/>
    <n v="1395.5403200000001"/>
    <n v="1688.6038000000001"/>
    <n v="16.886040000000001"/>
    <n v="10501.4638"/>
    <n v="8792.6293900000001"/>
    <n v="9065.9513399999996"/>
    <n v="0"/>
    <m/>
    <m/>
    <m/>
  </r>
  <r>
    <x v="2"/>
    <x v="0"/>
    <s v="Leav"/>
    <s v="TBA"/>
    <s v="Oak, Willow"/>
    <x v="29"/>
    <x v="0"/>
    <x v="10"/>
    <x v="10"/>
    <n v="8.8699999999999994E-3"/>
    <n v="2.7859999999999999E-2"/>
    <n v="2.053E-2"/>
    <n v="7.5300000000000002E-3"/>
    <n v="0.58011000000000001"/>
    <n v="0.70193000000000005"/>
    <n v="7.0200000000000002E-3"/>
    <n v="4.2167199999999996"/>
    <n v="3.36524"/>
    <n v="3.7212700000000001"/>
    <n v="36.668469999999999"/>
    <n v="84.909909999999996"/>
    <n v="31.159600000000001"/>
    <n v="2399.0932200000002"/>
    <n v="2902.90281"/>
    <n v="29.029029999999999"/>
    <n v="17438.59203"/>
    <n v="13917.25368"/>
    <n v="15389.643770000001"/>
    <n v="0"/>
    <m/>
    <m/>
    <m/>
  </r>
  <r>
    <x v="2"/>
    <x v="0"/>
    <s v="Leav"/>
    <s v="TBA"/>
    <s v="Hickory, Shagba"/>
    <x v="33"/>
    <x v="1"/>
    <x v="4"/>
    <x v="21"/>
    <n v="4.2209999999999998E-2"/>
    <n v="2.7859999999999999E-2"/>
    <n v="1.5520000000000001E-2"/>
    <n v="5.7000000000000002E-3"/>
    <n v="0.42564999999999997"/>
    <n v="0.53073999999999999"/>
    <n v="5.3099999999999996E-3"/>
    <n v="2.2026599999999998"/>
    <n v="1.1527499999999999"/>
    <n v="2.00956"/>
    <n v="174.55402000000001"/>
    <n v="64.201999999999998"/>
    <n v="23.560369999999999"/>
    <n v="1760.30513"/>
    <n v="2194.94002"/>
    <n v="21.949400000000001"/>
    <n v="9109.2860799999999"/>
    <n v="4767.2873499999996"/>
    <n v="8310.7230199999995"/>
    <n v="0"/>
    <m/>
    <m/>
    <m/>
  </r>
  <r>
    <x v="2"/>
    <x v="0"/>
    <s v="Leav"/>
    <s v="TBA"/>
    <s v="Pine, Loblolly"/>
    <x v="40"/>
    <x v="0"/>
    <x v="10"/>
    <x v="10"/>
    <n v="8.8699999999999994E-3"/>
    <n v="2.7859999999999999E-2"/>
    <n v="2.8320000000000001E-2"/>
    <n v="1.039E-2"/>
    <n v="0.80601999999999996"/>
    <n v="0.96814"/>
    <n v="9.6799999999999994E-3"/>
    <n v="5.5372899999999996"/>
    <n v="4.1499199999999998"/>
    <n v="4.7626999999999997"/>
    <n v="36.668469999999999"/>
    <n v="117.11181999999999"/>
    <n v="42.97681"/>
    <n v="3333.3669399999999"/>
    <n v="4003.8229299999998"/>
    <n v="40.038229999999999"/>
    <n v="22899.919750000001"/>
    <n v="17162.355670000001"/>
    <n v="19696.53631"/>
    <n v="0"/>
    <m/>
    <m/>
    <m/>
  </r>
  <r>
    <x v="2"/>
    <x v="0"/>
    <s v="Leav"/>
    <s v="TBA"/>
    <s v="Pine, Loblolly"/>
    <x v="40"/>
    <x v="0"/>
    <x v="2"/>
    <x v="2"/>
    <n v="6.5100000000000002E-3"/>
    <n v="2.7859999999999999E-2"/>
    <n v="2.4320000000000001E-2"/>
    <n v="8.9300000000000004E-3"/>
    <n v="0.69298999999999999"/>
    <n v="0.83160000000000001"/>
    <n v="8.3199999999999993E-3"/>
    <n v="5.0333600000000001"/>
    <n v="4.3124500000000001"/>
    <n v="4.5531499999999996"/>
    <n v="26.940100000000001"/>
    <n v="100.59551"/>
    <n v="36.915779999999998"/>
    <n v="2865.8996400000001"/>
    <n v="3439.1626299999998"/>
    <n v="34.391629999999999"/>
    <n v="20815.91187"/>
    <n v="17834.487850000001"/>
    <n v="18829.9414"/>
    <n v="0"/>
    <m/>
    <m/>
    <m/>
  </r>
  <r>
    <x v="2"/>
    <x v="0"/>
    <s v="Leav"/>
    <s v="TBA"/>
    <s v="Oak, Southern R"/>
    <x v="39"/>
    <x v="0"/>
    <x v="1"/>
    <x v="1"/>
    <n v="1.576E-2"/>
    <n v="2.7859999999999999E-2"/>
    <n v="1.1939999999999999E-2"/>
    <n v="4.3800000000000002E-3"/>
    <n v="0.33745000000000003"/>
    <n v="0.40831000000000001"/>
    <n v="4.0800000000000003E-3"/>
    <n v="2.3182900000000002"/>
    <n v="1.6352100000000001"/>
    <n v="1.9954700000000001"/>
    <n v="65.188379999999995"/>
    <n v="49.391660000000002"/>
    <n v="18.12538"/>
    <n v="1395.5402999999999"/>
    <n v="1688.6037899999999"/>
    <n v="16.886040000000001"/>
    <n v="9587.4679300000007"/>
    <n v="6762.5683900000004"/>
    <n v="8252.4503499999992"/>
    <n v="0"/>
    <m/>
    <m/>
    <m/>
  </r>
  <r>
    <x v="2"/>
    <x v="0"/>
    <s v="Leav"/>
    <s v="TBA"/>
    <s v="Oak, Water"/>
    <x v="11"/>
    <x v="1"/>
    <x v="4"/>
    <x v="21"/>
    <n v="4.2209999999999998E-2"/>
    <n v="2.7859999999999999E-2"/>
    <n v="2.3480000000000001E-2"/>
    <n v="8.6199999999999992E-3"/>
    <n v="0.66344000000000003"/>
    <n v="0.80276000000000003"/>
    <n v="8.0300000000000007E-3"/>
    <n v="3.5490200000000001"/>
    <n v="1.9330000000000001"/>
    <n v="2.9792700000000001"/>
    <n v="174.55402000000001"/>
    <n v="97.106459999999998"/>
    <n v="35.635399999999997"/>
    <n v="2743.7016100000001"/>
    <n v="3319.8789000000002"/>
    <n v="33.198790000000002"/>
    <n v="14677.266159999999"/>
    <n v="7994.08961"/>
    <n v="12321.038699999999"/>
    <n v="0"/>
    <m/>
    <m/>
    <m/>
  </r>
  <r>
    <x v="2"/>
    <x v="0"/>
    <s v="Leav"/>
    <s v="TBA"/>
    <s v="Misc HDWD"/>
    <x v="31"/>
    <x v="2"/>
    <x v="5"/>
    <x v="5"/>
    <n v="1.9949999999999999E-2"/>
    <n v="2.7859999999999999E-2"/>
    <n v="3.4169999999999999E-2"/>
    <n v="1.2540000000000001E-2"/>
    <n v="0.96536"/>
    <n v="1.1680900000000001"/>
    <n v="1.1679999999999999E-2"/>
    <n v="0"/>
    <n v="0"/>
    <n v="0"/>
    <n v="82.504050000000007"/>
    <n v="141.29917"/>
    <n v="51.852899999999998"/>
    <n v="3992.3476999999998"/>
    <n v="4830.7407199999998"/>
    <n v="48.307409999999997"/>
    <n v="0"/>
    <n v="0"/>
    <n v="0"/>
    <n v="0"/>
    <m/>
    <m/>
    <m/>
  </r>
  <r>
    <x v="2"/>
    <x v="0"/>
    <s v="Leav"/>
    <s v="TBA"/>
    <s v="Hickory, Bitter"/>
    <x v="8"/>
    <x v="0"/>
    <x v="1"/>
    <x v="1"/>
    <n v="1.576E-2"/>
    <n v="2.7859999999999999E-2"/>
    <n v="1.2930000000000001E-2"/>
    <n v="4.7400000000000003E-3"/>
    <n v="0.36496000000000001"/>
    <n v="0.44196999999999997"/>
    <n v="4.4200000000000003E-3"/>
    <n v="2.2716699999999999"/>
    <n v="1.64913"/>
    <n v="2.0094099999999999"/>
    <n v="65.188379999999995"/>
    <n v="53.463679999999997"/>
    <n v="19.619700000000002"/>
    <n v="1509.3279199999999"/>
    <n v="1827.8181400000001"/>
    <n v="18.278179999999999"/>
    <n v="9394.6945300000007"/>
    <n v="6820.1292100000001"/>
    <n v="8310.1045599999998"/>
    <n v="0"/>
    <m/>
    <m/>
    <m/>
  </r>
  <r>
    <x v="2"/>
    <x v="0"/>
    <s v="Leav"/>
    <s v="TBA"/>
    <s v="Hickory, Bitter"/>
    <x v="8"/>
    <x v="0"/>
    <x v="7"/>
    <x v="7"/>
    <n v="1.055E-2"/>
    <n v="2.7859999999999999E-2"/>
    <n v="1.286E-2"/>
    <n v="4.7200000000000002E-3"/>
    <n v="0.36746000000000001"/>
    <n v="0.43955"/>
    <n v="4.4000000000000003E-3"/>
    <n v="2.4087100000000001"/>
    <n v="1.9061600000000001"/>
    <n v="2.1252900000000001"/>
    <n v="43.638500000000001"/>
    <n v="53.170960000000001"/>
    <n v="19.512280000000001"/>
    <n v="1519.6582000000001"/>
    <n v="1817.8105800000001"/>
    <n v="18.17811"/>
    <n v="9961.4261800000004"/>
    <n v="7883.0909300000003"/>
    <n v="8789.3390400000008"/>
    <n v="0"/>
    <m/>
    <m/>
    <m/>
  </r>
  <r>
    <x v="2"/>
    <x v="0"/>
    <s v="Leav"/>
    <s v="TBA"/>
    <s v="Hickory, Bitter"/>
    <x v="8"/>
    <x v="0"/>
    <x v="10"/>
    <x v="10"/>
    <n v="8.8699999999999994E-3"/>
    <n v="2.7859999999999999E-2"/>
    <n v="1.281E-2"/>
    <n v="4.7000000000000002E-3"/>
    <n v="0.3679"/>
    <n v="0.43802000000000002"/>
    <n v="4.3800000000000002E-3"/>
    <n v="2.4555500000000001"/>
    <n v="2.0072199999999998"/>
    <n v="2.1677"/>
    <n v="36.668469999999999"/>
    <n v="52.985039999999998"/>
    <n v="19.444050000000001"/>
    <n v="1521.49092"/>
    <n v="1811.4543799999999"/>
    <n v="18.114540000000002"/>
    <n v="10155.12434"/>
    <n v="8301.0506499999992"/>
    <n v="8964.6962500000009"/>
    <n v="0"/>
    <m/>
    <m/>
    <m/>
  </r>
  <r>
    <x v="2"/>
    <x v="0"/>
    <s v="Leav"/>
    <s v="TBA"/>
    <s v="Oak, Southern R"/>
    <x v="39"/>
    <x v="0"/>
    <x v="13"/>
    <x v="20"/>
    <n v="5.6699999999999997E-3"/>
    <n v="2.7859999999999999E-2"/>
    <n v="1.6539999999999999E-2"/>
    <n v="6.0699999999999999E-3"/>
    <n v="0.46744000000000002"/>
    <n v="0.56559999999999999"/>
    <n v="5.6600000000000001E-3"/>
    <n v="3.55111"/>
    <n v="3.13225"/>
    <n v="3.1848800000000002"/>
    <n v="23.46782"/>
    <n v="68.418679999999995"/>
    <n v="25.107769999999999"/>
    <n v="1933.1405400000001"/>
    <n v="2339.10005"/>
    <n v="23.390999999999998"/>
    <n v="14685.91"/>
    <n v="12953.68022"/>
    <n v="13171.353590000001"/>
    <n v="0"/>
    <m/>
    <m/>
    <m/>
  </r>
  <r>
    <x v="2"/>
    <x v="0"/>
    <s v="Leav"/>
    <s v="TBA"/>
    <s v="Oak, Laurel"/>
    <x v="2"/>
    <x v="0"/>
    <x v="20"/>
    <x v="32"/>
    <n v="2.2200000000000002E-3"/>
    <n v="2.7859999999999999E-2"/>
    <n v="1.192E-2"/>
    <n v="4.3699999999999998E-3"/>
    <n v="0.33674999999999999"/>
    <n v="0.40747"/>
    <n v="4.0699999999999998E-3"/>
    <n v="2.6958299999999999"/>
    <n v="2.5156000000000001"/>
    <n v="2.31134"/>
    <n v="9.1671200000000006"/>
    <n v="49.289720000000003"/>
    <n v="18.087969999999999"/>
    <n v="1392.66012"/>
    <n v="1685.11871"/>
    <n v="16.851189999999999"/>
    <n v="11148.841990000001"/>
    <n v="10403.499690000001"/>
    <n v="9558.7362099999991"/>
    <n v="0"/>
    <m/>
    <m/>
    <m/>
  </r>
  <r>
    <x v="2"/>
    <x v="0"/>
    <s v="Leav"/>
    <s v="TBA"/>
    <s v="Oak, Laurel"/>
    <x v="2"/>
    <x v="0"/>
    <x v="8"/>
    <x v="8"/>
    <n v="3.5470000000000002E-2"/>
    <n v="2.7859999999999999E-2"/>
    <n v="1.6619999999999999E-2"/>
    <n v="6.1000000000000004E-3"/>
    <n v="0.46953"/>
    <n v="0.56815000000000004"/>
    <n v="5.6800000000000002E-3"/>
    <n v="2.7106499999999998"/>
    <n v="1.41262"/>
    <n v="2.35331"/>
    <n v="146.67385999999999"/>
    <n v="68.726439999999997"/>
    <n v="25.22071"/>
    <n v="1941.7910300000001"/>
    <n v="2349.6219599999999"/>
    <n v="23.496220000000001"/>
    <n v="11210.131649999999"/>
    <n v="5842.01415"/>
    <n v="9732.3147599999993"/>
    <n v="0"/>
    <m/>
    <m/>
    <m/>
  </r>
  <r>
    <x v="2"/>
    <x v="0"/>
    <s v="Leav"/>
    <s v="TBA"/>
    <s v="Sycamore"/>
    <x v="17"/>
    <x v="1"/>
    <x v="4"/>
    <x v="21"/>
    <n v="4.2209999999999998E-2"/>
    <n v="2.7859999999999999E-2"/>
    <n v="1.627E-2"/>
    <n v="5.9699999999999996E-3"/>
    <n v="0.48121000000000003"/>
    <n v="0.55610999999999999"/>
    <n v="5.5599999999999998E-3"/>
    <n v="2.6522100000000002"/>
    <n v="1.218"/>
    <n v="2.2203400000000002"/>
    <n v="174.55402000000001"/>
    <n v="67.270309999999995"/>
    <n v="24.686350000000001"/>
    <n v="1990.07683"/>
    <n v="2299.8394899999998"/>
    <n v="22.998390000000001"/>
    <n v="10968.433569999999"/>
    <n v="5037.1575700000003"/>
    <n v="9182.4213299999992"/>
    <n v="0"/>
    <m/>
    <m/>
    <m/>
  </r>
  <r>
    <x v="2"/>
    <x v="0"/>
    <s v="Leav"/>
    <s v="TBA"/>
    <s v="Sycamore"/>
    <x v="17"/>
    <x v="0"/>
    <x v="12"/>
    <x v="13"/>
    <n v="5.2109999999999997E-2"/>
    <n v="5.5710000000000003E-2"/>
    <n v="2.3550000000000001E-2"/>
    <n v="8.6400000000000001E-3"/>
    <n v="0.69672999999999996"/>
    <n v="0.80515999999999999"/>
    <n v="8.0499999999999999E-3"/>
    <n v="4.40449"/>
    <n v="2.5565899999999999"/>
    <n v="3.6299100000000002"/>
    <n v="215.52078"/>
    <n v="97.397189999999995"/>
    <n v="35.742089999999997"/>
    <n v="2881.4003699999998"/>
    <n v="3329.8183300000001"/>
    <n v="33.298180000000002"/>
    <n v="18215.132130000002"/>
    <n v="10572.98429"/>
    <n v="15011.78478"/>
    <n v="0"/>
    <m/>
    <m/>
    <m/>
  </r>
  <r>
    <x v="2"/>
    <x v="0"/>
    <s v="Leav"/>
    <s v="TBA"/>
    <s v="Elm, American"/>
    <x v="4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0"/>
    <s v="Leav"/>
    <s v="TBA"/>
    <s v="Hickory, Shagba"/>
    <x v="33"/>
    <x v="2"/>
    <x v="1"/>
    <x v="1"/>
    <n v="1.576E-2"/>
    <n v="2.7859999999999999E-2"/>
    <n v="2.512E-2"/>
    <n v="9.2200000000000008E-3"/>
    <n v="0.70570999999999995"/>
    <n v="0.85887000000000002"/>
    <n v="8.5900000000000004E-3"/>
    <n v="0"/>
    <n v="0"/>
    <n v="0"/>
    <n v="65.188379999999995"/>
    <n v="103.89385"/>
    <n v="38.126179999999998"/>
    <n v="2918.5228200000001"/>
    <n v="3551.9263799999999"/>
    <n v="35.519260000000003"/>
    <n v="0"/>
    <n v="0"/>
    <n v="0"/>
    <n v="0"/>
    <m/>
    <m/>
    <m/>
  </r>
  <r>
    <x v="2"/>
    <x v="0"/>
    <s v="Leav"/>
    <s v="TBA"/>
    <s v="Holly, American"/>
    <x v="41"/>
    <x v="2"/>
    <x v="9"/>
    <x v="25"/>
    <n v="0.28372999999999998"/>
    <n v="5.5710000000000003E-2"/>
    <n v="2.213E-2"/>
    <n v="8.1200000000000005E-3"/>
    <n v="0.68638999999999994"/>
    <n v="0.75673999999999997"/>
    <n v="7.5700000000000003E-3"/>
    <n v="0"/>
    <n v="0"/>
    <n v="0"/>
    <n v="1173.3909000000001"/>
    <n v="91.540279999999996"/>
    <n v="33.592759999999998"/>
    <n v="2838.6232399999999"/>
    <n v="3129.5820699999999"/>
    <n v="31.295819999999999"/>
    <n v="0"/>
    <n v="0"/>
    <n v="0"/>
    <n v="0"/>
    <m/>
    <m/>
    <m/>
  </r>
  <r>
    <x v="2"/>
    <x v="0"/>
    <s v="Leav"/>
    <s v="TBA"/>
    <s v="Oak, Laurel"/>
    <x v="2"/>
    <x v="2"/>
    <x v="9"/>
    <x v="9"/>
    <n v="0.10423"/>
    <n v="2.7859999999999999E-2"/>
    <n v="1.414E-2"/>
    <n v="5.1900000000000002E-3"/>
    <n v="0.39957999999999999"/>
    <n v="0.48357"/>
    <n v="4.8399999999999997E-3"/>
    <n v="0"/>
    <n v="0"/>
    <n v="0"/>
    <n v="431.04156"/>
    <n v="58.495939999999997"/>
    <n v="21.4664"/>
    <n v="1652.48911"/>
    <n v="1999.8611699999999"/>
    <n v="19.998609999999999"/>
    <n v="0"/>
    <n v="0"/>
    <n v="0"/>
    <n v="0"/>
    <m/>
    <m/>
    <m/>
  </r>
  <r>
    <x v="2"/>
    <x v="0"/>
    <s v="Leav"/>
    <s v="TBA"/>
    <s v="Oak, Southern R"/>
    <x v="39"/>
    <x v="0"/>
    <x v="3"/>
    <x v="3"/>
    <n v="7.5500000000000003E-3"/>
    <n v="2.7859999999999999E-2"/>
    <n v="1.653E-2"/>
    <n v="6.0699999999999999E-3"/>
    <n v="0.46704000000000001"/>
    <n v="0.56511999999999996"/>
    <n v="5.6499999999999996E-3"/>
    <n v="3.4635799999999999"/>
    <n v="2.9270299999999998"/>
    <n v="3.1058400000000002"/>
    <n v="31.244140000000002"/>
    <n v="68.360010000000003"/>
    <n v="25.08624"/>
    <n v="1931.48288"/>
    <n v="2337.0943000000002"/>
    <n v="23.370940000000001"/>
    <n v="14323.91639"/>
    <n v="12104.994710000001"/>
    <n v="12844.448979999999"/>
    <n v="0"/>
    <m/>
    <m/>
    <m/>
  </r>
  <r>
    <x v="2"/>
    <x v="0"/>
    <s v="Leav"/>
    <s v="TBA"/>
    <s v="Tupelo, Water"/>
    <x v="19"/>
    <x v="2"/>
    <x v="7"/>
    <x v="7"/>
    <n v="1.055E-2"/>
    <n v="2.7859999999999999E-2"/>
    <n v="3.218E-2"/>
    <n v="1.1809999999999999E-2"/>
    <n v="0.90910999999999997"/>
    <n v="1.10002"/>
    <n v="1.0999999999999999E-2"/>
    <n v="0"/>
    <n v="0"/>
    <n v="0"/>
    <n v="43.638500000000001"/>
    <n v="133.06504000000001"/>
    <n v="48.831209999999999"/>
    <n v="3759.6959099999999"/>
    <n v="4549.2321400000001"/>
    <n v="45.492319999999999"/>
    <n v="0"/>
    <n v="0"/>
    <n v="0"/>
    <n v="0"/>
    <m/>
    <m/>
    <m/>
  </r>
  <r>
    <x v="2"/>
    <x v="0"/>
    <s v="Leav"/>
    <s v="TBA"/>
    <s v="Tupelo, Water"/>
    <x v="19"/>
    <x v="2"/>
    <x v="0"/>
    <x v="0"/>
    <n v="3.8300000000000001E-2"/>
    <n v="8.3570000000000005E-2"/>
    <n v="8.5900000000000004E-2"/>
    <n v="3.1519999999999999E-2"/>
    <n v="2.427"/>
    <n v="2.9366699999999999"/>
    <n v="2.937E-2"/>
    <n v="0"/>
    <n v="0"/>
    <n v="0"/>
    <n v="158.40777"/>
    <n v="355.23635000000002"/>
    <n v="130.36196000000001"/>
    <n v="10037.05155"/>
    <n v="12144.83251"/>
    <n v="121.44833"/>
    <n v="0"/>
    <n v="0"/>
    <n v="0"/>
    <n v="0"/>
    <m/>
    <m/>
    <m/>
  </r>
  <r>
    <x v="2"/>
    <x v="0"/>
    <s v="Leav"/>
    <s v="TBA"/>
    <s v="Cottonwood, Eas"/>
    <x v="26"/>
    <x v="1"/>
    <x v="4"/>
    <x v="4"/>
    <n v="5.1069999999999997E-2"/>
    <n v="2.7859999999999999E-2"/>
    <n v="2.41E-2"/>
    <n v="8.8500000000000002E-3"/>
    <n v="0.65110999999999997"/>
    <n v="0.82406000000000001"/>
    <n v="8.2400000000000008E-3"/>
    <n v="3.2539699999999998"/>
    <n v="1.9898400000000001"/>
    <n v="2.7067299999999999"/>
    <n v="211.21036000000001"/>
    <n v="99.682670000000002"/>
    <n v="36.580800000000004"/>
    <n v="2692.7048799999998"/>
    <n v="3407.9546"/>
    <n v="34.079549999999998"/>
    <n v="13457.07785"/>
    <n v="8229.1468999999997"/>
    <n v="11193.92525"/>
    <n v="0"/>
    <m/>
    <m/>
    <m/>
  </r>
  <r>
    <x v="2"/>
    <x v="0"/>
    <s v="Leav"/>
    <s v="TBA"/>
    <s v="Cottonwood, Eas"/>
    <x v="26"/>
    <x v="0"/>
    <x v="12"/>
    <x v="13"/>
    <n v="2.606E-2"/>
    <n v="2.7859999999999999E-2"/>
    <n v="1.209E-2"/>
    <n v="4.4400000000000004E-3"/>
    <n v="0.32645999999999997"/>
    <n v="0.41317999999999999"/>
    <n v="4.13E-3"/>
    <n v="2.0755400000000002"/>
    <n v="1.28237"/>
    <n v="1.81942"/>
    <n v="107.76039"/>
    <n v="49.980809999999998"/>
    <n v="18.34158"/>
    <n v="1350.12015"/>
    <n v="1708.7458099999999"/>
    <n v="17.08746"/>
    <n v="8583.57071"/>
    <n v="5303.3330800000003"/>
    <n v="7524.3861699999998"/>
    <n v="0"/>
    <m/>
    <m/>
    <m/>
  </r>
  <r>
    <x v="2"/>
    <x v="0"/>
    <s v="Leav"/>
    <s v="TBA"/>
    <s v="Maple, Red"/>
    <x v="1"/>
    <x v="2"/>
    <x v="9"/>
    <x v="25"/>
    <n v="1.1349199999999999"/>
    <n v="0.22284000000000001"/>
    <n v="0.14696000000000001"/>
    <n v="5.3929999999999999E-2"/>
    <n v="4.3470599999999999"/>
    <n v="5.0243799999999998"/>
    <n v="5.024E-2"/>
    <n v="0"/>
    <n v="0"/>
    <n v="0"/>
    <n v="4693.5636000000004"/>
    <n v="607.77826000000005"/>
    <n v="223.03790000000001"/>
    <n v="17977.62844"/>
    <n v="20778.7441"/>
    <n v="207.78744"/>
    <n v="0"/>
    <n v="0"/>
    <n v="0"/>
    <n v="0"/>
    <m/>
    <m/>
    <m/>
  </r>
  <r>
    <x v="2"/>
    <x v="0"/>
    <s v="Leav"/>
    <s v="TBA"/>
    <s v="Oak, Laurel"/>
    <x v="2"/>
    <x v="0"/>
    <x v="13"/>
    <x v="20"/>
    <n v="1.1350000000000001E-2"/>
    <n v="5.5710000000000003E-2"/>
    <n v="2.384E-2"/>
    <n v="8.7500000000000008E-3"/>
    <n v="0.67349999999999999"/>
    <n v="0.81494"/>
    <n v="8.1499999999999993E-3"/>
    <n v="5.1136699999999999"/>
    <n v="4.33988"/>
    <n v="4.3945100000000004"/>
    <n v="46.935639999999999"/>
    <n v="98.579449999999994"/>
    <n v="36.175939999999997"/>
    <n v="2785.3202500000002"/>
    <n v="3370.2374799999998"/>
    <n v="33.702370000000002"/>
    <n v="21148.020349999999"/>
    <n v="17947.927019999999"/>
    <n v="18173.892540000001"/>
    <n v="0"/>
    <m/>
    <m/>
    <m/>
  </r>
  <r>
    <x v="2"/>
    <x v="0"/>
    <s v="Leav"/>
    <s v="TBA"/>
    <s v="Ash, Other"/>
    <x v="25"/>
    <x v="2"/>
    <x v="1"/>
    <x v="23"/>
    <n v="1.4149999999999999E-2"/>
    <n v="2.7859999999999999E-2"/>
    <n v="3.7170000000000002E-2"/>
    <n v="1.3639999999999999E-2"/>
    <n v="1.0500700000000001"/>
    <n v="1.2706"/>
    <n v="1.2710000000000001E-2"/>
    <n v="0"/>
    <n v="0"/>
    <n v="0"/>
    <n v="58.50703"/>
    <n v="153.69969"/>
    <n v="56.403559999999999"/>
    <n v="4342.6676799999996"/>
    <n v="5254.6902099999998"/>
    <n v="52.546900000000001"/>
    <n v="0"/>
    <n v="0"/>
    <n v="0"/>
    <n v="0"/>
    <m/>
    <m/>
    <m/>
  </r>
  <r>
    <x v="2"/>
    <x v="0"/>
    <s v="Leav"/>
    <s v="TBA"/>
    <s v="Sweetgum"/>
    <x v="7"/>
    <x v="2"/>
    <x v="5"/>
    <x v="19"/>
    <n v="1.7670000000000002E-2"/>
    <n v="2.7859999999999999E-2"/>
    <n v="2.4029999999999999E-2"/>
    <n v="8.8199999999999997E-3"/>
    <n v="0.67908999999999997"/>
    <n v="0.82169999999999999"/>
    <n v="8.2199999999999999E-3"/>
    <n v="0"/>
    <n v="0"/>
    <n v="0"/>
    <n v="73.083169999999996"/>
    <n v="99.398110000000003"/>
    <n v="36.476370000000003"/>
    <n v="2808.45118"/>
    <n v="3398.2259399999998"/>
    <n v="33.982259999999997"/>
    <n v="0"/>
    <n v="0"/>
    <n v="0"/>
    <n v="0"/>
    <m/>
    <m/>
    <m/>
  </r>
  <r>
    <x v="2"/>
    <x v="0"/>
    <s v="Leav"/>
    <s v="TBA"/>
    <s v="Sweetgum"/>
    <x v="7"/>
    <x v="2"/>
    <x v="1"/>
    <x v="1"/>
    <n v="1.576E-2"/>
    <n v="2.7859999999999999E-2"/>
    <n v="3.0190000000000002E-2"/>
    <n v="1.108E-2"/>
    <n v="0.85304000000000002"/>
    <n v="1.0321800000000001"/>
    <n v="1.0319999999999999E-2"/>
    <n v="0"/>
    <n v="0"/>
    <n v="0"/>
    <n v="65.188379999999995"/>
    <n v="124.85851"/>
    <n v="45.81964"/>
    <n v="3527.82393"/>
    <n v="4268.6669899999997"/>
    <n v="42.686669999999999"/>
    <n v="0"/>
    <n v="0"/>
    <n v="0"/>
    <n v="0"/>
    <m/>
    <m/>
    <m/>
  </r>
  <r>
    <x v="2"/>
    <x v="0"/>
    <s v="Leav"/>
    <s v="TBA"/>
    <s v="Gum, Black"/>
    <x v="27"/>
    <x v="1"/>
    <x v="6"/>
    <x v="6"/>
    <n v="7.9799999999999996E-2"/>
    <n v="2.7859999999999999E-2"/>
    <n v="1.669E-2"/>
    <n v="6.1199999999999996E-3"/>
    <n v="0.45201999999999998"/>
    <n v="0.57059000000000004"/>
    <n v="5.7099999999999998E-3"/>
    <n v="1.6958500000000001"/>
    <n v="1.59598"/>
    <n v="1.3875900000000001"/>
    <n v="330.01618999999999"/>
    <n v="69.022310000000004"/>
    <n v="25.32929"/>
    <n v="1869.36103"/>
    <n v="2359.73702"/>
    <n v="23.597370000000002"/>
    <n v="7013.3153700000003"/>
    <n v="6600.3238199999996"/>
    <n v="5738.4981299999999"/>
    <n v="0"/>
    <m/>
    <m/>
    <m/>
  </r>
  <r>
    <x v="2"/>
    <x v="0"/>
    <s v="Leav"/>
    <s v="TBA"/>
    <s v="Oak, Willow"/>
    <x v="29"/>
    <x v="0"/>
    <x v="0"/>
    <x v="0"/>
    <n v="1.277E-2"/>
    <n v="2.7859999999999999E-2"/>
    <n v="2.7369999999999998E-2"/>
    <n v="1.004E-2"/>
    <n v="0.77322999999999997"/>
    <n v="0.93559999999999999"/>
    <n v="9.3600000000000003E-3"/>
    <n v="5.3272899999999996"/>
    <n v="3.8757999999999999"/>
    <n v="4.7323599999999999"/>
    <n v="52.802590000000002"/>
    <n v="113.17627"/>
    <n v="41.53257"/>
    <n v="3197.7471599999999"/>
    <n v="3869.2740600000002"/>
    <n v="38.692740000000001"/>
    <n v="22031.452160000001"/>
    <n v="16028.698899999999"/>
    <n v="19571.083019999998"/>
    <n v="0"/>
    <m/>
    <m/>
    <m/>
  </r>
  <r>
    <x v="2"/>
    <x v="0"/>
    <s v="Leav"/>
    <s v="TBA"/>
    <s v="Oak, Laurel"/>
    <x v="2"/>
    <x v="0"/>
    <x v="8"/>
    <x v="8"/>
    <n v="3.5470000000000002E-2"/>
    <n v="2.7859999999999999E-2"/>
    <n v="2.5090000000000001E-2"/>
    <n v="9.2099999999999994E-3"/>
    <n v="0.70889999999999997"/>
    <n v="0.85779000000000005"/>
    <n v="8.5800000000000008E-3"/>
    <n v="3.9317600000000001"/>
    <n v="2.08772"/>
    <n v="3.2616800000000001"/>
    <n v="146.67385999999999"/>
    <n v="103.76358999999999"/>
    <n v="38.078380000000003"/>
    <n v="2931.7321999999999"/>
    <n v="3547.47318"/>
    <n v="35.474730000000001"/>
    <n v="16260.130080000001"/>
    <n v="8633.95874"/>
    <n v="13488.97494"/>
    <n v="0"/>
    <m/>
    <m/>
    <m/>
  </r>
  <r>
    <x v="2"/>
    <x v="0"/>
    <s v="Leav"/>
    <s v="TBA"/>
    <s v="Beech, American"/>
    <x v="9"/>
    <x v="0"/>
    <x v="12"/>
    <x v="13"/>
    <n v="2.606E-2"/>
    <n v="2.7859999999999999E-2"/>
    <n v="1.436E-2"/>
    <n v="5.2700000000000004E-3"/>
    <n v="0.45822000000000002"/>
    <n v="0.49088999999999999"/>
    <n v="4.9100000000000003E-3"/>
    <n v="2.9731999999999998"/>
    <n v="2.5547"/>
    <n v="3.14947"/>
    <n v="107.76039"/>
    <n v="59.380659999999999"/>
    <n v="21.791070000000001"/>
    <n v="1895.0263399999999"/>
    <n v="2030.10787"/>
    <n v="20.301079999999999"/>
    <n v="12295.926020000001"/>
    <n v="10565.16426"/>
    <n v="13024.921249999999"/>
    <n v="0"/>
    <m/>
    <m/>
    <m/>
  </r>
  <r>
    <x v="2"/>
    <x v="0"/>
    <s v="Leav"/>
    <s v="TBA"/>
    <s v="Beech, American"/>
    <x v="9"/>
    <x v="1"/>
    <x v="4"/>
    <x v="21"/>
    <n v="4.2209999999999998E-2"/>
    <n v="2.7859999999999999E-2"/>
    <n v="2.307E-2"/>
    <n v="8.4600000000000005E-3"/>
    <n v="0.71323999999999999"/>
    <n v="0.78861000000000003"/>
    <n v="7.8899999999999994E-3"/>
    <n v="3.7696800000000001"/>
    <n v="1.8436999999999999"/>
    <n v="3.1830599999999998"/>
    <n v="174.55402000000001"/>
    <n v="95.395250000000004"/>
    <n v="35.007429999999999"/>
    <n v="2949.6685699999998"/>
    <n v="3261.3760299999999"/>
    <n v="32.613759999999999"/>
    <n v="15589.825489999999"/>
    <n v="7624.7860199999996"/>
    <n v="13163.79982"/>
    <n v="0"/>
    <m/>
    <m/>
    <m/>
  </r>
  <r>
    <x v="2"/>
    <x v="0"/>
    <s v="Leav"/>
    <s v="TBA"/>
    <s v="Hickory, Bitter"/>
    <x v="8"/>
    <x v="0"/>
    <x v="12"/>
    <x v="18"/>
    <n v="4.5400000000000003E-2"/>
    <n v="5.5710000000000003E-2"/>
    <n v="2.596E-2"/>
    <n v="9.5300000000000003E-3"/>
    <n v="0.72280999999999995"/>
    <n v="0.88763000000000003"/>
    <n v="8.8800000000000007E-3"/>
    <n v="4.2397999999999998"/>
    <n v="2.7794699999999999"/>
    <n v="3.7593800000000002"/>
    <n v="187.74253999999999"/>
    <n v="107.37295"/>
    <n v="39.402920000000002"/>
    <n v="2989.2352799999999"/>
    <n v="3670.8699200000001"/>
    <n v="36.7087"/>
    <n v="17534.06798"/>
    <n v="11494.74655"/>
    <n v="15547.220219999999"/>
    <n v="0"/>
    <m/>
    <m/>
    <m/>
  </r>
  <r>
    <x v="2"/>
    <x v="0"/>
    <s v="Leav"/>
    <s v="TBA"/>
    <s v="Hickory, Bitter"/>
    <x v="8"/>
    <x v="0"/>
    <x v="5"/>
    <x v="5"/>
    <n v="1.9949999999999999E-2"/>
    <n v="2.7859999999999999E-2"/>
    <n v="2.171E-2"/>
    <n v="7.9699999999999997E-3"/>
    <n v="0.60572000000000004"/>
    <n v="0.74221000000000004"/>
    <n v="7.4200000000000004E-3"/>
    <n v="3.7186599999999999"/>
    <n v="2.43079"/>
    <n v="3.2828900000000001"/>
    <n v="82.504050000000007"/>
    <n v="89.781670000000005"/>
    <n v="32.947400000000002"/>
    <n v="2505.0214900000001"/>
    <n v="3069.45885"/>
    <n v="30.694590000000002"/>
    <n v="15378.84288"/>
    <n v="10052.72683"/>
    <n v="13576.66891"/>
    <n v="0"/>
    <m/>
    <m/>
    <m/>
  </r>
  <r>
    <x v="2"/>
    <x v="0"/>
    <s v="Leav"/>
    <s v="TBA"/>
    <s v="Hickory, Bitter"/>
    <x v="8"/>
    <x v="0"/>
    <x v="5"/>
    <x v="5"/>
    <n v="3.9899999999999998E-2"/>
    <n v="5.5710000000000003E-2"/>
    <n v="3.5290000000000002E-2"/>
    <n v="1.295E-2"/>
    <n v="0.98628000000000005"/>
    <n v="1.2066399999999999"/>
    <n v="1.2070000000000001E-2"/>
    <n v="6.0372399999999997"/>
    <n v="4.1831899999999997"/>
    <n v="5.5023499999999999"/>
    <n v="165.00810000000001"/>
    <n v="145.96236999999999"/>
    <n v="53.564169999999997"/>
    <n v="4078.8474500000002"/>
    <n v="4990.1665700000003"/>
    <n v="49.901670000000003"/>
    <n v="24967.530019999998"/>
    <n v="17299.948339999999"/>
    <n v="22755.44627"/>
    <n v="0"/>
    <m/>
    <m/>
    <m/>
  </r>
  <r>
    <x v="2"/>
    <x v="0"/>
    <s v="Leav"/>
    <s v="TBA"/>
    <s v="Hickory, Bitter"/>
    <x v="8"/>
    <x v="2"/>
    <x v="0"/>
    <x v="0"/>
    <n v="1.277E-2"/>
    <n v="2.7859999999999999E-2"/>
    <n v="2.8219999999999999E-2"/>
    <n v="1.0359999999999999E-2"/>
    <n v="0.79596999999999996"/>
    <n v="0.96484000000000003"/>
    <n v="9.6500000000000006E-3"/>
    <n v="0"/>
    <n v="0"/>
    <n v="0"/>
    <n v="52.802590000000002"/>
    <n v="116.71253"/>
    <n v="42.830289999999998"/>
    <n v="3291.8150700000001"/>
    <n v="3990.1720700000001"/>
    <n v="39.901719999999997"/>
    <n v="0"/>
    <n v="0"/>
    <n v="0"/>
    <n v="0"/>
    <m/>
    <m/>
    <m/>
  </r>
  <r>
    <x v="2"/>
    <x v="0"/>
    <s v="Leav"/>
    <s v="TBA"/>
    <s v="Oak, Black"/>
    <x v="44"/>
    <x v="2"/>
    <x v="1"/>
    <x v="1"/>
    <n v="1.576E-2"/>
    <n v="2.7859999999999999E-2"/>
    <n v="2.2679999999999999E-2"/>
    <n v="8.3199999999999993E-3"/>
    <n v="0.58006000000000002"/>
    <n v="0.77551999999999999"/>
    <n v="7.7600000000000004E-3"/>
    <n v="0"/>
    <n v="0"/>
    <n v="0"/>
    <n v="65.188379999999995"/>
    <n v="93.811440000000005"/>
    <n v="34.426220000000001"/>
    <n v="2398.8683999999998"/>
    <n v="3207.2288100000001"/>
    <n v="32.072290000000002"/>
    <n v="0"/>
    <n v="0"/>
    <n v="0"/>
    <n v="0"/>
    <m/>
    <m/>
    <m/>
  </r>
  <r>
    <x v="2"/>
    <x v="0"/>
    <s v="Leav"/>
    <s v="TBA"/>
    <s v="Beech, American"/>
    <x v="9"/>
    <x v="1"/>
    <x v="4"/>
    <x v="21"/>
    <n v="4.2209999999999998E-2"/>
    <n v="2.7859999999999999E-2"/>
    <n v="2.46E-2"/>
    <n v="9.0299999999999998E-3"/>
    <n v="0.76097000000000004"/>
    <n v="0.84108000000000005"/>
    <n v="8.4100000000000008E-3"/>
    <n v="3.9366099999999999"/>
    <n v="2.0596999999999999"/>
    <n v="3.2685200000000001"/>
    <n v="174.55402000000001"/>
    <n v="101.7414"/>
    <n v="37.336289999999998"/>
    <n v="3147.06405"/>
    <n v="3478.3385499999999"/>
    <n v="34.783389999999997"/>
    <n v="16280.203310000001"/>
    <n v="8518.06538"/>
    <n v="13517.232819999999"/>
    <n v="0"/>
    <m/>
    <m/>
    <m/>
  </r>
  <r>
    <x v="2"/>
    <x v="0"/>
    <s v="Leav"/>
    <s v="TBA"/>
    <s v="Beech, American"/>
    <x v="9"/>
    <x v="1"/>
    <x v="6"/>
    <x v="6"/>
    <n v="7.9799999999999996E-2"/>
    <n v="2.7859999999999999E-2"/>
    <n v="1.898E-2"/>
    <n v="6.9699999999999996E-3"/>
    <n v="0.57204999999999995"/>
    <n v="0.64888999999999997"/>
    <n v="6.4900000000000001E-3"/>
    <n v="2.4929100000000002"/>
    <n v="1.99498"/>
    <n v="2.0863299999999998"/>
    <n v="330.01618999999999"/>
    <n v="78.493520000000004"/>
    <n v="28.804960000000001"/>
    <n v="2365.7692099999999"/>
    <n v="2683.5392999999999"/>
    <n v="26.83539"/>
    <n v="10309.63451"/>
    <n v="8250.4047699999992"/>
    <n v="8628.1813999999995"/>
    <n v="0"/>
    <m/>
    <m/>
    <m/>
  </r>
  <r>
    <x v="2"/>
    <x v="0"/>
    <s v="Leav"/>
    <s v="TBA"/>
    <s v="Hickory, Bitter"/>
    <x v="8"/>
    <x v="1"/>
    <x v="6"/>
    <x v="12"/>
    <n v="6.3049999999999995E-2"/>
    <n v="2.7859999999999999E-2"/>
    <n v="2.554E-2"/>
    <n v="9.3699999999999999E-3"/>
    <n v="0.69325000000000003"/>
    <n v="0.87311000000000005"/>
    <n v="8.7299999999999999E-3"/>
    <n v="3.0312100000000002"/>
    <n v="2.5220500000000001"/>
    <n v="2.51179"/>
    <n v="260.75353000000001"/>
    <n v="105.6165"/>
    <n v="38.75835"/>
    <n v="2866.9992699999998"/>
    <n v="3610.82062"/>
    <n v="36.10821"/>
    <n v="12535.83172"/>
    <n v="10430.14134"/>
    <n v="10387.71098"/>
    <n v="0"/>
    <m/>
    <m/>
    <m/>
  </r>
  <r>
    <x v="2"/>
    <x v="0"/>
    <s v="Leav"/>
    <s v="TBA"/>
    <s v="Hickory, Bitter"/>
    <x v="8"/>
    <x v="0"/>
    <x v="1"/>
    <x v="23"/>
    <n v="1.4149999999999999E-2"/>
    <n v="2.7859999999999999E-2"/>
    <n v="1.7600000000000001E-2"/>
    <n v="6.4599999999999996E-3"/>
    <n v="0.49802000000000002"/>
    <n v="0.60182999999999998"/>
    <n v="6.0200000000000002E-3"/>
    <n v="3.2198000000000002"/>
    <n v="2.4546999999999999"/>
    <n v="2.9380199999999999"/>
    <n v="58.50703"/>
    <n v="72.801460000000006"/>
    <n v="26.71613"/>
    <n v="2059.6222699999998"/>
    <n v="2488.93867"/>
    <n v="24.889389999999999"/>
    <n v="13315.76123"/>
    <n v="10151.641890000001"/>
    <n v="12150.448780000001"/>
    <n v="0"/>
    <m/>
    <m/>
    <m/>
  </r>
  <r>
    <x v="2"/>
    <x v="0"/>
    <s v="Leav"/>
    <s v="TBA"/>
    <s v="Hickory, Bitter"/>
    <x v="8"/>
    <x v="0"/>
    <x v="0"/>
    <x v="16"/>
    <n v="1.158E-2"/>
    <n v="2.7859999999999999E-2"/>
    <n v="1.2880000000000001E-2"/>
    <n v="4.7299999999999998E-3"/>
    <n v="0.36709000000000003"/>
    <n v="0.44024999999999997"/>
    <n v="4.4000000000000003E-3"/>
    <n v="2.38035"/>
    <n v="1.8504499999999999"/>
    <n v="2.1016699999999999"/>
    <n v="47.893509999999999"/>
    <n v="53.255369999999999"/>
    <n v="19.54325"/>
    <n v="1518.1306"/>
    <n v="1820.6964"/>
    <n v="18.206959999999999"/>
    <n v="9844.1582099999996"/>
    <n v="7652.6853700000001"/>
    <n v="8691.6183199999996"/>
    <n v="0"/>
    <m/>
    <m/>
    <m/>
  </r>
  <r>
    <x v="2"/>
    <x v="0"/>
    <s v="Leav"/>
    <s v="TBA"/>
    <s v="Hickory, Bitter"/>
    <x v="8"/>
    <x v="0"/>
    <x v="8"/>
    <x v="8"/>
    <n v="3.5470000000000002E-2"/>
    <n v="2.7859999999999999E-2"/>
    <n v="2.537E-2"/>
    <n v="9.3100000000000006E-3"/>
    <n v="0.68916999999999995"/>
    <n v="0.86750000000000005"/>
    <n v="8.6700000000000006E-3"/>
    <n v="3.6757900000000001"/>
    <n v="1.9455499999999999"/>
    <n v="3.21286"/>
    <n v="146.67385999999999"/>
    <n v="104.93752000000001"/>
    <n v="38.509180000000001"/>
    <n v="2850.1058600000001"/>
    <n v="3587.6075700000001"/>
    <n v="35.876080000000002"/>
    <n v="15201.55603"/>
    <n v="8045.9817400000002"/>
    <n v="13287.04773"/>
    <n v="0"/>
    <m/>
    <m/>
    <m/>
  </r>
  <r>
    <x v="2"/>
    <x v="0"/>
    <s v="Leav"/>
    <s v="TBA"/>
    <s v="Hickory, Shagba"/>
    <x v="33"/>
    <x v="1"/>
    <x v="6"/>
    <x v="12"/>
    <n v="6.3049999999999995E-2"/>
    <n v="2.7859999999999999E-2"/>
    <n v="2.3470000000000001E-2"/>
    <n v="8.6099999999999996E-3"/>
    <n v="0.63717000000000001"/>
    <n v="0.80225000000000002"/>
    <n v="8.0199999999999994E-3"/>
    <n v="2.8318300000000001"/>
    <n v="2.2067899999999998"/>
    <n v="2.3677999999999999"/>
    <n v="260.75353000000001"/>
    <n v="97.045389999999998"/>
    <n v="35.612990000000003"/>
    <n v="2635.06412"/>
    <n v="3317.79117"/>
    <n v="33.177909999999997"/>
    <n v="11711.2888"/>
    <n v="9126.3736700000009"/>
    <n v="9792.2230199999995"/>
    <n v="0"/>
    <m/>
    <m/>
    <m/>
  </r>
  <r>
    <x v="2"/>
    <x v="0"/>
    <s v="Leav"/>
    <s v="TBA"/>
    <s v="Hickory, Water"/>
    <x v="24"/>
    <x v="0"/>
    <x v="8"/>
    <x v="15"/>
    <n v="3.022E-2"/>
    <n v="2.7859999999999999E-2"/>
    <n v="2.172E-2"/>
    <n v="7.9699999999999997E-3"/>
    <n v="0.61380000000000001"/>
    <n v="0.74270000000000003"/>
    <n v="7.43E-3"/>
    <n v="3.6596500000000001"/>
    <n v="1.99346"/>
    <n v="3.1709900000000002"/>
    <n v="124.97655"/>
    <n v="89.841329999999999"/>
    <n v="32.969299999999997"/>
    <n v="2538.4285300000001"/>
    <n v="3071.4985799999999"/>
    <n v="30.71499"/>
    <n v="15134.796120000001"/>
    <n v="8244.1263500000005"/>
    <n v="13113.908799999999"/>
    <n v="0"/>
    <m/>
    <m/>
    <m/>
  </r>
  <r>
    <x v="2"/>
    <x v="0"/>
    <s v="Leav"/>
    <s v="TBA"/>
    <s v="Holly, American"/>
    <x v="41"/>
    <x v="2"/>
    <x v="9"/>
    <x v="25"/>
    <n v="0.14187"/>
    <n v="2.7859999999999999E-2"/>
    <n v="1.367E-2"/>
    <n v="5.0200000000000002E-3"/>
    <n v="0.42396"/>
    <n v="0.46750000000000003"/>
    <n v="4.6800000000000001E-3"/>
    <n v="0"/>
    <n v="0"/>
    <n v="0"/>
    <n v="586.69545000000005"/>
    <n v="56.552120000000002"/>
    <n v="20.753070000000001"/>
    <n v="1753.31828"/>
    <n v="1933.4056399999999"/>
    <n v="19.334060000000001"/>
    <n v="0"/>
    <n v="0"/>
    <n v="0"/>
    <n v="0"/>
    <m/>
    <m/>
    <m/>
  </r>
  <r>
    <x v="2"/>
    <x v="0"/>
    <s v="Leav"/>
    <s v="TBA"/>
    <s v="Pine, Loblolly"/>
    <x v="40"/>
    <x v="0"/>
    <x v="3"/>
    <x v="3"/>
    <n v="7.5500000000000003E-3"/>
    <n v="2.7859999999999999E-2"/>
    <n v="3.0429999999999999E-2"/>
    <n v="1.1169999999999999E-2"/>
    <n v="0.86887000000000003"/>
    <n v="1.0401899999999999"/>
    <n v="1.04E-2"/>
    <n v="6.0634199999999998"/>
    <n v="4.6367700000000003"/>
    <n v="5.1211799999999998"/>
    <n v="31.244140000000002"/>
    <n v="125.82794"/>
    <n v="46.17539"/>
    <n v="3593.2884199999999"/>
    <n v="4301.8099700000002"/>
    <n v="43.018099999999997"/>
    <n v="25075.797299999998"/>
    <n v="19175.779890000002"/>
    <n v="21179.09707"/>
    <n v="0"/>
    <m/>
    <m/>
    <m/>
  </r>
  <r>
    <x v="2"/>
    <x v="0"/>
    <s v="Leav"/>
    <s v="TBA"/>
    <s v="Elder, Box"/>
    <x v="3"/>
    <x v="1"/>
    <x v="6"/>
    <x v="6"/>
    <n v="0.2394"/>
    <n v="8.3570000000000005E-2"/>
    <n v="4.9849999999999998E-2"/>
    <n v="1.8290000000000001E-2"/>
    <n v="1.4083699999999999"/>
    <n v="1.7041900000000001"/>
    <n v="1.704E-2"/>
    <n v="6.0769299999999999"/>
    <n v="5.9849399999999999"/>
    <n v="4.6605600000000003"/>
    <n v="990.04857000000004"/>
    <n v="206.14882"/>
    <n v="75.650940000000006"/>
    <n v="5824.4458400000003"/>
    <n v="7047.8227900000002"/>
    <n v="70.478229999999996"/>
    <n v="25131.679810000001"/>
    <n v="24751.214309999999"/>
    <n v="19274.151279999998"/>
    <n v="0"/>
    <m/>
    <m/>
    <m/>
  </r>
  <r>
    <x v="2"/>
    <x v="0"/>
    <s v="Leav"/>
    <s v="TBA"/>
    <s v="Elm, American"/>
    <x v="4"/>
    <x v="1"/>
    <x v="6"/>
    <x v="6"/>
    <n v="0.15959999999999999"/>
    <n v="5.5710000000000003E-2"/>
    <n v="3.7780000000000001E-2"/>
    <n v="1.3860000000000001E-2"/>
    <n v="1.0672900000000001"/>
    <n v="1.2915099999999999"/>
    <n v="1.2919999999999999E-2"/>
    <n v="4.4904500000000001"/>
    <n v="4.7879500000000004"/>
    <n v="3.2281900000000001"/>
    <n v="660.03237999999999"/>
    <n v="156.22861"/>
    <n v="57.331600000000002"/>
    <n v="4413.8718200000003"/>
    <n v="5341.1489700000002"/>
    <n v="53.411490000000001"/>
    <n v="18570.65741"/>
    <n v="19800.971450000001"/>
    <n v="13350.44002"/>
    <n v="0"/>
    <m/>
    <m/>
    <m/>
  </r>
  <r>
    <x v="2"/>
    <x v="0"/>
    <s v="Leav"/>
    <s v="TBA"/>
    <s v="Elm, American"/>
    <x v="4"/>
    <x v="2"/>
    <x v="5"/>
    <x v="5"/>
    <n v="1.9949999999999999E-2"/>
    <n v="2.7859999999999999E-2"/>
    <n v="2.733E-2"/>
    <n v="1.0030000000000001E-2"/>
    <n v="0.77214000000000005"/>
    <n v="0.93432999999999999"/>
    <n v="9.3399999999999993E-3"/>
    <n v="0"/>
    <n v="0"/>
    <n v="0"/>
    <n v="82.504050000000007"/>
    <n v="113.02239"/>
    <n v="41.476109999999998"/>
    <n v="3193.2521400000001"/>
    <n v="3864.0134800000001"/>
    <n v="38.640129999999999"/>
    <n v="0"/>
    <n v="0"/>
    <n v="0"/>
    <n v="0"/>
    <m/>
    <m/>
    <m/>
  </r>
  <r>
    <x v="2"/>
    <x v="0"/>
    <s v="Leav"/>
    <s v="TBA"/>
    <s v="Hickory, Bitter"/>
    <x v="8"/>
    <x v="2"/>
    <x v="9"/>
    <x v="9"/>
    <n v="0.10423"/>
    <n v="2.7859999999999999E-2"/>
    <n v="1.5730000000000001E-2"/>
    <n v="5.77E-3"/>
    <n v="0.41975000000000001"/>
    <n v="0.53786999999999996"/>
    <n v="5.3800000000000002E-3"/>
    <n v="0"/>
    <n v="0"/>
    <n v="0"/>
    <n v="431.04156"/>
    <n v="65.064220000000006"/>
    <n v="23.87678"/>
    <n v="1735.89481"/>
    <n v="2224.4178700000002"/>
    <n v="22.24418"/>
    <n v="0"/>
    <n v="0"/>
    <n v="0"/>
    <n v="0"/>
    <m/>
    <m/>
    <m/>
  </r>
  <r>
    <x v="2"/>
    <x v="0"/>
    <s v="Leav"/>
    <s v="TBA"/>
    <s v="Maple, Red"/>
    <x v="1"/>
    <x v="2"/>
    <x v="1"/>
    <x v="1"/>
    <n v="6.3049999999999995E-2"/>
    <n v="0.11142000000000001"/>
    <n v="9.128E-2"/>
    <n v="3.3500000000000002E-2"/>
    <n v="2.7002899999999999"/>
    <n v="3.1206800000000001"/>
    <n v="3.1210000000000002E-2"/>
    <n v="0"/>
    <n v="0"/>
    <n v="0"/>
    <n v="260.75353000000001"/>
    <n v="377.49538999999999"/>
    <n v="138.53041999999999"/>
    <n v="11167.261930000001"/>
    <n v="12905.825419999999"/>
    <n v="129.05824999999999"/>
    <n v="0"/>
    <n v="0"/>
    <n v="0"/>
    <n v="0"/>
    <m/>
    <m/>
    <m/>
  </r>
  <r>
    <x v="2"/>
    <x v="0"/>
    <s v="Leav"/>
    <s v="TBA"/>
    <s v="Maple, Red"/>
    <x v="1"/>
    <x v="2"/>
    <x v="9"/>
    <x v="25"/>
    <n v="0.42559999999999998"/>
    <n v="8.3570000000000005E-2"/>
    <n v="4.1730000000000003E-2"/>
    <n v="1.5310000000000001E-2"/>
    <n v="1.2343"/>
    <n v="1.4266700000000001"/>
    <n v="1.427E-2"/>
    <n v="0"/>
    <n v="0"/>
    <n v="0"/>
    <n v="1760.08635"/>
    <n v="172.5787"/>
    <n v="63.331629999999997"/>
    <n v="5104.5589"/>
    <n v="5900.1264700000002"/>
    <n v="59.001260000000002"/>
    <n v="0"/>
    <n v="0"/>
    <n v="0"/>
    <n v="0"/>
    <m/>
    <m/>
    <m/>
  </r>
  <r>
    <x v="2"/>
    <x v="0"/>
    <s v="Leav"/>
    <s v="TBA"/>
    <s v="Sweetgum"/>
    <x v="7"/>
    <x v="1"/>
    <x v="6"/>
    <x v="12"/>
    <n v="6.3049999999999995E-2"/>
    <n v="2.7859999999999999E-2"/>
    <n v="1.9120000000000002E-2"/>
    <n v="7.0200000000000002E-3"/>
    <n v="0.54015999999999997"/>
    <n v="0.65359999999999996"/>
    <n v="6.5399999999999998E-3"/>
    <n v="2.5607500000000001"/>
    <n v="1.89154"/>
    <n v="1.9905200000000001"/>
    <n v="260.75353000000001"/>
    <n v="79.062830000000005"/>
    <n v="29.01388"/>
    <n v="2233.88645"/>
    <n v="2703.0026699999999"/>
    <n v="27.03003"/>
    <n v="10590.218870000001"/>
    <n v="7822.6060100000004"/>
    <n v="8231.9579599999997"/>
    <n v="0"/>
    <m/>
    <m/>
    <m/>
  </r>
  <r>
    <x v="2"/>
    <x v="0"/>
    <s v="Leav"/>
    <s v="TBA"/>
    <s v="Tupelo, Water"/>
    <x v="19"/>
    <x v="2"/>
    <x v="0"/>
    <x v="0"/>
    <n v="1.277E-2"/>
    <n v="2.7859999999999999E-2"/>
    <n v="2.6249999999999999E-2"/>
    <n v="9.6299999999999997E-3"/>
    <n v="0.74175000000000002"/>
    <n v="0.89751999999999998"/>
    <n v="8.9800000000000001E-3"/>
    <n v="0"/>
    <n v="0"/>
    <n v="0"/>
    <n v="52.802590000000002"/>
    <n v="108.56923999999999"/>
    <n v="39.841920000000002"/>
    <n v="3067.5776500000002"/>
    <n v="3711.7690400000001"/>
    <n v="37.117690000000003"/>
    <n v="0"/>
    <n v="0"/>
    <n v="0"/>
    <n v="0"/>
    <m/>
    <m/>
    <m/>
  </r>
  <r>
    <x v="2"/>
    <x v="0"/>
    <s v="Leav"/>
    <s v="TBA"/>
    <s v="Tupelo, Water"/>
    <x v="19"/>
    <x v="2"/>
    <x v="19"/>
    <x v="31"/>
    <n v="2.8999999999999998E-3"/>
    <n v="2.7859999999999999E-2"/>
    <n v="2.734E-2"/>
    <n v="1.0030000000000001E-2"/>
    <n v="0.77251999999999998"/>
    <n v="0.93474999999999997"/>
    <n v="9.3500000000000007E-3"/>
    <n v="0"/>
    <n v="0"/>
    <n v="0"/>
    <n v="11.973380000000001"/>
    <n v="113.07268000000001"/>
    <n v="41.49456"/>
    <n v="3194.8203699999999"/>
    <n v="3865.7327500000001"/>
    <n v="38.657330000000002"/>
    <n v="0"/>
    <n v="0"/>
    <n v="0"/>
    <n v="0"/>
    <m/>
    <m/>
    <m/>
  </r>
  <r>
    <x v="2"/>
    <x v="0"/>
    <s v="Leav"/>
    <s v="TBA"/>
    <s v="Cottonwood, Eas"/>
    <x v="26"/>
    <x v="1"/>
    <x v="4"/>
    <x v="4"/>
    <n v="5.1069999999999997E-2"/>
    <n v="2.7859999999999999E-2"/>
    <n v="1.9709999999999998E-2"/>
    <n v="7.2300000000000003E-3"/>
    <n v="0.53239999999999998"/>
    <n v="0.67381999999999997"/>
    <n v="6.7400000000000003E-3"/>
    <n v="2.7416299999999998"/>
    <n v="1.47912"/>
    <n v="2.2759499999999999"/>
    <n v="211.21036000000001"/>
    <n v="81.509600000000006"/>
    <n v="29.91178"/>
    <n v="2201.7998499999999"/>
    <n v="2786.6529500000001"/>
    <n v="27.866530000000001"/>
    <n v="11338.229170000001"/>
    <n v="6117.0432799999999"/>
    <n v="9412.3703100000002"/>
    <n v="0"/>
    <m/>
    <m/>
    <m/>
  </r>
  <r>
    <x v="2"/>
    <x v="0"/>
    <s v="Leav"/>
    <s v="TBA"/>
    <s v="Elm, Winged"/>
    <x v="34"/>
    <x v="1"/>
    <x v="6"/>
    <x v="12"/>
    <n v="6.3049999999999995E-2"/>
    <n v="2.7859999999999999E-2"/>
    <n v="2.155E-2"/>
    <n v="7.9100000000000004E-3"/>
    <n v="0.63756000000000002"/>
    <n v="0.73677999999999999"/>
    <n v="7.3699999999999998E-3"/>
    <n v="3.3251900000000001"/>
    <n v="1.79451"/>
    <n v="3.0091600000000001"/>
    <n v="260.75353000000001"/>
    <n v="89.125600000000006"/>
    <n v="32.70664"/>
    <n v="2636.69382"/>
    <n v="3047.0291400000001"/>
    <n v="30.470289999999999"/>
    <n v="13751.607110000001"/>
    <n v="7421.3628099999996"/>
    <n v="12444.653990000001"/>
    <n v="0"/>
    <m/>
    <m/>
    <m/>
  </r>
  <r>
    <x v="2"/>
    <x v="0"/>
    <s v="Leav"/>
    <s v="TBA"/>
    <s v="Maple, Red"/>
    <x v="1"/>
    <x v="2"/>
    <x v="12"/>
    <x v="18"/>
    <n v="2.2700000000000001E-2"/>
    <n v="2.7859999999999999E-2"/>
    <n v="2.2710000000000001E-2"/>
    <n v="8.3300000000000006E-3"/>
    <n v="0.67186000000000001"/>
    <n v="0.77646999999999999"/>
    <n v="7.7600000000000004E-3"/>
    <n v="0"/>
    <n v="0"/>
    <n v="0"/>
    <n v="93.871269999999996"/>
    <n v="93.926299999999998"/>
    <n v="34.46837"/>
    <n v="2778.5512199999998"/>
    <n v="3211.1556999999998"/>
    <n v="32.111559999999997"/>
    <n v="0"/>
    <n v="0"/>
    <n v="0"/>
    <n v="0"/>
    <m/>
    <m/>
    <m/>
  </r>
  <r>
    <x v="2"/>
    <x v="0"/>
    <s v="Leav"/>
    <s v="TBA"/>
    <s v="Sycamore"/>
    <x v="17"/>
    <x v="1"/>
    <x v="6"/>
    <x v="12"/>
    <n v="6.3049999999999995E-2"/>
    <n v="2.7859999999999999E-2"/>
    <n v="2.23E-2"/>
    <n v="8.1799999999999998E-3"/>
    <n v="0.65971999999999997"/>
    <n v="0.76248000000000005"/>
    <n v="7.62E-3"/>
    <n v="2.9936400000000001"/>
    <n v="2.5220500000000001"/>
    <n v="2.2145700000000001"/>
    <n v="260.75353000000001"/>
    <n v="92.234070000000003"/>
    <n v="33.847360000000002"/>
    <n v="2728.3490999999999"/>
    <n v="3153.3014199999998"/>
    <n v="31.533010000000001"/>
    <n v="12380.461939999999"/>
    <n v="10430.14134"/>
    <n v="9158.5337799999998"/>
    <n v="0"/>
    <m/>
    <m/>
    <m/>
  </r>
  <r>
    <x v="2"/>
    <x v="0"/>
    <s v="Leav"/>
    <s v="TBA"/>
    <s v="Ash, Green"/>
    <x v="0"/>
    <x v="2"/>
    <x v="7"/>
    <x v="7"/>
    <n v="2.1100000000000001E-2"/>
    <n v="5.5710000000000003E-2"/>
    <n v="5.5539999999999999E-2"/>
    <n v="2.0379999999999999E-2"/>
    <n v="1.56915"/>
    <n v="1.8987400000000001"/>
    <n v="1.899E-2"/>
    <n v="0"/>
    <n v="0"/>
    <n v="0"/>
    <n v="87.277010000000004"/>
    <n v="229.68253000000001"/>
    <n v="84.287170000000003"/>
    <n v="6489.3503799999999"/>
    <n v="7852.3942500000003"/>
    <n v="78.523939999999996"/>
    <n v="0"/>
    <n v="0"/>
    <n v="0"/>
    <n v="0"/>
    <m/>
    <m/>
    <m/>
  </r>
  <r>
    <x v="2"/>
    <x v="0"/>
    <s v="Leav"/>
    <s v="TBA"/>
    <s v="Elm, American"/>
    <x v="4"/>
    <x v="1"/>
    <x v="4"/>
    <x v="21"/>
    <n v="4.2209999999999998E-2"/>
    <n v="2.7859999999999999E-2"/>
    <n v="2.4969999999999999E-2"/>
    <n v="9.1599999999999997E-3"/>
    <n v="0.70548"/>
    <n v="0.85365000000000002"/>
    <n v="8.5400000000000007E-3"/>
    <n v="3.6997"/>
    <n v="2.1314899999999999"/>
    <n v="2.9807700000000001"/>
    <n v="174.55402000000001"/>
    <n v="103.26291000000001"/>
    <n v="37.894649999999999"/>
    <n v="2917.58185"/>
    <n v="3530.3559300000002"/>
    <n v="35.303559999999997"/>
    <n v="15300.41239"/>
    <n v="8814.9641900000006"/>
    <n v="12327.235710000001"/>
    <n v="0"/>
    <m/>
    <m/>
    <m/>
  </r>
  <r>
    <x v="2"/>
    <x v="0"/>
    <s v="Leav"/>
    <s v="TBA"/>
    <s v="Sugarberry"/>
    <x v="6"/>
    <x v="0"/>
    <x v="8"/>
    <x v="15"/>
    <n v="3.022E-2"/>
    <n v="2.7859999999999999E-2"/>
    <n v="2.5940000000000001E-2"/>
    <n v="9.5200000000000007E-3"/>
    <n v="0.80435000000000001"/>
    <n v="0.88678999999999997"/>
    <n v="8.8699999999999994E-3"/>
    <n v="4.6786199999999996"/>
    <n v="2.3811499999999999"/>
    <n v="3.9112800000000001"/>
    <n v="124.97655"/>
    <n v="107.27161"/>
    <n v="39.365729999999999"/>
    <n v="3326.44499"/>
    <n v="3667.4056099999998"/>
    <n v="36.674059999999997"/>
    <n v="19348.855090000001"/>
    <n v="9847.4469300000001"/>
    <n v="16175.423769999999"/>
    <n v="0"/>
    <m/>
    <m/>
    <m/>
  </r>
  <r>
    <x v="2"/>
    <x v="0"/>
    <s v="Leav"/>
    <s v="TBA"/>
    <s v="Oak, Shumard"/>
    <x v="43"/>
    <x v="1"/>
    <x v="12"/>
    <x v="13"/>
    <n v="2.606E-2"/>
    <n v="2.7859999999999999E-2"/>
    <n v="1.226E-2"/>
    <n v="4.4999999999999997E-3"/>
    <n v="0.35204000000000002"/>
    <n v="0.41905999999999999"/>
    <n v="4.1900000000000001E-3"/>
    <n v="2.3510800000000001"/>
    <n v="1.72427"/>
    <n v="2.2795999999999998"/>
    <n v="107.76039"/>
    <n v="50.691459999999999"/>
    <n v="18.602370000000001"/>
    <n v="1455.90021"/>
    <n v="1733.0413599999999"/>
    <n v="17.330410000000001"/>
    <n v="9723.0977399999992"/>
    <n v="7130.8826200000003"/>
    <n v="9427.4784400000008"/>
    <n v="0"/>
    <m/>
    <m/>
    <m/>
  </r>
  <r>
    <x v="2"/>
    <x v="0"/>
    <s v="Leav"/>
    <s v="TBA"/>
    <s v="Ash, Green"/>
    <x v="0"/>
    <x v="1"/>
    <x v="4"/>
    <x v="21"/>
    <n v="4.2209999999999998E-2"/>
    <n v="2.7859999999999999E-2"/>
    <n v="2.3130000000000001E-2"/>
    <n v="8.4899999999999993E-3"/>
    <n v="0.65349999999999997"/>
    <n v="0.79081000000000001"/>
    <n v="7.9100000000000004E-3"/>
    <n v="3.4670399999999999"/>
    <n v="1.92045"/>
    <n v="2.8755799999999998"/>
    <n v="174.55402000000001"/>
    <n v="95.661450000000002"/>
    <n v="35.105119999999999"/>
    <n v="2702.6100900000001"/>
    <n v="3270.47676"/>
    <n v="32.704770000000003"/>
    <n v="14338.25331"/>
    <n v="7942.1940999999997"/>
    <n v="11892.204250000001"/>
    <n v="0"/>
    <m/>
    <m/>
    <m/>
  </r>
  <r>
    <x v="2"/>
    <x v="0"/>
    <s v="Leav"/>
    <s v="TBA"/>
    <s v="Ash, Green"/>
    <x v="0"/>
    <x v="2"/>
    <x v="7"/>
    <x v="7"/>
    <n v="1.055E-2"/>
    <n v="2.7859999999999999E-2"/>
    <n v="2.358E-2"/>
    <n v="8.6499999999999997E-3"/>
    <n v="0.66634000000000004"/>
    <n v="0.80630999999999997"/>
    <n v="8.0599999999999995E-3"/>
    <n v="0"/>
    <n v="0"/>
    <n v="0"/>
    <n v="43.638500000000001"/>
    <n v="97.536079999999998"/>
    <n v="35.793059999999997"/>
    <n v="2755.7212399999999"/>
    <n v="3334.567"/>
    <n v="33.345669999999998"/>
    <n v="0"/>
    <n v="0"/>
    <n v="0"/>
    <n v="0"/>
    <m/>
    <m/>
    <m/>
  </r>
  <r>
    <x v="2"/>
    <x v="0"/>
    <s v="Leav"/>
    <s v="TBA"/>
    <s v="Maple, Red"/>
    <x v="1"/>
    <x v="2"/>
    <x v="9"/>
    <x v="9"/>
    <n v="0.10423"/>
    <n v="2.7859999999999999E-2"/>
    <n v="1.84E-2"/>
    <n v="6.7499999999999999E-3"/>
    <n v="0.54442000000000002"/>
    <n v="0.62922999999999996"/>
    <n v="6.2899999999999996E-3"/>
    <n v="0"/>
    <n v="0"/>
    <n v="0"/>
    <n v="431.04156"/>
    <n v="76.115340000000003"/>
    <n v="27.93224"/>
    <n v="2251.48065"/>
    <n v="2602.2339099999999"/>
    <n v="26.02234"/>
    <n v="0"/>
    <n v="0"/>
    <n v="0"/>
    <n v="0"/>
    <m/>
    <m/>
    <m/>
  </r>
  <r>
    <x v="2"/>
    <x v="0"/>
    <s v="Leav"/>
    <s v="TBA"/>
    <s v="Maple, Red"/>
    <x v="1"/>
    <x v="1"/>
    <x v="6"/>
    <x v="12"/>
    <n v="6.3049999999999995E-2"/>
    <n v="2.7859999999999999E-2"/>
    <n v="1.8460000000000001E-2"/>
    <n v="6.77E-3"/>
    <n v="0.54601999999999995"/>
    <n v="0.63102999999999998"/>
    <n v="6.3099999999999996E-3"/>
    <n v="2.58074"/>
    <n v="1.89154"/>
    <n v="1.96326"/>
    <n v="260.75353000000001"/>
    <n v="76.333070000000006"/>
    <n v="28.012139999999999"/>
    <n v="2258.1037700000002"/>
    <n v="2609.67769"/>
    <n v="26.096779999999999"/>
    <n v="10672.866410000001"/>
    <n v="7822.6060100000004"/>
    <n v="8119.2482900000005"/>
    <n v="0"/>
    <m/>
    <m/>
    <m/>
  </r>
  <r>
    <x v="2"/>
    <x v="0"/>
    <s v="Leav"/>
    <s v="TBA"/>
    <s v="Oak, Laurel"/>
    <x v="2"/>
    <x v="0"/>
    <x v="2"/>
    <x v="2"/>
    <n v="1.9539999999999998E-2"/>
    <n v="8.3570000000000005E-2"/>
    <n v="3.576E-2"/>
    <n v="1.312E-2"/>
    <n v="1.0102500000000001"/>
    <n v="1.2223999999999999"/>
    <n v="1.222E-2"/>
    <n v="7.5910799999999998"/>
    <n v="6.32097"/>
    <n v="6.5244099999999996"/>
    <n v="80.82029"/>
    <n v="147.86915999999999"/>
    <n v="54.263910000000003"/>
    <n v="4177.98027"/>
    <n v="5055.3559400000004"/>
    <n v="50.553559999999997"/>
    <n v="31393.554319999999"/>
    <n v="26140.931639999999"/>
    <n v="26982.26341"/>
    <n v="0"/>
    <m/>
    <m/>
    <m/>
  </r>
  <r>
    <x v="2"/>
    <x v="0"/>
    <s v="Leav"/>
    <s v="TBA"/>
    <s v="Sweetgum"/>
    <x v="7"/>
    <x v="2"/>
    <x v="1"/>
    <x v="1"/>
    <n v="4.7289999999999999E-2"/>
    <n v="8.3570000000000005E-2"/>
    <n v="8.5510000000000003E-2"/>
    <n v="3.1379999999999998E-2"/>
    <n v="2.4161800000000002"/>
    <n v="2.9235699999999998"/>
    <n v="2.9239999999999999E-2"/>
    <n v="0"/>
    <n v="0"/>
    <n v="0"/>
    <n v="195.56514999999999"/>
    <n v="353.65275000000003"/>
    <n v="129.78082000000001"/>
    <n v="9992.3075399999998"/>
    <n v="12090.69218"/>
    <n v="120.90692"/>
    <n v="0"/>
    <n v="0"/>
    <n v="0"/>
    <n v="0"/>
    <m/>
    <m/>
    <m/>
  </r>
  <r>
    <x v="2"/>
    <x v="0"/>
    <s v="Leav"/>
    <s v="TBA"/>
    <s v="Sweetgum"/>
    <x v="7"/>
    <x v="2"/>
    <x v="7"/>
    <x v="7"/>
    <n v="1.055E-2"/>
    <n v="2.7859999999999999E-2"/>
    <n v="2.6360000000000001E-2"/>
    <n v="9.6699999999999998E-3"/>
    <n v="0.74490999999999996"/>
    <n v="0.90134000000000003"/>
    <n v="9.0100000000000006E-3"/>
    <n v="0"/>
    <n v="0"/>
    <n v="0"/>
    <n v="43.638500000000001"/>
    <n v="109.03154000000001"/>
    <n v="40.011569999999999"/>
    <n v="3080.6396599999998"/>
    <n v="3727.5740799999999"/>
    <n v="37.275739999999999"/>
    <n v="0"/>
    <n v="0"/>
    <n v="0"/>
    <n v="0"/>
    <m/>
    <m/>
    <m/>
  </r>
  <r>
    <x v="2"/>
    <x v="0"/>
    <s v="Leav"/>
    <s v="TBA"/>
    <s v="Tupelo, Water"/>
    <x v="19"/>
    <x v="2"/>
    <x v="7"/>
    <x v="7"/>
    <n v="2.1100000000000001E-2"/>
    <n v="5.5710000000000003E-2"/>
    <n v="5.7680000000000002E-2"/>
    <n v="2.1170000000000001E-2"/>
    <n v="1.6296999999999999"/>
    <n v="1.97194"/>
    <n v="1.9720000000000001E-2"/>
    <n v="0"/>
    <n v="0"/>
    <n v="0"/>
    <n v="87.277010000000004"/>
    <n v="238.53702999999999"/>
    <n v="87.536529999999999"/>
    <n v="6739.7619999999997"/>
    <n v="8155.1121700000003"/>
    <n v="81.551119999999997"/>
    <n v="0"/>
    <n v="0"/>
    <n v="0"/>
    <n v="0"/>
    <m/>
    <m/>
    <m/>
  </r>
  <r>
    <x v="2"/>
    <x v="0"/>
    <s v="Leav"/>
    <s v="TBA"/>
    <s v="Sugarberry"/>
    <x v="6"/>
    <x v="2"/>
    <x v="12"/>
    <x v="18"/>
    <n v="2.2700000000000001E-2"/>
    <n v="2.7859999999999999E-2"/>
    <n v="2.257E-2"/>
    <n v="8.2799999999999992E-3"/>
    <n v="0.69974999999999998"/>
    <n v="0.77148000000000005"/>
    <n v="7.7099999999999998E-3"/>
    <n v="0"/>
    <n v="0"/>
    <n v="0"/>
    <n v="93.871269999999996"/>
    <n v="93.322720000000004"/>
    <n v="34.246870000000001"/>
    <n v="2893.8959799999998"/>
    <n v="3190.5203299999998"/>
    <n v="31.905200000000001"/>
    <n v="0"/>
    <n v="0"/>
    <n v="0"/>
    <n v="0"/>
    <m/>
    <m/>
    <m/>
  </r>
  <r>
    <x v="2"/>
    <x v="0"/>
    <s v="Leav"/>
    <s v="TBA"/>
    <s v="Tupelo, Water"/>
    <x v="19"/>
    <x v="1"/>
    <x v="6"/>
    <x v="12"/>
    <n v="6.3049999999999995E-2"/>
    <n v="2.7859999999999999E-2"/>
    <n v="2.1360000000000001E-2"/>
    <n v="7.8399999999999997E-3"/>
    <n v="0.60351999999999995"/>
    <n v="0.73026000000000002"/>
    <n v="7.3000000000000001E-3"/>
    <n v="2.8184999999999998"/>
    <n v="2.2067899999999998"/>
    <n v="2.20302"/>
    <n v="260.75353000000001"/>
    <n v="88.336089999999999"/>
    <n v="32.416910000000001"/>
    <n v="2495.8984"/>
    <n v="3020.0370899999998"/>
    <n v="30.200369999999999"/>
    <n v="11656.15364"/>
    <n v="9126.3736700000009"/>
    <n v="9110.7949800000006"/>
    <n v="0"/>
    <m/>
    <m/>
    <m/>
  </r>
  <r>
    <x v="2"/>
    <x v="0"/>
    <s v="Leav"/>
    <s v="TBA"/>
    <s v="Oak, Laurel"/>
    <x v="2"/>
    <x v="1"/>
    <x v="4"/>
    <x v="21"/>
    <n v="4.2209999999999998E-2"/>
    <n v="2.7859999999999999E-2"/>
    <n v="1.4149999999999999E-2"/>
    <n v="5.1900000000000002E-3"/>
    <n v="0.39968999999999999"/>
    <n v="0.48366999999999999"/>
    <n v="4.8399999999999997E-3"/>
    <n v="2.2248299999999999"/>
    <n v="1.0664100000000001"/>
    <n v="1.8986099999999999"/>
    <n v="174.55402000000001"/>
    <n v="58.507919999999999"/>
    <n v="21.470800000000001"/>
    <n v="1652.9522099999999"/>
    <n v="2000.2707499999999"/>
    <n v="20.00271"/>
    <n v="9200.9559800000006"/>
    <n v="4410.2098299999998"/>
    <n v="7851.8488200000002"/>
    <n v="0"/>
    <m/>
    <m/>
    <m/>
  </r>
  <r>
    <x v="2"/>
    <x v="0"/>
    <s v="Leav"/>
    <s v="TBA"/>
    <s v="Sugarberry"/>
    <x v="6"/>
    <x v="0"/>
    <x v="1"/>
    <x v="1"/>
    <n v="1.576E-2"/>
    <n v="2.7859999999999999E-2"/>
    <n v="2.2800000000000001E-2"/>
    <n v="8.3700000000000007E-3"/>
    <n v="0.70706000000000002"/>
    <n v="0.77954000000000001"/>
    <n v="7.7999999999999996E-3"/>
    <n v="4.7430700000000003"/>
    <n v="3.2539500000000001"/>
    <n v="4.1326799999999997"/>
    <n v="65.188379999999995"/>
    <n v="94.297420000000002"/>
    <n v="34.604559999999999"/>
    <n v="2924.12113"/>
    <n v="3223.8435899999999"/>
    <n v="32.238439999999997"/>
    <n v="19615.37802"/>
    <n v="13456.976119999999"/>
    <n v="17091.03429"/>
    <n v="0"/>
    <m/>
    <m/>
    <m/>
  </r>
  <r>
    <x v="2"/>
    <x v="0"/>
    <s v="Leav"/>
    <s v="TBA"/>
    <s v="Sugarberry"/>
    <x v="6"/>
    <x v="0"/>
    <x v="12"/>
    <x v="13"/>
    <n v="2.606E-2"/>
    <n v="2.7859999999999999E-2"/>
    <n v="2.4240000000000001E-2"/>
    <n v="8.8999999999999999E-3"/>
    <n v="0.75166999999999995"/>
    <n v="0.82870999999999995"/>
    <n v="8.2900000000000005E-3"/>
    <n v="4.5557499999999997"/>
    <n v="2.5084399999999998"/>
    <n v="3.8470200000000001"/>
    <n v="107.76039"/>
    <n v="100.24583"/>
    <n v="36.787460000000003"/>
    <n v="3108.57861"/>
    <n v="3427.20795"/>
    <n v="34.272080000000003"/>
    <n v="18840.68765"/>
    <n v="10373.86744"/>
    <n v="15909.68453"/>
    <n v="0"/>
    <m/>
    <m/>
    <m/>
  </r>
  <r>
    <x v="2"/>
    <x v="0"/>
    <s v="Leav"/>
    <s v="TBA"/>
    <s v="Ash, Green"/>
    <x v="0"/>
    <x v="0"/>
    <x v="1"/>
    <x v="23"/>
    <n v="1.4149999999999999E-2"/>
    <n v="2.7859999999999999E-2"/>
    <n v="1.6129999999999999E-2"/>
    <n v="5.9199999999999999E-3"/>
    <n v="0.45577000000000001"/>
    <n v="0.55152000000000001"/>
    <n v="5.5199999999999997E-3"/>
    <n v="3.12087"/>
    <n v="2.3044600000000002"/>
    <n v="2.78701"/>
    <n v="58.50703"/>
    <n v="66.714609999999993"/>
    <n v="24.482420000000001"/>
    <n v="1884.8812800000001"/>
    <n v="2280.8412899999998"/>
    <n v="22.808409999999999"/>
    <n v="12906.627769999999"/>
    <n v="9530.2856599999996"/>
    <n v="11525.91755"/>
    <n v="0"/>
    <m/>
    <m/>
    <m/>
  </r>
  <r>
    <x v="2"/>
    <x v="0"/>
    <s v="Leav"/>
    <s v="TBA"/>
    <s v="Ash, Green"/>
    <x v="0"/>
    <x v="2"/>
    <x v="12"/>
    <x v="18"/>
    <n v="4.5400000000000003E-2"/>
    <n v="5.5710000000000003E-2"/>
    <n v="5.4449999999999998E-2"/>
    <n v="1.9980000000000001E-2"/>
    <n v="1.53843"/>
    <n v="1.8615900000000001"/>
    <n v="1.8620000000000001E-2"/>
    <n v="0"/>
    <n v="0"/>
    <n v="0"/>
    <n v="187.74253999999999"/>
    <n v="225.18870000000001"/>
    <n v="82.638050000000007"/>
    <n v="6362.3025500000003"/>
    <n v="7698.7589500000004"/>
    <n v="76.987589999999997"/>
    <n v="0"/>
    <n v="0"/>
    <n v="0"/>
    <n v="0"/>
    <m/>
    <m/>
    <m/>
  </r>
  <r>
    <x v="2"/>
    <x v="0"/>
    <s v="Leav"/>
    <s v="TBA"/>
    <s v="Elm, American"/>
    <x v="4"/>
    <x v="2"/>
    <x v="12"/>
    <x v="13"/>
    <n v="7.8170000000000003E-2"/>
    <n v="8.3570000000000005E-2"/>
    <n v="6.3640000000000002E-2"/>
    <n v="2.3349999999999999E-2"/>
    <n v="1.7979000000000001"/>
    <n v="2.1756199999999999"/>
    <n v="2.1760000000000002E-2"/>
    <n v="0"/>
    <n v="0"/>
    <n v="0"/>
    <n v="323.28116999999997"/>
    <n v="263.17538999999999"/>
    <n v="96.578119999999998"/>
    <n v="7435.3813"/>
    <n v="8997.4490700000006"/>
    <n v="89.974490000000003"/>
    <n v="0"/>
    <n v="0"/>
    <n v="0"/>
    <n v="0"/>
    <m/>
    <m/>
    <m/>
  </r>
  <r>
    <x v="2"/>
    <x v="0"/>
    <s v="Leav"/>
    <s v="TBA"/>
    <s v="Elm, American"/>
    <x v="4"/>
    <x v="0"/>
    <x v="1"/>
    <x v="23"/>
    <n v="1.4149999999999999E-2"/>
    <n v="2.7859999999999999E-2"/>
    <n v="1.192E-2"/>
    <n v="4.3699999999999998E-3"/>
    <n v="0.33674999999999999"/>
    <n v="0.40747"/>
    <n v="4.0699999999999998E-3"/>
    <n v="2.3422399999999999"/>
    <n v="1.68642"/>
    <n v="2.0085999999999999"/>
    <n v="58.50703"/>
    <n v="49.289720000000003"/>
    <n v="18.087969999999999"/>
    <n v="1392.66014"/>
    <n v="1685.1187199999999"/>
    <n v="16.851189999999999"/>
    <n v="9686.5503700000008"/>
    <n v="6974.3359899999996"/>
    <n v="8306.7257900000004"/>
    <n v="0"/>
    <m/>
    <m/>
    <m/>
  </r>
  <r>
    <x v="2"/>
    <x v="0"/>
    <s v="Leav"/>
    <s v="TBA"/>
    <s v="Sugarberry"/>
    <x v="6"/>
    <x v="1"/>
    <x v="4"/>
    <x v="21"/>
    <n v="4.2209999999999998E-2"/>
    <n v="2.7859999999999999E-2"/>
    <n v="1.8280000000000001E-2"/>
    <n v="6.7099999999999998E-3"/>
    <n v="0.56684999999999997"/>
    <n v="0.62495999999999996"/>
    <n v="6.2500000000000003E-3"/>
    <n v="3.1081400000000001"/>
    <n v="1.5226900000000001"/>
    <n v="2.4736600000000002"/>
    <n v="174.55402000000001"/>
    <n v="75.598380000000006"/>
    <n v="27.742529999999999"/>
    <n v="2344.2720899999999"/>
    <n v="2584.5600300000001"/>
    <n v="25.845600000000001"/>
    <n v="12853.983819999999"/>
    <n v="6297.2135099999996"/>
    <n v="10230.04459"/>
    <n v="0"/>
    <m/>
    <m/>
    <m/>
  </r>
  <r>
    <x v="2"/>
    <x v="0"/>
    <s v="Leav"/>
    <s v="TBA"/>
    <s v="Sweetgum"/>
    <x v="7"/>
    <x v="2"/>
    <x v="0"/>
    <x v="0"/>
    <n v="2.554E-2"/>
    <n v="5.5710000000000003E-2"/>
    <n v="5.7259999999999998E-2"/>
    <n v="2.1010000000000001E-2"/>
    <n v="1.6180000000000001"/>
    <n v="1.9577800000000001"/>
    <n v="1.958E-2"/>
    <n v="0"/>
    <n v="0"/>
    <n v="0"/>
    <n v="105.60518"/>
    <n v="236.82423"/>
    <n v="86.907979999999995"/>
    <n v="6691.3676999999998"/>
    <n v="8096.55501"/>
    <n v="80.965549999999993"/>
    <n v="0"/>
    <n v="0"/>
    <n v="0"/>
    <n v="0"/>
    <m/>
    <m/>
    <m/>
  </r>
  <r>
    <x v="2"/>
    <x v="0"/>
    <s v="Leav"/>
    <s v="TBA"/>
    <s v="Sweetgum"/>
    <x v="7"/>
    <x v="0"/>
    <x v="0"/>
    <x v="16"/>
    <n v="1.158E-2"/>
    <n v="2.7859999999999999E-2"/>
    <n v="2.044E-2"/>
    <n v="7.4999999999999997E-3"/>
    <n v="0.57750999999999997"/>
    <n v="0.69879000000000002"/>
    <n v="6.9899999999999997E-3"/>
    <n v="4.0673899999999996"/>
    <n v="3.0500699999999998"/>
    <n v="3.5670199999999999"/>
    <n v="47.893509999999999"/>
    <n v="84.529939999999996"/>
    <n v="31.020160000000001"/>
    <n v="2388.3572399999998"/>
    <n v="2889.9123199999999"/>
    <n v="28.89912"/>
    <n v="16821.02764"/>
    <n v="12613.82353"/>
    <n v="14751.701290000001"/>
    <n v="0"/>
    <m/>
    <m/>
    <m/>
  </r>
  <r>
    <x v="2"/>
    <x v="0"/>
    <s v="Leav"/>
    <s v="TBA"/>
    <s v="Birch, River"/>
    <x v="15"/>
    <x v="2"/>
    <x v="5"/>
    <x v="5"/>
    <n v="1.9949999999999999E-2"/>
    <n v="2.7859999999999999E-2"/>
    <n v="2.341E-2"/>
    <n v="8.5900000000000004E-3"/>
    <n v="0.66134999999999999"/>
    <n v="0.80027999999999999"/>
    <n v="8.0000000000000002E-3"/>
    <n v="0"/>
    <n v="0"/>
    <n v="0"/>
    <n v="82.504050000000007"/>
    <n v="96.806889999999996"/>
    <n v="35.525460000000002"/>
    <n v="2735.0796399999999"/>
    <n v="3309.6371300000001"/>
    <n v="33.09637"/>
    <n v="0"/>
    <n v="0"/>
    <n v="0"/>
    <n v="0"/>
    <m/>
    <m/>
    <m/>
  </r>
  <r>
    <x v="2"/>
    <x v="0"/>
    <s v="Leav"/>
    <s v="TBA"/>
    <s v="Elder, Box"/>
    <x v="3"/>
    <x v="1"/>
    <x v="4"/>
    <x v="21"/>
    <n v="4.2209999999999998E-2"/>
    <n v="2.7859999999999999E-2"/>
    <n v="1.6619999999999999E-2"/>
    <n v="6.1000000000000004E-3"/>
    <n v="0.46951999999999999"/>
    <n v="0.56813000000000002"/>
    <n v="5.6800000000000002E-3"/>
    <n v="2.5859999999999999"/>
    <n v="1.2143600000000001"/>
    <n v="2.21577"/>
    <n v="174.55402000000001"/>
    <n v="68.724450000000004"/>
    <n v="25.21998"/>
    <n v="1941.7307000000001"/>
    <n v="2349.55377"/>
    <n v="23.495539999999998"/>
    <n v="10694.635990000001"/>
    <n v="5022.0865700000004"/>
    <n v="9163.5016599999999"/>
    <n v="0"/>
    <m/>
    <m/>
    <m/>
  </r>
  <r>
    <x v="2"/>
    <x v="0"/>
    <s v="Leav"/>
    <s v="TBA"/>
    <s v="Sugarberry"/>
    <x v="6"/>
    <x v="1"/>
    <x v="6"/>
    <x v="6"/>
    <n v="0.15959999999999999"/>
    <n v="5.5710000000000003E-2"/>
    <n v="3.2340000000000001E-2"/>
    <n v="1.187E-2"/>
    <n v="1.0029699999999999"/>
    <n v="1.1057699999999999"/>
    <n v="1.106E-2"/>
    <n v="4.4324599999999998"/>
    <n v="3.98996"/>
    <n v="3.2631700000000001"/>
    <n v="660.03237999999999"/>
    <n v="133.76087000000001"/>
    <n v="49.086559999999999"/>
    <n v="4147.8648899999998"/>
    <n v="4573.0210399999996"/>
    <n v="45.73021"/>
    <n v="18330.828420000002"/>
    <n v="16500.809539999998"/>
    <n v="13495.113579999999"/>
    <n v="0"/>
    <m/>
    <m/>
    <m/>
  </r>
  <r>
    <x v="2"/>
    <x v="0"/>
    <s v="Leav"/>
    <s v="TBA"/>
    <s v="Oak, Laurel"/>
    <x v="2"/>
    <x v="0"/>
    <x v="17"/>
    <x v="28"/>
    <n v="4.4200000000000003E-3"/>
    <n v="2.7859999999999999E-2"/>
    <n v="1.192E-2"/>
    <n v="4.3699999999999998E-3"/>
    <n v="0.33674999999999999"/>
    <n v="0.40747"/>
    <n v="4.0699999999999998E-3"/>
    <n v="2.6004399999999999"/>
    <n v="2.27563"/>
    <n v="2.23373"/>
    <n v="18.270790000000002"/>
    <n v="49.289720000000003"/>
    <n v="18.087969999999999"/>
    <n v="1392.66005"/>
    <n v="1685.1187"/>
    <n v="16.851189999999999"/>
    <n v="10754.34928"/>
    <n v="9411.0776499999993"/>
    <n v="9237.8015500000001"/>
    <n v="0"/>
    <m/>
    <m/>
    <m/>
  </r>
  <r>
    <x v="2"/>
    <x v="0"/>
    <s v="Leav"/>
    <s v="TBA"/>
    <s v="Oak, Swamp Ches"/>
    <x v="10"/>
    <x v="2"/>
    <x v="5"/>
    <x v="5"/>
    <n v="1.9949999999999999E-2"/>
    <n v="2.7859999999999999E-2"/>
    <n v="2.1930000000000002E-2"/>
    <n v="8.0499999999999999E-3"/>
    <n v="0.61951000000000001"/>
    <n v="0.74961"/>
    <n v="7.4999999999999997E-3"/>
    <n v="0"/>
    <n v="0"/>
    <n v="0"/>
    <n v="82.504050000000007"/>
    <n v="90.677289999999999"/>
    <n v="33.276069999999997"/>
    <n v="2562.0480400000001"/>
    <n v="3100.0781200000001"/>
    <n v="31.000779999999999"/>
    <n v="0"/>
    <n v="0"/>
    <n v="0"/>
    <n v="0"/>
    <m/>
    <m/>
    <m/>
  </r>
  <r>
    <x v="2"/>
    <x v="0"/>
    <s v="Leav"/>
    <s v="TBA"/>
    <s v="Cottonwood, Swa"/>
    <x v="18"/>
    <x v="0"/>
    <x v="7"/>
    <x v="7"/>
    <n v="1.055E-2"/>
    <n v="2.7859999999999999E-2"/>
    <n v="1.209E-2"/>
    <n v="4.4400000000000004E-3"/>
    <n v="0.32645999999999997"/>
    <n v="0.41317999999999999"/>
    <n v="4.13E-3"/>
    <n v="2.3612000000000002"/>
    <n v="1.8692599999999999"/>
    <n v="2.0901900000000002"/>
    <n v="43.638500000000001"/>
    <n v="49.980809999999998"/>
    <n v="18.34158"/>
    <n v="1350.12003"/>
    <n v="1708.7456999999999"/>
    <n v="17.08746"/>
    <n v="9764.9404599999998"/>
    <n v="7730.50317"/>
    <n v="8644.15265"/>
    <n v="0"/>
    <m/>
    <m/>
    <m/>
  </r>
  <r>
    <x v="2"/>
    <x v="0"/>
    <s v="Leav"/>
    <s v="TBA"/>
    <s v="Elder, Box"/>
    <x v="3"/>
    <x v="0"/>
    <x v="12"/>
    <x v="13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Maple, Red"/>
    <x v="1"/>
    <x v="1"/>
    <x v="6"/>
    <x v="12"/>
    <n v="6.3049999999999995E-2"/>
    <n v="2.7859999999999999E-2"/>
    <n v="1.627E-2"/>
    <n v="5.9699999999999996E-3"/>
    <n v="0.48116999999999999"/>
    <n v="0.55606999999999995"/>
    <n v="5.5599999999999998E-3"/>
    <n v="2.3171200000000001"/>
    <n v="1.5762799999999999"/>
    <n v="1.8362799999999999"/>
    <n v="260.75353000000001"/>
    <n v="67.265529999999998"/>
    <n v="24.6846"/>
    <n v="1989.9250400000001"/>
    <n v="2299.6763599999999"/>
    <n v="22.996759999999998"/>
    <n v="9582.6400099999992"/>
    <n v="6518.8383400000002"/>
    <n v="7594.0993799999997"/>
    <n v="0"/>
    <m/>
    <m/>
    <m/>
  </r>
  <r>
    <x v="2"/>
    <x v="0"/>
    <s v="Leav"/>
    <s v="TBA"/>
    <s v="Oak, Laurel"/>
    <x v="2"/>
    <x v="1"/>
    <x v="6"/>
    <x v="12"/>
    <n v="6.3049999999999995E-2"/>
    <n v="2.7859999999999999E-2"/>
    <n v="2.102E-2"/>
    <n v="7.7099999999999998E-3"/>
    <n v="0.59389999999999998"/>
    <n v="0.71867999999999999"/>
    <n v="7.1900000000000002E-3"/>
    <n v="2.7426200000000001"/>
    <n v="2.2067899999999998"/>
    <n v="2.0944199999999999"/>
    <n v="260.75353000000001"/>
    <n v="86.936250000000001"/>
    <n v="31.903210000000001"/>
    <n v="2456.1268300000002"/>
    <n v="2972.1795900000002"/>
    <n v="29.721800000000002"/>
    <n v="11342.338009999999"/>
    <n v="9126.3736700000009"/>
    <n v="8661.6721099999995"/>
    <n v="0"/>
    <m/>
    <m/>
    <m/>
  </r>
  <r>
    <x v="2"/>
    <x v="0"/>
    <s v="Leav"/>
    <s v="TBA"/>
    <s v="Sugarberry"/>
    <x v="6"/>
    <x v="1"/>
    <x v="6"/>
    <x v="12"/>
    <n v="6.3049999999999995E-2"/>
    <n v="2.7859999999999999E-2"/>
    <n v="1.38E-2"/>
    <n v="5.0600000000000003E-3"/>
    <n v="0.42781999999999998"/>
    <n v="0.47166999999999998"/>
    <n v="4.7200000000000002E-3"/>
    <n v="2.1305200000000002"/>
    <n v="1.26102"/>
    <n v="1.66344"/>
    <n v="260.75353000000001"/>
    <n v="57.056049999999999"/>
    <n v="20.937999999999999"/>
    <n v="1769.2825499999999"/>
    <n v="1950.63402"/>
    <n v="19.506340000000002"/>
    <n v="8810.9419199999993"/>
    <n v="5215.0706700000001"/>
    <n v="6879.3172500000001"/>
    <n v="0"/>
    <m/>
    <m/>
    <m/>
  </r>
  <r>
    <x v="2"/>
    <x v="0"/>
    <s v="Leav"/>
    <s v="TBA"/>
    <s v="Oak, Laurel"/>
    <x v="2"/>
    <x v="0"/>
    <x v="18"/>
    <x v="30"/>
    <n v="5.28E-3"/>
    <n v="5.5710000000000003E-2"/>
    <n v="2.384E-2"/>
    <n v="8.7500000000000008E-3"/>
    <n v="0.67349999999999999"/>
    <n v="0.81494"/>
    <n v="8.1499999999999993E-3"/>
    <n v="5.3495400000000002"/>
    <n v="4.9231800000000003"/>
    <n v="4.5889300000000004"/>
    <n v="21.81925"/>
    <n v="98.579440000000005"/>
    <n v="36.175939999999997"/>
    <n v="2785.3202000000001"/>
    <n v="3370.2374"/>
    <n v="33.702370000000002"/>
    <n v="22123.492859999998"/>
    <n v="20360.234130000001"/>
    <n v="18977.903279999999"/>
    <n v="0"/>
    <m/>
    <m/>
    <m/>
  </r>
  <r>
    <x v="2"/>
    <x v="0"/>
    <s v="Leav"/>
    <s v="TBA"/>
    <s v="Oak, Overcup"/>
    <x v="13"/>
    <x v="0"/>
    <x v="7"/>
    <x v="7"/>
    <n v="2.1100000000000001E-2"/>
    <n v="5.5710000000000003E-2"/>
    <n v="2.384E-2"/>
    <n v="8.7500000000000008E-3"/>
    <n v="0.67349999999999999"/>
    <n v="0.81494"/>
    <n v="8.1499999999999993E-3"/>
    <n v="4.8441000000000001"/>
    <n v="3.71827"/>
    <n v="4.1610800000000001"/>
    <n v="87.277010000000004"/>
    <n v="98.579440000000005"/>
    <n v="36.175939999999997"/>
    <n v="2785.3202000000001"/>
    <n v="3370.2374"/>
    <n v="33.702370000000002"/>
    <n v="20033.195220000001"/>
    <n v="15377.205120000001"/>
    <n v="17208.483980000001"/>
    <n v="0"/>
    <m/>
    <m/>
    <m/>
  </r>
  <r>
    <x v="2"/>
    <x v="0"/>
    <s v="Leav"/>
    <s v="TBA"/>
    <s v="Ash, Green"/>
    <x v="0"/>
    <x v="0"/>
    <x v="0"/>
    <x v="16"/>
    <n v="1.158E-2"/>
    <n v="2.7859999999999999E-2"/>
    <n v="1.6129999999999999E-2"/>
    <n v="5.9199999999999999E-3"/>
    <n v="0.45576"/>
    <n v="0.55149999999999999"/>
    <n v="5.5100000000000001E-3"/>
    <n v="3.2003599999999999"/>
    <n v="2.4777800000000001"/>
    <n v="2.8627500000000001"/>
    <n v="47.893509999999999"/>
    <n v="66.712209999999999"/>
    <n v="24.481549999999999"/>
    <n v="1884.82402"/>
    <n v="2280.7594300000001"/>
    <n v="22.807590000000001"/>
    <n v="13235.3784"/>
    <n v="10247.052"/>
    <n v="11839.13733"/>
    <n v="0"/>
    <m/>
    <m/>
    <m/>
  </r>
  <r>
    <x v="2"/>
    <x v="0"/>
    <s v="Leav"/>
    <s v="TBA"/>
    <s v="Elm, American"/>
    <x v="4"/>
    <x v="0"/>
    <x v="8"/>
    <x v="15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0"/>
    <s v="Leav"/>
    <s v="TBA"/>
    <s v="Oak, Laurel"/>
    <x v="2"/>
    <x v="0"/>
    <x v="8"/>
    <x v="15"/>
    <n v="3.022E-2"/>
    <n v="2.7859999999999999E-2"/>
    <n v="2.1190000000000001E-2"/>
    <n v="7.7799999999999996E-3"/>
    <n v="0.59875999999999996"/>
    <n v="0.72455000000000003"/>
    <n v="7.2500000000000004E-3"/>
    <n v="3.5347499999999998"/>
    <n v="1.8942000000000001"/>
    <n v="3.0480100000000001"/>
    <n v="124.97655"/>
    <n v="87.645949999999999"/>
    <n v="32.163649999999997"/>
    <n v="2476.2380699999999"/>
    <n v="2996.4426199999998"/>
    <n v="29.96443"/>
    <n v="14618.250980000001"/>
    <n v="7833.6163800000004"/>
    <n v="12605.291160000001"/>
    <n v="0"/>
    <m/>
    <m/>
    <m/>
  </r>
  <r>
    <x v="2"/>
    <x v="0"/>
    <s v="Leav"/>
    <s v="TBA"/>
    <s v="Oak, Overcup"/>
    <x v="13"/>
    <x v="1"/>
    <x v="6"/>
    <x v="6"/>
    <n v="7.9799999999999996E-2"/>
    <n v="2.7859999999999999E-2"/>
    <n v="2.095E-2"/>
    <n v="7.6899999999999998E-3"/>
    <n v="0.59199999999999997"/>
    <n v="0.71638999999999997"/>
    <n v="7.1599999999999997E-3"/>
    <n v="2.4250099999999999"/>
    <n v="2.79297"/>
    <n v="1.6849400000000001"/>
    <n v="330.01618999999999"/>
    <n v="86.658320000000003"/>
    <n v="31.801220000000001"/>
    <n v="2448.25207"/>
    <n v="2962.67749"/>
    <n v="29.62677"/>
    <n v="10028.823340000001"/>
    <n v="11550.56668"/>
    <n v="6968.2216799999997"/>
    <n v="0"/>
    <m/>
    <m/>
    <m/>
  </r>
  <r>
    <x v="2"/>
    <x v="0"/>
    <s v="Leav"/>
    <s v="TBA"/>
    <s v="Sweetgum"/>
    <x v="7"/>
    <x v="2"/>
    <x v="5"/>
    <x v="5"/>
    <n v="3.9899999999999998E-2"/>
    <n v="5.5710000000000003E-2"/>
    <n v="5.6689999999999997E-2"/>
    <n v="2.0799999999999999E-2"/>
    <n v="1.60179"/>
    <n v="1.9381699999999999"/>
    <n v="1.9380000000000001E-2"/>
    <n v="0"/>
    <n v="0"/>
    <n v="0"/>
    <n v="165.00810000000001"/>
    <n v="234.45233999999999"/>
    <n v="86.037559999999999"/>
    <n v="6624.3509100000001"/>
    <n v="8015.4645899999996"/>
    <n v="80.154650000000004"/>
    <n v="0"/>
    <n v="0"/>
    <n v="0"/>
    <n v="0"/>
    <m/>
    <m/>
    <m/>
  </r>
  <r>
    <x v="2"/>
    <x v="0"/>
    <s v="Leav"/>
    <s v="TBA"/>
    <s v="Sweetgum"/>
    <x v="7"/>
    <x v="0"/>
    <x v="17"/>
    <x v="28"/>
    <n v="4.4200000000000003E-3"/>
    <n v="2.7859999999999999E-2"/>
    <n v="1.1939999999999999E-2"/>
    <n v="4.3800000000000002E-3"/>
    <n v="0.33745000000000003"/>
    <n v="0.40831000000000001"/>
    <n v="4.0800000000000003E-3"/>
    <n v="2.6095000000000002"/>
    <n v="2.29548"/>
    <n v="2.2513000000000001"/>
    <n v="18.270790000000002"/>
    <n v="49.391660000000002"/>
    <n v="18.12538"/>
    <n v="1395.5402300000001"/>
    <n v="1688.60376"/>
    <n v="16.886040000000001"/>
    <n v="10791.791160000001"/>
    <n v="9493.1548299999995"/>
    <n v="9310.4370699999999"/>
    <n v="0"/>
    <m/>
    <m/>
    <m/>
  </r>
  <r>
    <x v="2"/>
    <x v="0"/>
    <s v="Leav"/>
    <s v="TBA"/>
    <s v="Ash, Green"/>
    <x v="0"/>
    <x v="0"/>
    <x v="0"/>
    <x v="0"/>
    <n v="2.554E-2"/>
    <n v="5.5710000000000003E-2"/>
    <n v="3.2259999999999997E-2"/>
    <n v="1.184E-2"/>
    <n v="0.91152999999999995"/>
    <n v="1.10301"/>
    <n v="1.103E-2"/>
    <n v="6.3252100000000002"/>
    <n v="4.78932"/>
    <n v="5.6539200000000003"/>
    <n v="105.60518"/>
    <n v="133.42670000000001"/>
    <n v="48.963929999999998"/>
    <n v="3769.7022700000002"/>
    <n v="4561.5964400000003"/>
    <n v="45.615960000000001"/>
    <n v="26158.430950000002"/>
    <n v="19806.646720000001"/>
    <n v="23382.259300000002"/>
    <n v="0"/>
    <m/>
    <m/>
    <m/>
  </r>
  <r>
    <x v="2"/>
    <x v="0"/>
    <s v="Leav"/>
    <s v="TBA"/>
    <s v="Oak, Laurel"/>
    <x v="2"/>
    <x v="2"/>
    <x v="1"/>
    <x v="1"/>
    <n v="1.576E-2"/>
    <n v="2.7859999999999999E-2"/>
    <n v="2.3480000000000001E-2"/>
    <n v="8.6199999999999992E-3"/>
    <n v="0.66337000000000002"/>
    <n v="0.80271000000000003"/>
    <n v="8.0300000000000007E-3"/>
    <n v="0"/>
    <n v="0"/>
    <n v="0"/>
    <n v="65.188379999999995"/>
    <n v="97.100989999999996"/>
    <n v="35.633389999999999"/>
    <n v="2743.4045999999998"/>
    <n v="3319.6918999999998"/>
    <n v="33.196919999999999"/>
    <n v="0"/>
    <n v="0"/>
    <n v="0"/>
    <n v="0"/>
    <m/>
    <m/>
    <m/>
  </r>
  <r>
    <x v="2"/>
    <x v="0"/>
    <s v="Leav"/>
    <s v="TBA"/>
    <s v="Hickory, Water"/>
    <x v="24"/>
    <x v="0"/>
    <x v="10"/>
    <x v="10"/>
    <n v="8.8699999999999994E-3"/>
    <n v="2.7859999999999999E-2"/>
    <n v="2.4469999999999999E-2"/>
    <n v="8.9800000000000001E-3"/>
    <n v="0.69130999999999998"/>
    <n v="0.83648999999999996"/>
    <n v="8.3599999999999994E-3"/>
    <n v="5.0230399999999999"/>
    <n v="4.1037999999999997"/>
    <n v="4.5542400000000001"/>
    <n v="36.668469999999999"/>
    <n v="101.18624"/>
    <n v="37.132570000000001"/>
    <n v="2858.9740299999999"/>
    <n v="3459.3586399999999"/>
    <n v="34.593589999999999"/>
    <n v="20773.20003"/>
    <n v="16971.601269999999"/>
    <n v="18834.458180000001"/>
    <n v="0"/>
    <m/>
    <m/>
    <m/>
  </r>
  <r>
    <x v="2"/>
    <x v="0"/>
    <s v="Leav"/>
    <s v="TBA"/>
    <s v="Maple, Red"/>
    <x v="1"/>
    <x v="0"/>
    <x v="14"/>
    <x v="24"/>
    <n v="3.5400000000000002E-3"/>
    <n v="2.7859999999999999E-2"/>
    <n v="1.9529999999999999E-2"/>
    <n v="7.1700000000000002E-3"/>
    <n v="0.57767000000000002"/>
    <n v="0.66759000000000002"/>
    <n v="6.6800000000000002E-3"/>
    <n v="4.4888300000000001"/>
    <n v="4.1242200000000002"/>
    <n v="3.9984999999999999"/>
    <n v="14.626760000000001"/>
    <n v="80.755489999999995"/>
    <n v="29.63504"/>
    <n v="2388.9991399999999"/>
    <n v="2760.87158"/>
    <n v="27.608720000000002"/>
    <n v="18563.92556"/>
    <n v="17056.06064"/>
    <n v="16536.12026"/>
    <n v="0"/>
    <m/>
    <m/>
    <m/>
  </r>
  <r>
    <x v="2"/>
    <x v="0"/>
    <s v="Leav"/>
    <s v="TBA"/>
    <s v="Maple, Red"/>
    <x v="1"/>
    <x v="1"/>
    <x v="4"/>
    <x v="4"/>
    <n v="0.30642999999999998"/>
    <n v="0.16713"/>
    <n v="7.0650000000000004E-2"/>
    <n v="2.5930000000000002E-2"/>
    <n v="2.0901999999999998"/>
    <n v="2.4154900000000001"/>
    <n v="2.4150000000000001E-2"/>
    <n v="11.28248"/>
    <n v="4.5658899999999996"/>
    <n v="8.9130500000000001"/>
    <n v="1267.26217"/>
    <n v="292.19155000000001"/>
    <n v="107.22626"/>
    <n v="8644.2009400000006"/>
    <n v="9989.4547199999997"/>
    <n v="99.894549999999995"/>
    <n v="46659.678249999997"/>
    <n v="18882.61047"/>
    <n v="36860.670019999998"/>
    <n v="0"/>
    <m/>
    <m/>
    <m/>
  </r>
  <r>
    <x v="2"/>
    <x v="0"/>
    <s v="Leav"/>
    <s v="TBA"/>
    <s v="Maple, Red"/>
    <x v="1"/>
    <x v="0"/>
    <x v="16"/>
    <x v="27"/>
    <n v="3.1900000000000001E-3"/>
    <n v="2.7859999999999999E-2"/>
    <n v="1.9529999999999999E-2"/>
    <n v="7.1700000000000002E-3"/>
    <n v="0.57779000000000003"/>
    <n v="0.66771999999999998"/>
    <n v="6.6800000000000002E-3"/>
    <n v="4.5174700000000003"/>
    <n v="4.19848"/>
    <n v="4.0262700000000002"/>
    <n v="13.20065"/>
    <n v="80.771709999999999"/>
    <n v="29.640989999999999"/>
    <n v="2389.4824100000001"/>
    <n v="2761.4259200000001"/>
    <n v="27.614260000000002"/>
    <n v="18682.381000000001"/>
    <n v="17363.194070000001"/>
    <n v="16650.991539999999"/>
    <n v="0"/>
    <m/>
    <m/>
    <m/>
  </r>
  <r>
    <x v="2"/>
    <x v="0"/>
    <s v="Leav"/>
    <s v="TBA"/>
    <s v="Oak, Overcup"/>
    <x v="13"/>
    <x v="0"/>
    <x v="13"/>
    <x v="20"/>
    <n v="1.1350000000000001E-2"/>
    <n v="5.5710000000000003E-2"/>
    <n v="5.4519999999999999E-2"/>
    <n v="2.001E-2"/>
    <n v="1.5402899999999999"/>
    <n v="1.86382"/>
    <n v="1.864E-2"/>
    <n v="11.602220000000001"/>
    <n v="10.14005"/>
    <n v="10.555720000000001"/>
    <n v="46.935639999999999"/>
    <n v="225.45858000000001"/>
    <n v="82.737089999999995"/>
    <n v="6369.9828699999998"/>
    <n v="7707.9857000000002"/>
    <n v="77.079859999999996"/>
    <n v="47981.972629999997"/>
    <n v="41935.051769999998"/>
    <n v="43654.076670000002"/>
    <n v="0"/>
    <m/>
    <m/>
    <m/>
  </r>
  <r>
    <x v="2"/>
    <x v="0"/>
    <s v="Leav"/>
    <s v="TBA"/>
    <s v="Oak, Water"/>
    <x v="11"/>
    <x v="0"/>
    <x v="1"/>
    <x v="1"/>
    <n v="1.576E-2"/>
    <n v="2.7859999999999999E-2"/>
    <n v="2.4160000000000001E-2"/>
    <n v="8.8599999999999998E-3"/>
    <n v="0.68252999999999997"/>
    <n v="0.82586000000000004"/>
    <n v="8.26E-3"/>
    <n v="4.59246"/>
    <n v="3.23827"/>
    <n v="4.1169799999999999"/>
    <n v="65.188379999999995"/>
    <n v="99.901409999999998"/>
    <n v="36.661070000000002"/>
    <n v="2822.6716099999999"/>
    <n v="3415.4326500000002"/>
    <n v="34.154330000000002"/>
    <n v="18992.51109"/>
    <n v="13392.15257"/>
    <n v="17026.109270000001"/>
    <n v="0"/>
    <m/>
    <m/>
    <m/>
  </r>
  <r>
    <x v="2"/>
    <x v="0"/>
    <s v="Leav"/>
    <s v="TBA"/>
    <s v="Cottonwood, Swa"/>
    <x v="18"/>
    <x v="0"/>
    <x v="11"/>
    <x v="11"/>
    <n v="3.9399999999999999E-3"/>
    <n v="2.7859999999999999E-2"/>
    <n v="2.9260000000000001E-2"/>
    <n v="1.074E-2"/>
    <n v="0.79046000000000005"/>
    <n v="1.0004299999999999"/>
    <n v="0.01"/>
    <n v="6.1697899999999999"/>
    <n v="5.72471"/>
    <n v="5.6490600000000004"/>
    <n v="16.2971"/>
    <n v="121.0176"/>
    <n v="44.410130000000002"/>
    <n v="3269.02045"/>
    <n v="4137.3540000000003"/>
    <n v="41.373539999999998"/>
    <n v="25515.705259999999"/>
    <n v="23675.037909999999"/>
    <n v="23362.18924"/>
    <n v="0"/>
    <m/>
    <m/>
    <m/>
  </r>
  <r>
    <x v="2"/>
    <x v="0"/>
    <s v="Leav"/>
    <s v="TBA"/>
    <s v="Cottonwood, Swa"/>
    <x v="18"/>
    <x v="0"/>
    <x v="1"/>
    <x v="1"/>
    <n v="3.1530000000000002E-2"/>
    <n v="5.5710000000000003E-2"/>
    <n v="5.6079999999999998E-2"/>
    <n v="2.0580000000000001E-2"/>
    <n v="1.51495"/>
    <n v="1.9173500000000001"/>
    <n v="1.917E-2"/>
    <n v="10.11195"/>
    <n v="6.9721900000000003"/>
    <n v="9.0295000000000005"/>
    <n v="130.37676999999999"/>
    <n v="231.93455"/>
    <n v="85.113590000000002"/>
    <n v="6265.1940299999997"/>
    <n v="7929.3861999999999"/>
    <n v="79.293859999999995"/>
    <n v="41818.820050000002"/>
    <n v="28834.086139999999"/>
    <n v="37342.273330000004"/>
    <n v="0"/>
    <m/>
    <m/>
    <m/>
  </r>
  <r>
    <x v="2"/>
    <x v="0"/>
    <s v="Leav"/>
    <s v="TBA"/>
    <s v="Maple, Red"/>
    <x v="1"/>
    <x v="1"/>
    <x v="4"/>
    <x v="4"/>
    <n v="0.10213999999999999"/>
    <n v="5.5710000000000003E-2"/>
    <n v="3.1620000000000002E-2"/>
    <n v="1.1599999999999999E-2"/>
    <n v="0.93520000000000003"/>
    <n v="1.0808599999999999"/>
    <n v="1.081E-2"/>
    <n v="4.8703900000000004"/>
    <n v="2.3391000000000002"/>
    <n v="4.0039800000000003"/>
    <n v="422.42072000000002"/>
    <n v="130.74662000000001"/>
    <n v="47.980409999999999"/>
    <n v="3867.5914499999999"/>
    <n v="4469.96994"/>
    <n v="44.6997"/>
    <n v="20141.923790000001"/>
    <n v="9673.5692799999997"/>
    <n v="16558.82273"/>
    <n v="0"/>
    <m/>
    <m/>
    <m/>
  </r>
  <r>
    <x v="2"/>
    <x v="0"/>
    <s v="Leav"/>
    <s v="TBA"/>
    <s v="Oak, Water"/>
    <x v="11"/>
    <x v="0"/>
    <x v="11"/>
    <x v="11"/>
    <n v="3.9399999999999999E-3"/>
    <n v="2.7859999999999999E-2"/>
    <n v="2.8369999999999999E-2"/>
    <n v="1.0410000000000001E-2"/>
    <n v="0.80154999999999998"/>
    <n v="0.96987999999999996"/>
    <n v="9.7000000000000003E-3"/>
    <n v="6.2418800000000001"/>
    <n v="5.7334300000000002"/>
    <n v="5.6567299999999996"/>
    <n v="16.2971"/>
    <n v="117.32256"/>
    <n v="43.05415"/>
    <n v="3314.8989000000001"/>
    <n v="4011.02772"/>
    <n v="40.110280000000003"/>
    <n v="25813.83843"/>
    <n v="23711.112860000001"/>
    <n v="23393.88884"/>
    <n v="0"/>
    <m/>
    <m/>
    <m/>
  </r>
  <r>
    <x v="2"/>
    <x v="0"/>
    <s v="Leav"/>
    <s v="TBA"/>
    <s v="Sycamore"/>
    <x v="17"/>
    <x v="1"/>
    <x v="6"/>
    <x v="6"/>
    <n v="0.15959999999999999"/>
    <n v="5.5710000000000003E-2"/>
    <n v="2.3550000000000001E-2"/>
    <n v="8.6400000000000001E-3"/>
    <n v="0.69672999999999996"/>
    <n v="0.80515999999999999"/>
    <n v="8.0499999999999999E-3"/>
    <n v="3.1976300000000002"/>
    <n v="2.5535700000000001"/>
    <n v="2.3397700000000001"/>
    <n v="660.03237999999999"/>
    <n v="97.397189999999995"/>
    <n v="35.742089999999997"/>
    <n v="2881.40056"/>
    <n v="3329.81853"/>
    <n v="33.298189999999998"/>
    <n v="13224.06048"/>
    <n v="10560.518110000001"/>
    <n v="9676.3102600000002"/>
    <n v="0"/>
    <m/>
    <m/>
    <m/>
  </r>
  <r>
    <x v="2"/>
    <x v="0"/>
    <s v="Leav"/>
    <s v="TBA"/>
    <s v="Sycamore"/>
    <x v="17"/>
    <x v="0"/>
    <x v="8"/>
    <x v="8"/>
    <n v="3.5470000000000002E-2"/>
    <n v="2.7859999999999999E-2"/>
    <n v="2.256E-2"/>
    <n v="8.2799999999999992E-3"/>
    <n v="0.6673"/>
    <n v="0.77122000000000002"/>
    <n v="7.7099999999999998E-3"/>
    <n v="3.73834"/>
    <n v="1.8821099999999999"/>
    <n v="3.1230500000000001"/>
    <n v="146.67385999999999"/>
    <n v="93.291430000000005"/>
    <n v="34.235390000000002"/>
    <n v="2759.6897399999998"/>
    <n v="3189.4507100000001"/>
    <n v="31.89451"/>
    <n v="15460.22323"/>
    <n v="7783.6390799999999"/>
    <n v="12915.66115"/>
    <n v="0"/>
    <m/>
    <m/>
    <m/>
  </r>
  <r>
    <x v="2"/>
    <x v="0"/>
    <s v="Leav"/>
    <s v="TBA"/>
    <s v="Hickory, Water"/>
    <x v="24"/>
    <x v="0"/>
    <x v="3"/>
    <x v="3"/>
    <n v="7.5500000000000003E-3"/>
    <n v="2.7859999999999999E-2"/>
    <n v="2.0570000000000001E-2"/>
    <n v="7.5500000000000003E-3"/>
    <n v="0.58113999999999999"/>
    <n v="0.70318000000000003"/>
    <n v="7.0299999999999998E-3"/>
    <n v="4.2936500000000004"/>
    <n v="3.53505"/>
    <n v="3.7974700000000001"/>
    <n v="31.244140000000002"/>
    <n v="85.060779999999994"/>
    <n v="31.214970000000001"/>
    <n v="2403.3561599999998"/>
    <n v="2908.0609800000002"/>
    <n v="29.08061"/>
    <n v="17756.762640000001"/>
    <n v="14619.523349999999"/>
    <n v="15704.76269"/>
    <n v="0"/>
    <m/>
    <m/>
    <m/>
  </r>
  <r>
    <x v="2"/>
    <x v="0"/>
    <s v="Leav"/>
    <s v="TBA"/>
    <s v="Maple, Red"/>
    <x v="1"/>
    <x v="0"/>
    <x v="16"/>
    <x v="27"/>
    <n v="3.1900000000000001E-3"/>
    <n v="2.7859999999999999E-2"/>
    <n v="2.3140000000000001E-2"/>
    <n v="8.4899999999999993E-3"/>
    <n v="0.68469000000000002"/>
    <n v="0.79127000000000003"/>
    <n v="7.9100000000000004E-3"/>
    <n v="5.3675699999999997"/>
    <n v="5.0634600000000001"/>
    <n v="4.8710800000000001"/>
    <n v="13.20065"/>
    <n v="95.716999999999999"/>
    <n v="35.125509999999998"/>
    <n v="2831.6093500000002"/>
    <n v="3272.37619"/>
    <n v="32.723759999999999"/>
    <n v="22198.051019999999"/>
    <n v="20940.38032"/>
    <n v="20144.75892"/>
    <n v="0"/>
    <m/>
    <m/>
    <m/>
  </r>
  <r>
    <x v="2"/>
    <x v="0"/>
    <s v="Leav"/>
    <s v="TBA"/>
    <s v="Sweetgum"/>
    <x v="7"/>
    <x v="1"/>
    <x v="4"/>
    <x v="4"/>
    <n v="0.10213999999999999"/>
    <n v="5.5710000000000003E-2"/>
    <n v="4.0169999999999997E-2"/>
    <n v="1.474E-2"/>
    <n v="1.1349499999999999"/>
    <n v="1.3732899999999999"/>
    <n v="1.3729999999999999E-2"/>
    <n v="5.8028199999999996"/>
    <n v="3.1725300000000001"/>
    <n v="4.6405399999999997"/>
    <n v="422.42072000000002"/>
    <n v="166.12073000000001"/>
    <n v="60.961739999999999"/>
    <n v="4693.67047"/>
    <n v="5679.3411999999998"/>
    <n v="56.793410000000002"/>
    <n v="23998.074639999999"/>
    <n v="13120.257900000001"/>
    <n v="19191.340899999999"/>
    <n v="0"/>
    <m/>
    <m/>
    <m/>
  </r>
  <r>
    <x v="2"/>
    <x v="0"/>
    <s v="Leav"/>
    <s v="TBA"/>
    <s v="Sycamore"/>
    <x v="17"/>
    <x v="0"/>
    <x v="12"/>
    <x v="13"/>
    <n v="2.606E-2"/>
    <n v="2.7859999999999999E-2"/>
    <n v="2.5610000000000001E-2"/>
    <n v="9.4000000000000004E-3"/>
    <n v="0.75751999999999997"/>
    <n v="0.87548000000000004"/>
    <n v="8.7500000000000008E-3"/>
    <n v="4.5364500000000003"/>
    <n v="2.4194100000000001"/>
    <n v="3.7799499999999999"/>
    <n v="107.76039"/>
    <n v="105.90291999999999"/>
    <n v="38.863460000000003"/>
    <n v="3132.8013999999998"/>
    <n v="3620.6127999999999"/>
    <n v="36.206130000000002"/>
    <n v="18760.8825"/>
    <n v="10005.69255"/>
    <n v="15632.29588"/>
    <n v="0"/>
    <m/>
    <m/>
    <m/>
  </r>
  <r>
    <x v="2"/>
    <x v="0"/>
    <s v="Leav"/>
    <s v="TBA"/>
    <s v="Oak, Overcup"/>
    <x v="13"/>
    <x v="0"/>
    <x v="7"/>
    <x v="7"/>
    <n v="1.055E-2"/>
    <n v="2.7859999999999999E-2"/>
    <n v="1.9970000000000002E-2"/>
    <n v="7.3299999999999997E-3"/>
    <n v="0.56430000000000002"/>
    <n v="0.68284"/>
    <n v="6.8300000000000001E-3"/>
    <n v="4.0009300000000003"/>
    <n v="3.11558"/>
    <n v="3.5773000000000001"/>
    <n v="43.638500000000001"/>
    <n v="82.599959999999996"/>
    <n v="30.311910000000001"/>
    <n v="2333.7029600000001"/>
    <n v="2823.93012"/>
    <n v="28.2393"/>
    <n v="16546.205160000001"/>
    <n v="12884.741459999999"/>
    <n v="14794.237649999999"/>
    <n v="0"/>
    <m/>
    <m/>
    <m/>
  </r>
  <r>
    <x v="2"/>
    <x v="0"/>
    <s v="Leav"/>
    <s v="TBA"/>
    <s v="Oak, Water"/>
    <x v="11"/>
    <x v="0"/>
    <x v="7"/>
    <x v="7"/>
    <n v="1.055E-2"/>
    <n v="2.7859999999999999E-2"/>
    <n v="1.1939999999999999E-2"/>
    <n v="4.3800000000000002E-3"/>
    <n v="0.33745000000000003"/>
    <n v="0.40831000000000001"/>
    <n v="4.0800000000000003E-3"/>
    <n v="2.4308000000000001"/>
    <n v="1.8770800000000001"/>
    <n v="2.09762"/>
    <n v="43.638500000000001"/>
    <n v="49.391660000000002"/>
    <n v="18.12538"/>
    <n v="1395.5402999999999"/>
    <n v="1688.60375"/>
    <n v="16.886040000000001"/>
    <n v="10052.774789999999"/>
    <n v="7762.8054099999999"/>
    <n v="8674.9081999999999"/>
    <n v="0"/>
    <m/>
    <m/>
    <m/>
  </r>
  <r>
    <x v="2"/>
    <x v="0"/>
    <s v="Leav"/>
    <s v="TBA"/>
    <s v="Oak, Water"/>
    <x v="11"/>
    <x v="0"/>
    <x v="14"/>
    <x v="24"/>
    <n v="3.5400000000000002E-3"/>
    <n v="2.7859999999999999E-2"/>
    <n v="2.8510000000000001E-2"/>
    <n v="1.0460000000000001E-2"/>
    <n v="0.80547999999999997"/>
    <n v="0.97463"/>
    <n v="9.75E-3"/>
    <n v="6.32341"/>
    <n v="5.9004000000000003"/>
    <n v="5.7448399999999999"/>
    <n v="14.626760000000001"/>
    <n v="117.89678000000001"/>
    <n v="43.264870000000002"/>
    <n v="3331.12336"/>
    <n v="4030.6591899999999"/>
    <n v="40.30659"/>
    <n v="26151.010880000002"/>
    <n v="24401.612400000002"/>
    <n v="23758.286940000002"/>
    <n v="0"/>
    <m/>
    <m/>
    <m/>
  </r>
  <r>
    <x v="2"/>
    <x v="0"/>
    <s v="Leav"/>
    <s v="TBA"/>
    <s v="Ash, Green"/>
    <x v="0"/>
    <x v="0"/>
    <x v="12"/>
    <x v="13"/>
    <n v="5.2109999999999997E-2"/>
    <n v="5.5710000000000003E-2"/>
    <n v="5.28E-2"/>
    <n v="1.9380000000000001E-2"/>
    <n v="1.4916700000000001"/>
    <n v="1.80505"/>
    <n v="1.805E-2"/>
    <n v="8.9348700000000001"/>
    <n v="4.83019"/>
    <n v="7.5503999999999998"/>
    <n v="215.52078"/>
    <n v="218.34961999999999"/>
    <n v="80.128299999999996"/>
    <n v="6168.9097199999997"/>
    <n v="7464.9441299999999"/>
    <n v="74.649439999999998"/>
    <n v="36950.910739999999"/>
    <n v="19975.666150000001"/>
    <n v="31225.34852"/>
    <n v="0"/>
    <m/>
    <m/>
    <m/>
  </r>
  <r>
    <x v="2"/>
    <x v="0"/>
    <s v="Leav"/>
    <s v="TBA"/>
    <s v="Ash, Green"/>
    <x v="0"/>
    <x v="0"/>
    <x v="5"/>
    <x v="5"/>
    <n v="1.9949999999999999E-2"/>
    <n v="2.7859999999999999E-2"/>
    <n v="2.6589999999999999E-2"/>
    <n v="9.7599999999999996E-3"/>
    <n v="0.75126999999999999"/>
    <n v="0.90910000000000002"/>
    <n v="9.0900000000000009E-3"/>
    <n v="4.7718999999999996"/>
    <n v="2.93649"/>
    <n v="4.1299799999999998"/>
    <n v="82.504050000000007"/>
    <n v="109.97004"/>
    <n v="40.355980000000002"/>
    <n v="3106.9450200000001"/>
    <n v="3759.6594799999998"/>
    <n v="37.596589999999999"/>
    <n v="19734.58381"/>
    <n v="12144.090539999999"/>
    <n v="17079.867190000001"/>
    <n v="0"/>
    <m/>
    <m/>
    <m/>
  </r>
  <r>
    <x v="2"/>
    <x v="0"/>
    <s v="Leav"/>
    <s v="TBA"/>
    <s v="Ash, Green"/>
    <x v="0"/>
    <x v="0"/>
    <x v="8"/>
    <x v="8"/>
    <n v="3.5470000000000002E-2"/>
    <n v="2.7859999999999999E-2"/>
    <n v="2.615E-2"/>
    <n v="9.5999999999999992E-3"/>
    <n v="0.73882999999999999"/>
    <n v="0.89405999999999997"/>
    <n v="8.94E-3"/>
    <n v="4.0692199999999996"/>
    <n v="2.21577"/>
    <n v="3.2997100000000001"/>
    <n v="146.67385999999999"/>
    <n v="108.15057"/>
    <n v="39.688279999999999"/>
    <n v="3055.49053"/>
    <n v="3697.4552399999998"/>
    <n v="36.974550000000001"/>
    <n v="16828.59662"/>
    <n v="9163.5026999999991"/>
    <n v="13646.231250000001"/>
    <n v="0"/>
    <m/>
    <m/>
    <m/>
  </r>
  <r>
    <x v="2"/>
    <x v="0"/>
    <s v="Leav"/>
    <s v="TBA"/>
    <s v="Oak, Water"/>
    <x v="11"/>
    <x v="0"/>
    <x v="3"/>
    <x v="3"/>
    <n v="7.5500000000000003E-3"/>
    <n v="2.7859999999999999E-2"/>
    <n v="2.0570000000000001E-2"/>
    <n v="7.5500000000000003E-3"/>
    <n v="0.58113999999999999"/>
    <n v="0.70318000000000003"/>
    <n v="7.0299999999999998E-3"/>
    <n v="4.2936500000000004"/>
    <n v="3.53505"/>
    <n v="3.7974700000000001"/>
    <n v="31.244140000000002"/>
    <n v="85.060779999999994"/>
    <n v="31.214970000000001"/>
    <n v="2403.3561599999998"/>
    <n v="2908.0609800000002"/>
    <n v="29.08061"/>
    <n v="17756.762640000001"/>
    <n v="14619.523349999999"/>
    <n v="15704.76269"/>
    <n v="0"/>
    <m/>
    <m/>
    <m/>
  </r>
  <r>
    <x v="2"/>
    <x v="0"/>
    <s v="Leav"/>
    <s v="TBA"/>
    <s v="Sugarberry"/>
    <x v="6"/>
    <x v="1"/>
    <x v="6"/>
    <x v="6"/>
    <n v="0.15959999999999999"/>
    <n v="5.5710000000000003E-2"/>
    <n v="2.333E-2"/>
    <n v="8.5599999999999999E-3"/>
    <n v="0.72348000000000001"/>
    <n v="0.79764000000000002"/>
    <n v="7.9799999999999992E-3"/>
    <n v="3.3488099999999998"/>
    <n v="2.5535700000000001"/>
    <n v="2.38822"/>
    <n v="660.03237999999999"/>
    <n v="96.486770000000007"/>
    <n v="35.407989999999998"/>
    <n v="2992.0116800000001"/>
    <n v="3298.6928600000001"/>
    <n v="32.986930000000001"/>
    <n v="13849.307129999999"/>
    <n v="10560.518110000001"/>
    <n v="9876.6987599999993"/>
    <n v="0"/>
    <m/>
    <m/>
    <m/>
  </r>
  <r>
    <x v="2"/>
    <x v="0"/>
    <s v="Leav"/>
    <s v="TBA"/>
    <s v="Sugarberry"/>
    <x v="6"/>
    <x v="1"/>
    <x v="4"/>
    <x v="4"/>
    <n v="0.10213999999999999"/>
    <n v="5.5710000000000003E-2"/>
    <n v="2.333E-2"/>
    <n v="8.5599999999999999E-3"/>
    <n v="0.72348000000000001"/>
    <n v="0.79764000000000002"/>
    <n v="7.9799999999999992E-3"/>
    <n v="3.9208500000000002"/>
    <n v="1.55976"/>
    <n v="3.0219"/>
    <n v="422.42072000000002"/>
    <n v="96.486760000000004"/>
    <n v="35.407989999999998"/>
    <n v="2992.0115799999999"/>
    <n v="3298.6927999999998"/>
    <n v="32.986930000000001"/>
    <n v="16214.99798"/>
    <n v="6450.5409900000004"/>
    <n v="12497.342140000001"/>
    <n v="0"/>
    <m/>
    <m/>
    <m/>
  </r>
  <r>
    <x v="2"/>
    <x v="0"/>
    <s v="Leav"/>
    <s v="TBA"/>
    <s v="Ash, Green"/>
    <x v="0"/>
    <x v="1"/>
    <x v="4"/>
    <x v="4"/>
    <n v="5.1069999999999997E-2"/>
    <n v="2.7859999999999999E-2"/>
    <n v="1.192E-2"/>
    <n v="4.3699999999999998E-3"/>
    <n v="0.33674999999999999"/>
    <n v="0.40747"/>
    <n v="4.0699999999999998E-3"/>
    <n v="1.81552"/>
    <n v="0.75765000000000005"/>
    <n v="1.4810099999999999"/>
    <n v="211.21036000000001"/>
    <n v="49.289720000000003"/>
    <n v="18.087969999999999"/>
    <n v="1392.6601000000001"/>
    <n v="1685.11877"/>
    <n v="16.851189999999999"/>
    <n v="7508.2403899999999"/>
    <n v="3133.3274799999999"/>
    <n v="6124.8471900000004"/>
    <n v="0"/>
    <m/>
    <m/>
    <m/>
  </r>
  <r>
    <x v="2"/>
    <x v="0"/>
    <s v="Leav"/>
    <s v="TBA"/>
    <s v="Elm, American"/>
    <x v="4"/>
    <x v="0"/>
    <x v="12"/>
    <x v="13"/>
    <n v="2.606E-2"/>
    <n v="2.7859999999999999E-2"/>
    <n v="1.9890000000000001E-2"/>
    <n v="7.3000000000000001E-3"/>
    <n v="0.56208000000000002"/>
    <n v="0.68017000000000005"/>
    <n v="6.7999999999999996E-3"/>
    <n v="3.4458000000000002"/>
    <n v="1.9845999999999999"/>
    <n v="2.9761199999999999"/>
    <n v="107.76039"/>
    <n v="82.277230000000003"/>
    <n v="30.193480000000001"/>
    <n v="2324.5192299999999"/>
    <n v="2812.8967899999998"/>
    <n v="28.128969999999999"/>
    <n v="14250.389520000001"/>
    <n v="8207.4645500000006"/>
    <n v="12308.002780000001"/>
    <n v="0"/>
    <m/>
    <m/>
    <m/>
  </r>
  <r>
    <x v="2"/>
    <x v="0"/>
    <s v="Leav"/>
    <s v="TBA"/>
    <s v="Elm, American"/>
    <x v="4"/>
    <x v="0"/>
    <x v="3"/>
    <x v="3"/>
    <n v="7.5500000000000003E-3"/>
    <n v="2.7859999999999999E-2"/>
    <n v="2.7140000000000001E-2"/>
    <n v="9.9600000000000001E-3"/>
    <n v="0.76670000000000005"/>
    <n v="0.92774999999999996"/>
    <n v="9.2800000000000001E-3"/>
    <n v="5.6163100000000004"/>
    <n v="4.6471499999999999"/>
    <n v="5.0772599999999999"/>
    <n v="31.244140000000002"/>
    <n v="112.22622"/>
    <n v="41.18394"/>
    <n v="3170.7608100000002"/>
    <n v="3836.7940100000001"/>
    <n v="38.367939999999997"/>
    <n v="23226.71299"/>
    <n v="19218.702000000001"/>
    <n v="20997.4336"/>
    <n v="0"/>
    <m/>
    <m/>
    <m/>
  </r>
  <r>
    <x v="2"/>
    <x v="0"/>
    <s v="Leav"/>
    <s v="TBA"/>
    <s v="Elm, American"/>
    <x v="4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0"/>
    <s v="Leav"/>
    <s v="TBA"/>
    <s v="Oak, Water"/>
    <x v="11"/>
    <x v="0"/>
    <x v="13"/>
    <x v="20"/>
    <n v="5.6699999999999997E-3"/>
    <n v="2.7859999999999999E-2"/>
    <n v="2.802E-2"/>
    <n v="1.0279999999999999E-2"/>
    <n v="0.79162999999999994"/>
    <n v="0.95787"/>
    <n v="9.58E-3"/>
    <n v="5.9826699999999997"/>
    <n v="5.1920599999999997"/>
    <n v="5.3891299999999998"/>
    <n v="23.46782"/>
    <n v="115.86953"/>
    <n v="42.52093"/>
    <n v="3273.8442100000002"/>
    <n v="3961.35149"/>
    <n v="39.613509999999998"/>
    <n v="24741.851139999999"/>
    <n v="21472.226180000001"/>
    <n v="22287.23127"/>
    <n v="0"/>
    <m/>
    <m/>
    <m/>
  </r>
  <r>
    <x v="2"/>
    <x v="0"/>
    <s v="Leav"/>
    <s v="TBA"/>
    <s v="Cottonwood, Swa"/>
    <x v="18"/>
    <x v="0"/>
    <x v="5"/>
    <x v="5"/>
    <n v="9.9750000000000005E-2"/>
    <n v="0.13927999999999999"/>
    <n v="0.13914000000000001"/>
    <n v="5.1060000000000001E-2"/>
    <n v="3.7585199999999999"/>
    <n v="4.7568799999999998"/>
    <n v="4.7570000000000001E-2"/>
    <n v="24.027460000000001"/>
    <n v="15.194279999999999"/>
    <n v="21.248049999999999"/>
    <n v="412.52024"/>
    <n v="575.42021"/>
    <n v="211.16337999999999"/>
    <n v="15543.692580000001"/>
    <n v="19672.485720000001"/>
    <n v="196.72486000000001"/>
    <n v="99367.623970000001"/>
    <n v="62837.255980000002"/>
    <n v="87873.148459999997"/>
    <n v="0"/>
    <m/>
    <m/>
    <m/>
  </r>
  <r>
    <x v="2"/>
    <x v="0"/>
    <s v="Leav"/>
    <s v="TBA"/>
    <s v="Maple, Red"/>
    <x v="1"/>
    <x v="0"/>
    <x v="1"/>
    <x v="1"/>
    <n v="3.1530000000000002E-2"/>
    <n v="5.5710000000000003E-2"/>
    <n v="5.1880000000000003E-2"/>
    <n v="1.9040000000000001E-2"/>
    <n v="1.5346"/>
    <n v="1.7735300000000001"/>
    <n v="1.7739999999999999E-2"/>
    <n v="10.16689"/>
    <n v="6.7791399999999999"/>
    <n v="8.8193900000000003"/>
    <n v="130.37676999999999"/>
    <n v="214.53685999999999"/>
    <n v="78.729119999999995"/>
    <n v="6346.4757799999998"/>
    <n v="7334.5936700000002"/>
    <n v="73.345939999999999"/>
    <n v="42046.030729999999"/>
    <n v="28035.716960000002"/>
    <n v="36473.346279999998"/>
    <n v="0"/>
    <m/>
    <m/>
    <m/>
  </r>
  <r>
    <x v="2"/>
    <x v="0"/>
    <s v="Leav"/>
    <s v="TBA"/>
    <s v="Cypress, Bald"/>
    <x v="12"/>
    <x v="0"/>
    <x v="12"/>
    <x v="13"/>
    <n v="2.606E-2"/>
    <n v="2.7859999999999999E-2"/>
    <n v="2.674E-2"/>
    <n v="9.8099999999999993E-3"/>
    <n v="0.75546999999999997"/>
    <n v="0.91412000000000004"/>
    <n v="9.1400000000000006E-3"/>
    <n v="4.5533999999999999"/>
    <n v="2.5199699999999998"/>
    <n v="3.9119799999999998"/>
    <n v="107.76039"/>
    <n v="110.57744"/>
    <n v="40.578879999999998"/>
    <n v="3124.3182999999999"/>
    <n v="3780.4252099999999"/>
    <n v="37.804250000000003"/>
    <n v="18830.995610000002"/>
    <n v="10421.564560000001"/>
    <n v="16178.33412"/>
    <n v="0"/>
    <m/>
    <m/>
    <m/>
  </r>
  <r>
    <x v="2"/>
    <x v="0"/>
    <s v="Leav"/>
    <s v="TBA"/>
    <s v="Cypress, Bald"/>
    <x v="12"/>
    <x v="0"/>
    <x v="12"/>
    <x v="13"/>
    <n v="2.606E-2"/>
    <n v="2.7859999999999999E-2"/>
    <n v="2.027E-2"/>
    <n v="7.4400000000000004E-3"/>
    <n v="0.57272000000000001"/>
    <n v="0.69299999999999995"/>
    <n v="6.9300000000000004E-3"/>
    <n v="3.5316700000000001"/>
    <n v="2.0221499999999999"/>
    <n v="3.0196800000000001"/>
    <n v="107.76039"/>
    <n v="83.828890000000001"/>
    <n v="30.762899999999998"/>
    <n v="2368.54954"/>
    <n v="2865.9449300000001"/>
    <n v="28.65945"/>
    <n v="14605.54333"/>
    <n v="8362.7948799999995"/>
    <n v="12488.16561"/>
    <n v="0"/>
    <m/>
    <m/>
    <m/>
  </r>
  <r>
    <x v="2"/>
    <x v="0"/>
    <s v="Leav"/>
    <s v="TBA"/>
    <s v="Sweetgum"/>
    <x v="7"/>
    <x v="1"/>
    <x v="4"/>
    <x v="4"/>
    <n v="0.15321000000000001"/>
    <n v="8.3570000000000005E-2"/>
    <n v="3.5830000000000001E-2"/>
    <n v="1.315E-2"/>
    <n v="1.01234"/>
    <n v="1.2249300000000001"/>
    <n v="1.225E-2"/>
    <n v="5.4696899999999999"/>
    <n v="2.3073600000000001"/>
    <n v="4.4894400000000001"/>
    <n v="633.63108999999997"/>
    <n v="148.17498000000001"/>
    <n v="54.376139999999999"/>
    <n v="4186.6209200000003"/>
    <n v="5065.8111699999999"/>
    <n v="50.658110000000001"/>
    <n v="22620.353319999998"/>
    <n v="9542.28946"/>
    <n v="18566.47019"/>
    <n v="0"/>
    <m/>
    <m/>
    <m/>
  </r>
  <r>
    <x v="2"/>
    <x v="0"/>
    <s v="Leav"/>
    <s v="TBA"/>
    <s v="Ash, Green"/>
    <x v="0"/>
    <x v="0"/>
    <x v="1"/>
    <x v="1"/>
    <n v="3.1530000000000002E-2"/>
    <n v="5.5710000000000003E-2"/>
    <n v="5.3490000000000003E-2"/>
    <n v="1.9630000000000002E-2"/>
    <n v="1.51122"/>
    <n v="1.8286899999999999"/>
    <n v="1.8290000000000001E-2"/>
    <n v="10.02427"/>
    <n v="6.7694099999999997"/>
    <n v="8.8096300000000003"/>
    <n v="130.37676999999999"/>
    <n v="221.20916"/>
    <n v="81.177670000000006"/>
    <n v="6249.78316"/>
    <n v="7562.7062299999998"/>
    <n v="75.62706"/>
    <n v="41456.235309999996"/>
    <n v="27995.468229999999"/>
    <n v="36432.976560000003"/>
    <n v="0"/>
    <m/>
    <m/>
    <m/>
  </r>
  <r>
    <x v="2"/>
    <x v="0"/>
    <s v="Leav"/>
    <s v="TBA"/>
    <s v="Sugarberry"/>
    <x v="6"/>
    <x v="2"/>
    <x v="9"/>
    <x v="25"/>
    <n v="0.14187"/>
    <n v="2.7859999999999999E-2"/>
    <n v="1.166E-2"/>
    <n v="4.28E-3"/>
    <n v="0.36169000000000001"/>
    <n v="0.39876"/>
    <n v="3.9899999999999996E-3"/>
    <n v="0"/>
    <n v="0"/>
    <n v="0"/>
    <n v="586.69545000000005"/>
    <n v="48.23686"/>
    <n v="17.701599999999999"/>
    <n v="1495.8035"/>
    <n v="1649.12336"/>
    <n v="16.491230000000002"/>
    <n v="0"/>
    <n v="0"/>
    <n v="0"/>
    <n v="0"/>
    <m/>
    <m/>
    <m/>
  </r>
  <r>
    <x v="2"/>
    <x v="0"/>
    <s v="Leav"/>
    <s v="TBA"/>
    <s v="Sugarberry"/>
    <x v="6"/>
    <x v="0"/>
    <x v="8"/>
    <x v="8"/>
    <n v="3.5470000000000002E-2"/>
    <n v="2.7859999999999999E-2"/>
    <n v="1.167E-2"/>
    <n v="4.28E-3"/>
    <n v="0.36174000000000001"/>
    <n v="0.39882000000000001"/>
    <n v="3.9899999999999996E-3"/>
    <n v="2.1511"/>
    <n v="1.0686800000000001"/>
    <n v="1.7079899999999999"/>
    <n v="146.67385999999999"/>
    <n v="48.243389999999998"/>
    <n v="17.703990000000001"/>
    <n v="1496.00593"/>
    <n v="1649.3465100000001"/>
    <n v="16.493469999999999"/>
    <n v="8896.0640700000004"/>
    <n v="4419.6157599999997"/>
    <n v="7063.5502399999996"/>
    <n v="0"/>
    <m/>
    <m/>
    <m/>
  </r>
  <r>
    <x v="2"/>
    <x v="0"/>
    <s v="Leav"/>
    <s v="TBA"/>
    <s v="Cypress, Bald"/>
    <x v="12"/>
    <x v="0"/>
    <x v="16"/>
    <x v="27"/>
    <n v="3.1900000000000001E-3"/>
    <n v="2.7859999999999999E-2"/>
    <n v="2.8549999999999999E-2"/>
    <n v="1.048E-2"/>
    <n v="0.80674000000000001"/>
    <n v="0.97614999999999996"/>
    <n v="9.7599999999999996E-3"/>
    <n v="6.3759300000000003"/>
    <n v="6.0235200000000004"/>
    <n v="5.7985300000000004"/>
    <n v="13.20065"/>
    <n v="118.08081"/>
    <n v="43.332410000000003"/>
    <n v="3336.32285"/>
    <n v="4036.9506000000001"/>
    <n v="40.369509999999998"/>
    <n v="26368.21355"/>
    <n v="24910.7876"/>
    <n v="23980.322090000001"/>
    <n v="0"/>
    <m/>
    <m/>
    <m/>
  </r>
  <r>
    <x v="2"/>
    <x v="0"/>
    <s v="Leav"/>
    <s v="TBA"/>
    <s v="Maple, Red"/>
    <x v="1"/>
    <x v="0"/>
    <x v="0"/>
    <x v="0"/>
    <n v="2.554E-2"/>
    <n v="5.5710000000000003E-2"/>
    <n v="5.2109999999999997E-2"/>
    <n v="1.9120000000000002E-2"/>
    <n v="1.5416799999999999"/>
    <n v="1.7817099999999999"/>
    <n v="1.7819999999999999E-2"/>
    <n v="10.5572"/>
    <n v="7.5504600000000002"/>
    <n v="9.2578499999999995"/>
    <n v="105.60518"/>
    <n v="215.52576999999999"/>
    <n v="79.092029999999994"/>
    <n v="6375.7625900000003"/>
    <n v="7368.4023900000002"/>
    <n v="73.684020000000004"/>
    <n v="43660.2215"/>
    <n v="31225.59186"/>
    <n v="38286.629410000001"/>
    <n v="0"/>
    <m/>
    <m/>
    <m/>
  </r>
  <r>
    <x v="2"/>
    <x v="0"/>
    <s v="Leav"/>
    <s v="TBA"/>
    <s v="Tupelo, Water"/>
    <x v="19"/>
    <x v="0"/>
    <x v="3"/>
    <x v="3"/>
    <n v="2.266E-2"/>
    <n v="8.3570000000000005E-2"/>
    <n v="6.1699999999999998E-2"/>
    <n v="2.264E-2"/>
    <n v="1.74342"/>
    <n v="2.10954"/>
    <n v="2.1100000000000001E-2"/>
    <n v="12.88095"/>
    <n v="10.60516"/>
    <n v="11.39241"/>
    <n v="93.732410000000002"/>
    <n v="255.18235000000001"/>
    <n v="93.644900000000007"/>
    <n v="7210.0684700000002"/>
    <n v="8724.1829500000003"/>
    <n v="87.241829999999993"/>
    <n v="53270.287929999999"/>
    <n v="43858.570059999998"/>
    <n v="47114.288059999999"/>
    <n v="0"/>
    <m/>
    <m/>
    <m/>
  </r>
  <r>
    <x v="2"/>
    <x v="0"/>
    <s v="Leav"/>
    <s v="TBA"/>
    <s v="Tupelo, Water"/>
    <x v="19"/>
    <x v="0"/>
    <x v="2"/>
    <x v="2"/>
    <n v="1.9539999999999998E-2"/>
    <n v="8.3570000000000005E-2"/>
    <n v="7.3870000000000005E-2"/>
    <n v="2.7109999999999999E-2"/>
    <n v="2.0872899999999999"/>
    <n v="2.52562"/>
    <n v="2.5260000000000001E-2"/>
    <n v="15.64719"/>
    <n v="13.547750000000001"/>
    <n v="14.23831"/>
    <n v="80.82029"/>
    <n v="305.51407"/>
    <n v="112.11525"/>
    <n v="8632.1696900000006"/>
    <n v="10444.92541"/>
    <n v="104.44925000000001"/>
    <n v="64710.28039"/>
    <n v="56027.888050000001"/>
    <n v="58883.741370000003"/>
    <n v="0"/>
    <m/>
    <m/>
    <m/>
  </r>
  <r>
    <x v="2"/>
    <x v="0"/>
    <s v="Leav"/>
    <s v="TBA"/>
    <s v="Tupelo, Water"/>
    <x v="19"/>
    <x v="0"/>
    <x v="15"/>
    <x v="26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0"/>
    <s v="Leav"/>
    <s v="TBA"/>
    <s v="Ash, Green"/>
    <x v="0"/>
    <x v="0"/>
    <x v="12"/>
    <x v="13"/>
    <n v="7.8170000000000003E-2"/>
    <n v="8.3570000000000005E-2"/>
    <n v="5.9679999999999997E-2"/>
    <n v="2.1899999999999999E-2"/>
    <n v="1.6862299999999999"/>
    <n v="2.0405099999999998"/>
    <n v="2.0410000000000001E-2"/>
    <n v="10.337389999999999"/>
    <n v="5.9537899999999997"/>
    <n v="8.9283599999999996"/>
    <n v="323.28116999999997"/>
    <n v="246.83169000000001"/>
    <n v="90.580439999999996"/>
    <n v="6973.5576799999999"/>
    <n v="8438.6903600000005"/>
    <n v="84.386899999999997"/>
    <n v="42751.168559999998"/>
    <n v="24622.393650000002"/>
    <n v="36924.008349999996"/>
    <n v="0"/>
    <m/>
    <m/>
    <m/>
  </r>
  <r>
    <x v="2"/>
    <x v="0"/>
    <s v="Leav"/>
    <s v="TBA"/>
    <s v="Ash, Green"/>
    <x v="0"/>
    <x v="0"/>
    <x v="12"/>
    <x v="13"/>
    <n v="5.2109999999999997E-2"/>
    <n v="5.5710000000000003E-2"/>
    <n v="4.6649999999999997E-2"/>
    <n v="1.712E-2"/>
    <n v="1.3180000000000001"/>
    <n v="1.59491"/>
    <n v="1.5949999999999999E-2"/>
    <n v="7.9892500000000002"/>
    <n v="4.5745699999999996"/>
    <n v="6.9852699999999999"/>
    <n v="215.52078"/>
    <n v="192.92919000000001"/>
    <n v="70.799700000000001"/>
    <n v="5450.6981100000003"/>
    <n v="6595.8698199999999"/>
    <n v="65.958699999999993"/>
    <n v="33040.235919999999"/>
    <n v="18918.532429999999"/>
    <n v="28888.170150000002"/>
    <n v="0"/>
    <m/>
    <m/>
    <m/>
  </r>
  <r>
    <x v="2"/>
    <x v="0"/>
    <s v="Leav"/>
    <s v="TBA"/>
    <s v="Cottonwood, Swa"/>
    <x v="18"/>
    <x v="0"/>
    <x v="8"/>
    <x v="8"/>
    <n v="0.10639999999999999"/>
    <n v="8.3570000000000005E-2"/>
    <n v="6.2E-2"/>
    <n v="2.2749999999999999E-2"/>
    <n v="1.67476"/>
    <n v="2.1196199999999998"/>
    <n v="2.12E-2"/>
    <n v="9.5787800000000001"/>
    <n v="4.71957"/>
    <n v="8.1309000000000005"/>
    <n v="440.02159"/>
    <n v="256.40192000000002"/>
    <n v="94.092449999999999"/>
    <n v="6926.1258699999998"/>
    <n v="8765.8776899999993"/>
    <n v="87.658779999999993"/>
    <n v="39613.870080000001"/>
    <n v="19518.185679999999"/>
    <n v="33626.052089999997"/>
    <n v="0"/>
    <m/>
    <m/>
    <m/>
  </r>
  <r>
    <x v="2"/>
    <x v="0"/>
    <s v="Leav"/>
    <s v="TBA"/>
    <s v="Ash, Green"/>
    <x v="0"/>
    <x v="0"/>
    <x v="0"/>
    <x v="0"/>
    <n v="1.277E-2"/>
    <n v="2.7859999999999999E-2"/>
    <n v="1.414E-2"/>
    <n v="5.1900000000000002E-3"/>
    <n v="0.39950000000000002"/>
    <n v="0.48342000000000002"/>
    <n v="4.8300000000000001E-3"/>
    <n v="2.7728600000000001"/>
    <n v="2.08623"/>
    <n v="2.44564"/>
    <n v="52.802590000000002"/>
    <n v="58.477800000000002"/>
    <n v="21.45974"/>
    <n v="1652.17525"/>
    <n v="1999.2409500000001"/>
    <n v="19.99241"/>
    <n v="11467.414220000001"/>
    <n v="8627.7741800000003"/>
    <n v="10114.13746"/>
    <n v="0"/>
    <m/>
    <m/>
    <m/>
  </r>
  <r>
    <x v="2"/>
    <x v="0"/>
    <s v="Leav"/>
    <s v="TBA"/>
    <s v="Hickory, Water"/>
    <x v="24"/>
    <x v="0"/>
    <x v="7"/>
    <x v="7"/>
    <n v="1.055E-2"/>
    <n v="2.7859999999999999E-2"/>
    <n v="1.1939999999999999E-2"/>
    <n v="4.3800000000000002E-3"/>
    <n v="0.33745000000000003"/>
    <n v="0.40831000000000001"/>
    <n v="4.0800000000000003E-3"/>
    <n v="2.4308000000000001"/>
    <n v="1.8770800000000001"/>
    <n v="2.09762"/>
    <n v="43.638500000000001"/>
    <n v="49.391660000000002"/>
    <n v="18.12538"/>
    <n v="1395.5402999999999"/>
    <n v="1688.60375"/>
    <n v="16.886040000000001"/>
    <n v="10052.774789999999"/>
    <n v="7762.8054099999999"/>
    <n v="8674.9081999999999"/>
    <n v="0"/>
    <m/>
    <m/>
    <m/>
  </r>
  <r>
    <x v="2"/>
    <x v="0"/>
    <s v="Leav"/>
    <s v="TBA"/>
    <s v="Maple, Red"/>
    <x v="1"/>
    <x v="1"/>
    <x v="6"/>
    <x v="6"/>
    <n v="0.2394"/>
    <n v="8.3570000000000005E-2"/>
    <n v="3.533E-2"/>
    <n v="1.2959999999999999E-2"/>
    <n v="1.0450999999999999"/>
    <n v="1.20774"/>
    <n v="1.208E-2"/>
    <n v="4.7964399999999996"/>
    <n v="3.8303600000000002"/>
    <n v="3.5096500000000002"/>
    <n v="990.04857000000004"/>
    <n v="146.09578999999999"/>
    <n v="53.613129999999998"/>
    <n v="4322.1008400000001"/>
    <n v="4994.7277999999997"/>
    <n v="49.947279999999999"/>
    <n v="19836.09071"/>
    <n v="15840.77716"/>
    <n v="14514.465399999999"/>
    <n v="0"/>
    <m/>
    <m/>
    <m/>
  </r>
  <r>
    <x v="2"/>
    <x v="0"/>
    <s v="Leav"/>
    <s v="TBA"/>
    <s v="Sycamore"/>
    <x v="17"/>
    <x v="0"/>
    <x v="5"/>
    <x v="5"/>
    <n v="1.9949999999999999E-2"/>
    <n v="2.7859999999999999E-2"/>
    <n v="2.579E-2"/>
    <n v="9.4599999999999997E-3"/>
    <n v="0.76295999999999997"/>
    <n v="0.88175999999999999"/>
    <n v="8.8199999999999997E-3"/>
    <n v="4.8422000000000001"/>
    <n v="2.9411100000000001"/>
    <n v="4.1348000000000003"/>
    <n v="82.504050000000007"/>
    <n v="106.66240999999999"/>
    <n v="39.14217"/>
    <n v="3155.2913699999999"/>
    <n v="3646.5781999999999"/>
    <n v="36.465780000000002"/>
    <n v="20025.337739999999"/>
    <n v="12163.22323"/>
    <n v="17099.804599999999"/>
    <n v="0"/>
    <m/>
    <m/>
    <m/>
  </r>
  <r>
    <x v="2"/>
    <x v="0"/>
    <s v="Leav"/>
    <s v="TBA"/>
    <s v="Ash, Green"/>
    <x v="0"/>
    <x v="0"/>
    <x v="21"/>
    <x v="33"/>
    <n v="2.4099999999999998E-3"/>
    <n v="2.7859999999999999E-2"/>
    <n v="2.7539999999999999E-2"/>
    <n v="1.0109999999999999E-2"/>
    <n v="0.77812000000000003"/>
    <n v="0.94154000000000004"/>
    <n v="9.4199999999999996E-3"/>
    <n v="6.2249699999999999"/>
    <n v="6.1011699999999998"/>
    <n v="5.7294700000000001"/>
    <n v="9.9815900000000006"/>
    <n v="113.89483"/>
    <n v="41.79627"/>
    <n v="3217.9636099999998"/>
    <n v="3893.84031"/>
    <n v="38.938400000000001"/>
    <n v="25743.90164"/>
    <n v="25231.92611"/>
    <n v="23694.69569"/>
    <n v="0"/>
    <m/>
    <m/>
    <m/>
  </r>
  <r>
    <x v="2"/>
    <x v="0"/>
    <s v="Leav"/>
    <s v="TBA"/>
    <s v="Cottonwood, Swa"/>
    <x v="18"/>
    <x v="0"/>
    <x v="10"/>
    <x v="10"/>
    <n v="3.5470000000000002E-2"/>
    <n v="0.11142000000000001"/>
    <n v="0.10073"/>
    <n v="3.696E-2"/>
    <n v="2.7208700000000001"/>
    <n v="3.4436"/>
    <n v="3.4439999999999998E-2"/>
    <n v="19.811610000000002"/>
    <n v="16.38316"/>
    <n v="18.18702"/>
    <n v="146.67385999999999"/>
    <n v="416.55792000000002"/>
    <n v="152.86528999999999"/>
    <n v="11252.38256"/>
    <n v="14241.29624"/>
    <n v="142.41296"/>
    <n v="81932.634239999999"/>
    <n v="67753.961880000003"/>
    <n v="75214.000759999995"/>
    <n v="0"/>
    <m/>
    <m/>
    <m/>
  </r>
  <r>
    <x v="2"/>
    <x v="0"/>
    <s v="Leav"/>
    <s v="TBA"/>
    <s v="Sweetgum"/>
    <x v="7"/>
    <x v="1"/>
    <x v="6"/>
    <x v="6"/>
    <n v="7.9799999999999996E-2"/>
    <n v="2.7859999999999999E-2"/>
    <n v="1.1939999999999999E-2"/>
    <n v="4.3800000000000002E-3"/>
    <n v="0.33745000000000003"/>
    <n v="0.40831000000000001"/>
    <n v="4.0800000000000003E-3"/>
    <n v="1.5447599999999999"/>
    <n v="1.2767900000000001"/>
    <n v="1.1803300000000001"/>
    <n v="330.01618999999999"/>
    <n v="49.391660000000002"/>
    <n v="18.12538"/>
    <n v="1395.54036"/>
    <n v="1688.60385"/>
    <n v="16.886040000000001"/>
    <n v="6388.48333"/>
    <n v="5280.2590499999997"/>
    <n v="4881.3587299999999"/>
    <n v="0"/>
    <m/>
    <m/>
    <m/>
  </r>
  <r>
    <x v="2"/>
    <x v="0"/>
    <s v="Leav"/>
    <s v="TBA"/>
    <s v="Sweetgum"/>
    <x v="7"/>
    <x v="1"/>
    <x v="6"/>
    <x v="6"/>
    <n v="7.9799999999999996E-2"/>
    <n v="2.7859999999999999E-2"/>
    <n v="1.9990000000000001E-2"/>
    <n v="7.3299999999999997E-3"/>
    <n v="0.56467999999999996"/>
    <n v="0.68327000000000004"/>
    <n v="6.8300000000000001E-3"/>
    <n v="2.3711700000000002"/>
    <n v="2.5535700000000001"/>
    <n v="1.68689"/>
    <n v="330.01618999999999"/>
    <n v="82.652060000000006"/>
    <n v="30.331029999999998"/>
    <n v="2335.2986900000001"/>
    <n v="2825.7114499999998"/>
    <n v="28.257110000000001"/>
    <n v="9806.1623500000005"/>
    <n v="10560.518110000001"/>
    <n v="6976.2683200000001"/>
    <n v="0"/>
    <m/>
    <m/>
    <m/>
  </r>
  <r>
    <x v="2"/>
    <x v="0"/>
    <s v="Leav"/>
    <s v="TBA"/>
    <s v="Sycamore"/>
    <x v="17"/>
    <x v="0"/>
    <x v="2"/>
    <x v="2"/>
    <n v="6.5100000000000002E-3"/>
    <n v="2.7859999999999999E-2"/>
    <n v="1.1780000000000001E-2"/>
    <n v="4.3200000000000001E-3"/>
    <n v="0.34837000000000001"/>
    <n v="0.40257999999999999"/>
    <n v="4.0299999999999997E-3"/>
    <n v="2.60453"/>
    <n v="2.1125400000000001"/>
    <n v="2.1798600000000001"/>
    <n v="26.940100000000001"/>
    <n v="48.698590000000003"/>
    <n v="17.871040000000001"/>
    <n v="1440.70019"/>
    <n v="1664.9091699999999"/>
    <n v="16.649090000000001"/>
    <n v="10771.25683"/>
    <n v="8736.6049500000008"/>
    <n v="9014.9829200000004"/>
    <n v="0"/>
    <m/>
    <m/>
    <m/>
  </r>
  <r>
    <x v="2"/>
    <x v="0"/>
    <s v="Leav"/>
    <s v="TBA"/>
    <s v="Elder, Box"/>
    <x v="3"/>
    <x v="1"/>
    <x v="6"/>
    <x v="6"/>
    <n v="7.9799999999999996E-2"/>
    <n v="2.7859999999999999E-2"/>
    <n v="1.192E-2"/>
    <n v="4.3699999999999998E-3"/>
    <n v="0.33674999999999999"/>
    <n v="0.40747"/>
    <n v="4.0699999999999998E-3"/>
    <n v="1.5375300000000001"/>
    <n v="1.2767900000000001"/>
    <n v="1.1656"/>
    <n v="330.01618999999999"/>
    <n v="49.289720000000003"/>
    <n v="18.087969999999999"/>
    <n v="1392.66011"/>
    <n v="1685.1187"/>
    <n v="16.851189999999999"/>
    <n v="6358.5765199999996"/>
    <n v="5280.2590499999997"/>
    <n v="4820.4503999999997"/>
    <n v="0"/>
    <m/>
    <m/>
    <m/>
  </r>
  <r>
    <x v="2"/>
    <x v="0"/>
    <s v="Leav"/>
    <s v="TBA"/>
    <s v="Elder, Box"/>
    <x v="3"/>
    <x v="0"/>
    <x v="8"/>
    <x v="8"/>
    <n v="3.5470000000000002E-2"/>
    <n v="2.7859999999999999E-2"/>
    <n v="1.192E-2"/>
    <n v="4.3699999999999998E-3"/>
    <n v="0.33674999999999999"/>
    <n v="0.40747"/>
    <n v="4.0699999999999998E-3"/>
    <n v="2.0008499999999998"/>
    <n v="1.0426299999999999"/>
    <n v="1.6771"/>
    <n v="146.67385999999999"/>
    <n v="49.289720000000003"/>
    <n v="18.087969999999999"/>
    <n v="1392.66012"/>
    <n v="1685.11871"/>
    <n v="16.851189999999999"/>
    <n v="8274.6827599999997"/>
    <n v="4311.8727799999997"/>
    <n v="6935.7755200000001"/>
    <n v="0"/>
    <m/>
    <m/>
    <m/>
  </r>
  <r>
    <x v="2"/>
    <x v="0"/>
    <s v="Leav"/>
    <s v="TBA"/>
    <s v="Maple, Silver"/>
    <x v="21"/>
    <x v="0"/>
    <x v="7"/>
    <x v="7"/>
    <n v="1.055E-2"/>
    <n v="2.7859999999999999E-2"/>
    <n v="1.1780000000000001E-2"/>
    <n v="4.3200000000000001E-3"/>
    <n v="0.34837000000000001"/>
    <n v="0.40257999999999999"/>
    <n v="4.0299999999999997E-3"/>
    <n v="2.4948199999999998"/>
    <n v="1.86435"/>
    <n v="2.0855100000000002"/>
    <n v="43.638500000000001"/>
    <n v="48.698590000000003"/>
    <n v="17.871040000000001"/>
    <n v="1440.70021"/>
    <n v="1664.90914"/>
    <n v="16.649090000000001"/>
    <n v="10317.52259"/>
    <n v="7710.1681399999998"/>
    <n v="8624.7856900000006"/>
    <n v="0"/>
    <m/>
    <m/>
    <m/>
  </r>
  <r>
    <x v="2"/>
    <x v="0"/>
    <s v="Leav"/>
    <s v="TBA"/>
    <s v="Maple, Silver"/>
    <x v="21"/>
    <x v="0"/>
    <x v="8"/>
    <x v="8"/>
    <n v="3.5470000000000002E-2"/>
    <n v="2.7859999999999999E-2"/>
    <n v="1.1780000000000001E-2"/>
    <n v="4.3200000000000001E-3"/>
    <n v="0.34837000000000001"/>
    <n v="0.40257999999999999"/>
    <n v="4.0299999999999997E-3"/>
    <n v="2.0681500000000002"/>
    <n v="1.04653"/>
    <n v="1.68174"/>
    <n v="146.67385999999999"/>
    <n v="48.698590000000003"/>
    <n v="17.871040000000001"/>
    <n v="1440.7001399999999"/>
    <n v="1664.9091100000001"/>
    <n v="16.649090000000001"/>
    <n v="8553.0020600000007"/>
    <n v="4328.0285700000004"/>
    <n v="6954.9687100000001"/>
    <n v="0"/>
    <m/>
    <m/>
    <m/>
  </r>
  <r>
    <x v="2"/>
    <x v="0"/>
    <s v="Leav"/>
    <s v="TBA"/>
    <s v="Maple, Silver"/>
    <x v="21"/>
    <x v="0"/>
    <x v="1"/>
    <x v="1"/>
    <n v="1.576E-2"/>
    <n v="2.7859999999999999E-2"/>
    <n v="1.5800000000000002E-2"/>
    <n v="5.7999999999999996E-3"/>
    <n v="0.46747"/>
    <n v="0.54025000000000001"/>
    <n v="5.4000000000000003E-3"/>
    <n v="3.14581"/>
    <n v="2.2111499999999999"/>
    <n v="2.74702"/>
    <n v="65.188379999999995"/>
    <n v="65.352130000000002"/>
    <n v="23.982430000000001"/>
    <n v="1933.2611999999999"/>
    <n v="2234.2610100000002"/>
    <n v="22.342610000000001"/>
    <n v="13009.779469999999"/>
    <n v="9144.3922399999992"/>
    <n v="11360.5373"/>
    <n v="0"/>
    <m/>
    <m/>
    <m/>
  </r>
  <r>
    <x v="2"/>
    <x v="0"/>
    <s v="Leav"/>
    <s v="TBA"/>
    <s v="Persimmon"/>
    <x v="28"/>
    <x v="0"/>
    <x v="12"/>
    <x v="13"/>
    <n v="2.606E-2"/>
    <n v="2.7859999999999999E-2"/>
    <n v="1.9890000000000001E-2"/>
    <n v="7.3000000000000001E-3"/>
    <n v="0.56208000000000002"/>
    <n v="0.68017000000000005"/>
    <n v="6.7999999999999996E-3"/>
    <n v="3.4458000000000002"/>
    <n v="1.9845999999999999"/>
    <n v="2.9761199999999999"/>
    <n v="107.76039"/>
    <n v="82.277230000000003"/>
    <n v="30.193480000000001"/>
    <n v="2324.5192299999999"/>
    <n v="2812.8967899999998"/>
    <n v="28.128969999999999"/>
    <n v="14250.389520000001"/>
    <n v="8207.4645500000006"/>
    <n v="12308.002780000001"/>
    <n v="0"/>
    <m/>
    <m/>
    <m/>
  </r>
  <r>
    <x v="2"/>
    <x v="0"/>
    <s v="Leav"/>
    <s v="TBA"/>
    <s v="Maple, Red"/>
    <x v="1"/>
    <x v="2"/>
    <x v="9"/>
    <x v="25"/>
    <n v="0.14187"/>
    <n v="2.7859999999999999E-2"/>
    <n v="6.5300000000000002E-3"/>
    <n v="2.3900000000000002E-3"/>
    <n v="0.19306000000000001"/>
    <n v="0.22309999999999999"/>
    <n v="2.2300000000000002E-3"/>
    <n v="0"/>
    <n v="0"/>
    <n v="0"/>
    <n v="586.69545000000005"/>
    <n v="26.987559999999998"/>
    <n v="9.9036899999999992"/>
    <n v="798.40039000000002"/>
    <n v="922.65147000000002"/>
    <n v="9.2265099999999993"/>
    <n v="0"/>
    <n v="0"/>
    <n v="0"/>
    <n v="0"/>
    <m/>
    <m/>
    <m/>
  </r>
  <r>
    <x v="2"/>
    <x v="0"/>
    <s v="Leav"/>
    <s v="TBA"/>
    <s v="Tupelo, Water"/>
    <x v="19"/>
    <x v="0"/>
    <x v="17"/>
    <x v="28"/>
    <n v="8.8400000000000006E-3"/>
    <n v="5.5710000000000003E-2"/>
    <n v="4.1340000000000002E-2"/>
    <n v="1.5169999999999999E-2"/>
    <n v="1.16814"/>
    <n v="1.4134500000000001"/>
    <n v="1.413E-2"/>
    <n v="9.0240500000000008"/>
    <n v="8.0760100000000001"/>
    <n v="8.01952"/>
    <n v="36.541589999999999"/>
    <n v="170.97882999999999"/>
    <n v="62.744520000000001"/>
    <n v="4830.9336599999997"/>
    <n v="5845.4299199999996"/>
    <n v="58.454300000000003"/>
    <n v="37319.732750000003"/>
    <n v="33399.027929999997"/>
    <n v="33165.400889999997"/>
    <n v="0"/>
    <m/>
    <m/>
    <m/>
  </r>
  <r>
    <x v="2"/>
    <x v="0"/>
    <s v="Leav"/>
    <s v="TBA"/>
    <s v="Persimmon"/>
    <x v="28"/>
    <x v="1"/>
    <x v="4"/>
    <x v="4"/>
    <n v="5.1069999999999997E-2"/>
    <n v="2.7859999999999999E-2"/>
    <n v="1.9810000000000001E-2"/>
    <n v="7.2700000000000004E-3"/>
    <n v="0.55971000000000004"/>
    <n v="0.67732999999999999"/>
    <n v="6.77E-3"/>
    <n v="2.8411400000000002"/>
    <n v="1.5747899999999999"/>
    <n v="2.2662399999999998"/>
    <n v="211.21036000000001"/>
    <n v="81.933769999999996"/>
    <n v="30.067440000000001"/>
    <n v="2314.7476799999999"/>
    <n v="2801.1545500000002"/>
    <n v="28.01155"/>
    <n v="11749.75848"/>
    <n v="6512.6932800000004"/>
    <n v="9372.2426899999991"/>
    <n v="0"/>
    <m/>
    <m/>
    <m/>
  </r>
  <r>
    <x v="2"/>
    <x v="0"/>
    <s v="Leav"/>
    <s v="TBA"/>
    <s v="Sycamore"/>
    <x v="17"/>
    <x v="1"/>
    <x v="4"/>
    <x v="4"/>
    <n v="5.1069999999999997E-2"/>
    <n v="2.7859999999999999E-2"/>
    <n v="1.1780000000000001E-2"/>
    <n v="4.3200000000000001E-3"/>
    <n v="0.34837000000000001"/>
    <n v="0.40257999999999999"/>
    <n v="4.0299999999999997E-3"/>
    <n v="1.8804099999999999"/>
    <n v="0.76097999999999999"/>
    <n v="1.4855100000000001"/>
    <n v="211.21036000000001"/>
    <n v="48.698590000000003"/>
    <n v="17.871040000000001"/>
    <n v="1440.7001600000001"/>
    <n v="1664.90912"/>
    <n v="16.649090000000001"/>
    <n v="7776.6130400000002"/>
    <n v="3147.1017400000001"/>
    <n v="6143.4449999999997"/>
    <n v="0"/>
    <m/>
    <m/>
    <m/>
  </r>
  <r>
    <x v="2"/>
    <x v="0"/>
    <s v="Leav"/>
    <s v="TBA"/>
    <s v="Tupelo, Water"/>
    <x v="19"/>
    <x v="0"/>
    <x v="2"/>
    <x v="2"/>
    <n v="1.9539999999999998E-2"/>
    <n v="8.3570000000000005E-2"/>
    <n v="3.5830000000000001E-2"/>
    <n v="1.315E-2"/>
    <n v="1.01234"/>
    <n v="1.2249300000000001"/>
    <n v="1.225E-2"/>
    <n v="7.6178800000000004"/>
    <n v="6.3782699999999997"/>
    <n v="6.5765399999999996"/>
    <n v="80.82029"/>
    <n v="148.17498000000001"/>
    <n v="54.376139999999999"/>
    <n v="4186.6209600000002"/>
    <n v="5065.8113999999996"/>
    <n v="50.658110000000001"/>
    <n v="31504.391390000001"/>
    <n v="26377.888159999999"/>
    <n v="27197.854019999999"/>
    <n v="0"/>
    <m/>
    <m/>
    <m/>
  </r>
  <r>
    <x v="2"/>
    <x v="0"/>
    <s v="Leav"/>
    <s v="TBA"/>
    <s v="Sycamore"/>
    <x v="17"/>
    <x v="0"/>
    <x v="17"/>
    <x v="28"/>
    <n v="4.4200000000000003E-3"/>
    <n v="2.7859999999999999E-2"/>
    <n v="2.3099999999999999E-2"/>
    <n v="8.4799999999999997E-3"/>
    <n v="0.68330999999999997"/>
    <n v="0.78968000000000005"/>
    <n v="7.9000000000000008E-3"/>
    <n v="5.2412599999999996"/>
    <n v="4.7508299999999997"/>
    <n v="4.7464399999999998"/>
    <n v="18.270790000000002"/>
    <n v="95.523840000000007"/>
    <n v="35.05462"/>
    <n v="2825.8807499999998"/>
    <n v="3265.7721700000002"/>
    <n v="32.657719999999998"/>
    <n v="21675.663120000001"/>
    <n v="19647.483329999999"/>
    <n v="19629.31565"/>
    <n v="0"/>
    <m/>
    <m/>
    <m/>
  </r>
  <r>
    <x v="2"/>
    <x v="0"/>
    <s v="Leav"/>
    <s v="TBA"/>
    <s v="Ash, Green"/>
    <x v="0"/>
    <x v="0"/>
    <x v="14"/>
    <x v="24"/>
    <n v="3.5400000000000002E-3"/>
    <n v="2.7859999999999999E-2"/>
    <n v="2.0029999999999999E-2"/>
    <n v="7.3499999999999998E-3"/>
    <n v="0.56598000000000004"/>
    <n v="0.68486000000000002"/>
    <n v="6.8500000000000002E-3"/>
    <n v="4.4132999999999996"/>
    <n v="4.1183399999999999"/>
    <n v="3.99336"/>
    <n v="14.626760000000001"/>
    <n v="82.844130000000007"/>
    <n v="30.401520000000001"/>
    <n v="2340.6527000000001"/>
    <n v="2832.2780899999998"/>
    <n v="28.322780000000002"/>
    <n v="18251.575980000001"/>
    <n v="17031.7552"/>
    <n v="16514.888190000001"/>
    <n v="0"/>
    <m/>
    <m/>
    <m/>
  </r>
  <r>
    <x v="2"/>
    <x v="0"/>
    <s v="Leav"/>
    <s v="TBA"/>
    <s v="Cypress, Bald"/>
    <x v="12"/>
    <x v="0"/>
    <x v="11"/>
    <x v="11"/>
    <n v="3.9399999999999999E-3"/>
    <n v="2.7859999999999999E-2"/>
    <n v="2.0719999999999999E-2"/>
    <n v="7.6E-3"/>
    <n v="0.58542000000000005"/>
    <n v="0.70835999999999999"/>
    <n v="7.0800000000000004E-3"/>
    <n v="4.5604500000000003"/>
    <n v="4.1485099999999999"/>
    <n v="4.0618999999999996"/>
    <n v="16.2971"/>
    <n v="85.687690000000003"/>
    <n v="31.44502"/>
    <n v="2421.0691400000001"/>
    <n v="2929.49368"/>
    <n v="29.29494"/>
    <n v="18860.15108"/>
    <n v="17156.530849999999"/>
    <n v="16798.325840000001"/>
    <n v="0"/>
    <m/>
    <m/>
    <m/>
  </r>
  <r>
    <x v="2"/>
    <x v="0"/>
    <s v="Leav"/>
    <s v="TBA"/>
    <s v="Maple, Red"/>
    <x v="1"/>
    <x v="2"/>
    <x v="9"/>
    <x v="25"/>
    <n v="0.14187"/>
    <n v="2.7859999999999999E-2"/>
    <n v="1.1769999999999999E-2"/>
    <n v="4.3200000000000001E-3"/>
    <n v="0.34832999999999997"/>
    <n v="0.40254000000000001"/>
    <n v="4.0299999999999997E-3"/>
    <n v="0"/>
    <n v="0"/>
    <n v="0"/>
    <n v="586.69545000000005"/>
    <n v="48.69314"/>
    <n v="17.869039999999998"/>
    <n v="1440.53901"/>
    <n v="1664.72289"/>
    <n v="16.64723"/>
    <n v="0"/>
    <n v="0"/>
    <n v="0"/>
    <n v="0"/>
    <m/>
    <m/>
    <m/>
  </r>
  <r>
    <x v="2"/>
    <x v="0"/>
    <s v="Leav"/>
    <s v="TBA"/>
    <s v="Tupelo, Water"/>
    <x v="19"/>
    <x v="0"/>
    <x v="10"/>
    <x v="10"/>
    <n v="1.7729999999999999E-2"/>
    <n v="5.5710000000000003E-2"/>
    <n v="5.5419999999999997E-2"/>
    <n v="2.034E-2"/>
    <n v="1.56576"/>
    <n v="1.8945700000000001"/>
    <n v="1.8950000000000002E-2"/>
    <n v="11.313499999999999"/>
    <n v="9.0255600000000005"/>
    <n v="10.133050000000001"/>
    <n v="73.336929999999995"/>
    <n v="229.17832000000001"/>
    <n v="84.102140000000006"/>
    <n v="6475.3356599999997"/>
    <n v="7835.1562800000002"/>
    <n v="78.351560000000006"/>
    <n v="46787.967219999999"/>
    <n v="37325.975120000003"/>
    <n v="41906.08221"/>
    <n v="0"/>
    <m/>
    <m/>
    <m/>
  </r>
  <r>
    <x v="2"/>
    <x v="0"/>
    <s v="Leav"/>
    <s v="TBA"/>
    <s v="Tupelo, Water"/>
    <x v="19"/>
    <x v="0"/>
    <x v="19"/>
    <x v="31"/>
    <n v="2.8999999999999998E-3"/>
    <n v="2.7859999999999999E-2"/>
    <n v="1.6590000000000001E-2"/>
    <n v="6.0899999999999999E-3"/>
    <n v="0.46870000000000001"/>
    <n v="0.56713000000000002"/>
    <n v="5.6699999999999997E-3"/>
    <n v="3.72078"/>
    <n v="3.5426700000000002"/>
    <n v="3.3371300000000002"/>
    <n v="11.973380000000001"/>
    <n v="68.602860000000007"/>
    <n v="25.175360000000001"/>
    <n v="1938.34458"/>
    <n v="2345.3969299999999"/>
    <n v="23.453970000000002"/>
    <n v="15387.608969999999"/>
    <n v="14651.009819999999"/>
    <n v="13800.985189999999"/>
    <n v="0"/>
    <m/>
    <m/>
    <m/>
  </r>
  <r>
    <x v="2"/>
    <x v="0"/>
    <s v="Leav"/>
    <s v="TBA"/>
    <s v="Tupelo, Water"/>
    <x v="19"/>
    <x v="0"/>
    <x v="15"/>
    <x v="26"/>
    <n v="4.9899999999999996E-3"/>
    <n v="2.7859999999999999E-2"/>
    <n v="2.0650000000000002E-2"/>
    <n v="7.5799999999999999E-3"/>
    <n v="0.58347000000000004"/>
    <n v="0.70599999999999996"/>
    <n v="7.0600000000000003E-3"/>
    <n v="4.46753"/>
    <n v="3.9330400000000001"/>
    <n v="3.96698"/>
    <n v="20.626010000000001"/>
    <n v="85.40204"/>
    <n v="31.340199999999999"/>
    <n v="2412.9981899999998"/>
    <n v="2919.7278000000001"/>
    <n v="29.197279999999999"/>
    <n v="18475.858489999999"/>
    <n v="16265.40905"/>
    <n v="16405.78196"/>
    <n v="0"/>
    <m/>
    <m/>
    <m/>
  </r>
  <r>
    <x v="2"/>
    <x v="0"/>
    <s v="Leav"/>
    <s v="TBA"/>
    <s v="Tupelo, Water"/>
    <x v="19"/>
    <x v="0"/>
    <x v="17"/>
    <x v="28"/>
    <n v="4.4200000000000003E-3"/>
    <n v="2.7859999999999999E-2"/>
    <n v="1.1939999999999999E-2"/>
    <n v="4.3800000000000002E-3"/>
    <n v="0.33745000000000003"/>
    <n v="0.40831000000000001"/>
    <n v="4.0800000000000003E-3"/>
    <n v="2.6095000000000002"/>
    <n v="2.29548"/>
    <n v="2.2513000000000001"/>
    <n v="18.270790000000002"/>
    <n v="49.391660000000002"/>
    <n v="18.12538"/>
    <n v="1395.5402300000001"/>
    <n v="1688.60376"/>
    <n v="16.886040000000001"/>
    <n v="10791.791160000001"/>
    <n v="9493.1548299999995"/>
    <n v="9310.4370699999999"/>
    <n v="0"/>
    <m/>
    <m/>
    <m/>
  </r>
  <r>
    <x v="2"/>
    <x v="0"/>
    <s v="Leav"/>
    <s v="TBA"/>
    <s v="Cottonwood, Swa"/>
    <x v="18"/>
    <x v="0"/>
    <x v="8"/>
    <x v="8"/>
    <n v="0.10639999999999999"/>
    <n v="8.3570000000000005E-2"/>
    <n v="7.3150000000000007E-2"/>
    <n v="2.6839999999999999E-2"/>
    <n v="1.9758500000000001"/>
    <n v="2.5006900000000001"/>
    <n v="2.5010000000000001E-2"/>
    <n v="11.170680000000001"/>
    <n v="5.81229"/>
    <n v="9.7462599999999995"/>
    <n v="440.02159"/>
    <n v="302.49826000000002"/>
    <n v="111.00854"/>
    <n v="8171.3155200000001"/>
    <n v="10341.82091"/>
    <n v="103.41821"/>
    <n v="46197.310619999997"/>
    <n v="24037.21787"/>
    <n v="40306.51182"/>
    <n v="0"/>
    <m/>
    <m/>
    <m/>
  </r>
  <r>
    <x v="2"/>
    <x v="0"/>
    <s v="Leav"/>
    <s v="TBA"/>
    <s v="Cypress, Bald"/>
    <x v="12"/>
    <x v="0"/>
    <x v="2"/>
    <x v="2"/>
    <n v="6.5100000000000002E-3"/>
    <n v="2.7859999999999999E-2"/>
    <n v="2.462E-2"/>
    <n v="9.0399999999999994E-3"/>
    <n v="0.69576000000000005"/>
    <n v="0.84187000000000001"/>
    <n v="8.4200000000000004E-3"/>
    <n v="5.2157299999999998"/>
    <n v="4.5159200000000004"/>
    <n v="4.7461000000000002"/>
    <n v="26.940100000000001"/>
    <n v="101.83802"/>
    <n v="37.371749999999999"/>
    <n v="2877.3899000000001"/>
    <n v="3481.6417999999999"/>
    <n v="34.816420000000001"/>
    <n v="21570.09346"/>
    <n v="18675.962680000001"/>
    <n v="19627.913789999999"/>
    <n v="0"/>
    <m/>
    <m/>
    <m/>
  </r>
  <r>
    <x v="2"/>
    <x v="0"/>
    <s v="Leav"/>
    <s v="TBA"/>
    <s v="Cypress, Bald"/>
    <x v="12"/>
    <x v="0"/>
    <x v="15"/>
    <x v="26"/>
    <n v="4.9899999999999996E-3"/>
    <n v="2.7859999999999999E-2"/>
    <n v="2.8170000000000001E-2"/>
    <n v="1.034E-2"/>
    <n v="0.79598999999999998"/>
    <n v="0.96314999999999995"/>
    <n v="9.6299999999999997E-3"/>
    <n v="6.0849799999999998"/>
    <n v="5.3978700000000002"/>
    <n v="5.4949599999999998"/>
    <n v="20.626010000000001"/>
    <n v="116.50809"/>
    <n v="42.75526"/>
    <n v="3291.8863500000002"/>
    <n v="3983.1825199999998"/>
    <n v="39.831829999999997"/>
    <n v="25164.945240000001"/>
    <n v="22323.342700000001"/>
    <n v="22724.870729999999"/>
    <n v="0"/>
    <m/>
    <m/>
    <m/>
  </r>
  <r>
    <x v="2"/>
    <x v="0"/>
    <s v="Leav"/>
    <s v="TBA"/>
    <s v="Tupelo, Water"/>
    <x v="19"/>
    <x v="0"/>
    <x v="15"/>
    <x v="26"/>
    <n v="4.9899999999999996E-3"/>
    <n v="2.7859999999999999E-2"/>
    <n v="1.1939999999999999E-2"/>
    <n v="4.3800000000000002E-3"/>
    <n v="0.33745000000000003"/>
    <n v="0.40831000000000001"/>
    <n v="4.0800000000000003E-3"/>
    <n v="2.5890200000000001"/>
    <n v="2.2454000000000001"/>
    <n v="2.2342200000000001"/>
    <n v="20.626010000000001"/>
    <n v="49.391660000000002"/>
    <n v="18.12538"/>
    <n v="1395.54036"/>
    <n v="1688.60385"/>
    <n v="16.886040000000001"/>
    <n v="10707.113170000001"/>
    <n v="9286.0622199999998"/>
    <n v="9239.8225399999992"/>
    <n v="0"/>
    <m/>
    <m/>
    <m/>
  </r>
  <r>
    <x v="2"/>
    <x v="0"/>
    <s v="Leav"/>
    <s v="TBA"/>
    <s v="Tupelo, Water"/>
    <x v="19"/>
    <x v="0"/>
    <x v="2"/>
    <x v="2"/>
    <n v="6.5100000000000002E-3"/>
    <n v="2.7859999999999999E-2"/>
    <n v="2.7959999999999999E-2"/>
    <n v="1.026E-2"/>
    <n v="0.78986000000000001"/>
    <n v="0.95572999999999997"/>
    <n v="9.5600000000000008E-3"/>
    <n v="5.8953600000000002"/>
    <n v="4.9997100000000003"/>
    <n v="5.3036599999999998"/>
    <n v="26.940100000000001"/>
    <n v="115.6113"/>
    <n v="42.426160000000003"/>
    <n v="3266.5478400000002"/>
    <n v="3952.5229300000001"/>
    <n v="39.525230000000001"/>
    <n v="24380.786329999999"/>
    <n v="20676.725460000001"/>
    <n v="21933.754499999999"/>
    <n v="0"/>
    <m/>
    <m/>
    <m/>
  </r>
  <r>
    <x v="2"/>
    <x v="0"/>
    <s v="Leav"/>
    <s v="TBA"/>
    <s v="Ash, Green"/>
    <x v="0"/>
    <x v="1"/>
    <x v="6"/>
    <x v="6"/>
    <n v="7.9799999999999996E-2"/>
    <n v="2.7859999999999999E-2"/>
    <n v="1.192E-2"/>
    <n v="4.3699999999999998E-3"/>
    <n v="0.33674999999999999"/>
    <n v="0.40747"/>
    <n v="4.0699999999999998E-3"/>
    <n v="1.5375300000000001"/>
    <n v="1.2767900000000001"/>
    <n v="1.1656"/>
    <n v="330.01618999999999"/>
    <n v="49.289720000000003"/>
    <n v="18.087969999999999"/>
    <n v="1392.66011"/>
    <n v="1685.1187"/>
    <n v="16.851189999999999"/>
    <n v="6358.5765199999996"/>
    <n v="5280.2590499999997"/>
    <n v="4820.4503999999997"/>
    <n v="0"/>
    <m/>
    <m/>
    <m/>
  </r>
  <r>
    <x v="2"/>
    <x v="0"/>
    <s v="Leav"/>
    <s v="TBA"/>
    <s v="Ash, Green"/>
    <x v="0"/>
    <x v="2"/>
    <x v="9"/>
    <x v="25"/>
    <n v="0.14187"/>
    <n v="2.7859999999999999E-2"/>
    <n v="1.192E-2"/>
    <n v="4.3699999999999998E-3"/>
    <n v="0.33672000000000002"/>
    <n v="0.40743000000000001"/>
    <n v="4.0699999999999998E-3"/>
    <n v="0"/>
    <n v="0"/>
    <n v="0"/>
    <n v="586.69545000000005"/>
    <n v="49.285510000000002"/>
    <n v="18.08643"/>
    <n v="1392.54116"/>
    <n v="1684.97486"/>
    <n v="16.84975"/>
    <n v="0"/>
    <n v="0"/>
    <n v="0"/>
    <n v="0"/>
    <m/>
    <m/>
    <m/>
  </r>
  <r>
    <x v="2"/>
    <x v="0"/>
    <s v="Leav"/>
    <s v="TBA"/>
    <s v="Snag Hardwood"/>
    <x v="20"/>
    <x v="1"/>
    <x v="4"/>
    <x v="4"/>
    <n v="5.1069999999999997E-2"/>
    <n v="2.7859999999999999E-2"/>
    <n v="2.2780000000000002E-2"/>
    <n v="8.3599999999999994E-3"/>
    <n v="0.67405000000000004"/>
    <n v="0.77895000000000003"/>
    <n v="7.79E-3"/>
    <n v="3.38212"/>
    <n v="2.0000800000000001"/>
    <n v="2.7205300000000001"/>
    <n v="211.21036000000001"/>
    <n v="94.226330000000004"/>
    <n v="34.578470000000003"/>
    <n v="2787.5937399999998"/>
    <n v="3221.4131200000002"/>
    <n v="32.214129999999997"/>
    <n v="13987.04297"/>
    <n v="8271.5095799999999"/>
    <n v="11250.97041"/>
    <n v="0"/>
    <m/>
    <m/>
    <m/>
  </r>
  <r>
    <x v="2"/>
    <x v="0"/>
    <s v="Leav"/>
    <s v="TBA"/>
    <s v="Elder, Box"/>
    <x v="3"/>
    <x v="1"/>
    <x v="4"/>
    <x v="4"/>
    <n v="0.10213999999999999"/>
    <n v="5.5710000000000003E-2"/>
    <n v="4.215E-2"/>
    <n v="1.5469999999999999E-2"/>
    <n v="1.1909099999999999"/>
    <n v="1.44112"/>
    <n v="1.4409999999999999E-2"/>
    <n v="5.9969000000000001"/>
    <n v="3.4560200000000001"/>
    <n v="4.8256399999999999"/>
    <n v="422.42072000000002"/>
    <n v="174.32585"/>
    <n v="63.972790000000003"/>
    <n v="4925.0993600000002"/>
    <n v="5959.8580099999999"/>
    <n v="59.598579999999998"/>
    <n v="24800.715670000001"/>
    <n v="14292.648730000001"/>
    <n v="19956.85698"/>
    <n v="0"/>
    <m/>
    <m/>
    <m/>
  </r>
  <r>
    <x v="2"/>
    <x v="0"/>
    <s v="Leav"/>
    <s v="TBA"/>
    <s v="Elm, American"/>
    <x v="4"/>
    <x v="0"/>
    <x v="17"/>
    <x v="28"/>
    <n v="8.8400000000000006E-3"/>
    <n v="5.5710000000000003E-2"/>
    <n v="4.0039999999999999E-2"/>
    <n v="1.47E-2"/>
    <n v="1.13141"/>
    <n v="1.3690500000000001"/>
    <n v="1.3690000000000001E-2"/>
    <n v="8.6928000000000001"/>
    <n v="7.8927699999999996"/>
    <n v="7.8552099999999996"/>
    <n v="36.541589999999999"/>
    <n v="165.60854"/>
    <n v="60.773780000000002"/>
    <n v="4679.03586"/>
    <n v="5661.8303500000002"/>
    <n v="56.618299999999998"/>
    <n v="35949.836620000002"/>
    <n v="32641.22582"/>
    <n v="32485.903279999999"/>
    <n v="0"/>
    <m/>
    <m/>
    <m/>
  </r>
  <r>
    <x v="2"/>
    <x v="0"/>
    <s v="Leav"/>
    <s v="TBA"/>
    <s v="Maple, Red"/>
    <x v="1"/>
    <x v="1"/>
    <x v="4"/>
    <x v="4"/>
    <n v="0.10213999999999999"/>
    <n v="5.5710000000000003E-2"/>
    <n v="2.2370000000000001E-2"/>
    <n v="8.2100000000000003E-3"/>
    <n v="0.66173999999999999"/>
    <n v="0.76471999999999996"/>
    <n v="7.6499999999999997E-3"/>
    <n v="3.5988099999999998"/>
    <n v="1.5170699999999999"/>
    <n v="2.9063300000000001"/>
    <n v="422.42072000000002"/>
    <n v="92.505049999999997"/>
    <n v="33.946809999999999"/>
    <n v="2736.67128"/>
    <n v="3162.5657299999998"/>
    <n v="31.62566"/>
    <n v="14883.19852"/>
    <n v="6273.9871000000003"/>
    <n v="12019.37997"/>
    <n v="0"/>
    <m/>
    <m/>
    <m/>
  </r>
  <r>
    <x v="2"/>
    <x v="0"/>
    <s v="Leav"/>
    <s v="TBA"/>
    <s v="Sycamore"/>
    <x v="17"/>
    <x v="0"/>
    <x v="0"/>
    <x v="0"/>
    <n v="2.554E-2"/>
    <n v="5.5710000000000003E-2"/>
    <n v="4.5769999999999998E-2"/>
    <n v="1.6799999999999999E-2"/>
    <n v="1.35399"/>
    <n v="1.5648"/>
    <n v="1.5650000000000001E-2"/>
    <n v="9.3169699999999995"/>
    <n v="6.8572499999999996"/>
    <n v="8.2968700000000002"/>
    <n v="105.60518"/>
    <n v="189.28689"/>
    <n v="69.463080000000005"/>
    <n v="5599.5477799999999"/>
    <n v="6471.3467499999997"/>
    <n v="64.713470000000001"/>
    <n v="38531.125180000003"/>
    <n v="28358.76151"/>
    <n v="34312.423150000002"/>
    <n v="0"/>
    <m/>
    <m/>
    <m/>
  </r>
  <r>
    <x v="2"/>
    <x v="0"/>
    <s v="Leav"/>
    <s v="TBA"/>
    <s v="Sugarberry"/>
    <x v="6"/>
    <x v="0"/>
    <x v="2"/>
    <x v="2"/>
    <n v="1.303E-2"/>
    <n v="5.5710000000000003E-2"/>
    <n v="3.9120000000000002E-2"/>
    <n v="1.436E-2"/>
    <n v="1.21312"/>
    <n v="1.3374600000000001"/>
    <n v="1.337E-2"/>
    <n v="9.0327300000000008"/>
    <n v="7.40388"/>
    <n v="7.7572200000000002"/>
    <n v="53.880189999999999"/>
    <n v="161.78697"/>
    <n v="59.371369999999999"/>
    <n v="5016.9418800000003"/>
    <n v="5531.1785399999999"/>
    <n v="55.311790000000002"/>
    <n v="37355.640229999997"/>
    <n v="30619.375789999998"/>
    <n v="32080.643230000001"/>
    <n v="0"/>
    <m/>
    <m/>
    <m/>
  </r>
  <r>
    <x v="2"/>
    <x v="0"/>
    <s v="Leav"/>
    <s v="TBA"/>
    <s v="Sugarberry"/>
    <x v="6"/>
    <x v="0"/>
    <x v="8"/>
    <x v="8"/>
    <n v="7.0930000000000007E-2"/>
    <n v="5.5710000000000003E-2"/>
    <n v="4.478E-2"/>
    <n v="1.643E-2"/>
    <n v="1.38849"/>
    <n v="1.5307999999999999"/>
    <n v="1.5310000000000001E-2"/>
    <n v="7.8601000000000001"/>
    <n v="3.9117799999999998"/>
    <n v="6.5412699999999999"/>
    <n v="293.34773000000001"/>
    <n v="185.17518000000001"/>
    <n v="67.954189999999997"/>
    <n v="5742.19992"/>
    <n v="6330.7753899999998"/>
    <n v="63.307749999999999"/>
    <n v="32506.117829999999"/>
    <n v="16177.50821"/>
    <n v="27051.98475"/>
    <n v="0"/>
    <m/>
    <m/>
    <m/>
  </r>
  <r>
    <x v="2"/>
    <x v="0"/>
    <s v="Leav"/>
    <s v="TBA"/>
    <s v="Cottonwood, Eas"/>
    <x v="26"/>
    <x v="0"/>
    <x v="3"/>
    <x v="3"/>
    <n v="7.5500000000000003E-3"/>
    <n v="2.7859999999999999E-2"/>
    <n v="2.8670000000000001E-2"/>
    <n v="1.052E-2"/>
    <n v="0.77434000000000003"/>
    <n v="0.98002"/>
    <n v="9.7999999999999997E-3"/>
    <n v="5.70425"/>
    <n v="4.7526299999999999"/>
    <n v="5.1766300000000003"/>
    <n v="31.244140000000002"/>
    <n v="118.54883"/>
    <n v="43.504159999999999"/>
    <n v="3202.3321099999998"/>
    <n v="4052.9516100000001"/>
    <n v="40.529519999999998"/>
    <n v="23590.428779999998"/>
    <n v="19654.893970000001"/>
    <n v="21408.39993"/>
    <n v="0"/>
    <m/>
    <m/>
    <m/>
  </r>
  <r>
    <x v="2"/>
    <x v="0"/>
    <s v="Leav"/>
    <s v="TBA"/>
    <s v="Sycamore"/>
    <x v="17"/>
    <x v="0"/>
    <x v="7"/>
    <x v="7"/>
    <n v="1.055E-2"/>
    <n v="2.7859999999999999E-2"/>
    <n v="1.1780000000000001E-2"/>
    <n v="4.3200000000000001E-3"/>
    <n v="0.34837000000000001"/>
    <n v="0.40257999999999999"/>
    <n v="4.0299999999999997E-3"/>
    <n v="2.4948199999999998"/>
    <n v="1.86435"/>
    <n v="2.0855100000000002"/>
    <n v="43.638500000000001"/>
    <n v="48.698590000000003"/>
    <n v="17.871040000000001"/>
    <n v="1440.70021"/>
    <n v="1664.90914"/>
    <n v="16.649090000000001"/>
    <n v="10317.52259"/>
    <n v="7710.1681399999998"/>
    <n v="8624.7856900000006"/>
    <n v="0"/>
    <m/>
    <m/>
    <m/>
  </r>
  <r>
    <x v="2"/>
    <x v="0"/>
    <s v="Leav"/>
    <s v="TBA"/>
    <s v="Ash, Green"/>
    <x v="0"/>
    <x v="1"/>
    <x v="6"/>
    <x v="6"/>
    <n v="7.9799999999999996E-2"/>
    <n v="2.7859999999999999E-2"/>
    <n v="2.095E-2"/>
    <n v="7.6899999999999998E-3"/>
    <n v="0.59199999999999997"/>
    <n v="0.71638999999999997"/>
    <n v="7.1599999999999997E-3"/>
    <n v="2.4250099999999999"/>
    <n v="2.79297"/>
    <n v="1.6849400000000001"/>
    <n v="330.01618999999999"/>
    <n v="86.658320000000003"/>
    <n v="31.801220000000001"/>
    <n v="2448.25207"/>
    <n v="2962.67749"/>
    <n v="29.62677"/>
    <n v="10028.823340000001"/>
    <n v="11550.56668"/>
    <n v="6968.2216799999997"/>
    <n v="0"/>
    <m/>
    <m/>
    <m/>
  </r>
  <r>
    <x v="2"/>
    <x v="0"/>
    <s v="Leav"/>
    <s v="TBA"/>
    <s v="Elder, Box"/>
    <x v="3"/>
    <x v="0"/>
    <x v="8"/>
    <x v="8"/>
    <n v="3.5470000000000002E-2"/>
    <n v="2.7859999999999999E-2"/>
    <n v="1.1299999999999999E-2"/>
    <n v="4.15E-3"/>
    <n v="0.31933"/>
    <n v="0.38639000000000001"/>
    <n v="3.8600000000000001E-3"/>
    <n v="1.9081399999999999"/>
    <n v="1.0226599999999999"/>
    <n v="1.62578"/>
    <n v="146.67385999999999"/>
    <n v="46.740430000000003"/>
    <n v="17.152450000000002"/>
    <n v="1320.6310900000001"/>
    <n v="1597.9635699999999"/>
    <n v="15.97964"/>
    <n v="7891.2935299999999"/>
    <n v="4229.2819099999997"/>
    <n v="6723.5577899999998"/>
    <n v="0"/>
    <m/>
    <m/>
    <m/>
  </r>
  <r>
    <x v="2"/>
    <x v="0"/>
    <s v="Leav"/>
    <s v="TBA"/>
    <s v="Sycamore"/>
    <x v="17"/>
    <x v="0"/>
    <x v="15"/>
    <x v="26"/>
    <n v="4.9899999999999996E-3"/>
    <n v="2.7859999999999999E-2"/>
    <n v="1.951E-2"/>
    <n v="7.1599999999999997E-3"/>
    <n v="0.57723000000000002"/>
    <n v="0.66708999999999996"/>
    <n v="6.6699999999999997E-3"/>
    <n v="4.3815299999999997"/>
    <n v="3.8517700000000001"/>
    <n v="3.89337"/>
    <n v="20.626010000000001"/>
    <n v="80.694869999999995"/>
    <n v="29.6128"/>
    <n v="2387.19245"/>
    <n v="2758.7990399999999"/>
    <n v="27.587990000000001"/>
    <n v="18120.200110000002"/>
    <n v="15929.327960000001"/>
    <n v="16101.371730000001"/>
    <n v="0"/>
    <m/>
    <m/>
    <m/>
  </r>
  <r>
    <x v="2"/>
    <x v="0"/>
    <s v="Leav"/>
    <s v="TBA"/>
    <s v="Ash, Green"/>
    <x v="0"/>
    <x v="0"/>
    <x v="15"/>
    <x v="26"/>
    <n v="4.9899999999999996E-3"/>
    <n v="2.7859999999999999E-2"/>
    <n v="2.7310000000000001E-2"/>
    <n v="1.0019999999999999E-2"/>
    <n v="0.77156000000000002"/>
    <n v="0.93362000000000001"/>
    <n v="9.3399999999999993E-3"/>
    <n v="5.8766499999999997"/>
    <n v="5.2476399999999996"/>
    <n v="5.3592000000000004"/>
    <n v="20.626010000000001"/>
    <n v="112.93584"/>
    <n v="41.444339999999997"/>
    <n v="3190.8344299999999"/>
    <n v="3861.0543600000001"/>
    <n v="38.61054"/>
    <n v="24303.408169999999"/>
    <n v="21702.048279999999"/>
    <n v="22163.44673"/>
    <n v="0"/>
    <m/>
    <m/>
    <m/>
  </r>
  <r>
    <x v="2"/>
    <x v="0"/>
    <s v="Leav"/>
    <s v="TBA"/>
    <s v="Elm, American"/>
    <x v="4"/>
    <x v="0"/>
    <x v="16"/>
    <x v="27"/>
    <n v="3.1900000000000001E-3"/>
    <n v="2.7859999999999999E-2"/>
    <n v="1.6129999999999999E-2"/>
    <n v="5.9199999999999999E-3"/>
    <n v="0.45569999999999999"/>
    <n v="0.55140999999999996"/>
    <n v="5.5100000000000001E-3"/>
    <n v="3.55924"/>
    <n v="3.3386399999999998"/>
    <n v="3.1859299999999999"/>
    <n v="13.20065"/>
    <n v="66.701610000000002"/>
    <n v="24.47766"/>
    <n v="1884.57223"/>
    <n v="2280.3969699999998"/>
    <n v="22.80397"/>
    <n v="14719.5316"/>
    <n v="13807.222599999999"/>
    <n v="13175.67642"/>
    <n v="0"/>
    <m/>
    <m/>
    <m/>
  </r>
  <r>
    <x v="2"/>
    <x v="0"/>
    <s v="Leav"/>
    <s v="TBA"/>
    <s v="Elm, American"/>
    <x v="4"/>
    <x v="0"/>
    <x v="5"/>
    <x v="5"/>
    <n v="1.9949999999999999E-2"/>
    <n v="2.7859999999999999E-2"/>
    <n v="1.6129999999999999E-2"/>
    <n v="5.9199999999999999E-3"/>
    <n v="0.45579999999999998"/>
    <n v="0.55156000000000005"/>
    <n v="5.5199999999999997E-3"/>
    <n v="2.96441"/>
    <n v="1.9817499999999999"/>
    <n v="2.6335299999999999"/>
    <n v="82.504050000000007"/>
    <n v="66.719380000000001"/>
    <n v="24.484179999999999"/>
    <n v="1884.9956400000001"/>
    <n v="2281.00461"/>
    <n v="22.81005"/>
    <n v="12259.5576"/>
    <n v="8195.6911500000006"/>
    <n v="10891.20307"/>
    <n v="0"/>
    <m/>
    <m/>
    <m/>
  </r>
  <r>
    <x v="2"/>
    <x v="0"/>
    <s v="Leav"/>
    <s v="TBA"/>
    <s v="Oak, Overcup"/>
    <x v="13"/>
    <x v="0"/>
    <x v="1"/>
    <x v="1"/>
    <n v="1.576E-2"/>
    <n v="2.7859999999999999E-2"/>
    <n v="1.9939999999999999E-2"/>
    <n v="7.3200000000000001E-3"/>
    <n v="0.56342999999999999"/>
    <n v="0.68179000000000001"/>
    <n v="6.8199999999999997E-3"/>
    <n v="3.78443"/>
    <n v="2.6442899999999998"/>
    <n v="3.3485100000000001"/>
    <n v="65.188379999999995"/>
    <n v="82.473269999999999"/>
    <n v="30.265419999999999"/>
    <n v="2330.0974900000001"/>
    <n v="2819.5989100000002"/>
    <n v="28.195989999999998"/>
    <n v="15650.840169999999"/>
    <n v="10935.698200000001"/>
    <n v="13848.03801"/>
    <n v="0"/>
    <m/>
    <m/>
    <m/>
  </r>
  <r>
    <x v="2"/>
    <x v="0"/>
    <s v="Leav"/>
    <s v="TBA"/>
    <s v="Sugarberry"/>
    <x v="6"/>
    <x v="0"/>
    <x v="0"/>
    <x v="0"/>
    <n v="2.554E-2"/>
    <n v="5.5710000000000003E-2"/>
    <n v="3.8830000000000003E-2"/>
    <n v="1.4250000000000001E-2"/>
    <n v="1.2039500000000001"/>
    <n v="1.3273600000000001"/>
    <n v="1.3270000000000001E-2"/>
    <n v="8.3399300000000007"/>
    <n v="5.92075"/>
    <n v="7.0730599999999999"/>
    <n v="105.60518"/>
    <n v="160.56482"/>
    <n v="58.922870000000003"/>
    <n v="4979.0435200000002"/>
    <n v="5489.3955400000004"/>
    <n v="54.89396"/>
    <n v="34490.489280000002"/>
    <n v="24485.777539999999"/>
    <n v="29251.268530000001"/>
    <n v="0"/>
    <m/>
    <m/>
    <m/>
  </r>
  <r>
    <x v="2"/>
    <x v="0"/>
    <s v="Leav"/>
    <s v="TBA"/>
    <s v="Cottonwood, Eas"/>
    <x v="26"/>
    <x v="2"/>
    <x v="1"/>
    <x v="1"/>
    <n v="1.576E-2"/>
    <n v="2.7859999999999999E-2"/>
    <n v="3.2710000000000003E-2"/>
    <n v="1.2E-2"/>
    <n v="0.88361999999999996"/>
    <n v="1.11833"/>
    <n v="1.1180000000000001E-2"/>
    <n v="0"/>
    <n v="0"/>
    <n v="0"/>
    <n v="65.188379999999995"/>
    <n v="135.28030999999999"/>
    <n v="49.644150000000003"/>
    <n v="3654.2956199999999"/>
    <n v="4624.9678999999996"/>
    <n v="46.249679999999998"/>
    <n v="0"/>
    <n v="0"/>
    <n v="0"/>
    <n v="0"/>
    <m/>
    <m/>
    <m/>
  </r>
  <r>
    <x v="2"/>
    <x v="0"/>
    <s v="Leav"/>
    <s v="TBA"/>
    <s v="Hickory, Bitter"/>
    <x v="8"/>
    <x v="0"/>
    <x v="15"/>
    <x v="26"/>
    <n v="4.9899999999999996E-3"/>
    <n v="2.7859999999999999E-2"/>
    <n v="2.1770000000000001E-2"/>
    <n v="7.9900000000000006E-3"/>
    <n v="0.63553000000000004"/>
    <n v="0.74411000000000005"/>
    <n v="7.4400000000000004E-3"/>
    <n v="4.6038600000000001"/>
    <n v="4.3464799999999997"/>
    <n v="4.3392600000000003"/>
    <n v="20.626010000000001"/>
    <n v="90.011899999999997"/>
    <n v="33.031889999999997"/>
    <n v="2628.27"/>
    <n v="3077.3298799999998"/>
    <n v="30.773299999999999"/>
    <n v="19039.660759999999"/>
    <n v="17975.248889999999"/>
    <n v="17945.39169"/>
    <n v="0"/>
    <m/>
    <m/>
    <m/>
  </r>
  <r>
    <x v="2"/>
    <x v="0"/>
    <s v="Leav"/>
    <s v="TBA"/>
    <s v="Birch, River"/>
    <x v="15"/>
    <x v="0"/>
    <x v="12"/>
    <x v="13"/>
    <n v="2.606E-2"/>
    <n v="2.7859999999999999E-2"/>
    <n v="1.192E-2"/>
    <n v="4.3699999999999998E-3"/>
    <n v="0.33674999999999999"/>
    <n v="0.40747"/>
    <n v="4.0699999999999998E-3"/>
    <n v="2.1332300000000002"/>
    <n v="1.2739799999999999"/>
    <n v="1.8102100000000001"/>
    <n v="107.76039"/>
    <n v="49.289720000000003"/>
    <n v="18.087969999999999"/>
    <n v="1392.6600900000001"/>
    <n v="1685.1186499999999"/>
    <n v="16.851189999999999"/>
    <n v="8822.1414299999997"/>
    <n v="5268.6345499999998"/>
    <n v="7486.2731400000002"/>
    <n v="0"/>
    <m/>
    <m/>
    <m/>
  </r>
  <r>
    <x v="2"/>
    <x v="0"/>
    <s v="Leav"/>
    <s v="TBA"/>
    <s v="Sycamore"/>
    <x v="17"/>
    <x v="0"/>
    <x v="0"/>
    <x v="0"/>
    <n v="1.277E-2"/>
    <n v="2.7859999999999999E-2"/>
    <n v="2.606E-2"/>
    <n v="9.5600000000000008E-3"/>
    <n v="0.77083999999999997"/>
    <n v="0.89085000000000003"/>
    <n v="8.9099999999999995E-3"/>
    <n v="5.2786"/>
    <n v="3.7752300000000001"/>
    <n v="4.6289199999999999"/>
    <n v="52.802590000000002"/>
    <n v="107.76288"/>
    <n v="39.546010000000003"/>
    <n v="3187.8813"/>
    <n v="3684.2012"/>
    <n v="36.842010000000002"/>
    <n v="21830.11075"/>
    <n v="15612.79593"/>
    <n v="19143.314709999999"/>
    <n v="0"/>
    <m/>
    <m/>
    <m/>
  </r>
  <r>
    <x v="2"/>
    <x v="0"/>
    <s v="Leav"/>
    <s v="TBA"/>
    <s v="Cottonwood, Eas"/>
    <x v="26"/>
    <x v="0"/>
    <x v="10"/>
    <x v="10"/>
    <n v="8.8699999999999994E-3"/>
    <n v="2.7859999999999999E-2"/>
    <n v="2.8570000000000002E-2"/>
    <n v="1.048E-2"/>
    <n v="0.77178999999999998"/>
    <n v="0.97679000000000005"/>
    <n v="9.7699999999999992E-3"/>
    <n v="5.5866199999999999"/>
    <n v="4.5047699999999997"/>
    <n v="5.0590400000000004"/>
    <n v="36.668469999999999"/>
    <n v="118.15854"/>
    <n v="43.360930000000003"/>
    <n v="3191.7894000000001"/>
    <n v="4039.6083199999998"/>
    <n v="40.396079999999998"/>
    <n v="23103.941940000001"/>
    <n v="18629.877179999999"/>
    <n v="20922.08352"/>
    <n v="0"/>
    <m/>
    <m/>
    <m/>
  </r>
  <r>
    <x v="2"/>
    <x v="0"/>
    <s v="Leav"/>
    <s v="TBA"/>
    <s v="Elder, Box"/>
    <x v="3"/>
    <x v="0"/>
    <x v="5"/>
    <x v="5"/>
    <n v="1.9949999999999999E-2"/>
    <n v="2.7859999999999999E-2"/>
    <n v="1.1299999999999999E-2"/>
    <n v="4.15E-3"/>
    <n v="0.31933"/>
    <n v="0.38639000000000001"/>
    <n v="3.8600000000000001E-3"/>
    <n v="2.1269100000000001"/>
    <n v="1.4247000000000001"/>
    <n v="1.84267"/>
    <n v="82.504050000000007"/>
    <n v="46.740430000000003"/>
    <n v="17.152450000000002"/>
    <n v="1320.6311000000001"/>
    <n v="1597.9635800000001"/>
    <n v="15.97964"/>
    <n v="8796.0380299999997"/>
    <n v="5891.9838799999998"/>
    <n v="7620.5072399999999"/>
    <n v="0"/>
    <m/>
    <m/>
    <m/>
  </r>
  <r>
    <x v="2"/>
    <x v="0"/>
    <s v="Leav"/>
    <s v="TBA"/>
    <s v="Sycamore"/>
    <x v="17"/>
    <x v="0"/>
    <x v="5"/>
    <x v="5"/>
    <n v="1.9949999999999999E-2"/>
    <n v="2.7859999999999999E-2"/>
    <n v="1.942E-2"/>
    <n v="7.1300000000000001E-3"/>
    <n v="0.57452000000000003"/>
    <n v="0.66398000000000001"/>
    <n v="6.6400000000000001E-3"/>
    <n v="3.70635"/>
    <n v="2.3481399999999999"/>
    <n v="3.1923400000000002"/>
    <n v="82.504050000000007"/>
    <n v="80.318939999999998"/>
    <n v="29.47484"/>
    <n v="2375.9902000000002"/>
    <n v="2745.9465799999998"/>
    <n v="27.45947"/>
    <n v="15327.91135"/>
    <n v="9710.9156899999998"/>
    <n v="13202.203289999999"/>
    <n v="0"/>
    <m/>
    <m/>
    <m/>
  </r>
  <r>
    <x v="2"/>
    <x v="0"/>
    <s v="Leav"/>
    <s v="TBA"/>
    <s v="Sugarberry"/>
    <x v="6"/>
    <x v="0"/>
    <x v="0"/>
    <x v="0"/>
    <n v="1.277E-2"/>
    <n v="2.7859999999999999E-2"/>
    <n v="2.5729999999999999E-2"/>
    <n v="9.4400000000000005E-3"/>
    <n v="0.79776000000000002"/>
    <n v="0.87953000000000003"/>
    <n v="8.8000000000000005E-3"/>
    <n v="5.4795800000000003"/>
    <n v="3.89209"/>
    <n v="4.7482100000000003"/>
    <n v="52.802590000000002"/>
    <n v="106.39291"/>
    <n v="39.04327"/>
    <n v="3299.1967399999999"/>
    <n v="3637.3644399999998"/>
    <n v="36.373640000000002"/>
    <n v="22661.255069999999"/>
    <n v="16096.06446"/>
    <n v="19636.645250000001"/>
    <n v="0"/>
    <m/>
    <m/>
    <m/>
  </r>
  <r>
    <x v="2"/>
    <x v="0"/>
    <s v="Leav"/>
    <s v="TBA"/>
    <s v="Hickory, Bitter"/>
    <x v="8"/>
    <x v="0"/>
    <x v="8"/>
    <x v="8"/>
    <n v="3.5470000000000002E-2"/>
    <n v="2.7859999999999999E-2"/>
    <n v="2.8539999999999999E-2"/>
    <n v="1.047E-2"/>
    <n v="0.77678000000000003"/>
    <n v="0.9758"/>
    <n v="9.7599999999999996E-3"/>
    <n v="4.1997200000000001"/>
    <n v="2.3170999999999999"/>
    <n v="3.7062900000000001"/>
    <n v="146.67385999999999"/>
    <n v="118.03874999999999"/>
    <n v="43.316969999999998"/>
    <n v="3212.4608499999999"/>
    <n v="4035.5128199999999"/>
    <n v="40.355130000000003"/>
    <n v="17368.322179999999"/>
    <n v="9582.5755000000008"/>
    <n v="15327.67642"/>
    <n v="0"/>
    <m/>
    <m/>
    <m/>
  </r>
  <r>
    <x v="2"/>
    <x v="0"/>
    <s v="Leav"/>
    <s v="TBA"/>
    <s v="Oak, Swamp Ches"/>
    <x v="10"/>
    <x v="0"/>
    <x v="8"/>
    <x v="8"/>
    <n v="3.5470000000000002E-2"/>
    <n v="2.7859999999999999E-2"/>
    <n v="1.9290000000000002E-2"/>
    <n v="7.0800000000000004E-3"/>
    <n v="0.54493999999999998"/>
    <n v="0.65937999999999997"/>
    <n v="6.5900000000000004E-3"/>
    <n v="3.1384400000000001"/>
    <n v="1.5625800000000001"/>
    <n v="2.6546799999999999"/>
    <n v="146.67385999999999"/>
    <n v="79.762039999999999"/>
    <n v="29.27047"/>
    <n v="2253.6423199999999"/>
    <n v="2726.9072799999999"/>
    <n v="27.269069999999999"/>
    <n v="12979.29703"/>
    <n v="6462.1964600000001"/>
    <n v="10978.639590000001"/>
    <n v="0"/>
    <m/>
    <m/>
    <m/>
  </r>
  <r>
    <x v="2"/>
    <x v="0"/>
    <s v="Leav"/>
    <s v="TBA"/>
    <s v="Elm, American"/>
    <x v="4"/>
    <x v="0"/>
    <x v="16"/>
    <x v="27"/>
    <n v="3.1900000000000001E-3"/>
    <n v="2.7859999999999999E-2"/>
    <n v="2.0039999999999999E-2"/>
    <n v="7.3499999999999998E-3"/>
    <n v="0.56610000000000005"/>
    <n v="0.68500000000000005"/>
    <n v="6.8500000000000002E-3"/>
    <n v="4.4417499999999999"/>
    <n v="4.1925600000000003"/>
    <n v="4.0211300000000003"/>
    <n v="13.20065"/>
    <n v="82.861130000000003"/>
    <n v="30.40775"/>
    <n v="2341.1362399999998"/>
    <n v="2832.8589999999999"/>
    <n v="28.328589999999998"/>
    <n v="18369.248899999999"/>
    <n v="17338.702949999999"/>
    <n v="16629.714520000001"/>
    <n v="0"/>
    <m/>
    <m/>
    <m/>
  </r>
  <r>
    <x v="2"/>
    <x v="0"/>
    <s v="Leav"/>
    <s v="TBA"/>
    <s v="Elm, American"/>
    <x v="4"/>
    <x v="0"/>
    <x v="13"/>
    <x v="20"/>
    <n v="5.6699999999999997E-3"/>
    <n v="2.7859999999999999E-2"/>
    <n v="2.3730000000000001E-2"/>
    <n v="8.7100000000000007E-3"/>
    <n v="0.6704"/>
    <n v="0.81120999999999999"/>
    <n v="8.1099999999999992E-3"/>
    <n v="5.0548900000000003"/>
    <n v="4.4759900000000004"/>
    <n v="4.6295400000000004"/>
    <n v="23.46782"/>
    <n v="98.129000000000005"/>
    <n v="36.010640000000002"/>
    <n v="2772.4824800000001"/>
    <n v="3354.8376600000001"/>
    <n v="33.548380000000002"/>
    <n v="20904.9202"/>
    <n v="18510.843049999999"/>
    <n v="19145.868060000001"/>
    <n v="0"/>
    <m/>
    <m/>
    <m/>
  </r>
  <r>
    <x v="2"/>
    <x v="0"/>
    <s v="Leav"/>
    <s v="TBA"/>
    <s v="Oak, Laurel"/>
    <x v="2"/>
    <x v="2"/>
    <x v="9"/>
    <x v="25"/>
    <n v="0.28372999999999998"/>
    <n v="5.5710000000000003E-2"/>
    <n v="2.8299999999999999E-2"/>
    <n v="1.039E-2"/>
    <n v="0.79945999999999995"/>
    <n v="0.96753999999999996"/>
    <n v="9.6799999999999994E-3"/>
    <n v="0"/>
    <n v="0"/>
    <n v="0"/>
    <n v="1173.3909000000001"/>
    <n v="117.03922"/>
    <n v="42.95017"/>
    <n v="3306.21785"/>
    <n v="4001.3407999999999"/>
    <n v="40.01341"/>
    <n v="0"/>
    <n v="0"/>
    <n v="0"/>
    <n v="0"/>
    <m/>
    <m/>
    <m/>
  </r>
  <r>
    <x v="2"/>
    <x v="0"/>
    <s v="Leav"/>
    <s v="TBA"/>
    <s v="Oak, Swamp Ches"/>
    <x v="10"/>
    <x v="1"/>
    <x v="6"/>
    <x v="6"/>
    <n v="7.9799999999999996E-2"/>
    <n v="2.7859999999999999E-2"/>
    <n v="1.4279999999999999E-2"/>
    <n v="5.2399999999999999E-3"/>
    <n v="0.40338000000000002"/>
    <n v="0.48809000000000002"/>
    <n v="4.8799999999999998E-3"/>
    <n v="1.80908"/>
    <n v="1.59598"/>
    <n v="1.4285099999999999"/>
    <n v="330.01618999999999"/>
    <n v="59.042360000000002"/>
    <n v="21.666920000000001"/>
    <n v="1668.2167199999999"/>
    <n v="2018.54224"/>
    <n v="20.185420000000001"/>
    <n v="7481.5959599999996"/>
    <n v="6600.3238199999996"/>
    <n v="5907.7090900000003"/>
    <n v="0"/>
    <m/>
    <m/>
    <m/>
  </r>
  <r>
    <x v="2"/>
    <x v="0"/>
    <s v="Leav"/>
    <s v="TBA"/>
    <s v="Snag Hardwood"/>
    <x v="20"/>
    <x v="1"/>
    <x v="6"/>
    <x v="6"/>
    <n v="7.9799999999999996E-2"/>
    <n v="2.7859999999999999E-2"/>
    <n v="1.1209999999999999E-2"/>
    <n v="4.1099999999999999E-3"/>
    <n v="0.33154"/>
    <n v="0.38313999999999998"/>
    <n v="3.8300000000000001E-3"/>
    <n v="1.5404800000000001"/>
    <n v="1.19699"/>
    <n v="1.1694199999999999"/>
    <n v="330.01618999999999"/>
    <n v="46.346589999999999"/>
    <n v="17.007919999999999"/>
    <n v="1371.1185800000001"/>
    <n v="1584.49892"/>
    <n v="15.844989999999999"/>
    <n v="6370.7737399999996"/>
    <n v="4950.2428600000003"/>
    <n v="4836.2536899999996"/>
    <n v="0"/>
    <m/>
    <m/>
    <m/>
  </r>
  <r>
    <x v="2"/>
    <x v="0"/>
    <s v="Leav"/>
    <s v="TBA"/>
    <s v="Cottonwood, Swa"/>
    <x v="18"/>
    <x v="0"/>
    <x v="10"/>
    <x v="10"/>
    <n v="8.8699999999999994E-3"/>
    <n v="2.7859999999999999E-2"/>
    <n v="2.8570000000000002E-2"/>
    <n v="1.048E-2"/>
    <n v="0.77178999999999998"/>
    <n v="0.97679000000000005"/>
    <n v="9.7699999999999992E-3"/>
    <n v="5.5866199999999999"/>
    <n v="4.5047699999999997"/>
    <n v="5.0590400000000004"/>
    <n v="36.668469999999999"/>
    <n v="118.15854"/>
    <n v="43.360930000000003"/>
    <n v="3191.7894000000001"/>
    <n v="4039.6083199999998"/>
    <n v="40.396079999999998"/>
    <n v="23103.941940000001"/>
    <n v="18629.877179999999"/>
    <n v="20922.08352"/>
    <n v="0"/>
    <m/>
    <m/>
    <m/>
  </r>
  <r>
    <x v="2"/>
    <x v="0"/>
    <s v="Leav"/>
    <s v="TBA"/>
    <s v="Cottonwood, Swa"/>
    <x v="18"/>
    <x v="0"/>
    <x v="0"/>
    <x v="0"/>
    <n v="1.277E-2"/>
    <n v="2.7859999999999999E-2"/>
    <n v="1.209E-2"/>
    <n v="4.4400000000000004E-3"/>
    <n v="0.32645999999999997"/>
    <n v="0.41317999999999999"/>
    <n v="4.13E-3"/>
    <n v="2.31121"/>
    <n v="1.7585999999999999"/>
    <n v="2.0447899999999999"/>
    <n v="52.802590000000002"/>
    <n v="49.980820000000001"/>
    <n v="18.34158"/>
    <n v="1350.1201699999999"/>
    <n v="1708.74585"/>
    <n v="17.08746"/>
    <n v="9558.2016899999999"/>
    <n v="7272.8331399999997"/>
    <n v="8456.4230800000005"/>
    <n v="0"/>
    <m/>
    <m/>
    <m/>
  </r>
  <r>
    <x v="2"/>
    <x v="0"/>
    <s v="Leav"/>
    <s v="TBA"/>
    <s v="Snag Hardwood"/>
    <x v="20"/>
    <x v="0"/>
    <x v="7"/>
    <x v="7"/>
    <n v="1.055E-2"/>
    <n v="2.7859999999999999E-2"/>
    <n v="3.2199999999999999E-2"/>
    <n v="1.1820000000000001E-2"/>
    <n v="0.95252000000000003"/>
    <n v="1.10076"/>
    <n v="1.1010000000000001E-2"/>
    <n v="6.6567400000000001"/>
    <n v="4.9633399999999996"/>
    <n v="5.8827299999999996"/>
    <n v="43.638500000000001"/>
    <n v="133.15450999999999"/>
    <n v="48.864040000000003"/>
    <n v="3939.24575"/>
    <n v="4552.2909300000001"/>
    <n v="45.522910000000003"/>
    <n v="27529.50346"/>
    <n v="20526.32633"/>
    <n v="24328.526559999998"/>
    <n v="0"/>
    <m/>
    <m/>
    <m/>
  </r>
  <r>
    <x v="2"/>
    <x v="0"/>
    <s v="Leav"/>
    <s v="TBA"/>
    <s v="Oak, Swamp Ches"/>
    <x v="10"/>
    <x v="1"/>
    <x v="6"/>
    <x v="6"/>
    <n v="7.9799999999999996E-2"/>
    <n v="2.7859999999999999E-2"/>
    <n v="1.132E-2"/>
    <n v="4.15E-3"/>
    <n v="0.31991000000000003"/>
    <n v="0.38708999999999999"/>
    <n v="3.8700000000000002E-3"/>
    <n v="1.4767999999999999"/>
    <n v="1.19699"/>
    <n v="1.155"/>
    <n v="330.01618999999999"/>
    <n v="46.824530000000003"/>
    <n v="17.183309999999999"/>
    <n v="1323.0071700000001"/>
    <n v="1600.83869"/>
    <n v="16.008389999999999"/>
    <n v="6107.4175500000001"/>
    <n v="4950.2428600000003"/>
    <n v="4776.5931300000002"/>
    <n v="0"/>
    <m/>
    <m/>
    <m/>
  </r>
  <r>
    <x v="2"/>
    <x v="0"/>
    <s v="Leav"/>
    <s v="TBA"/>
    <s v="Oak, Swamp Ches"/>
    <x v="10"/>
    <x v="2"/>
    <x v="9"/>
    <x v="25"/>
    <n v="0.14187"/>
    <n v="2.7859999999999999E-2"/>
    <n v="1.132E-2"/>
    <n v="4.15E-3"/>
    <n v="0.31990000000000002"/>
    <n v="0.38707999999999998"/>
    <n v="3.8700000000000002E-3"/>
    <n v="0"/>
    <n v="0"/>
    <n v="0"/>
    <n v="586.69545000000005"/>
    <n v="46.822940000000003"/>
    <n v="17.182729999999999"/>
    <n v="1322.96228"/>
    <n v="1600.7843700000001"/>
    <n v="16.007840000000002"/>
    <n v="0"/>
    <n v="0"/>
    <n v="0"/>
    <n v="0"/>
    <m/>
    <m/>
    <m/>
  </r>
  <r>
    <x v="2"/>
    <x v="0"/>
    <s v="Leav"/>
    <s v="TBA"/>
    <s v="Oak, Swamp Ches"/>
    <x v="10"/>
    <x v="0"/>
    <x v="0"/>
    <x v="0"/>
    <n v="3.8300000000000001E-2"/>
    <n v="8.3570000000000005E-2"/>
    <n v="6.1310000000000003E-2"/>
    <n v="2.2499999999999999E-2"/>
    <n v="1.7323299999999999"/>
    <n v="2.09612"/>
    <n v="2.0959999999999999E-2"/>
    <n v="12.05303"/>
    <n v="8.8322599999999998"/>
    <n v="10.56204"/>
    <n v="158.40777"/>
    <n v="253.55951999999999"/>
    <n v="93.049369999999996"/>
    <n v="7164.2164599999996"/>
    <n v="8668.7016800000001"/>
    <n v="86.687020000000004"/>
    <n v="49846.324560000001"/>
    <n v="36526.569640000002"/>
    <n v="43680.216119999997"/>
    <n v="0"/>
    <m/>
    <m/>
    <m/>
  </r>
  <r>
    <x v="2"/>
    <x v="0"/>
    <s v="Leav"/>
    <s v="TBA"/>
    <s v="Snag Hardwood"/>
    <x v="20"/>
    <x v="1"/>
    <x v="4"/>
    <x v="4"/>
    <n v="5.1069999999999997E-2"/>
    <n v="2.7859999999999999E-2"/>
    <n v="1.1209999999999999E-2"/>
    <n v="4.1099999999999999E-3"/>
    <n v="0.33154"/>
    <n v="0.38313999999999998"/>
    <n v="3.8300000000000001E-3"/>
    <n v="1.8071600000000001"/>
    <n v="0.77039000000000002"/>
    <n v="1.4689399999999999"/>
    <n v="211.21036000000001"/>
    <n v="46.346589999999999"/>
    <n v="17.007919999999999"/>
    <n v="1371.11843"/>
    <n v="1584.49882"/>
    <n v="15.844989999999999"/>
    <n v="7473.6800400000002"/>
    <n v="3186.0248799999999"/>
    <n v="6074.9296700000004"/>
    <n v="0"/>
    <m/>
    <m/>
    <m/>
  </r>
  <r>
    <x v="2"/>
    <x v="0"/>
    <s v="Leav"/>
    <s v="TBA"/>
    <s v="Snag Hardwood"/>
    <x v="20"/>
    <x v="2"/>
    <x v="9"/>
    <x v="25"/>
    <n v="0.14187"/>
    <n v="2.7859999999999999E-2"/>
    <n v="1.1209999999999999E-2"/>
    <n v="4.1099999999999999E-3"/>
    <n v="0.33152999999999999"/>
    <n v="0.38312000000000002"/>
    <n v="3.8300000000000001E-3"/>
    <n v="0"/>
    <n v="0"/>
    <n v="0"/>
    <n v="586.69545000000005"/>
    <n v="46.344529999999999"/>
    <n v="17.007169999999999"/>
    <n v="1371.0576599999999"/>
    <n v="1584.4285299999999"/>
    <n v="15.844290000000001"/>
    <n v="0"/>
    <n v="0"/>
    <n v="0"/>
    <n v="0"/>
    <m/>
    <m/>
    <m/>
  </r>
  <r>
    <x v="2"/>
    <x v="0"/>
    <s v="Leav"/>
    <s v="TBA"/>
    <s v="Oak, Swamp Ches"/>
    <x v="10"/>
    <x v="0"/>
    <x v="0"/>
    <x v="0"/>
    <n v="1.277E-2"/>
    <n v="2.7859999999999999E-2"/>
    <n v="1.1939999999999999E-2"/>
    <n v="4.3800000000000002E-3"/>
    <n v="0.33745000000000003"/>
    <n v="0.40831000000000001"/>
    <n v="4.0800000000000003E-3"/>
    <n v="2.3801700000000001"/>
    <n v="1.76617"/>
    <n v="2.0521699999999998"/>
    <n v="52.802590000000002"/>
    <n v="49.391660000000002"/>
    <n v="18.12538"/>
    <n v="1395.5403100000001"/>
    <n v="1688.6037200000001"/>
    <n v="16.886040000000001"/>
    <n v="9843.3870100000004"/>
    <n v="7304.1656000000003"/>
    <n v="8486.9361800000006"/>
    <n v="0"/>
    <m/>
    <m/>
    <m/>
  </r>
  <r>
    <x v="2"/>
    <x v="0"/>
    <s v="Leav"/>
    <s v="TBA"/>
    <s v="Oak, Willow"/>
    <x v="29"/>
    <x v="0"/>
    <x v="10"/>
    <x v="10"/>
    <n v="8.8699999999999994E-3"/>
    <n v="2.7859999999999999E-2"/>
    <n v="2.4469999999999999E-2"/>
    <n v="8.9800000000000001E-3"/>
    <n v="0.69130999999999998"/>
    <n v="0.83648999999999996"/>
    <n v="8.3599999999999994E-3"/>
    <n v="5.0230399999999999"/>
    <n v="4.1037999999999997"/>
    <n v="4.5542400000000001"/>
    <n v="36.668469999999999"/>
    <n v="101.18624"/>
    <n v="37.132570000000001"/>
    <n v="2858.9740299999999"/>
    <n v="3459.3586399999999"/>
    <n v="34.593589999999999"/>
    <n v="20773.20003"/>
    <n v="16971.601269999999"/>
    <n v="18834.458180000001"/>
    <n v="0"/>
    <m/>
    <m/>
    <m/>
  </r>
  <r>
    <x v="2"/>
    <x v="0"/>
    <s v="Leav"/>
    <s v="TBA"/>
    <s v="Snag Hardwood"/>
    <x v="20"/>
    <x v="0"/>
    <x v="8"/>
    <x v="8"/>
    <n v="3.5470000000000002E-2"/>
    <n v="2.7859999999999999E-2"/>
    <n v="1.882E-2"/>
    <n v="6.9100000000000003E-3"/>
    <n v="0.55679000000000001"/>
    <n v="0.64344000000000001"/>
    <n v="6.43E-3"/>
    <n v="3.2071299999999998"/>
    <n v="1.56873"/>
    <n v="2.6619600000000001"/>
    <n v="146.67385999999999"/>
    <n v="77.834339999999997"/>
    <n v="28.56306"/>
    <n v="2302.65265"/>
    <n v="2661.00299"/>
    <n v="26.610029999999998"/>
    <n v="13263.36724"/>
    <n v="6487.6144100000001"/>
    <n v="11008.7665"/>
    <n v="0"/>
    <m/>
    <m/>
    <m/>
  </r>
  <r>
    <x v="2"/>
    <x v="0"/>
    <s v="Leav"/>
    <s v="TBA"/>
    <s v="Oak, Willow"/>
    <x v="29"/>
    <x v="1"/>
    <x v="4"/>
    <x v="4"/>
    <n v="5.1069999999999997E-2"/>
    <n v="2.7859999999999999E-2"/>
    <n v="2.3439999999999999E-2"/>
    <n v="8.6E-3"/>
    <n v="0.66220000000000001"/>
    <n v="0.80125999999999997"/>
    <n v="8.0099999999999998E-3"/>
    <n v="3.31589"/>
    <n v="1.9948399999999999"/>
    <n v="2.71347"/>
    <n v="211.21036000000001"/>
    <n v="96.925309999999996"/>
    <n v="35.568919999999999"/>
    <n v="2738.5833499999999"/>
    <n v="3313.6858099999999"/>
    <n v="33.136859999999999"/>
    <n v="13713.1343"/>
    <n v="8249.8118400000003"/>
    <n v="11221.7727"/>
    <n v="0"/>
    <m/>
    <m/>
    <m/>
  </r>
  <r>
    <x v="2"/>
    <x v="0"/>
    <s v="Leav"/>
    <s v="TBA"/>
    <s v="Sugarberry"/>
    <x v="6"/>
    <x v="1"/>
    <x v="6"/>
    <x v="6"/>
    <n v="7.9799999999999996E-2"/>
    <n v="2.7859999999999999E-2"/>
    <n v="1.38E-2"/>
    <n v="5.0600000000000003E-3"/>
    <n v="0.42791000000000001"/>
    <n v="0.47177000000000002"/>
    <n v="4.7200000000000002E-3"/>
    <n v="1.9387300000000001"/>
    <n v="1.59598"/>
    <n v="1.4422900000000001"/>
    <n v="330.01618999999999"/>
    <n v="57.068420000000003"/>
    <n v="20.942540000000001"/>
    <n v="1769.6663699999999"/>
    <n v="1951.05717"/>
    <n v="19.510570000000001"/>
    <n v="8017.7662"/>
    <n v="6600.3238199999996"/>
    <n v="5964.6997300000003"/>
    <n v="0"/>
    <m/>
    <m/>
    <m/>
  </r>
  <r>
    <x v="2"/>
    <x v="0"/>
    <s v="Leav"/>
    <s v="TBA"/>
    <s v="Elm, Slippery"/>
    <x v="14"/>
    <x v="1"/>
    <x v="6"/>
    <x v="6"/>
    <n v="7.9799999999999996E-2"/>
    <n v="2.7859999999999999E-2"/>
    <n v="1.3679999999999999E-2"/>
    <n v="5.0200000000000002E-3"/>
    <n v="0.42404999999999998"/>
    <n v="0.46756999999999999"/>
    <n v="4.6800000000000001E-3"/>
    <n v="1.8947000000000001"/>
    <n v="1.59598"/>
    <n v="1.3858600000000001"/>
    <n v="330.01618999999999"/>
    <n v="56.560360000000003"/>
    <n v="20.7561"/>
    <n v="1753.68524"/>
    <n v="1933.6875500000001"/>
    <n v="19.336880000000001"/>
    <n v="7835.6782599999997"/>
    <n v="6600.3238199999996"/>
    <n v="5731.35041"/>
    <n v="0"/>
    <m/>
    <m/>
    <m/>
  </r>
  <r>
    <x v="2"/>
    <x v="0"/>
    <s v="Leav"/>
    <s v="TBA"/>
    <s v="Sycamore"/>
    <x v="17"/>
    <x v="0"/>
    <x v="0"/>
    <x v="0"/>
    <n v="1.277E-2"/>
    <n v="2.7859999999999999E-2"/>
    <n v="2.896E-2"/>
    <n v="1.0630000000000001E-2"/>
    <n v="0.85668"/>
    <n v="0.99004999999999999"/>
    <n v="9.9000000000000008E-3"/>
    <n v="5.8343699999999998"/>
    <n v="4.1701499999999996"/>
    <n v="5.1565599999999998"/>
    <n v="52.802590000000002"/>
    <n v="119.76242999999999"/>
    <n v="43.94952"/>
    <n v="3542.8651100000002"/>
    <n v="4094.4421600000001"/>
    <n v="40.944420000000001"/>
    <n v="24128.527999999998"/>
    <n v="17245.995279999999"/>
    <n v="21325.398590000001"/>
    <n v="0"/>
    <m/>
    <m/>
    <m/>
  </r>
  <r>
    <x v="2"/>
    <x v="0"/>
    <s v="Leav"/>
    <s v="TBA"/>
    <s v="Elm, American"/>
    <x v="4"/>
    <x v="0"/>
    <x v="8"/>
    <x v="8"/>
    <n v="3.5470000000000002E-2"/>
    <n v="2.7859999999999999E-2"/>
    <n v="2.3210000000000001E-2"/>
    <n v="8.5199999999999998E-3"/>
    <n v="0.65561000000000003"/>
    <n v="0.79335999999999995"/>
    <n v="7.9299999999999995E-3"/>
    <n v="3.6710400000000001"/>
    <n v="1.8782099999999999"/>
    <n v="3.1184099999999999"/>
    <n v="146.67385999999999"/>
    <n v="95.969939999999994"/>
    <n v="35.218319999999999"/>
    <n v="2711.3436000000002"/>
    <n v="3281.0234300000002"/>
    <n v="32.810229999999997"/>
    <n v="15181.90393"/>
    <n v="7767.4832999999999"/>
    <n v="12896.46796"/>
    <n v="0"/>
    <m/>
    <m/>
    <m/>
  </r>
  <r>
    <x v="2"/>
    <x v="0"/>
    <s v="Leav"/>
    <s v="TBA"/>
    <s v="Snag Hardwood"/>
    <x v="20"/>
    <x v="0"/>
    <x v="10"/>
    <x v="10"/>
    <n v="8.8699999999999994E-3"/>
    <n v="2.7859999999999999E-2"/>
    <n v="1.1209999999999999E-2"/>
    <n v="4.1099999999999999E-3"/>
    <n v="0.33154"/>
    <n v="0.38313999999999998"/>
    <n v="3.8300000000000001E-3"/>
    <n v="2.42943"/>
    <n v="1.9273400000000001"/>
    <n v="2.0747100000000001"/>
    <n v="36.668469999999999"/>
    <n v="46.346589999999999"/>
    <n v="17.007919999999999"/>
    <n v="1371.1184900000001"/>
    <n v="1584.49884"/>
    <n v="15.844989999999999"/>
    <n v="10047.130800000001"/>
    <n v="7970.6682899999996"/>
    <n v="8580.1547499999997"/>
    <n v="0"/>
    <m/>
    <m/>
    <m/>
  </r>
  <r>
    <x v="2"/>
    <x v="0"/>
    <s v="Leav"/>
    <s v="TBA"/>
    <s v="Oak, Swamp Ches"/>
    <x v="10"/>
    <x v="1"/>
    <x v="4"/>
    <x v="4"/>
    <n v="5.1069999999999997E-2"/>
    <n v="2.7859999999999999E-2"/>
    <n v="1.924E-2"/>
    <n v="7.0600000000000003E-3"/>
    <n v="0.54349999999999998"/>
    <n v="0.65763000000000005"/>
    <n v="6.5799999999999999E-3"/>
    <n v="2.8035399999999999"/>
    <n v="1.4841200000000001"/>
    <n v="2.28268"/>
    <n v="211.21036000000001"/>
    <n v="79.55095"/>
    <n v="29.193010000000001"/>
    <n v="2247.6782199999998"/>
    <n v="2719.6906199999999"/>
    <n v="27.196909999999999"/>
    <n v="11594.28491"/>
    <n v="6137.7082200000004"/>
    <n v="9440.2172900000005"/>
    <n v="0"/>
    <m/>
    <m/>
    <m/>
  </r>
  <r>
    <x v="2"/>
    <x v="0"/>
    <s v="Leav"/>
    <s v="TBA"/>
    <s v="Snag Hardwood"/>
    <x v="20"/>
    <x v="0"/>
    <x v="0"/>
    <x v="0"/>
    <n v="1.277E-2"/>
    <n v="2.7859999999999999E-2"/>
    <n v="1.406E-2"/>
    <n v="5.1599999999999997E-3"/>
    <n v="0.41599000000000003"/>
    <n v="0.48072999999999999"/>
    <n v="4.81E-3"/>
    <n v="2.9150100000000001"/>
    <n v="2.1730900000000002"/>
    <n v="2.5312999999999999"/>
    <n v="52.802590000000002"/>
    <n v="58.151530000000001"/>
    <n v="21.340009999999999"/>
    <n v="1720.3559399999999"/>
    <n v="1988.0864200000001"/>
    <n v="19.880859999999998"/>
    <n v="12055.283949999999"/>
    <n v="8987.0074700000005"/>
    <n v="10468.41755"/>
    <n v="0"/>
    <m/>
    <m/>
    <m/>
  </r>
  <r>
    <x v="2"/>
    <x v="0"/>
    <s v="Leav"/>
    <s v="TBA"/>
    <s v="Cottonwood, Eas"/>
    <x v="26"/>
    <x v="0"/>
    <x v="7"/>
    <x v="7"/>
    <n v="2.1100000000000001E-2"/>
    <n v="5.5710000000000003E-2"/>
    <n v="5.6710000000000003E-2"/>
    <n v="2.0809999999999999E-2"/>
    <n v="1.5319499999999999"/>
    <n v="1.9388799999999999"/>
    <n v="1.9390000000000001E-2"/>
    <n v="10.850390000000001"/>
    <n v="8.3939299999999992"/>
    <n v="9.7914899999999996"/>
    <n v="87.277010000000004"/>
    <n v="234.53787"/>
    <n v="86.068939999999998"/>
    <n v="6335.51703"/>
    <n v="8018.3888800000004"/>
    <n v="80.183890000000005"/>
    <n v="44872.70147"/>
    <n v="34713.799310000002"/>
    <n v="40493.563240000003"/>
    <n v="0"/>
    <m/>
    <m/>
    <m/>
  </r>
  <r>
    <x v="2"/>
    <x v="0"/>
    <s v="Leav"/>
    <s v="TBA"/>
    <s v="Cottonwood, Eas"/>
    <x v="26"/>
    <x v="0"/>
    <x v="3"/>
    <x v="3"/>
    <n v="7.5500000000000003E-3"/>
    <n v="2.7859999999999999E-2"/>
    <n v="2.5229999999999999E-2"/>
    <n v="9.2599999999999991E-3"/>
    <n v="0.68157999999999996"/>
    <n v="0.86262000000000005"/>
    <n v="8.6300000000000005E-3"/>
    <n v="5.0467399999999998"/>
    <n v="4.3018000000000001"/>
    <n v="4.6378199999999996"/>
    <n v="31.244140000000002"/>
    <n v="104.34761"/>
    <n v="38.292700000000004"/>
    <n v="2818.7176399999998"/>
    <n v="3567.4395199999999"/>
    <n v="35.674399999999999"/>
    <n v="20871.208920000001"/>
    <n v="17790.446550000001"/>
    <n v="19180.09073"/>
    <n v="0"/>
    <m/>
    <m/>
    <m/>
  </r>
  <r>
    <x v="2"/>
    <x v="0"/>
    <s v="Leav"/>
    <s v="TBA"/>
    <s v="Sugarberry"/>
    <x v="6"/>
    <x v="1"/>
    <x v="4"/>
    <x v="4"/>
    <n v="5.1069999999999997E-2"/>
    <n v="2.7859999999999999E-2"/>
    <n v="2.0420000000000001E-2"/>
    <n v="7.4999999999999997E-3"/>
    <n v="0.63334999999999997"/>
    <n v="0.69826999999999995"/>
    <n v="6.9800000000000001E-3"/>
    <n v="3.2432400000000001"/>
    <n v="1.75024"/>
    <n v="2.56555"/>
    <n v="211.21036000000001"/>
    <n v="84.46651"/>
    <n v="30.99689"/>
    <n v="2619.2689999999998"/>
    <n v="2887.7440900000001"/>
    <n v="28.87744"/>
    <n v="13412.68239"/>
    <n v="7238.2673800000002"/>
    <n v="10610.06767"/>
    <n v="0"/>
    <m/>
    <m/>
    <m/>
  </r>
  <r>
    <x v="2"/>
    <x v="0"/>
    <s v="Leav"/>
    <s v="TBA"/>
    <s v="Oak, Swamp Ches"/>
    <x v="10"/>
    <x v="1"/>
    <x v="6"/>
    <x v="6"/>
    <n v="7.9799999999999996E-2"/>
    <n v="2.7859999999999999E-2"/>
    <n v="1.6879999999999999E-2"/>
    <n v="6.1900000000000002E-3"/>
    <n v="0.47694999999999999"/>
    <n v="0.57711000000000001"/>
    <n v="5.77E-3"/>
    <n v="2.0865800000000001"/>
    <n v="1.99498"/>
    <n v="1.6177999999999999"/>
    <n v="330.01618999999999"/>
    <n v="69.811099999999996"/>
    <n v="25.618749999999999"/>
    <n v="1972.4827700000001"/>
    <n v="2386.70417"/>
    <n v="23.867039999999999"/>
    <n v="8629.2437200000004"/>
    <n v="8250.4047699999992"/>
    <n v="6690.5661499999997"/>
    <n v="0"/>
    <m/>
    <m/>
    <m/>
  </r>
  <r>
    <x v="2"/>
    <x v="0"/>
    <s v="Leav"/>
    <s v="TBA"/>
    <s v="Snag Hardwood"/>
    <x v="20"/>
    <x v="1"/>
    <x v="6"/>
    <x v="6"/>
    <n v="7.9799999999999996E-2"/>
    <n v="2.7859999999999999E-2"/>
    <n v="1.404E-2"/>
    <n v="5.1500000000000001E-3"/>
    <n v="0.41522999999999999"/>
    <n v="0.47985"/>
    <n v="4.7999999999999996E-3"/>
    <n v="1.8716200000000001"/>
    <n v="1.59598"/>
    <n v="1.43523"/>
    <n v="330.01618999999999"/>
    <n v="58.045769999999997"/>
    <n v="21.301200000000001"/>
    <n v="1717.2271800000001"/>
    <n v="1984.4706699999999"/>
    <n v="19.844709999999999"/>
    <n v="7740.2624800000003"/>
    <n v="6600.3238199999996"/>
    <n v="5935.5116200000002"/>
    <n v="0"/>
    <m/>
    <m/>
    <m/>
  </r>
  <r>
    <x v="2"/>
    <x v="0"/>
    <s v="Leav"/>
    <s v="TBA"/>
    <s v="Elm, Slippery"/>
    <x v="14"/>
    <x v="2"/>
    <x v="12"/>
    <x v="13"/>
    <n v="2.606E-2"/>
    <n v="2.7859999999999999E-2"/>
    <n v="2.2030000000000001E-2"/>
    <n v="8.0800000000000004E-3"/>
    <n v="0.68303999999999998"/>
    <n v="0.75309000000000004"/>
    <n v="7.5300000000000002E-3"/>
    <n v="0"/>
    <n v="0"/>
    <n v="0"/>
    <n v="107.76039"/>
    <n v="91.098780000000005"/>
    <n v="33.430750000000003"/>
    <n v="2824.7562899999998"/>
    <n v="3114.4883199999999"/>
    <n v="31.144880000000001"/>
    <n v="0"/>
    <n v="0"/>
    <n v="0"/>
    <n v="0"/>
    <m/>
    <m/>
    <m/>
  </r>
  <r>
    <x v="2"/>
    <x v="0"/>
    <s v="Leav"/>
    <s v="TBA"/>
    <s v="Oak, Swamp Ches"/>
    <x v="10"/>
    <x v="1"/>
    <x v="6"/>
    <x v="6"/>
    <n v="7.9799999999999996E-2"/>
    <n v="2.7859999999999999E-2"/>
    <n v="2.129E-2"/>
    <n v="7.8100000000000001E-3"/>
    <n v="0.60141999999999995"/>
    <n v="0.72772000000000003"/>
    <n v="7.28E-3"/>
    <n v="2.4960800000000001"/>
    <n v="2.79297"/>
    <n v="1.81006"/>
    <n v="330.01618999999999"/>
    <n v="88.029139999999998"/>
    <n v="32.304270000000002"/>
    <n v="2487.2257399999999"/>
    <n v="3009.5431899999999"/>
    <n v="30.09543"/>
    <n v="10322.772300000001"/>
    <n v="11550.56668"/>
    <n v="7485.6658799999996"/>
    <n v="0"/>
    <m/>
    <m/>
    <m/>
  </r>
  <r>
    <x v="2"/>
    <x v="0"/>
    <s v="Leav"/>
    <s v="TBA"/>
    <s v="Misc HDWD"/>
    <x v="31"/>
    <x v="2"/>
    <x v="8"/>
    <x v="8"/>
    <n v="3.5470000000000002E-2"/>
    <n v="2.7859999999999999E-2"/>
    <n v="2.8080000000000001E-2"/>
    <n v="1.03E-2"/>
    <n v="0.79330000000000001"/>
    <n v="0.95989000000000002"/>
    <n v="9.5999999999999992E-3"/>
    <n v="0"/>
    <n v="0"/>
    <n v="0"/>
    <n v="146.67385999999999"/>
    <n v="116.11391999999999"/>
    <n v="42.610610000000001"/>
    <n v="3280.7492400000001"/>
    <n v="3969.7065899999998"/>
    <n v="39.697069999999997"/>
    <n v="0"/>
    <n v="0"/>
    <n v="0"/>
    <n v="0"/>
    <m/>
    <m/>
    <m/>
  </r>
  <r>
    <x v="2"/>
    <x v="0"/>
    <s v="Leav"/>
    <s v="TBA"/>
    <s v="Birch, River"/>
    <x v="15"/>
    <x v="0"/>
    <x v="7"/>
    <x v="7"/>
    <n v="1.055E-2"/>
    <n v="2.7859999999999999E-2"/>
    <n v="1.192E-2"/>
    <n v="4.3699999999999998E-3"/>
    <n v="0.33674999999999999"/>
    <n v="0.40747"/>
    <n v="4.0699999999999998E-3"/>
    <n v="2.42205"/>
    <n v="1.8591299999999999"/>
    <n v="2.0805400000000001"/>
    <n v="43.638500000000001"/>
    <n v="49.289720000000003"/>
    <n v="18.087969999999999"/>
    <n v="1392.6601000000001"/>
    <n v="1685.1187"/>
    <n v="16.851189999999999"/>
    <n v="10016.597610000001"/>
    <n v="7688.6025600000003"/>
    <n v="8604.2419900000004"/>
    <n v="0"/>
    <m/>
    <m/>
    <m/>
  </r>
  <r>
    <x v="2"/>
    <x v="0"/>
    <s v="Leav"/>
    <s v="TBA"/>
    <s v="Elder, Box"/>
    <x v="3"/>
    <x v="0"/>
    <x v="1"/>
    <x v="1"/>
    <n v="1.576E-2"/>
    <n v="2.7859999999999999E-2"/>
    <n v="1.192E-2"/>
    <n v="4.3699999999999998E-3"/>
    <n v="0.33674999999999999"/>
    <n v="0.40747"/>
    <n v="4.0699999999999998E-3"/>
    <n v="2.3097300000000001"/>
    <n v="1.6184700000000001"/>
    <n v="1.97868"/>
    <n v="65.188379999999995"/>
    <n v="49.289720000000003"/>
    <n v="18.087969999999999"/>
    <n v="1392.66002"/>
    <n v="1685.11868"/>
    <n v="16.851189999999999"/>
    <n v="9552.0865099999992"/>
    <n v="6693.3212299999996"/>
    <n v="8183.0219399999996"/>
    <n v="0"/>
    <m/>
    <m/>
    <m/>
  </r>
  <r>
    <x v="2"/>
    <x v="0"/>
    <s v="Leav"/>
    <s v="TBA"/>
    <s v="Oak, Cherrybark"/>
    <x v="36"/>
    <x v="1"/>
    <x v="4"/>
    <x v="4"/>
    <n v="5.1069999999999997E-2"/>
    <n v="2.7859999999999999E-2"/>
    <n v="1.8929999999999999E-2"/>
    <n v="6.9499999999999996E-3"/>
    <n v="0.53488000000000002"/>
    <n v="0.64724000000000004"/>
    <n v="6.4700000000000001E-3"/>
    <n v="2.7358799999999999"/>
    <n v="1.47265"/>
    <n v="2.2258"/>
    <n v="211.21036000000001"/>
    <n v="78.294219999999996"/>
    <n v="28.731819999999999"/>
    <n v="2212.0466500000002"/>
    <n v="2676.7253700000001"/>
    <n v="26.767250000000001"/>
    <n v="11314.44866"/>
    <n v="6090.2725499999997"/>
    <n v="9204.9871800000001"/>
    <n v="0"/>
    <m/>
    <m/>
    <m/>
  </r>
  <r>
    <x v="2"/>
    <x v="0"/>
    <s v="Leav"/>
    <s v="TBA"/>
    <s v="Oak, Swamp Ches"/>
    <x v="10"/>
    <x v="0"/>
    <x v="8"/>
    <x v="8"/>
    <n v="3.5470000000000002E-2"/>
    <n v="2.7859999999999999E-2"/>
    <n v="2.3699999999999999E-2"/>
    <n v="8.6999999999999994E-3"/>
    <n v="0.66971000000000003"/>
    <n v="0.81035000000000001"/>
    <n v="8.0999999999999996E-3"/>
    <n v="3.78782"/>
    <n v="1.94329"/>
    <n v="3.2557"/>
    <n v="146.67385999999999"/>
    <n v="98.024850000000001"/>
    <n v="35.97242"/>
    <n v="2769.65022"/>
    <n v="3351.2768099999998"/>
    <n v="33.512770000000003"/>
    <n v="15664.869420000001"/>
    <n v="8036.6267399999997"/>
    <n v="13464.23912"/>
    <n v="0"/>
    <m/>
    <m/>
    <m/>
  </r>
  <r>
    <x v="2"/>
    <x v="0"/>
    <s v="Leav"/>
    <s v="TBA"/>
    <s v="Sweetgum"/>
    <x v="7"/>
    <x v="2"/>
    <x v="9"/>
    <x v="25"/>
    <n v="0.28372999999999998"/>
    <n v="5.5710000000000003E-2"/>
    <n v="2.264E-2"/>
    <n v="8.3099999999999997E-3"/>
    <n v="0.63978999999999997"/>
    <n v="0.77415"/>
    <n v="7.7400000000000004E-3"/>
    <n v="0"/>
    <n v="0"/>
    <n v="0"/>
    <n v="1173.3909000000001"/>
    <n v="93.645889999999994"/>
    <n v="34.365459999999999"/>
    <n v="2645.9245700000001"/>
    <n v="3201.5687400000002"/>
    <n v="32.015689999999999"/>
    <n v="0"/>
    <n v="0"/>
    <n v="0"/>
    <n v="0"/>
    <m/>
    <m/>
    <m/>
  </r>
  <r>
    <x v="2"/>
    <x v="0"/>
    <s v="Leav"/>
    <s v="TBA"/>
    <s v="Misc HDWD"/>
    <x v="31"/>
    <x v="0"/>
    <x v="0"/>
    <x v="0"/>
    <n v="2.554E-2"/>
    <n v="5.5710000000000003E-2"/>
    <n v="3.7179999999999998E-2"/>
    <n v="1.3639999999999999E-2"/>
    <n v="1.0504199999999999"/>
    <n v="1.27101"/>
    <n v="1.2710000000000001E-2"/>
    <n v="7.7038500000000001"/>
    <n v="6.7931400000000002"/>
    <n v="7.5933900000000003"/>
    <n v="105.60518"/>
    <n v="153.74936"/>
    <n v="56.421779999999998"/>
    <n v="4344.1226399999996"/>
    <n v="5256.3883100000003"/>
    <n v="52.563879999999997"/>
    <n v="31859.929090000001"/>
    <n v="28093.612369999999"/>
    <n v="31403.136780000001"/>
    <n v="0"/>
    <m/>
    <m/>
    <m/>
  </r>
  <r>
    <x v="2"/>
    <x v="0"/>
    <s v="Leav"/>
    <s v="TBA"/>
    <s v="Misc HDWD"/>
    <x v="31"/>
    <x v="1"/>
    <x v="8"/>
    <x v="8"/>
    <n v="0.10639999999999999"/>
    <n v="8.3570000000000005E-2"/>
    <n v="8.4239999999999995E-2"/>
    <n v="3.091E-2"/>
    <n v="2.3801999999999999"/>
    <n v="2.8800500000000002"/>
    <n v="2.8799999999999999E-2"/>
    <n v="14.395899999999999"/>
    <n v="8.7446099999999998"/>
    <n v="13.6051"/>
    <n v="440.02159"/>
    <n v="348.38724000000002"/>
    <n v="127.84853"/>
    <n v="9843.5329099999999"/>
    <n v="11910.674870000001"/>
    <n v="119.10675000000001"/>
    <n v="59535.46312"/>
    <n v="36164.080159999998"/>
    <n v="56265.044710000002"/>
    <n v="0"/>
    <m/>
    <m/>
    <m/>
  </r>
  <r>
    <x v="2"/>
    <x v="0"/>
    <s v="Leav"/>
    <s v="TBA"/>
    <s v="Sycamore"/>
    <x v="17"/>
    <x v="1"/>
    <x v="6"/>
    <x v="6"/>
    <n v="0.15959999999999999"/>
    <n v="5.5710000000000003E-2"/>
    <n v="2.2370000000000001E-2"/>
    <n v="8.2100000000000003E-3"/>
    <n v="0.66173999999999999"/>
    <n v="0.76471999999999996"/>
    <n v="7.6499999999999997E-3"/>
    <n v="3.06637"/>
    <n v="2.3939699999999999"/>
    <n v="2.3087800000000001"/>
    <n v="660.03237999999999"/>
    <n v="92.50506"/>
    <n v="33.946809999999999"/>
    <n v="2736.6715199999999"/>
    <n v="3162.56603"/>
    <n v="31.62566"/>
    <n v="12681.256069999999"/>
    <n v="9900.4857300000003"/>
    <n v="9548.1629200000007"/>
    <n v="0"/>
    <m/>
    <m/>
    <m/>
  </r>
  <r>
    <x v="2"/>
    <x v="0"/>
    <s v="Leav"/>
    <s v="TBA"/>
    <s v="Sycamore"/>
    <x v="17"/>
    <x v="1"/>
    <x v="4"/>
    <x v="4"/>
    <n v="5.1069999999999997E-2"/>
    <n v="2.7859999999999999E-2"/>
    <n v="1.848E-2"/>
    <n v="6.7799999999999996E-3"/>
    <n v="0.54657"/>
    <n v="0.63166999999999995"/>
    <n v="6.3200000000000001E-3"/>
    <n v="2.80077"/>
    <n v="1.4759800000000001"/>
    <n v="2.2303000000000002"/>
    <n v="211.21036000000001"/>
    <n v="76.410030000000006"/>
    <n v="28.040379999999999"/>
    <n v="2260.3928500000002"/>
    <n v="2612.3086699999999"/>
    <n v="26.123090000000001"/>
    <n v="11582.821610000001"/>
    <n v="6104.0468099999998"/>
    <n v="9223.5857300000007"/>
    <n v="0"/>
    <m/>
    <m/>
    <m/>
  </r>
  <r>
    <x v="2"/>
    <x v="0"/>
    <s v="Leav"/>
    <s v="TBA"/>
    <s v="Sycamore"/>
    <x v="17"/>
    <x v="0"/>
    <x v="2"/>
    <x v="2"/>
    <n v="6.5100000000000002E-3"/>
    <n v="2.7859999999999999E-2"/>
    <n v="1.8589999999999999E-2"/>
    <n v="6.8199999999999997E-3"/>
    <n v="0.54991000000000001"/>
    <n v="0.63549999999999995"/>
    <n v="6.3600000000000002E-3"/>
    <n v="4.0851499999999996"/>
    <n v="3.4532799999999999"/>
    <n v="3.62033"/>
    <n v="26.940100000000001"/>
    <n v="76.873919999999998"/>
    <n v="28.210609999999999"/>
    <n v="2274.19308"/>
    <n v="2628.1680500000002"/>
    <n v="26.281680000000001"/>
    <n v="16894.471130000002"/>
    <n v="14281.31661"/>
    <n v="14972.196690000001"/>
    <n v="0"/>
    <m/>
    <m/>
    <m/>
  </r>
  <r>
    <x v="2"/>
    <x v="0"/>
    <s v="Leav"/>
    <s v="TBA"/>
    <s v="Snag Hardwood"/>
    <x v="20"/>
    <x v="0"/>
    <x v="2"/>
    <x v="2"/>
    <n v="6.5100000000000002E-3"/>
    <n v="2.7859999999999999E-2"/>
    <n v="1.4069999999999999E-2"/>
    <n v="5.1599999999999997E-3"/>
    <n v="0.41625000000000001"/>
    <n v="0.48103000000000001"/>
    <n v="4.81E-3"/>
    <n v="3.11632"/>
    <n v="2.6244700000000001"/>
    <n v="2.7099799999999998"/>
    <n v="26.940100000000001"/>
    <n v="58.188760000000002"/>
    <n v="21.353670000000001"/>
    <n v="1721.4573800000001"/>
    <n v="1989.3592200000001"/>
    <n v="19.89359"/>
    <n v="12887.803449999999"/>
    <n v="10853.738160000001"/>
    <n v="11207.356239999999"/>
    <n v="0"/>
    <m/>
    <m/>
    <m/>
  </r>
  <r>
    <x v="2"/>
    <x v="0"/>
    <s v="Leav"/>
    <s v="TBA"/>
    <s v="Misc HDWD"/>
    <x v="31"/>
    <x v="1"/>
    <x v="12"/>
    <x v="13"/>
    <n v="7.8170000000000003E-2"/>
    <n v="8.3570000000000005E-2"/>
    <n v="3.8339999999999999E-2"/>
    <n v="1.4069999999999999E-2"/>
    <n v="1.08314"/>
    <n v="1.3106"/>
    <n v="1.311E-2"/>
    <n v="7.2665600000000001"/>
    <n v="5.4443200000000003"/>
    <n v="7.16927"/>
    <n v="323.28116999999997"/>
    <n v="158.53834000000001"/>
    <n v="58.179209999999998"/>
    <n v="4479.4333100000003"/>
    <n v="5420.1142900000004"/>
    <n v="54.201140000000002"/>
    <n v="30051.478930000001"/>
    <n v="22515.43606"/>
    <n v="29649.14415"/>
    <n v="0"/>
    <m/>
    <m/>
    <m/>
  </r>
  <r>
    <x v="2"/>
    <x v="0"/>
    <s v="Leav"/>
    <s v="TBA"/>
    <s v="Misc HDWD"/>
    <x v="31"/>
    <x v="1"/>
    <x v="4"/>
    <x v="4"/>
    <n v="5.1069999999999997E-2"/>
    <n v="2.7859999999999999E-2"/>
    <n v="1.9140000000000001E-2"/>
    <n v="7.0200000000000002E-3"/>
    <n v="0.54081999999999997"/>
    <n v="0.65439999999999998"/>
    <n v="6.5399999999999998E-3"/>
    <n v="3.0552600000000001"/>
    <n v="1.66442"/>
    <n v="2.9356399999999998"/>
    <n v="211.21036000000001"/>
    <n v="79.159859999999995"/>
    <n v="29.049489999999999"/>
    <n v="2236.6280400000001"/>
    <n v="2706.3199"/>
    <n v="27.063199999999998"/>
    <n v="12635.29802"/>
    <n v="6883.3369000000002"/>
    <n v="12140.601710000001"/>
    <n v="0"/>
    <m/>
    <m/>
    <m/>
  </r>
  <r>
    <x v="2"/>
    <x v="0"/>
    <s v="Leav"/>
    <s v="TBA"/>
    <s v="Misc HDWD"/>
    <x v="31"/>
    <x v="0"/>
    <x v="1"/>
    <x v="1"/>
    <n v="6.3049999999999995E-2"/>
    <n v="0.11142000000000001"/>
    <n v="7.4289999999999995E-2"/>
    <n v="2.726E-2"/>
    <n v="2.0989"/>
    <n v="2.53966"/>
    <n v="2.5399999999999999E-2"/>
    <n v="14.998889999999999"/>
    <n v="12.66089"/>
    <n v="14.78646"/>
    <n v="260.75353000000001"/>
    <n v="307.21271000000002"/>
    <n v="112.73860999999999"/>
    <n v="8680.1638500000008"/>
    <n v="10502.99862"/>
    <n v="105.02999"/>
    <n v="62029.197829999997"/>
    <n v="52360.212160000003"/>
    <n v="61150.69788"/>
    <n v="0"/>
    <m/>
    <m/>
    <m/>
  </r>
  <r>
    <x v="2"/>
    <x v="0"/>
    <s v="Leav"/>
    <s v="TBA"/>
    <s v="Cypress, Bald"/>
    <x v="12"/>
    <x v="0"/>
    <x v="13"/>
    <x v="20"/>
    <n v="5.6699999999999997E-3"/>
    <n v="2.7859999999999999E-2"/>
    <n v="3.1399999999999997E-2"/>
    <n v="1.1520000000000001E-2"/>
    <n v="0.88722000000000001"/>
    <n v="1.0735399999999999"/>
    <n v="1.074E-2"/>
    <n v="6.6920400000000004"/>
    <n v="5.8612000000000002"/>
    <n v="6.1059999999999999"/>
    <n v="23.46782"/>
    <n v="129.86184"/>
    <n v="47.655720000000002"/>
    <n v="3669.1908600000002"/>
    <n v="4439.7210400000004"/>
    <n v="44.397210000000001"/>
    <n v="27675.50808"/>
    <n v="24239.508720000002"/>
    <n v="25251.896430000001"/>
    <n v="0"/>
    <m/>
    <m/>
    <m/>
  </r>
  <r>
    <x v="2"/>
    <x v="0"/>
    <s v="Leav"/>
    <s v="TBA"/>
    <s v="Elder, Box"/>
    <x v="3"/>
    <x v="2"/>
    <x v="9"/>
    <x v="25"/>
    <n v="0.28372999999999998"/>
    <n v="5.5710000000000003E-2"/>
    <n v="2.2599999999999999E-2"/>
    <n v="8.2900000000000005E-3"/>
    <n v="0.63863999999999999"/>
    <n v="0.77276"/>
    <n v="7.7299999999999999E-3"/>
    <n v="0"/>
    <n v="0"/>
    <n v="0"/>
    <n v="1173.3909000000001"/>
    <n v="93.477549999999994"/>
    <n v="34.303690000000003"/>
    <n v="2641.16824"/>
    <n v="3195.81367"/>
    <n v="31.95814"/>
    <n v="0"/>
    <n v="0"/>
    <n v="0"/>
    <n v="0"/>
    <m/>
    <m/>
    <m/>
  </r>
  <r>
    <x v="2"/>
    <x v="0"/>
    <s v="Leav"/>
    <s v="TBA"/>
    <s v="Elder, Box"/>
    <x v="3"/>
    <x v="0"/>
    <x v="13"/>
    <x v="20"/>
    <n v="5.6699999999999997E-3"/>
    <n v="2.7859999999999999E-2"/>
    <n v="1.192E-2"/>
    <n v="4.3699999999999998E-3"/>
    <n v="0.33674999999999999"/>
    <n v="0.40747"/>
    <n v="4.0699999999999998E-3"/>
    <n v="2.5568300000000002"/>
    <n v="2.16994"/>
    <n v="2.19726"/>
    <n v="23.46782"/>
    <n v="49.289720000000003"/>
    <n v="18.087969999999999"/>
    <n v="1392.66013"/>
    <n v="1685.1187399999999"/>
    <n v="16.851189999999999"/>
    <n v="10574.01017"/>
    <n v="8973.9635099999996"/>
    <n v="9086.9462700000004"/>
    <n v="0"/>
    <m/>
    <m/>
    <m/>
  </r>
  <r>
    <x v="2"/>
    <x v="0"/>
    <s v="Leav"/>
    <s v="TBA"/>
    <s v="Pecan"/>
    <x v="16"/>
    <x v="0"/>
    <x v="21"/>
    <x v="33"/>
    <n v="2.4099999999999998E-3"/>
    <n v="2.7859999999999999E-2"/>
    <n v="2.0049999999999998E-2"/>
    <n v="7.3600000000000002E-3"/>
    <n v="0.56638999999999995"/>
    <n v="0.68533999999999995"/>
    <n v="6.8500000000000002E-3"/>
    <n v="4.5123199999999999"/>
    <n v="4.3794300000000002"/>
    <n v="4.0894700000000004"/>
    <n v="9.9815900000000006"/>
    <n v="82.903319999999994"/>
    <n v="30.42324"/>
    <n v="2342.3374899999999"/>
    <n v="2834.3017"/>
    <n v="28.343019999999999"/>
    <n v="18661.106349999998"/>
    <n v="18111.505150000001"/>
    <n v="16912.356400000001"/>
    <n v="0"/>
    <m/>
    <m/>
    <m/>
  </r>
  <r>
    <x v="2"/>
    <x v="0"/>
    <s v="Leav"/>
    <s v="TBA"/>
    <s v="Misc HDWD"/>
    <x v="31"/>
    <x v="0"/>
    <x v="11"/>
    <x v="11"/>
    <n v="3.9399999999999999E-3"/>
    <n v="2.7859999999999999E-2"/>
    <n v="1.278E-2"/>
    <n v="4.6899999999999997E-3"/>
    <n v="0.36104999999999998"/>
    <n v="0.43686999999999998"/>
    <n v="4.3699999999999998E-3"/>
    <n v="2.93526"/>
    <n v="3.0335899999999998"/>
    <n v="2.8713899999999999"/>
    <n v="16.2971"/>
    <n v="52.846110000000003"/>
    <n v="19.393070000000002"/>
    <n v="1493.14437"/>
    <n v="1806.7047500000001"/>
    <n v="18.067049999999998"/>
    <n v="12139.024530000001"/>
    <n v="12545.671609999999"/>
    <n v="11874.886570000001"/>
    <n v="0"/>
    <m/>
    <m/>
    <m/>
  </r>
  <r>
    <x v="2"/>
    <x v="0"/>
    <s v="Leav"/>
    <s v="TBA"/>
    <s v="Sweetgum"/>
    <x v="7"/>
    <x v="0"/>
    <x v="7"/>
    <x v="7"/>
    <n v="2.1100000000000001E-2"/>
    <n v="5.5710000000000003E-2"/>
    <n v="4.8649999999999999E-2"/>
    <n v="1.7850000000000001E-2"/>
    <n v="1.3745799999999999"/>
    <n v="1.6632400000000001"/>
    <n v="1.6629999999999999E-2"/>
    <n v="9.7813099999999995"/>
    <n v="7.6754300000000004"/>
    <n v="8.8340200000000006"/>
    <n v="87.277010000000004"/>
    <n v="201.19487000000001"/>
    <n v="73.832980000000006"/>
    <n v="5684.6752900000001"/>
    <n v="6878.4570199999998"/>
    <n v="68.784570000000002"/>
    <n v="40451.461190000002"/>
    <n v="31742.405940000001"/>
    <n v="36533.842770000003"/>
    <n v="0"/>
    <m/>
    <m/>
    <m/>
  </r>
  <r>
    <x v="2"/>
    <x v="0"/>
    <s v="Leav"/>
    <s v="TBA"/>
    <s v="Misc HDWD"/>
    <x v="31"/>
    <x v="1"/>
    <x v="6"/>
    <x v="6"/>
    <n v="7.9799999999999996E-2"/>
    <n v="2.7859999999999999E-2"/>
    <n v="1.201E-2"/>
    <n v="4.4099999999999999E-3"/>
    <n v="0.33933000000000002"/>
    <n v="0.41059000000000001"/>
    <n v="4.1099999999999999E-3"/>
    <n v="1.6876199999999999"/>
    <n v="1.19699"/>
    <n v="1.5989599999999999"/>
    <n v="330.01618999999999"/>
    <n v="49.66751"/>
    <n v="18.226610000000001"/>
    <n v="1403.3344099999999"/>
    <n v="1698.03459"/>
    <n v="16.980350000000001"/>
    <n v="6979.30717"/>
    <n v="4950.2428600000003"/>
    <n v="6612.6232"/>
    <n v="0"/>
    <m/>
    <m/>
    <m/>
  </r>
  <r>
    <x v="2"/>
    <x v="0"/>
    <s v="Leav"/>
    <s v="TBA"/>
    <s v="Misc HDWD"/>
    <x v="31"/>
    <x v="1"/>
    <x v="6"/>
    <x v="6"/>
    <n v="0.2394"/>
    <n v="8.3570000000000005E-2"/>
    <n v="4.7210000000000002E-2"/>
    <n v="1.7319999999999999E-2"/>
    <n v="1.33385"/>
    <n v="1.6139600000000001"/>
    <n v="1.6140000000000002E-2"/>
    <n v="6.5354900000000002"/>
    <n v="4.7879500000000004"/>
    <n v="6.2097100000000003"/>
    <n v="990.04857000000004"/>
    <n v="195.23393999999999"/>
    <n v="71.645480000000006"/>
    <n v="5516.2519599999996"/>
    <n v="6674.6646700000001"/>
    <n v="66.746650000000002"/>
    <n v="27028.065170000002"/>
    <n v="19800.971450000001"/>
    <n v="25680.801739999999"/>
    <n v="0"/>
    <m/>
    <m/>
    <m/>
  </r>
  <r>
    <x v="2"/>
    <x v="0"/>
    <s v="Leav"/>
    <s v="TBA"/>
    <s v="Misc HDWD"/>
    <x v="31"/>
    <x v="1"/>
    <x v="8"/>
    <x v="8"/>
    <n v="7.0930000000000007E-2"/>
    <n v="5.5710000000000003E-2"/>
    <n v="6.0940000000000001E-2"/>
    <n v="2.2360000000000001E-2"/>
    <n v="1.72176"/>
    <n v="2.0833300000000001"/>
    <n v="2.0830000000000001E-2"/>
    <n v="10.31509"/>
    <n v="6.0606600000000004"/>
    <n v="9.5890299999999993"/>
    <n v="293.34773000000001"/>
    <n v="252.01192"/>
    <n v="92.481440000000006"/>
    <n v="7120.4891799999996"/>
    <n v="8615.79198"/>
    <n v="86.157920000000004"/>
    <n v="42658.958680000003"/>
    <n v="25064.37817"/>
    <n v="39656.242969999999"/>
    <n v="0"/>
    <m/>
    <m/>
    <m/>
  </r>
  <r>
    <x v="2"/>
    <x v="0"/>
    <s v="Leav"/>
    <s v="TBA"/>
    <s v="Elm, American"/>
    <x v="4"/>
    <x v="0"/>
    <x v="8"/>
    <x v="8"/>
    <n v="3.5470000000000002E-2"/>
    <n v="2.7859999999999999E-2"/>
    <n v="2.8410000000000001E-2"/>
    <n v="1.042E-2"/>
    <n v="0.80261000000000005"/>
    <n v="0.97121999999999997"/>
    <n v="9.7099999999999999E-3"/>
    <n v="4.3635299999999999"/>
    <n v="2.5218600000000002"/>
    <n v="3.5390199999999998"/>
    <n v="146.67385999999999"/>
    <n v="117.48411"/>
    <n v="43.113439999999997"/>
    <n v="3319.2749800000001"/>
    <n v="4016.5508399999999"/>
    <n v="40.165509999999998"/>
    <n v="18045.757809999999"/>
    <n v="10429.37154"/>
    <n v="14635.93081"/>
    <n v="0"/>
    <m/>
    <m/>
    <m/>
  </r>
  <r>
    <x v="2"/>
    <x v="0"/>
    <s v="Leav"/>
    <s v="TBA"/>
    <s v="Misc HDWD"/>
    <x v="31"/>
    <x v="1"/>
    <x v="8"/>
    <x v="8"/>
    <n v="3.5470000000000002E-2"/>
    <n v="2.7859999999999999E-2"/>
    <n v="2.5420000000000002E-2"/>
    <n v="9.3299999999999998E-3"/>
    <n v="0.71814999999999996"/>
    <n v="0.86895999999999995"/>
    <n v="8.6899999999999998E-3"/>
    <n v="4.3905000000000003"/>
    <n v="2.7119200000000001"/>
    <n v="4.1615500000000001"/>
    <n v="146.67385999999999"/>
    <n v="105.11399"/>
    <n v="38.57394"/>
    <n v="2969.9510300000002"/>
    <n v="3593.64077"/>
    <n v="35.936410000000002"/>
    <n v="18157.300950000001"/>
    <n v="11215.38306"/>
    <n v="17210.44066"/>
    <n v="0"/>
    <m/>
    <m/>
    <m/>
  </r>
  <r>
    <x v="2"/>
    <x v="0"/>
    <s v="Leav"/>
    <s v="TBA"/>
    <s v="Hornbeam, Am"/>
    <x v="32"/>
    <x v="1"/>
    <x v="6"/>
    <x v="6"/>
    <n v="7.9799999999999996E-2"/>
    <n v="2.7859999999999999E-2"/>
    <n v="1.107E-2"/>
    <n v="4.0600000000000002E-3"/>
    <n v="0.34322000000000003"/>
    <n v="0.37839"/>
    <n v="3.7799999999999999E-3"/>
    <n v="1.6003099999999999"/>
    <n v="1.19699"/>
    <n v="1.1672800000000001"/>
    <n v="330.01618999999999"/>
    <n v="45.772840000000002"/>
    <n v="16.797370000000001"/>
    <n v="1419.39544"/>
    <n v="1564.88348"/>
    <n v="15.64883"/>
    <n v="6618.2382600000001"/>
    <n v="4950.2428600000003"/>
    <n v="4827.3912"/>
    <n v="0"/>
    <m/>
    <m/>
    <m/>
  </r>
  <r>
    <x v="2"/>
    <x v="0"/>
    <s v="Leav"/>
    <s v="TBA"/>
    <s v="Maple, Red"/>
    <x v="1"/>
    <x v="0"/>
    <x v="8"/>
    <x v="8"/>
    <n v="3.5470000000000002E-2"/>
    <n v="2.7859999999999999E-2"/>
    <n v="2.7529999999999999E-2"/>
    <n v="1.01E-2"/>
    <n v="0.81430000000000002"/>
    <n v="0.94108000000000003"/>
    <n v="9.41E-3"/>
    <n v="4.4308300000000003"/>
    <n v="2.5257700000000001"/>
    <n v="3.54366"/>
    <n v="146.67385999999999"/>
    <n v="113.83881"/>
    <n v="41.775709999999997"/>
    <n v="3367.6211199999998"/>
    <n v="3891.9250000000002"/>
    <n v="38.919249999999998"/>
    <n v="18324.077109999998"/>
    <n v="10445.527330000001"/>
    <n v="14655.124"/>
    <n v="0"/>
    <m/>
    <m/>
    <m/>
  </r>
  <r>
    <x v="2"/>
    <x v="0"/>
    <s v="Leav"/>
    <s v="TBA"/>
    <s v="Sweetgum"/>
    <x v="7"/>
    <x v="1"/>
    <x v="4"/>
    <x v="4"/>
    <n v="5.1069999999999997E-2"/>
    <n v="2.7859999999999999E-2"/>
    <n v="3.0249999999999999E-2"/>
    <n v="1.11E-2"/>
    <n v="0.85475000000000001"/>
    <n v="1.0342499999999999"/>
    <n v="1.034E-2"/>
    <n v="3.9414400000000001"/>
    <n v="3.27162"/>
    <n v="2.9624600000000001"/>
    <n v="211.21036000000001"/>
    <n v="125.10923"/>
    <n v="45.911650000000002"/>
    <n v="3534.9081299999998"/>
    <n v="4277.2387799999997"/>
    <n v="42.772390000000001"/>
    <n v="16300.17715"/>
    <n v="13530.070900000001"/>
    <n v="12251.50416"/>
    <n v="0"/>
    <m/>
    <m/>
    <m/>
  </r>
  <r>
    <x v="2"/>
    <x v="0"/>
    <s v="Leav"/>
    <s v="TBA"/>
    <s v="Misc HDWD"/>
    <x v="31"/>
    <x v="0"/>
    <x v="0"/>
    <x v="0"/>
    <n v="1.277E-2"/>
    <n v="2.7859999999999999E-2"/>
    <n v="2.8709999999999999E-2"/>
    <n v="1.0529999999999999E-2"/>
    <n v="0.81108999999999998"/>
    <n v="0.98141999999999996"/>
    <n v="9.8099999999999993E-3"/>
    <n v="5.8774199999999999"/>
    <n v="4.9869599999999998"/>
    <n v="5.6779299999999999"/>
    <n v="52.802590000000002"/>
    <n v="118.71835"/>
    <n v="43.566369999999999"/>
    <n v="3354.3363599999998"/>
    <n v="4058.7469099999998"/>
    <n v="40.587470000000003"/>
    <n v="24306.57243"/>
    <n v="20623.988300000001"/>
    <n v="23481.574390000002"/>
    <n v="0"/>
    <m/>
    <m/>
    <m/>
  </r>
  <r>
    <x v="2"/>
    <x v="0"/>
    <s v="Leav"/>
    <s v="TBA"/>
    <s v="Cottonwood, Swa"/>
    <x v="18"/>
    <x v="0"/>
    <x v="1"/>
    <x v="1"/>
    <n v="3.1530000000000002E-2"/>
    <n v="5.5710000000000003E-2"/>
    <n v="3.3660000000000002E-2"/>
    <n v="1.235E-2"/>
    <n v="0.90922999999999998"/>
    <n v="1.1507499999999999"/>
    <n v="1.1509999999999999E-2"/>
    <n v="6.2092700000000001"/>
    <n v="4.5726699999999996"/>
    <n v="5.6490999999999998"/>
    <n v="130.37676999999999"/>
    <n v="139.20151999999999"/>
    <n v="51.083129999999997"/>
    <n v="3760.2184200000002"/>
    <n v="4759.0264299999999"/>
    <n v="47.590260000000001"/>
    <n v="25678.95998"/>
    <n v="18910.654289999999"/>
    <n v="23362.329460000001"/>
    <n v="0"/>
    <m/>
    <m/>
    <m/>
  </r>
  <r>
    <x v="2"/>
    <x v="0"/>
    <s v="Leav"/>
    <s v="TBA"/>
    <s v="Hornbeam, Am"/>
    <x v="32"/>
    <x v="2"/>
    <x v="9"/>
    <x v="25"/>
    <n v="0.28372999999999998"/>
    <n v="5.5710000000000003E-2"/>
    <n v="2.213E-2"/>
    <n v="8.1200000000000005E-3"/>
    <n v="0.68638999999999994"/>
    <n v="0.75673999999999997"/>
    <n v="7.5700000000000003E-3"/>
    <n v="0"/>
    <n v="0"/>
    <n v="0"/>
    <n v="1173.3909000000001"/>
    <n v="91.540279999999996"/>
    <n v="33.592759999999998"/>
    <n v="2838.6232399999999"/>
    <n v="3129.5820699999999"/>
    <n v="31.295819999999999"/>
    <n v="0"/>
    <n v="0"/>
    <n v="0"/>
    <n v="0"/>
    <m/>
    <m/>
    <m/>
  </r>
  <r>
    <x v="2"/>
    <x v="0"/>
    <s v="Leav"/>
    <s v="TBA"/>
    <s v="Hornbeam, Am"/>
    <x v="32"/>
    <x v="1"/>
    <x v="4"/>
    <x v="4"/>
    <n v="5.1069999999999997E-2"/>
    <n v="2.7859999999999999E-2"/>
    <n v="1.367E-2"/>
    <n v="5.0200000000000002E-3"/>
    <n v="0.42392999999999997"/>
    <n v="0.46743000000000001"/>
    <n v="4.6699999999999997E-3"/>
    <n v="2.23739"/>
    <n v="0.96875999999999995"/>
    <n v="1.7745899999999999"/>
    <n v="211.21036000000001"/>
    <n v="56.543520000000001"/>
    <n v="20.749919999999999"/>
    <n v="1753.20876"/>
    <n v="1933.11184"/>
    <n v="19.331119999999999"/>
    <n v="9252.9005500000003"/>
    <n v="4006.4053600000002"/>
    <n v="7338.9497300000003"/>
    <n v="0"/>
    <m/>
    <m/>
    <m/>
  </r>
  <r>
    <x v="2"/>
    <x v="0"/>
    <s v="Leav"/>
    <s v="TBA"/>
    <s v="Misc HDWD"/>
    <x v="31"/>
    <x v="1"/>
    <x v="8"/>
    <x v="8"/>
    <n v="3.5470000000000002E-2"/>
    <n v="2.7859999999999999E-2"/>
    <n v="1.916E-2"/>
    <n v="7.0299999999999998E-3"/>
    <n v="0.54149999999999998"/>
    <n v="0.65520999999999996"/>
    <n v="6.5500000000000003E-3"/>
    <n v="3.3607900000000002"/>
    <n v="2.1937099999999998"/>
    <n v="3.27162"/>
    <n v="146.67385999999999"/>
    <n v="79.258269999999996"/>
    <n v="29.085599999999999"/>
    <n v="2239.4086600000001"/>
    <n v="2709.6844900000001"/>
    <n v="27.09684"/>
    <n v="13898.84179"/>
    <n v="9072.2692900000002"/>
    <n v="13530.047140000001"/>
    <n v="0"/>
    <m/>
    <m/>
    <m/>
  </r>
  <r>
    <x v="2"/>
    <x v="0"/>
    <s v="Leav"/>
    <s v="TBA"/>
    <s v="Oak, Laurel"/>
    <x v="2"/>
    <x v="0"/>
    <x v="14"/>
    <x v="24"/>
    <n v="3.5400000000000002E-3"/>
    <n v="2.7859999999999999E-2"/>
    <n v="2.3810000000000001E-2"/>
    <n v="8.7399999999999995E-3"/>
    <n v="0.67259000000000002"/>
    <n v="0.81386000000000003"/>
    <n v="8.1399999999999997E-3"/>
    <n v="5.2543199999999999"/>
    <n v="4.96326"/>
    <n v="4.8289"/>
    <n v="14.626760000000001"/>
    <n v="98.449129999999997"/>
    <n v="36.128120000000003"/>
    <n v="2781.5496400000002"/>
    <n v="3365.78233"/>
    <n v="33.657820000000001"/>
    <n v="21729.684000000001"/>
    <n v="20526.00072"/>
    <n v="19970.335490000001"/>
    <n v="0"/>
    <m/>
    <m/>
    <m/>
  </r>
  <r>
    <x v="2"/>
    <x v="0"/>
    <s v="Leav"/>
    <s v="TBA"/>
    <s v="Misc HDWD"/>
    <x v="31"/>
    <x v="1"/>
    <x v="4"/>
    <x v="4"/>
    <n v="0.10213999999999999"/>
    <n v="5.5710000000000003E-2"/>
    <n v="6.0049999999999999E-2"/>
    <n v="2.2040000000000001E-2"/>
    <n v="1.6965699999999999"/>
    <n v="2.0528499999999998"/>
    <n v="2.053E-2"/>
    <n v="9.1094100000000005"/>
    <n v="5.0673599999999999"/>
    <n v="8.2075700000000005"/>
    <n v="422.42072000000002"/>
    <n v="248.32435000000001"/>
    <n v="91.128200000000007"/>
    <n v="7016.2987599999997"/>
    <n v="8489.7214800000002"/>
    <n v="84.897210000000001"/>
    <n v="37672.756220000003"/>
    <n v="20956.494930000001"/>
    <n v="33943.112549999998"/>
    <n v="0"/>
    <m/>
    <m/>
    <m/>
  </r>
  <r>
    <x v="2"/>
    <x v="0"/>
    <s v="Leav"/>
    <s v="TBA"/>
    <s v="Misc HDWD"/>
    <x v="31"/>
    <x v="0"/>
    <x v="1"/>
    <x v="1"/>
    <n v="3.1530000000000002E-2"/>
    <n v="5.5710000000000003E-2"/>
    <n v="4.7300000000000002E-2"/>
    <n v="1.736E-2"/>
    <n v="1.3364400000000001"/>
    <n v="1.6170899999999999"/>
    <n v="1.617E-2"/>
    <n v="9.4530600000000007"/>
    <n v="7.5587400000000002"/>
    <n v="8.9824400000000004"/>
    <n v="130.37676999999999"/>
    <n v="195.61234999999999"/>
    <n v="71.784350000000003"/>
    <n v="5526.9433600000002"/>
    <n v="6687.6016399999999"/>
    <n v="66.876019999999997"/>
    <n v="39093.958870000002"/>
    <n v="31259.820210000002"/>
    <n v="37147.671340000001"/>
    <n v="0"/>
    <m/>
    <m/>
    <m/>
  </r>
  <r>
    <x v="2"/>
    <x v="0"/>
    <s v="Leav"/>
    <s v="TBA"/>
    <s v="Misc HDWD"/>
    <x v="31"/>
    <x v="0"/>
    <x v="7"/>
    <x v="7"/>
    <n v="1.055E-2"/>
    <n v="2.7859999999999999E-2"/>
    <n v="2.3779999999999999E-2"/>
    <n v="8.7299999999999999E-3"/>
    <n v="0.67188000000000003"/>
    <n v="0.81298000000000004"/>
    <n v="8.1300000000000001E-3"/>
    <n v="4.9914899999999998"/>
    <n v="4.3606199999999999"/>
    <n v="4.7653100000000004"/>
    <n v="43.638500000000001"/>
    <n v="98.342910000000003"/>
    <n v="36.08914"/>
    <n v="2778.6368400000001"/>
    <n v="3362.1505999999999"/>
    <n v="33.621510000000001"/>
    <n v="20642.740870000001"/>
    <n v="18033.738590000001"/>
    <n v="19707.331579999998"/>
    <n v="0"/>
    <m/>
    <m/>
    <m/>
  </r>
  <r>
    <x v="2"/>
    <x v="0"/>
    <s v="Leav"/>
    <s v="TBA"/>
    <s v="Elder, Box"/>
    <x v="3"/>
    <x v="1"/>
    <x v="4"/>
    <x v="4"/>
    <n v="5.1069999999999997E-2"/>
    <n v="2.7859999999999999E-2"/>
    <n v="2.3040000000000001E-2"/>
    <n v="8.4600000000000005E-3"/>
    <n v="0.65100999999999998"/>
    <n v="0.78781000000000001"/>
    <n v="7.8799999999999999E-3"/>
    <n v="3.2242199999999999"/>
    <n v="1.98336"/>
    <n v="2.5793599999999999"/>
    <n v="211.21036000000001"/>
    <n v="95.297740000000005"/>
    <n v="34.971649999999997"/>
    <n v="2692.3140699999999"/>
    <n v="3258.0425100000002"/>
    <n v="32.58043"/>
    <n v="13334.027179999999"/>
    <n v="8202.3761799999993"/>
    <n v="10667.15064"/>
    <n v="0"/>
    <m/>
    <m/>
    <m/>
  </r>
  <r>
    <x v="2"/>
    <x v="0"/>
    <s v="Leav"/>
    <s v="TBA"/>
    <s v="Hickory, Bitter"/>
    <x v="8"/>
    <x v="0"/>
    <x v="10"/>
    <x v="10"/>
    <n v="8.8699999999999994E-3"/>
    <n v="2.7859999999999999E-2"/>
    <n v="1.7510000000000001E-2"/>
    <n v="6.43E-3"/>
    <n v="0.50209000000000004"/>
    <n v="0.59867000000000004"/>
    <n v="5.9899999999999997E-3"/>
    <n v="3.4397700000000002"/>
    <n v="2.8941599999999998"/>
    <n v="3.14208"/>
    <n v="36.668469999999999"/>
    <n v="72.418790000000001"/>
    <n v="26.575700000000001"/>
    <n v="2076.4184700000001"/>
    <n v="2475.8562000000002"/>
    <n v="24.758559999999999"/>
    <n v="14225.47314"/>
    <n v="11969.0416"/>
    <n v="12994.34922"/>
    <n v="0"/>
    <m/>
    <m/>
    <m/>
  </r>
  <r>
    <x v="2"/>
    <x v="0"/>
    <s v="Leav"/>
    <s v="TBA"/>
    <s v="Misc HDWD"/>
    <x v="31"/>
    <x v="1"/>
    <x v="4"/>
    <x v="4"/>
    <n v="0.10213999999999999"/>
    <n v="5.5710000000000003E-2"/>
    <n v="4.4380000000000003E-2"/>
    <n v="1.6289999999999999E-2"/>
    <n v="1.2539899999999999"/>
    <n v="1.5173300000000001"/>
    <n v="1.5169999999999999E-2"/>
    <n v="6.98482"/>
    <n v="3.5586700000000002"/>
    <n v="6.46732"/>
    <n v="422.42072000000002"/>
    <n v="183.54524000000001"/>
    <n v="67.356049999999996"/>
    <n v="5185.9925300000004"/>
    <n v="6275.0509300000003"/>
    <n v="62.750509999999998"/>
    <n v="28886.334599999998"/>
    <n v="14717.20117"/>
    <n v="26746.14443"/>
    <n v="0"/>
    <m/>
    <m/>
    <m/>
  </r>
  <r>
    <x v="2"/>
    <x v="0"/>
    <s v="Leav"/>
    <s v="TBA"/>
    <s v="Misc HDWD"/>
    <x v="31"/>
    <x v="1"/>
    <x v="4"/>
    <x v="4"/>
    <n v="0.10213999999999999"/>
    <n v="5.5710000000000003E-2"/>
    <n v="5.5550000000000002E-2"/>
    <n v="2.0389999999999998E-2"/>
    <n v="1.56952"/>
    <n v="1.8991199999999999"/>
    <n v="1.899E-2"/>
    <n v="8.5428800000000003"/>
    <n v="4.5566399999999998"/>
    <n v="7.8698499999999996"/>
    <n v="422.42072000000002"/>
    <n v="229.72834"/>
    <n v="84.303979999999996"/>
    <n v="6490.8762100000004"/>
    <n v="7853.96018"/>
    <n v="78.539599999999993"/>
    <n v="35329.812480000001"/>
    <n v="18844.391309999999"/>
    <n v="32546.453819999999"/>
    <n v="0"/>
    <m/>
    <m/>
    <m/>
  </r>
  <r>
    <x v="2"/>
    <x v="0"/>
    <s v="Leav"/>
    <s v="TBA"/>
    <s v="Misc HDWD"/>
    <x v="31"/>
    <x v="1"/>
    <x v="6"/>
    <x v="6"/>
    <n v="7.9799999999999996E-2"/>
    <n v="2.7859999999999999E-2"/>
    <n v="2.4930000000000001E-2"/>
    <n v="9.1500000000000001E-3"/>
    <n v="0.70426"/>
    <n v="0.85214999999999996"/>
    <n v="8.5199999999999998E-3"/>
    <n v="3.2607499999999998"/>
    <n v="2.79297"/>
    <n v="2.8348200000000001"/>
    <n v="330.01618999999999"/>
    <n v="103.08119000000001"/>
    <n v="37.827959999999997"/>
    <n v="2912.5151300000002"/>
    <n v="3524.1432799999998"/>
    <n v="35.241430000000001"/>
    <n v="13485.11742"/>
    <n v="11550.56668"/>
    <n v="11723.62327"/>
    <n v="0"/>
    <m/>
    <m/>
    <m/>
  </r>
  <r>
    <x v="2"/>
    <x v="0"/>
    <s v="Leav"/>
    <s v="TBA"/>
    <s v="Cottonwood, Swa"/>
    <x v="18"/>
    <x v="0"/>
    <x v="3"/>
    <x v="3"/>
    <n v="7.5500000000000003E-3"/>
    <n v="2.7859999999999999E-2"/>
    <n v="3.2280000000000003E-2"/>
    <n v="1.1849999999999999E-2"/>
    <n v="0.87192000000000003"/>
    <n v="1.1035200000000001"/>
    <n v="1.1039999999999999E-2"/>
    <n v="6.40909"/>
    <n v="5.3911100000000003"/>
    <n v="5.8927300000000002"/>
    <n v="31.244140000000002"/>
    <n v="133.48818"/>
    <n v="48.986490000000003"/>
    <n v="3605.88526"/>
    <n v="4563.6984899999998"/>
    <n v="45.636980000000001"/>
    <n v="26505.3253"/>
    <n v="22295.3819"/>
    <n v="24369.908380000001"/>
    <n v="0"/>
    <m/>
    <m/>
    <m/>
  </r>
  <r>
    <x v="2"/>
    <x v="0"/>
    <s v="Leav"/>
    <s v="TBA"/>
    <s v="Cottonwood, Swa"/>
    <x v="18"/>
    <x v="0"/>
    <x v="10"/>
    <x v="10"/>
    <n v="8.8699999999999994E-3"/>
    <n v="2.7859999999999999E-2"/>
    <n v="3.2000000000000001E-2"/>
    <n v="1.174E-2"/>
    <n v="0.86429999999999996"/>
    <n v="1.09388"/>
    <n v="1.094E-2"/>
    <n v="6.2338399999999998"/>
    <n v="5.0597899999999996"/>
    <n v="5.7113899999999997"/>
    <n v="36.668469999999999"/>
    <n v="132.32216"/>
    <n v="48.558590000000002"/>
    <n v="3574.3880300000001"/>
    <n v="4523.8346799999999"/>
    <n v="45.238349999999997"/>
    <n v="25780.570449999999"/>
    <n v="20925.182260000001"/>
    <n v="23619.935160000001"/>
    <n v="0"/>
    <m/>
    <m/>
    <m/>
  </r>
  <r>
    <x v="2"/>
    <x v="0"/>
    <s v="Leav"/>
    <s v="TBA"/>
    <s v="Elm, American"/>
    <x v="4"/>
    <x v="1"/>
    <x v="4"/>
    <x v="4"/>
    <n v="0.10213999999999999"/>
    <n v="5.5710000000000003E-2"/>
    <n v="2.8299999999999999E-2"/>
    <n v="1.038E-2"/>
    <n v="0.79945999999999995"/>
    <n v="0.96745999999999999"/>
    <n v="9.6699999999999998E-3"/>
    <n v="4.2059100000000003"/>
    <n v="1.92387"/>
    <n v="3.5307400000000002"/>
    <n v="422.42072000000002"/>
    <n v="117.02925999999999"/>
    <n v="42.94652"/>
    <n v="3306.2503700000002"/>
    <n v="4001.0003000000002"/>
    <n v="40.01"/>
    <n v="17393.89862"/>
    <n v="7956.3378700000003"/>
    <n v="14601.68692"/>
    <n v="0"/>
    <m/>
    <m/>
    <m/>
  </r>
  <r>
    <x v="2"/>
    <x v="0"/>
    <s v="Leav"/>
    <s v="TBA"/>
    <s v="Oak, Swamp Ches"/>
    <x v="10"/>
    <x v="0"/>
    <x v="2"/>
    <x v="2"/>
    <n v="6.5100000000000002E-3"/>
    <n v="2.7859999999999999E-2"/>
    <n v="2.06E-2"/>
    <n v="7.5599999999999999E-3"/>
    <n v="0.58203000000000005"/>
    <n v="0.70425000000000004"/>
    <n v="7.0400000000000003E-3"/>
    <n v="4.3597599999999996"/>
    <n v="3.6840700000000002"/>
    <n v="3.8623599999999998"/>
    <n v="26.940100000000001"/>
    <n v="85.1905"/>
    <n v="31.26257"/>
    <n v="2407.02133"/>
    <n v="2912.4958900000001"/>
    <n v="29.124960000000002"/>
    <n v="18030.181830000001"/>
    <n v="15235.790870000001"/>
    <n v="15973.12616"/>
    <n v="0"/>
    <m/>
    <m/>
    <m/>
  </r>
  <r>
    <x v="2"/>
    <x v="0"/>
    <s v="Leav"/>
    <s v="TBA"/>
    <s v="Misc HDWD"/>
    <x v="31"/>
    <x v="1"/>
    <x v="8"/>
    <x v="8"/>
    <n v="3.5470000000000002E-2"/>
    <n v="2.7859999999999999E-2"/>
    <n v="2.2249999999999999E-2"/>
    <n v="8.1600000000000006E-3"/>
    <n v="0.62863999999999998"/>
    <n v="0.76066"/>
    <n v="7.6099999999999996E-3"/>
    <n v="3.8591000000000002"/>
    <n v="2.3885000000000001"/>
    <n v="3.64039"/>
    <n v="146.67385999999999"/>
    <n v="92.013729999999995"/>
    <n v="33.766509999999997"/>
    <n v="2599.8086600000001"/>
    <n v="3145.7685099999999"/>
    <n v="31.457689999999999"/>
    <n v="15959.63565"/>
    <n v="9877.8570500000005"/>
    <n v="15055.158369999999"/>
    <n v="0"/>
    <m/>
    <m/>
    <m/>
  </r>
  <r>
    <x v="2"/>
    <x v="0"/>
    <s v="Leav"/>
    <s v="TBA"/>
    <s v="Sycamore"/>
    <x v="17"/>
    <x v="0"/>
    <x v="8"/>
    <x v="8"/>
    <n v="3.5470000000000002E-2"/>
    <n v="2.7859999999999999E-2"/>
    <n v="3.1390000000000001E-2"/>
    <n v="1.1520000000000001E-2"/>
    <n v="0.92854000000000003"/>
    <n v="1.07307"/>
    <n v="1.073E-2"/>
    <n v="4.9551100000000003"/>
    <n v="3.22078"/>
    <n v="3.8237100000000002"/>
    <n v="146.67385999999999"/>
    <n v="129.80477999999999"/>
    <n v="47.634779999999999"/>
    <n v="3840.0598799999998"/>
    <n v="4437.7703799999999"/>
    <n v="44.377699999999997"/>
    <n v="20492.2677"/>
    <n v="13319.826349999999"/>
    <n v="15813.275180000001"/>
    <n v="0"/>
    <m/>
    <m/>
    <m/>
  </r>
  <r>
    <x v="2"/>
    <x v="0"/>
    <s v="Leav"/>
    <s v="TBA"/>
    <s v="Ash, Green"/>
    <x v="0"/>
    <x v="0"/>
    <x v="17"/>
    <x v="28"/>
    <n v="4.4200000000000003E-3"/>
    <n v="2.7859999999999999E-2"/>
    <n v="2.002E-2"/>
    <n v="7.3499999999999998E-3"/>
    <n v="0.56569999999999998"/>
    <n v="0.68452999999999997"/>
    <n v="6.8500000000000002E-3"/>
    <n v="4.3464"/>
    <n v="3.94638"/>
    <n v="3.92761"/>
    <n v="18.270790000000002"/>
    <n v="82.804270000000002"/>
    <n v="30.386890000000001"/>
    <n v="2339.51793"/>
    <n v="2830.91518"/>
    <n v="28.309149999999999"/>
    <n v="17974.918310000001"/>
    <n v="16320.61291"/>
    <n v="16242.951639999999"/>
    <n v="0"/>
    <m/>
    <m/>
    <m/>
  </r>
  <r>
    <x v="2"/>
    <x v="0"/>
    <s v="Leav"/>
    <s v="TBA"/>
    <s v="Misc HDWD"/>
    <x v="31"/>
    <x v="0"/>
    <x v="5"/>
    <x v="5"/>
    <n v="1.9949999999999999E-2"/>
    <n v="2.7859999999999999E-2"/>
    <n v="1.8550000000000001E-2"/>
    <n v="6.8100000000000001E-3"/>
    <n v="0.52410999999999996"/>
    <n v="0.63417999999999997"/>
    <n v="6.3400000000000001E-3"/>
    <n v="3.6221999999999999"/>
    <n v="2.88761"/>
    <n v="3.5691199999999998"/>
    <n v="82.504050000000007"/>
    <n v="76.714039999999997"/>
    <n v="28.15194"/>
    <n v="2167.5224600000001"/>
    <n v="2622.7021199999999"/>
    <n v="26.22702"/>
    <n v="14979.91841"/>
    <n v="11941.96787"/>
    <n v="14760.390789999999"/>
    <n v="0"/>
    <m/>
    <m/>
    <m/>
  </r>
  <r>
    <x v="2"/>
    <x v="0"/>
    <s v="Leav"/>
    <s v="TBA"/>
    <s v="Sweetgum"/>
    <x v="7"/>
    <x v="0"/>
    <x v="8"/>
    <x v="8"/>
    <n v="3.5470000000000002E-2"/>
    <n v="2.7859999999999999E-2"/>
    <n v="2.545E-2"/>
    <n v="9.3399999999999993E-3"/>
    <n v="0.71919999999999995"/>
    <n v="0.87022999999999995"/>
    <n v="8.6999999999999994E-3"/>
    <n v="4.0201099999999999"/>
    <n v="2.1206200000000002"/>
    <n v="3.3996"/>
    <n v="146.67385999999999"/>
    <n v="105.26844"/>
    <n v="38.63062"/>
    <n v="2974.3149699999999"/>
    <n v="3598.9211500000001"/>
    <n v="35.98921"/>
    <n v="16625.5059"/>
    <n v="8769.9960499999997"/>
    <n v="14059.33519"/>
    <n v="0"/>
    <m/>
    <m/>
    <m/>
  </r>
  <r>
    <x v="2"/>
    <x v="0"/>
    <s v="Leav"/>
    <s v="TBA"/>
    <s v="Oak, Laurel"/>
    <x v="2"/>
    <x v="0"/>
    <x v="16"/>
    <x v="27"/>
    <n v="3.1900000000000001E-3"/>
    <n v="2.7859999999999999E-2"/>
    <n v="2.0039999999999999E-2"/>
    <n v="7.3499999999999998E-3"/>
    <n v="0.56610000000000005"/>
    <n v="0.68500000000000005"/>
    <n v="6.8500000000000002E-3"/>
    <n v="4.4417499999999999"/>
    <n v="4.1925600000000003"/>
    <n v="4.0211300000000003"/>
    <n v="13.20065"/>
    <n v="82.861130000000003"/>
    <n v="30.40775"/>
    <n v="2341.1362399999998"/>
    <n v="2832.8589999999999"/>
    <n v="28.328589999999998"/>
    <n v="18369.248899999999"/>
    <n v="17338.702949999999"/>
    <n v="16629.714520000001"/>
    <n v="0"/>
    <m/>
    <m/>
    <m/>
  </r>
  <r>
    <x v="2"/>
    <x v="0"/>
    <s v="Leav"/>
    <s v="TBA"/>
    <s v="Oak, Swamp Ches"/>
    <x v="10"/>
    <x v="0"/>
    <x v="8"/>
    <x v="8"/>
    <n v="3.5470000000000002E-2"/>
    <n v="2.7859999999999999E-2"/>
    <n v="2.545E-2"/>
    <n v="9.3399999999999993E-3"/>
    <n v="0.71919999999999995"/>
    <n v="0.87022999999999995"/>
    <n v="8.6999999999999994E-3"/>
    <n v="4.0201099999999999"/>
    <n v="2.1206200000000002"/>
    <n v="3.3996"/>
    <n v="146.67385999999999"/>
    <n v="105.26844"/>
    <n v="38.63062"/>
    <n v="2974.3149699999999"/>
    <n v="3598.9211500000001"/>
    <n v="35.98921"/>
    <n v="16625.5059"/>
    <n v="8769.9960499999997"/>
    <n v="14059.33519"/>
    <n v="0"/>
    <m/>
    <m/>
    <m/>
  </r>
  <r>
    <x v="2"/>
    <x v="0"/>
    <s v="Leav"/>
    <s v="TBA"/>
    <s v="Oak, Swamp Ches"/>
    <x v="10"/>
    <x v="0"/>
    <x v="23"/>
    <x v="35"/>
    <n v="1.89E-3"/>
    <n v="2.7859999999999999E-2"/>
    <n v="1.1939999999999999E-2"/>
    <n v="4.3800000000000002E-3"/>
    <n v="0.33745000000000003"/>
    <n v="0.40831000000000001"/>
    <n v="4.0800000000000003E-3"/>
    <n v="2.7229000000000001"/>
    <n v="2.5828199999999999"/>
    <n v="2.3433700000000002"/>
    <n v="7.8110299999999997"/>
    <n v="49.391660000000002"/>
    <n v="18.12538"/>
    <n v="1395.54027"/>
    <n v="1688.60376"/>
    <n v="16.886040000000001"/>
    <n v="11260.78261"/>
    <n v="10681.483770000001"/>
    <n v="9691.1965899999996"/>
    <n v="0"/>
    <m/>
    <m/>
    <m/>
  </r>
  <r>
    <x v="2"/>
    <x v="0"/>
    <s v="Leav"/>
    <s v="TBA"/>
    <s v="Cottonwood, Swa"/>
    <x v="18"/>
    <x v="0"/>
    <x v="3"/>
    <x v="3"/>
    <n v="7.5500000000000003E-3"/>
    <n v="2.7859999999999999E-2"/>
    <n v="2.5229999999999999E-2"/>
    <n v="9.2599999999999991E-3"/>
    <n v="0.68157999999999996"/>
    <n v="0.86262000000000005"/>
    <n v="8.6300000000000005E-3"/>
    <n v="5.0467399999999998"/>
    <n v="4.3018000000000001"/>
    <n v="4.6378199999999996"/>
    <n v="31.244140000000002"/>
    <n v="104.34761"/>
    <n v="38.292700000000004"/>
    <n v="2818.7176399999998"/>
    <n v="3567.4395199999999"/>
    <n v="35.674399999999999"/>
    <n v="20871.208920000001"/>
    <n v="17790.446550000001"/>
    <n v="19180.09073"/>
    <n v="0"/>
    <m/>
    <m/>
    <m/>
  </r>
  <r>
    <x v="2"/>
    <x v="0"/>
    <s v="Leav"/>
    <s v="TBA"/>
    <s v="Cottonwood, Swa"/>
    <x v="18"/>
    <x v="0"/>
    <x v="1"/>
    <x v="1"/>
    <n v="3.1530000000000002E-2"/>
    <n v="5.5710000000000003E-2"/>
    <n v="4.1799999999999997E-2"/>
    <n v="1.5339999999999999E-2"/>
    <n v="1.12917"/>
    <n v="1.4291100000000001"/>
    <n v="1.4290000000000001E-2"/>
    <n v="7.6352000000000002"/>
    <n v="5.3447199999999997"/>
    <n v="6.7553099999999997"/>
    <n v="130.37676999999999"/>
    <n v="172.87361000000001"/>
    <n v="63.439860000000003"/>
    <n v="4669.7947400000003"/>
    <n v="5910.2089400000004"/>
    <n v="59.102089999999997"/>
    <n v="31576.034080000001"/>
    <n v="22103.555560000001"/>
    <n v="27937.16476"/>
    <n v="0"/>
    <m/>
    <m/>
    <m/>
  </r>
  <r>
    <x v="2"/>
    <x v="0"/>
    <s v="Leav"/>
    <s v="TBA"/>
    <s v="Cottonwood, Swa"/>
    <x v="18"/>
    <x v="0"/>
    <x v="0"/>
    <x v="0"/>
    <n v="1.277E-2"/>
    <n v="2.7859999999999999E-2"/>
    <n v="3.168E-2"/>
    <n v="1.163E-2"/>
    <n v="0.85582000000000003"/>
    <n v="1.08314"/>
    <n v="1.0829999999999999E-2"/>
    <n v="5.8822000000000001"/>
    <n v="4.3676399999999997"/>
    <n v="5.3629899999999999"/>
    <n v="52.802590000000002"/>
    <n v="131.02346"/>
    <n v="48.082000000000001"/>
    <n v="3539.3063400000001"/>
    <n v="4479.43462"/>
    <n v="44.794350000000001"/>
    <n v="24326.339449999999"/>
    <n v="18062.735400000001"/>
    <n v="22179.09304"/>
    <n v="0"/>
    <m/>
    <m/>
    <m/>
  </r>
  <r>
    <x v="2"/>
    <x v="0"/>
    <s v="Leav"/>
    <s v="TBA"/>
    <s v="Cottonwood, Swa"/>
    <x v="18"/>
    <x v="0"/>
    <x v="7"/>
    <x v="7"/>
    <n v="1.055E-2"/>
    <n v="2.7859999999999999E-2"/>
    <n v="3.1949999999999999E-2"/>
    <n v="1.1730000000000001E-2"/>
    <n v="0.86307999999999996"/>
    <n v="1.0923400000000001"/>
    <n v="1.0919999999999999E-2"/>
    <n v="6.0961400000000001"/>
    <n v="4.76525"/>
    <n v="5.5804400000000003"/>
    <n v="43.638500000000001"/>
    <n v="132.13553999999999"/>
    <n v="48.490110000000001"/>
    <n v="3569.3467799999999"/>
    <n v="4517.4544900000001"/>
    <n v="45.17454"/>
    <n v="25211.099330000001"/>
    <n v="19707.095379999999"/>
    <n v="23078.372770000002"/>
    <n v="0"/>
    <m/>
    <m/>
    <m/>
  </r>
  <r>
    <x v="2"/>
    <x v="0"/>
    <s v="Leav"/>
    <s v="TBA"/>
    <s v="Cottonwood, Swa"/>
    <x v="18"/>
    <x v="0"/>
    <x v="8"/>
    <x v="8"/>
    <n v="3.5470000000000002E-2"/>
    <n v="2.7859999999999999E-2"/>
    <n v="3.2530000000000003E-2"/>
    <n v="1.1939999999999999E-2"/>
    <n v="0.87880999999999998"/>
    <n v="1.1122399999999999"/>
    <n v="1.112E-2"/>
    <n v="4.6069500000000003"/>
    <n v="3.05829"/>
    <n v="3.7545700000000002"/>
    <n v="146.67385999999999"/>
    <n v="134.54306"/>
    <n v="49.373600000000003"/>
    <n v="3634.38042"/>
    <n v="4599.7626399999999"/>
    <n v="45.997630000000001"/>
    <n v="19052.446370000001"/>
    <n v="12647.82872"/>
    <n v="15527.353940000001"/>
    <n v="0"/>
    <m/>
    <m/>
    <m/>
  </r>
  <r>
    <x v="2"/>
    <x v="0"/>
    <s v="Leav"/>
    <s v="TBA"/>
    <s v="Oak, Swamp Ches"/>
    <x v="10"/>
    <x v="0"/>
    <x v="8"/>
    <x v="8"/>
    <n v="3.5470000000000002E-2"/>
    <n v="2.7859999999999999E-2"/>
    <n v="3.0179999999999998E-2"/>
    <n v="1.108E-2"/>
    <n v="0.85277999999999998"/>
    <n v="1.03186"/>
    <n v="1.0319999999999999E-2"/>
    <n v="4.6185099999999997"/>
    <n v="2.7094900000000002"/>
    <n v="3.8527399999999998"/>
    <n v="146.67385999999999"/>
    <n v="124.81999"/>
    <n v="45.805500000000002"/>
    <n v="3526.7354799999998"/>
    <n v="4267.3500400000003"/>
    <n v="42.673499999999997"/>
    <n v="19100.237109999998"/>
    <n v="11205.310869999999"/>
    <n v="15933.333430000001"/>
    <n v="0"/>
    <m/>
    <m/>
    <m/>
  </r>
  <r>
    <x v="2"/>
    <x v="0"/>
    <s v="Leav"/>
    <s v="TBA"/>
    <s v="Hornbeam, Am"/>
    <x v="32"/>
    <x v="2"/>
    <x v="9"/>
    <x v="25"/>
    <n v="0.14187"/>
    <n v="2.7859999999999999E-2"/>
    <n v="7.9299999999999995E-3"/>
    <n v="2.9099999999999998E-3"/>
    <n v="0.24593999999999999"/>
    <n v="0.27115"/>
    <n v="2.7100000000000002E-3"/>
    <n v="0"/>
    <n v="0"/>
    <n v="0"/>
    <n v="586.69545000000005"/>
    <n v="32.799790000000002"/>
    <n v="12.036619999999999"/>
    <n v="1017.10678"/>
    <n v="1121.3602000000001"/>
    <n v="11.2136"/>
    <n v="0"/>
    <n v="0"/>
    <n v="0"/>
    <n v="0"/>
    <m/>
    <m/>
    <m/>
  </r>
  <r>
    <x v="2"/>
    <x v="0"/>
    <s v="Leav"/>
    <s v="TBA"/>
    <s v="Sycamore"/>
    <x v="17"/>
    <x v="1"/>
    <x v="6"/>
    <x v="6"/>
    <n v="7.9799999999999996E-2"/>
    <n v="2.7859999999999999E-2"/>
    <n v="1.626E-2"/>
    <n v="5.9699999999999996E-3"/>
    <n v="0.48115000000000002"/>
    <n v="0.55605000000000004"/>
    <n v="5.5599999999999998E-3"/>
    <n v="2.0869300000000002"/>
    <n v="1.99498"/>
    <n v="1.5578000000000001"/>
    <n v="330.01618999999999"/>
    <n v="67.262500000000003"/>
    <n v="24.683489999999999"/>
    <n v="1989.8282300000001"/>
    <n v="2299.57278"/>
    <n v="22.995729999999998"/>
    <n v="8630.6803199999995"/>
    <n v="8250.4047699999992"/>
    <n v="6442.4218300000002"/>
    <n v="0"/>
    <m/>
    <m/>
    <m/>
  </r>
  <r>
    <x v="2"/>
    <x v="0"/>
    <s v="Leav"/>
    <s v="TBA"/>
    <s v="Maple, Red"/>
    <x v="1"/>
    <x v="2"/>
    <x v="1"/>
    <x v="1"/>
    <n v="1.576E-2"/>
    <n v="2.7859999999999999E-2"/>
    <n v="3.006E-2"/>
    <n v="1.103E-2"/>
    <n v="0.88912999999999998"/>
    <n v="1.0275300000000001"/>
    <n v="1.0279999999999999E-2"/>
    <n v="0"/>
    <n v="0"/>
    <n v="0"/>
    <n v="65.188379999999995"/>
    <n v="124.29667999999999"/>
    <n v="45.613460000000003"/>
    <n v="3677.0811199999998"/>
    <n v="4249.4593100000002"/>
    <n v="42.494590000000002"/>
    <n v="0"/>
    <n v="0"/>
    <n v="0"/>
    <n v="0"/>
    <m/>
    <m/>
    <m/>
  </r>
  <r>
    <x v="2"/>
    <x v="0"/>
    <s v="Leav"/>
    <s v="TBA"/>
    <s v="Oak, Laurel"/>
    <x v="2"/>
    <x v="0"/>
    <x v="19"/>
    <x v="31"/>
    <n v="5.79E-3"/>
    <n v="5.5710000000000003E-2"/>
    <n v="4.0079999999999998E-2"/>
    <n v="1.4710000000000001E-2"/>
    <n v="1.1324000000000001"/>
    <n v="1.37025"/>
    <n v="1.37E-2"/>
    <n v="8.9350199999999997"/>
    <n v="8.5206"/>
    <n v="8.0923099999999994"/>
    <n v="23.946750000000002"/>
    <n v="165.75304"/>
    <n v="60.826799999999999"/>
    <n v="4683.1487800000004"/>
    <n v="5666.7706099999996"/>
    <n v="56.66771"/>
    <n v="36951.52332"/>
    <n v="35237.67239"/>
    <n v="33466.436450000001"/>
    <n v="0"/>
    <m/>
    <m/>
    <m/>
  </r>
  <r>
    <x v="2"/>
    <x v="0"/>
    <s v="Leav"/>
    <s v="TBA"/>
    <s v="Oak, Laurel"/>
    <x v="2"/>
    <x v="0"/>
    <x v="16"/>
    <x v="27"/>
    <n v="3.1900000000000001E-3"/>
    <n v="2.7859999999999999E-2"/>
    <n v="2.3820000000000001E-2"/>
    <n v="8.7399999999999995E-3"/>
    <n v="0.67300000000000004"/>
    <n v="0.81435999999999997"/>
    <n v="8.1399999999999997E-3"/>
    <n v="5.2918500000000002"/>
    <n v="5.0575400000000004"/>
    <n v="4.8659299999999996"/>
    <n v="13.20065"/>
    <n v="98.509630000000001"/>
    <n v="36.150320000000001"/>
    <n v="2783.2631500000002"/>
    <n v="3367.8506600000001"/>
    <n v="33.678510000000003"/>
    <n v="21884.918659999999"/>
    <n v="20915.889190000002"/>
    <n v="20123.481889999999"/>
    <n v="0"/>
    <m/>
    <m/>
    <m/>
  </r>
  <r>
    <x v="2"/>
    <x v="0"/>
    <s v="Leav"/>
    <s v="TBA"/>
    <s v="Oak, Laurel"/>
    <x v="2"/>
    <x v="0"/>
    <x v="23"/>
    <x v="35"/>
    <n v="1.89E-3"/>
    <n v="2.7859999999999999E-2"/>
    <n v="2.3879999999999998E-2"/>
    <n v="8.7600000000000004E-3"/>
    <n v="0.67483000000000004"/>
    <n v="0.81657000000000002"/>
    <n v="8.1700000000000002E-3"/>
    <n v="5.4569700000000001"/>
    <n v="5.4817600000000004"/>
    <n v="5.0270000000000001"/>
    <n v="7.8110299999999997"/>
    <n v="98.776610000000005"/>
    <n v="36.2483"/>
    <n v="2790.8253100000002"/>
    <n v="3376.9782300000002"/>
    <n v="33.769779999999997"/>
    <n v="22567.754779999999"/>
    <n v="22670.290140000001"/>
    <n v="20789.582620000001"/>
    <n v="0"/>
    <m/>
    <m/>
    <m/>
  </r>
  <r>
    <x v="2"/>
    <x v="0"/>
    <s v="Leav"/>
    <s v="TBA"/>
    <s v="Oak, Laurel"/>
    <x v="2"/>
    <x v="0"/>
    <x v="2"/>
    <x v="2"/>
    <n v="6.5100000000000002E-3"/>
    <n v="2.7859999999999999E-2"/>
    <n v="2.3699999999999999E-2"/>
    <n v="8.6999999999999994E-3"/>
    <n v="0.66966000000000003"/>
    <n v="0.81032000000000004"/>
    <n v="8.0999999999999996E-3"/>
    <n v="4.9875100000000003"/>
    <n v="4.3166099999999998"/>
    <n v="4.5611899999999999"/>
    <n v="26.940100000000001"/>
    <n v="98.021330000000006"/>
    <n v="35.971130000000002"/>
    <n v="2769.43316"/>
    <n v="3351.1566499999999"/>
    <n v="33.511569999999999"/>
    <n v="20626.292730000001"/>
    <n v="17851.70894"/>
    <n v="18863.19281"/>
    <n v="0"/>
    <m/>
    <m/>
    <m/>
  </r>
  <r>
    <x v="2"/>
    <x v="0"/>
    <s v="Leav"/>
    <s v="TBA"/>
    <s v="Oak, Overcup"/>
    <x v="13"/>
    <x v="0"/>
    <x v="28"/>
    <x v="45"/>
    <n v="9.8999999999999999E-4"/>
    <n v="2.7859999999999999E-2"/>
    <n v="1.192E-2"/>
    <n v="4.3699999999999998E-3"/>
    <n v="0.33674999999999999"/>
    <n v="0.40747"/>
    <n v="4.0699999999999998E-3"/>
    <n v="2.77305"/>
    <n v="2.71868"/>
    <n v="2.3719600000000001"/>
    <n v="4.0742700000000003"/>
    <n v="49.289720000000003"/>
    <n v="18.087969999999999"/>
    <n v="1392.66002"/>
    <n v="1685.11868"/>
    <n v="16.851189999999999"/>
    <n v="11468.19263"/>
    <n v="11243.3189"/>
    <n v="9809.4342300000008"/>
    <n v="0"/>
    <m/>
    <m/>
    <m/>
  </r>
  <r>
    <x v="2"/>
    <x v="0"/>
    <s v="Leav"/>
    <s v="TBA"/>
    <s v="Oak, Swamp Ches"/>
    <x v="10"/>
    <x v="0"/>
    <x v="18"/>
    <x v="30"/>
    <n v="2.64E-3"/>
    <n v="2.7859999999999999E-2"/>
    <n v="1.1939999999999999E-2"/>
    <n v="4.3800000000000002E-3"/>
    <n v="0.33745000000000003"/>
    <n v="0.40831000000000001"/>
    <n v="4.0800000000000003E-3"/>
    <n v="2.6839499999999998"/>
    <n v="2.4822299999999999"/>
    <n v="2.31223"/>
    <n v="10.90963"/>
    <n v="49.391660000000002"/>
    <n v="18.12538"/>
    <n v="1395.5402999999999"/>
    <n v="1688.60375"/>
    <n v="16.886040000000001"/>
    <n v="11099.715340000001"/>
    <n v="10265.47358"/>
    <n v="9562.4062699999995"/>
    <n v="0"/>
    <m/>
    <m/>
    <m/>
  </r>
  <r>
    <x v="2"/>
    <x v="0"/>
    <s v="Leav"/>
    <s v="TBA"/>
    <s v="Hickory, Bitter"/>
    <x v="8"/>
    <x v="2"/>
    <x v="9"/>
    <x v="25"/>
    <n v="0.14187"/>
    <n v="2.7859999999999999E-2"/>
    <n v="1.26E-2"/>
    <n v="4.6299999999999996E-3"/>
    <n v="0.33129999999999998"/>
    <n v="0.43093999999999999"/>
    <n v="4.3099999999999996E-3"/>
    <n v="0"/>
    <n v="0"/>
    <n v="0"/>
    <n v="586.69545000000005"/>
    <n v="52.12876"/>
    <n v="19.129819999999999"/>
    <n v="1370.1074000000001"/>
    <n v="1782.1797999999999"/>
    <n v="17.8218"/>
    <n v="0"/>
    <n v="0"/>
    <n v="0"/>
    <n v="0"/>
    <m/>
    <m/>
    <m/>
  </r>
  <r>
    <x v="2"/>
    <x v="0"/>
    <s v="Leav"/>
    <s v="TBA"/>
    <s v="Oak, Laurel"/>
    <x v="2"/>
    <x v="1"/>
    <x v="6"/>
    <x v="6"/>
    <n v="0.15959999999999999"/>
    <n v="5.5710000000000003E-2"/>
    <n v="2.8309999999999998E-2"/>
    <n v="1.039E-2"/>
    <n v="0.79969000000000001"/>
    <n v="0.96775999999999995"/>
    <n v="9.6799999999999994E-3"/>
    <n v="3.5352999999999999"/>
    <n v="3.19197"/>
    <n v="2.7541799999999999"/>
    <n v="660.03237999999999"/>
    <n v="117.06621"/>
    <n v="42.960079999999998"/>
    <n v="3307.20316"/>
    <n v="4002.2634800000001"/>
    <n v="40.022629999999999"/>
    <n v="14620.55276"/>
    <n v="13200.647629999999"/>
    <n v="11390.143"/>
    <n v="0"/>
    <m/>
    <m/>
    <m/>
  </r>
  <r>
    <x v="2"/>
    <x v="0"/>
    <s v="Leav"/>
    <s v="TBA"/>
    <s v="Sweetgum"/>
    <x v="7"/>
    <x v="0"/>
    <x v="8"/>
    <x v="8"/>
    <n v="7.0930000000000007E-2"/>
    <n v="5.5710000000000003E-2"/>
    <n v="6.2990000000000004E-2"/>
    <n v="2.3120000000000002E-2"/>
    <n v="1.7798"/>
    <n v="2.1535600000000001"/>
    <n v="2.154E-2"/>
    <n v="9.3424300000000002"/>
    <n v="6.1283000000000003"/>
    <n v="7.5230399999999999"/>
    <n v="293.34773000000001"/>
    <n v="260.50713000000002"/>
    <n v="95.598939999999999"/>
    <n v="7360.5176199999996"/>
    <n v="8906.2265000000007"/>
    <n v="89.062259999999995"/>
    <n v="38636.424659999997"/>
    <n v="25344.098999999998"/>
    <n v="31112.17916"/>
    <n v="0"/>
    <m/>
    <m/>
    <m/>
  </r>
  <r>
    <x v="2"/>
    <x v="0"/>
    <s v="Leav"/>
    <s v="TBA"/>
    <s v="Cottonwood, Swa"/>
    <x v="18"/>
    <x v="1"/>
    <x v="4"/>
    <x v="4"/>
    <n v="5.1069999999999997E-2"/>
    <n v="2.7859999999999999E-2"/>
    <n v="2.9360000000000001E-2"/>
    <n v="1.078E-2"/>
    <n v="0.79318"/>
    <n v="1.00387"/>
    <n v="1.004E-2"/>
    <n v="3.7978100000000001"/>
    <n v="2.7559100000000001"/>
    <n v="3.0588500000000001"/>
    <n v="211.21036000000001"/>
    <n v="121.43453"/>
    <n v="44.563130000000001"/>
    <n v="3280.2827400000001"/>
    <n v="4151.6078799999996"/>
    <n v="41.516080000000002"/>
    <n v="15706.186320000001"/>
    <n v="11397.30233"/>
    <n v="12650.15537"/>
    <n v="0"/>
    <m/>
    <m/>
    <m/>
  </r>
  <r>
    <x v="2"/>
    <x v="0"/>
    <s v="Leav"/>
    <s v="TBA"/>
    <s v="Cottonwood, Swa"/>
    <x v="18"/>
    <x v="1"/>
    <x v="6"/>
    <x v="6"/>
    <n v="7.9799999999999996E-2"/>
    <n v="2.7859999999999999E-2"/>
    <n v="2.3570000000000001E-2"/>
    <n v="8.6499999999999997E-3"/>
    <n v="0.63666999999999996"/>
    <n v="0.80579000000000001"/>
    <n v="8.0599999999999995E-3"/>
    <n v="2.5343900000000001"/>
    <n v="3.19197"/>
    <n v="1.8128200000000001"/>
    <n v="330.01618999999999"/>
    <n v="97.472530000000006"/>
    <n v="35.769730000000003"/>
    <n v="2633.0027599999999"/>
    <n v="3332.3941"/>
    <n v="33.32394"/>
    <n v="10481.20392"/>
    <n v="13200.647629999999"/>
    <n v="7497.0743499999999"/>
    <n v="0"/>
    <m/>
    <m/>
    <m/>
  </r>
  <r>
    <x v="2"/>
    <x v="0"/>
    <s v="Leav"/>
    <s v="TBA"/>
    <s v="Oak, Overcup"/>
    <x v="13"/>
    <x v="2"/>
    <x v="9"/>
    <x v="25"/>
    <n v="0.14187"/>
    <n v="2.7859999999999999E-2"/>
    <n v="1.1299999999999999E-2"/>
    <n v="4.15E-3"/>
    <n v="0.31931999999999999"/>
    <n v="0.38638"/>
    <n v="3.8600000000000001E-3"/>
    <n v="0"/>
    <n v="0"/>
    <n v="0"/>
    <n v="586.69545000000005"/>
    <n v="46.738770000000002"/>
    <n v="17.15184"/>
    <n v="1320.58412"/>
    <n v="1597.9068400000001"/>
    <n v="15.97907"/>
    <n v="0"/>
    <n v="0"/>
    <n v="0"/>
    <n v="0"/>
    <m/>
    <m/>
    <m/>
  </r>
  <r>
    <x v="2"/>
    <x v="0"/>
    <s v="Leav"/>
    <s v="TBA"/>
    <s v="Willow, Black"/>
    <x v="30"/>
    <x v="1"/>
    <x v="4"/>
    <x v="4"/>
    <n v="5.1069999999999997E-2"/>
    <n v="2.7859999999999999E-2"/>
    <n v="2.7189999999999999E-2"/>
    <n v="9.9799999999999993E-3"/>
    <n v="0.76827999999999996"/>
    <n v="0.92961000000000005"/>
    <n v="9.2999999999999992E-3"/>
    <n v="3.7603800000000001"/>
    <n v="2.5055499999999999"/>
    <n v="3.0135900000000002"/>
    <n v="211.21036000000001"/>
    <n v="112.4516"/>
    <n v="41.266640000000002"/>
    <n v="3177.2721700000002"/>
    <n v="3844.4992699999998"/>
    <n v="38.444989999999997"/>
    <n v="15551.364369999999"/>
    <n v="10361.91547"/>
    <n v="12462.945519999999"/>
    <n v="0"/>
    <m/>
    <m/>
    <m/>
  </r>
  <r>
    <x v="2"/>
    <x v="0"/>
    <s v="Leav"/>
    <s v="TBA"/>
    <s v="Willow, Black"/>
    <x v="30"/>
    <x v="1"/>
    <x v="4"/>
    <x v="4"/>
    <n v="5.1069999999999997E-2"/>
    <n v="2.7859999999999999E-2"/>
    <n v="2.155E-2"/>
    <n v="7.9100000000000004E-3"/>
    <n v="0.60882000000000003"/>
    <n v="0.73667000000000005"/>
    <n v="7.3699999999999998E-3"/>
    <n v="3.1060400000000001"/>
    <n v="1.7394799999999999"/>
    <n v="2.5510799999999998"/>
    <n v="211.21036000000001"/>
    <n v="89.111919999999998"/>
    <n v="32.701619999999998"/>
    <n v="2517.8194100000001"/>
    <n v="3046.5614399999999"/>
    <n v="30.465610000000002"/>
    <n v="12845.30162"/>
    <n v="7193.7600300000004"/>
    <n v="10550.22085"/>
    <n v="0"/>
    <m/>
    <m/>
    <m/>
  </r>
  <r>
    <x v="2"/>
    <x v="0"/>
    <s v="Leav"/>
    <s v="TBA"/>
    <s v="Sweetgum"/>
    <x v="7"/>
    <x v="1"/>
    <x v="4"/>
    <x v="4"/>
    <n v="0.10213999999999999"/>
    <n v="5.5710000000000003E-2"/>
    <n v="5.4379999999999998E-2"/>
    <n v="1.9959999999999999E-2"/>
    <n v="1.5365500000000001"/>
    <n v="1.8592299999999999"/>
    <n v="1.8589999999999999E-2"/>
    <n v="7.5207499999999996"/>
    <n v="5.0110999999999999"/>
    <n v="6.0271699999999999"/>
    <n v="422.42072000000002"/>
    <n v="224.90321"/>
    <n v="82.533289999999994"/>
    <n v="6354.5443500000001"/>
    <n v="7688.9985399999996"/>
    <n v="76.889989999999997"/>
    <n v="31102.728749999998"/>
    <n v="20723.83093"/>
    <n v="24925.891039999999"/>
    <n v="0"/>
    <m/>
    <m/>
    <m/>
  </r>
  <r>
    <x v="2"/>
    <x v="0"/>
    <s v="Leav"/>
    <s v="TBA"/>
    <s v="Cottonwood, Swa"/>
    <x v="18"/>
    <x v="2"/>
    <x v="9"/>
    <x v="25"/>
    <n v="0.42559999999999998"/>
    <n v="8.3570000000000005E-2"/>
    <n v="3.4320000000000003E-2"/>
    <n v="1.259E-2"/>
    <n v="0.92703999999999998"/>
    <n v="1.1732800000000001"/>
    <n v="1.1730000000000001E-2"/>
    <n v="0"/>
    <n v="0"/>
    <n v="0"/>
    <n v="1760.08635"/>
    <n v="141.92739"/>
    <n v="52.083449999999999"/>
    <n v="3833.85185"/>
    <n v="4852.2186300000003"/>
    <n v="48.522190000000002"/>
    <n v="0"/>
    <n v="0"/>
    <n v="0"/>
    <n v="0"/>
    <m/>
    <m/>
    <m/>
  </r>
  <r>
    <x v="2"/>
    <x v="0"/>
    <s v="Leav"/>
    <s v="TBA"/>
    <s v="Cottonwood, Swa"/>
    <x v="18"/>
    <x v="1"/>
    <x v="6"/>
    <x v="6"/>
    <n v="0.15959999999999999"/>
    <n v="5.5710000000000003E-2"/>
    <n v="4.7140000000000001E-2"/>
    <n v="1.7299999999999999E-2"/>
    <n v="1.2733399999999999"/>
    <n v="1.6115699999999999"/>
    <n v="1.6119999999999999E-2"/>
    <n v="5.0687899999999999"/>
    <n v="6.3839300000000003"/>
    <n v="3.6256400000000002"/>
    <n v="660.03237999999999"/>
    <n v="194.94506000000001"/>
    <n v="71.539469999999994"/>
    <n v="5266.0055300000004"/>
    <n v="6664.7882099999997"/>
    <n v="66.647880000000001"/>
    <n v="20962.40784"/>
    <n v="26401.295269999999"/>
    <n v="14994.148709999999"/>
    <n v="0"/>
    <m/>
    <m/>
    <m/>
  </r>
  <r>
    <x v="2"/>
    <x v="0"/>
    <s v="Leav"/>
    <s v="TBA"/>
    <s v="Oak, Laurel"/>
    <x v="2"/>
    <x v="2"/>
    <x v="12"/>
    <x v="13"/>
    <n v="2.606E-2"/>
    <n v="2.7859999999999999E-2"/>
    <n v="2.528E-2"/>
    <n v="9.2800000000000001E-3"/>
    <n v="0.71435999999999999"/>
    <n v="0.86443000000000003"/>
    <n v="8.6400000000000001E-3"/>
    <n v="0"/>
    <n v="0"/>
    <n v="0"/>
    <n v="107.76039"/>
    <n v="104.56623"/>
    <n v="38.372929999999997"/>
    <n v="2954.3028199999999"/>
    <n v="3574.9137900000001"/>
    <n v="35.749139999999997"/>
    <n v="0"/>
    <n v="0"/>
    <n v="0"/>
    <n v="0"/>
    <m/>
    <m/>
    <m/>
  </r>
  <r>
    <x v="2"/>
    <x v="0"/>
    <s v="Leav"/>
    <s v="TBA"/>
    <s v="Persimmon"/>
    <x v="28"/>
    <x v="2"/>
    <x v="9"/>
    <x v="25"/>
    <n v="0.14187"/>
    <n v="2.7859999999999999E-2"/>
    <n v="1.1299999999999999E-2"/>
    <n v="4.15E-3"/>
    <n v="0.31931999999999999"/>
    <n v="0.38638"/>
    <n v="3.8600000000000001E-3"/>
    <n v="0"/>
    <n v="0"/>
    <n v="0"/>
    <n v="586.69545000000005"/>
    <n v="46.738770000000002"/>
    <n v="17.15184"/>
    <n v="1320.58412"/>
    <n v="1597.9068400000001"/>
    <n v="15.97907"/>
    <n v="0"/>
    <n v="0"/>
    <n v="0"/>
    <n v="0"/>
    <m/>
    <m/>
    <m/>
  </r>
  <r>
    <x v="2"/>
    <x v="0"/>
    <s v="Leav"/>
    <s v="TBA"/>
    <s v="Pine, Loblolly"/>
    <x v="40"/>
    <x v="2"/>
    <x v="1"/>
    <x v="1"/>
    <n v="1.576E-2"/>
    <n v="2.7859999999999999E-2"/>
    <n v="2.47E-2"/>
    <n v="9.0699999999999999E-3"/>
    <n v="0.69345999999999997"/>
    <n v="0.84458999999999995"/>
    <n v="8.4499999999999992E-3"/>
    <n v="0"/>
    <n v="0"/>
    <n v="0"/>
    <n v="65.188379999999995"/>
    <n v="102.16648000000001"/>
    <n v="37.492280000000001"/>
    <n v="2867.8545899999999"/>
    <n v="3492.8709800000001"/>
    <n v="34.928710000000002"/>
    <n v="0"/>
    <n v="0"/>
    <n v="0"/>
    <n v="0"/>
    <m/>
    <m/>
    <m/>
  </r>
  <r>
    <x v="2"/>
    <x v="0"/>
    <s v="Leav"/>
    <s v="TBA"/>
    <s v="Black Cherry"/>
    <x v="45"/>
    <x v="2"/>
    <x v="9"/>
    <x v="9"/>
    <n v="0.10423"/>
    <n v="2.7859999999999999E-2"/>
    <n v="1.1939999999999999E-2"/>
    <n v="4.3800000000000002E-3"/>
    <n v="0.33528999999999998"/>
    <n v="0.40817999999999999"/>
    <n v="4.0800000000000003E-3"/>
    <n v="0"/>
    <n v="0"/>
    <n v="0"/>
    <n v="431.04156"/>
    <n v="49.376049999999999"/>
    <n v="18.11965"/>
    <n v="1386.63409"/>
    <n v="1688.0701300000001"/>
    <n v="16.880700000000001"/>
    <n v="0"/>
    <n v="0"/>
    <n v="0"/>
    <n v="0"/>
    <m/>
    <m/>
    <m/>
  </r>
  <r>
    <x v="2"/>
    <x v="0"/>
    <s v="Leav"/>
    <s v="TBA"/>
    <s v="Oak, Cherrybark"/>
    <x v="36"/>
    <x v="0"/>
    <x v="20"/>
    <x v="46"/>
    <n v="2.1299999999999999E-3"/>
    <n v="2.7859999999999999E-2"/>
    <n v="1.6129999999999999E-2"/>
    <n v="5.9199999999999999E-3"/>
    <n v="0.45567999999999997"/>
    <n v="0.55139000000000005"/>
    <n v="5.5100000000000001E-3"/>
    <n v="3.63212"/>
    <n v="3.52915"/>
    <n v="3.2478199999999999"/>
    <n v="8.7967700000000004"/>
    <n v="66.6995"/>
    <n v="24.476880000000001"/>
    <n v="1884.5224499999999"/>
    <n v="2280.32492"/>
    <n v="22.803249999999998"/>
    <n v="15020.95858"/>
    <n v="14595.087289999999"/>
    <n v="13431.635340000001"/>
    <n v="0"/>
    <m/>
    <m/>
    <m/>
  </r>
  <r>
    <x v="2"/>
    <x v="0"/>
    <s v="Leav"/>
    <s v="TBA"/>
    <s v="Oak, Laurel"/>
    <x v="2"/>
    <x v="2"/>
    <x v="5"/>
    <x v="5"/>
    <n v="1.9949999999999999E-2"/>
    <n v="2.7859999999999999E-2"/>
    <n v="2.5430000000000001E-2"/>
    <n v="9.3299999999999998E-3"/>
    <n v="0.71857000000000004"/>
    <n v="0.86951000000000001"/>
    <n v="8.6999999999999994E-3"/>
    <n v="0"/>
    <n v="0"/>
    <n v="0"/>
    <n v="82.504050000000007"/>
    <n v="105.18138"/>
    <n v="38.598669999999998"/>
    <n v="2971.7004000000002"/>
    <n v="3595.94472"/>
    <n v="35.959449999999997"/>
    <n v="0"/>
    <n v="0"/>
    <n v="0"/>
    <n v="0"/>
    <m/>
    <m/>
    <m/>
  </r>
  <r>
    <x v="2"/>
    <x v="0"/>
    <s v="Leav"/>
    <s v="TBA"/>
    <s v="Elm, Slippery"/>
    <x v="14"/>
    <x v="0"/>
    <x v="8"/>
    <x v="8"/>
    <n v="3.5470000000000002E-2"/>
    <n v="2.7859999999999999E-2"/>
    <n v="1.806E-2"/>
    <n v="6.6299999999999996E-3"/>
    <n v="0.55991999999999997"/>
    <n v="0.61734"/>
    <n v="6.1700000000000001E-3"/>
    <n v="3.2039599999999999"/>
    <n v="1.53661"/>
    <n v="2.6209199999999999"/>
    <n v="146.67385999999999"/>
    <n v="74.677670000000006"/>
    <n v="27.40465"/>
    <n v="2315.61717"/>
    <n v="2553.0826400000001"/>
    <n v="25.530830000000002"/>
    <n v="13250.23465"/>
    <n v="6354.8004000000001"/>
    <n v="10839.019770000001"/>
    <n v="0"/>
    <m/>
    <m/>
    <m/>
  </r>
  <r>
    <x v="2"/>
    <x v="0"/>
    <s v="Leav"/>
    <s v="TBA"/>
    <s v="Hickory, Bitter"/>
    <x v="8"/>
    <x v="1"/>
    <x v="4"/>
    <x v="4"/>
    <n v="5.1069999999999997E-2"/>
    <n v="2.7859999999999999E-2"/>
    <n v="2.5409999999999999E-2"/>
    <n v="9.3200000000000002E-3"/>
    <n v="0.69377999999999995"/>
    <n v="0.86867000000000005"/>
    <n v="8.6899999999999998E-3"/>
    <n v="3.3051400000000002"/>
    <n v="2.01525"/>
    <n v="2.8228900000000001"/>
    <n v="211.21036000000001"/>
    <n v="105.07986"/>
    <n v="38.561419999999998"/>
    <n v="2869.18462"/>
    <n v="3592.47379"/>
    <n v="35.92474"/>
    <n v="13668.68327"/>
    <n v="8334.2315999999992"/>
    <n v="11674.315360000001"/>
    <n v="0"/>
    <m/>
    <m/>
    <m/>
  </r>
  <r>
    <x v="2"/>
    <x v="0"/>
    <s v="Leav"/>
    <s v="TBA"/>
    <s v="Oak, Cherrybark"/>
    <x v="36"/>
    <x v="0"/>
    <x v="2"/>
    <x v="2"/>
    <n v="6.5100000000000002E-3"/>
    <n v="2.7859999999999999E-2"/>
    <n v="0.02"/>
    <n v="7.3400000000000002E-3"/>
    <n v="0.56515000000000004"/>
    <n v="0.68386000000000002"/>
    <n v="6.8399999999999997E-3"/>
    <n v="4.2104499999999998"/>
    <n v="3.6079500000000002"/>
    <n v="3.7919"/>
    <n v="26.940100000000001"/>
    <n v="82.72354"/>
    <n v="30.35726"/>
    <n v="2337.2203399999999"/>
    <n v="2828.1553199999998"/>
    <n v="28.281549999999999"/>
    <n v="17412.661329999999"/>
    <n v="14920.989670000001"/>
    <n v="15681.72479"/>
    <n v="0"/>
    <m/>
    <m/>
    <m/>
  </r>
  <r>
    <x v="2"/>
    <x v="0"/>
    <s v="Leav"/>
    <s v="TBA"/>
    <s v="Oak, Swamp Ches"/>
    <x v="10"/>
    <x v="0"/>
    <x v="5"/>
    <x v="5"/>
    <n v="1.9949999999999999E-2"/>
    <n v="2.7859999999999999E-2"/>
    <n v="1.132E-2"/>
    <n v="4.15E-3"/>
    <n v="0.31991000000000003"/>
    <n v="0.38708999999999999"/>
    <n v="3.8700000000000002E-3"/>
    <n v="2.1341100000000002"/>
    <n v="1.43865"/>
    <n v="1.8571200000000001"/>
    <n v="82.504050000000007"/>
    <n v="46.824530000000003"/>
    <n v="17.183309999999999"/>
    <n v="1323.0071700000001"/>
    <n v="1600.83869"/>
    <n v="16.008389999999999"/>
    <n v="8825.8085300000002"/>
    <n v="5949.6404700000003"/>
    <n v="7680.2902599999998"/>
    <n v="0"/>
    <m/>
    <m/>
    <m/>
  </r>
  <r>
    <x v="2"/>
    <x v="0"/>
    <s v="Leav"/>
    <s v="TBA"/>
    <s v="Cypress, Bald"/>
    <x v="12"/>
    <x v="0"/>
    <x v="5"/>
    <x v="5"/>
    <n v="1.9949999999999999E-2"/>
    <n v="2.7859999999999999E-2"/>
    <n v="2.0299999999999999E-2"/>
    <n v="7.45E-3"/>
    <n v="0.57349000000000006"/>
    <n v="0.69391999999999998"/>
    <n v="6.94E-3"/>
    <n v="3.7218"/>
    <n v="2.36748"/>
    <n v="3.2130800000000002"/>
    <n v="82.504050000000007"/>
    <n v="83.940839999999994"/>
    <n v="30.803979999999999"/>
    <n v="2371.7125099999998"/>
    <n v="2869.7721799999999"/>
    <n v="28.69772"/>
    <n v="15391.82432"/>
    <n v="9790.9252400000005"/>
    <n v="13287.95307"/>
    <n v="0"/>
    <m/>
    <m/>
    <m/>
  </r>
  <r>
    <x v="2"/>
    <x v="0"/>
    <s v="Leav"/>
    <s v="TBA"/>
    <s v="Cypress, Bald"/>
    <x v="12"/>
    <x v="1"/>
    <x v="6"/>
    <x v="6"/>
    <n v="7.9799999999999996E-2"/>
    <n v="2.7859999999999999E-2"/>
    <n v="1.916E-2"/>
    <n v="7.0299999999999998E-3"/>
    <n v="0.54135"/>
    <n v="0.65503"/>
    <n v="6.5500000000000003E-3"/>
    <n v="2.3037800000000002"/>
    <n v="2.3939699999999999"/>
    <n v="1.6882600000000001"/>
    <n v="330.01618999999999"/>
    <n v="79.236450000000005"/>
    <n v="29.0776"/>
    <n v="2238.7921099999999"/>
    <n v="2708.9384799999998"/>
    <n v="27.089379999999998"/>
    <n v="9527.4858700000004"/>
    <n v="9900.4857300000003"/>
    <n v="6981.9375700000001"/>
    <n v="0"/>
    <m/>
    <m/>
    <m/>
  </r>
  <r>
    <x v="2"/>
    <x v="0"/>
    <s v="Leav"/>
    <s v="TBA"/>
    <s v="Cypress, Bald"/>
    <x v="12"/>
    <x v="1"/>
    <x v="4"/>
    <x v="4"/>
    <n v="5.1069999999999997E-2"/>
    <n v="2.7859999999999999E-2"/>
    <n v="2.9479999999999999E-2"/>
    <n v="1.082E-2"/>
    <n v="0.83284000000000002"/>
    <n v="1.0077400000000001"/>
    <n v="1.008E-2"/>
    <n v="3.9154599999999999"/>
    <n v="3.0162599999999999"/>
    <n v="3.0284300000000002"/>
    <n v="211.21036000000001"/>
    <n v="121.90227"/>
    <n v="44.734780000000001"/>
    <n v="3444.2968000000001"/>
    <n v="4167.5990599999996"/>
    <n v="41.675989999999999"/>
    <n v="16192.704320000001"/>
    <n v="12474.01909"/>
    <n v="12524.330690000001"/>
    <n v="0"/>
    <m/>
    <m/>
    <m/>
  </r>
  <r>
    <x v="2"/>
    <x v="0"/>
    <s v="Leav"/>
    <s v="TBA"/>
    <s v="Oak, Overcup"/>
    <x v="13"/>
    <x v="1"/>
    <x v="4"/>
    <x v="4"/>
    <n v="5.1069999999999997E-2"/>
    <n v="2.7859999999999999E-2"/>
    <n v="1.8929999999999999E-2"/>
    <n v="6.9499999999999996E-3"/>
    <n v="0.53488000000000002"/>
    <n v="0.64724000000000004"/>
    <n v="6.4700000000000001E-3"/>
    <n v="2.7358799999999999"/>
    <n v="1.47265"/>
    <n v="2.2258"/>
    <n v="211.21036000000001"/>
    <n v="78.294219999999996"/>
    <n v="28.731819999999999"/>
    <n v="2212.0466500000002"/>
    <n v="2676.7253700000001"/>
    <n v="26.767250000000001"/>
    <n v="11314.44866"/>
    <n v="6090.2725499999997"/>
    <n v="9204.9871800000001"/>
    <n v="0"/>
    <m/>
    <m/>
    <m/>
  </r>
  <r>
    <x v="2"/>
    <x v="0"/>
    <s v="Leav"/>
    <s v="TBA"/>
    <s v="Birch, River"/>
    <x v="15"/>
    <x v="2"/>
    <x v="12"/>
    <x v="13"/>
    <n v="2.606E-2"/>
    <n v="2.7859999999999999E-2"/>
    <n v="1.8970000000000001E-2"/>
    <n v="6.96E-3"/>
    <n v="0.53600000000000003"/>
    <n v="0.64861000000000002"/>
    <n v="6.4900000000000001E-3"/>
    <n v="0"/>
    <n v="0"/>
    <n v="0"/>
    <n v="107.76039"/>
    <n v="78.460189999999997"/>
    <n v="28.792729999999999"/>
    <n v="2216.6904399999999"/>
    <n v="2682.3998000000001"/>
    <n v="26.824000000000002"/>
    <n v="0"/>
    <n v="0"/>
    <n v="0"/>
    <n v="0"/>
    <m/>
    <m/>
    <m/>
  </r>
  <r>
    <x v="0"/>
    <x v="0"/>
    <m/>
    <m/>
    <s v="Ash, Green"/>
    <x v="46"/>
    <x v="4"/>
    <x v="29"/>
    <x v="47"/>
    <n v="0"/>
    <n v="0"/>
    <n v="6.6191399999999998"/>
    <n v="2.4290400000000001"/>
    <n v="187.02098000000001"/>
    <n v="226.29537999999999"/>
    <n v="2.26295"/>
    <n v="0"/>
    <n v="0"/>
    <n v="0"/>
    <n v="0"/>
    <n v="7888.2730700000002"/>
    <n v="2894.7791099999999"/>
    <n v="222879.80572"/>
    <n v="269684.54942"/>
    <n v="2696.8454900000002"/>
    <n v="0"/>
    <n v="0"/>
    <n v="0"/>
    <n v="0"/>
    <m/>
    <m/>
    <m/>
  </r>
  <r>
    <x v="0"/>
    <x v="0"/>
    <m/>
    <m/>
    <s v="Maple, Red"/>
    <x v="46"/>
    <x v="4"/>
    <x v="29"/>
    <x v="47"/>
    <n v="0"/>
    <n v="0"/>
    <n v="2.18547"/>
    <n v="0.80201"/>
    <n v="64.65504"/>
    <n v="74.716970000000003"/>
    <n v="0.74717"/>
    <n v="0"/>
    <n v="0"/>
    <n v="0"/>
    <n v="0"/>
    <n v="2604.50702"/>
    <n v="955.78238999999996"/>
    <n v="77051.794330000004"/>
    <n v="89042.975080000004"/>
    <n v="890.42975000000001"/>
    <n v="0"/>
    <n v="0"/>
    <n v="0"/>
    <n v="0"/>
    <m/>
    <m/>
    <m/>
  </r>
  <r>
    <x v="0"/>
    <x v="0"/>
    <m/>
    <m/>
    <s v="Oak, Laurel"/>
    <x v="46"/>
    <x v="4"/>
    <x v="29"/>
    <x v="47"/>
    <n v="0"/>
    <n v="0"/>
    <n v="3.2620900000000002"/>
    <n v="1.1971000000000001"/>
    <n v="92.169089999999997"/>
    <n v="111.52459"/>
    <n v="1.1152500000000001"/>
    <n v="0"/>
    <n v="0"/>
    <n v="0"/>
    <n v="0"/>
    <n v="3887.55809"/>
    <n v="1426.62682"/>
    <n v="109841.30280999999"/>
    <n v="132907.96898000001"/>
    <n v="1329.07969"/>
    <n v="0"/>
    <n v="0"/>
    <n v="0"/>
    <n v="0"/>
    <m/>
    <m/>
    <m/>
  </r>
  <r>
    <x v="0"/>
    <x v="0"/>
    <m/>
    <m/>
    <s v="Elder, Box"/>
    <x v="46"/>
    <x v="4"/>
    <x v="29"/>
    <x v="47"/>
    <n v="0"/>
    <n v="0"/>
    <n v="0.42355999999999999"/>
    <n v="0.15543999999999999"/>
    <n v="11.967560000000001"/>
    <n v="14.480740000000001"/>
    <n v="0.14480999999999999"/>
    <n v="0"/>
    <n v="0"/>
    <n v="0"/>
    <n v="0"/>
    <n v="504.77409999999998"/>
    <n v="185.23820000000001"/>
    <n v="14262.177600000001"/>
    <n v="17257.234069999999"/>
    <n v="172.57234"/>
    <n v="0"/>
    <n v="0"/>
    <n v="0"/>
    <n v="0"/>
    <m/>
    <m/>
    <m/>
  </r>
  <r>
    <x v="0"/>
    <x v="0"/>
    <m/>
    <m/>
    <s v="Elm, American"/>
    <x v="46"/>
    <x v="4"/>
    <x v="29"/>
    <x v="47"/>
    <n v="0"/>
    <n v="0"/>
    <n v="3.2587299999999999"/>
    <n v="1.19587"/>
    <n v="92.074110000000005"/>
    <n v="111.40966"/>
    <n v="1.1141000000000001"/>
    <n v="0"/>
    <n v="0"/>
    <n v="0"/>
    <n v="0"/>
    <n v="3883.5519599999998"/>
    <n v="1425.1566800000001"/>
    <n v="109728.11137"/>
    <n v="132771.00711000001"/>
    <n v="1327.7100700000001"/>
    <n v="0"/>
    <n v="0"/>
    <n v="0"/>
    <n v="0"/>
    <m/>
    <m/>
    <m/>
  </r>
  <r>
    <x v="0"/>
    <x v="0"/>
    <m/>
    <m/>
    <s v="Ironwood"/>
    <x v="46"/>
    <x v="4"/>
    <x v="29"/>
    <x v="47"/>
    <n v="0"/>
    <n v="0"/>
    <n v="0.16275000000000001"/>
    <n v="5.9720000000000002E-2"/>
    <n v="5.0467599999999999"/>
    <n v="5.5640499999999999"/>
    <n v="5.5640000000000002E-2"/>
    <n v="0"/>
    <n v="0"/>
    <n v="0"/>
    <n v="0"/>
    <n v="193.95332999999999"/>
    <n v="71.175529999999995"/>
    <n v="6014.4064699999999"/>
    <n v="6630.8830600000001"/>
    <n v="66.30883"/>
    <n v="0"/>
    <n v="0"/>
    <n v="0"/>
    <n v="0"/>
    <m/>
    <m/>
    <m/>
  </r>
  <r>
    <x v="0"/>
    <x v="0"/>
    <m/>
    <m/>
    <s v="Sweetgum"/>
    <x v="46"/>
    <x v="4"/>
    <x v="29"/>
    <x v="47"/>
    <n v="0"/>
    <n v="0"/>
    <n v="4.9556100000000001"/>
    <n v="1.81857"/>
    <n v="140.01859999999999"/>
    <n v="169.42250000000001"/>
    <n v="1.6942200000000001"/>
    <n v="0"/>
    <n v="0"/>
    <n v="0"/>
    <n v="0"/>
    <n v="5905.7809299999999"/>
    <n v="2167.2590599999999"/>
    <n v="166865.33278999999"/>
    <n v="201907.04050999999"/>
    <n v="2019.07041"/>
    <n v="0"/>
    <n v="0"/>
    <n v="0"/>
    <n v="0"/>
    <m/>
    <m/>
    <m/>
  </r>
  <r>
    <x v="0"/>
    <x v="0"/>
    <m/>
    <m/>
    <s v="Sugarberry"/>
    <x v="46"/>
    <x v="4"/>
    <x v="29"/>
    <x v="47"/>
    <n v="0"/>
    <n v="0"/>
    <n v="1.0877300000000001"/>
    <n v="0.39917000000000002"/>
    <n v="33.729950000000002"/>
    <n v="37.187269999999998"/>
    <n v="0.37186999999999998"/>
    <n v="0"/>
    <n v="0"/>
    <n v="0"/>
    <n v="0"/>
    <n v="1296.2850100000001"/>
    <n v="475.70092"/>
    <n v="40197.221409999998"/>
    <n v="44317.436410000002"/>
    <n v="443.17435999999998"/>
    <n v="0"/>
    <n v="0"/>
    <n v="0"/>
    <n v="0"/>
    <m/>
    <m/>
    <m/>
  </r>
  <r>
    <x v="0"/>
    <x v="0"/>
    <m/>
    <m/>
    <s v="Snag Hardwood"/>
    <x v="46"/>
    <x v="4"/>
    <x v="29"/>
    <x v="47"/>
    <n v="0"/>
    <n v="0"/>
    <n v="0.17102000000000001"/>
    <n v="6.2759999999999996E-2"/>
    <n v="5.0595999999999997"/>
    <n v="5.8470000000000004"/>
    <n v="5.8470000000000001E-2"/>
    <n v="0"/>
    <n v="0"/>
    <n v="0"/>
    <n v="0"/>
    <n v="203.81653"/>
    <n v="74.795060000000007"/>
    <n v="6029.7130500000003"/>
    <n v="6968.0866500000002"/>
    <n v="69.680869999999999"/>
    <n v="0"/>
    <n v="0"/>
    <n v="0"/>
    <n v="0"/>
    <m/>
    <m/>
    <m/>
  </r>
  <r>
    <x v="0"/>
    <x v="0"/>
    <m/>
    <m/>
    <s v="Oak, Swamp Ches"/>
    <x v="46"/>
    <x v="4"/>
    <x v="29"/>
    <x v="47"/>
    <n v="0"/>
    <n v="0"/>
    <n v="0.11115999999999999"/>
    <n v="4.079E-2"/>
    <n v="3.1408399999999999"/>
    <n v="3.8004199999999999"/>
    <n v="3.7999999999999999E-2"/>
    <n v="0"/>
    <n v="0"/>
    <n v="0"/>
    <n v="0"/>
    <n v="132.47611000000001"/>
    <n v="48.615090000000002"/>
    <n v="3743.05629"/>
    <n v="4529.0978100000002"/>
    <n v="45.290979999999998"/>
    <n v="0"/>
    <n v="0"/>
    <n v="0"/>
    <n v="0"/>
    <m/>
    <m/>
    <m/>
  </r>
  <r>
    <x v="0"/>
    <x v="0"/>
    <m/>
    <m/>
    <s v="Hickory, Bitter"/>
    <x v="46"/>
    <x v="4"/>
    <x v="29"/>
    <x v="47"/>
    <n v="0"/>
    <n v="0"/>
    <n v="9.4839999999999994E-2"/>
    <n v="3.4799999999999998E-2"/>
    <n v="2.5233599999999998"/>
    <n v="3.2422599999999999"/>
    <n v="3.2419999999999997E-2"/>
    <n v="0"/>
    <n v="0"/>
    <n v="0"/>
    <n v="0"/>
    <n v="113.01958"/>
    <n v="41.475079999999998"/>
    <n v="3007.1843899999999"/>
    <n v="3863.91741"/>
    <n v="38.63917"/>
    <n v="0"/>
    <n v="0"/>
    <n v="0"/>
    <n v="0"/>
    <m/>
    <m/>
    <m/>
  </r>
  <r>
    <x v="0"/>
    <x v="0"/>
    <m/>
    <m/>
    <s v="Beech, American"/>
    <x v="46"/>
    <x v="4"/>
    <x v="29"/>
    <x v="47"/>
    <n v="0"/>
    <n v="0"/>
    <n v="5.5900000000000004E-3"/>
    <n v="2.0500000000000002E-3"/>
    <n v="0.17685000000000001"/>
    <n v="0.19119"/>
    <n v="1.91E-3"/>
    <n v="0"/>
    <n v="0"/>
    <n v="0"/>
    <n v="0"/>
    <n v="6.6647299999999996"/>
    <n v="2.44577"/>
    <n v="210.75896"/>
    <n v="227.85405"/>
    <n v="2.27854"/>
    <n v="0"/>
    <n v="0"/>
    <n v="0"/>
    <n v="0"/>
    <m/>
    <m/>
    <m/>
  </r>
  <r>
    <x v="0"/>
    <x v="0"/>
    <m/>
    <m/>
    <s v="Oak, Water"/>
    <x v="46"/>
    <x v="4"/>
    <x v="29"/>
    <x v="47"/>
    <n v="0"/>
    <n v="0"/>
    <n v="0.22963"/>
    <n v="8.4269999999999998E-2"/>
    <n v="6.4880000000000004"/>
    <n v="7.8504800000000001"/>
    <n v="7.85E-2"/>
    <n v="0"/>
    <n v="0"/>
    <n v="0"/>
    <n v="0"/>
    <n v="273.65424999999999"/>
    <n v="100.42358"/>
    <n v="7731.9846299999999"/>
    <n v="9355.7008000000005"/>
    <n v="93.557010000000005"/>
    <n v="0"/>
    <n v="0"/>
    <n v="0"/>
    <n v="0"/>
    <m/>
    <m/>
    <m/>
  </r>
  <r>
    <x v="0"/>
    <x v="0"/>
    <m/>
    <m/>
    <s v="Cypress, Bald"/>
    <x v="46"/>
    <x v="4"/>
    <x v="29"/>
    <x v="47"/>
    <n v="0"/>
    <n v="0"/>
    <n v="3.4079000000000002"/>
    <n v="1.25061"/>
    <n v="96.288809999999998"/>
    <n v="116.50945"/>
    <n v="1.16509"/>
    <n v="0"/>
    <n v="0"/>
    <n v="0"/>
    <n v="0"/>
    <n v="4061.3219100000001"/>
    <n v="1490.39336"/>
    <n v="114750.92628"/>
    <n v="138848.61233999999"/>
    <n v="1388.48612"/>
    <n v="0"/>
    <n v="0"/>
    <n v="0"/>
    <n v="0"/>
    <m/>
    <m/>
    <m/>
  </r>
  <r>
    <x v="0"/>
    <x v="0"/>
    <m/>
    <m/>
    <s v="Hickory, Water"/>
    <x v="46"/>
    <x v="4"/>
    <x v="29"/>
    <x v="47"/>
    <n v="0"/>
    <n v="0"/>
    <n v="0.13345000000000001"/>
    <n v="4.897E-2"/>
    <n v="3.7706900000000001"/>
    <n v="4.5625400000000003"/>
    <n v="4.5629999999999997E-2"/>
    <n v="0"/>
    <n v="0"/>
    <n v="0"/>
    <n v="0"/>
    <n v="159.04240999999999"/>
    <n v="58.364190000000001"/>
    <n v="4493.6757299999999"/>
    <n v="5437.3473400000003"/>
    <n v="54.373469999999998"/>
    <n v="0"/>
    <n v="0"/>
    <n v="0"/>
    <n v="0"/>
    <m/>
    <m/>
    <m/>
  </r>
  <r>
    <x v="0"/>
    <x v="0"/>
    <m/>
    <m/>
    <s v="Oak, Overcup"/>
    <x v="46"/>
    <x v="4"/>
    <x v="29"/>
    <x v="47"/>
    <n v="0"/>
    <n v="0"/>
    <n v="1.8571200000000001"/>
    <n v="0.68150999999999995"/>
    <n v="52.472110000000001"/>
    <n v="63.491250000000001"/>
    <n v="0.63490999999999997"/>
    <n v="0"/>
    <n v="0"/>
    <n v="0"/>
    <n v="0"/>
    <n v="2213.1972900000001"/>
    <n v="812.18249000000003"/>
    <n v="62532.949639999999"/>
    <n v="75664.864570000005"/>
    <n v="756.64864999999998"/>
    <n v="0"/>
    <n v="0"/>
    <n v="0"/>
    <n v="0"/>
    <m/>
    <m/>
    <m/>
  </r>
  <r>
    <x v="0"/>
    <x v="0"/>
    <m/>
    <m/>
    <s v="Elm, Slippery"/>
    <x v="46"/>
    <x v="4"/>
    <x v="29"/>
    <x v="47"/>
    <n v="0"/>
    <n v="0"/>
    <n v="8.3049999999999999E-2"/>
    <n v="3.048E-2"/>
    <n v="2.5754199999999998"/>
    <n v="2.8393999999999999"/>
    <n v="2.8389999999999999E-2"/>
    <n v="0"/>
    <n v="0"/>
    <n v="0"/>
    <n v="0"/>
    <n v="98.976780000000005"/>
    <n v="36.321759999999998"/>
    <n v="3069.2260099999999"/>
    <n v="3383.8216900000002"/>
    <n v="33.83822"/>
    <n v="0"/>
    <n v="0"/>
    <n v="0"/>
    <n v="0"/>
    <m/>
    <m/>
    <m/>
  </r>
  <r>
    <x v="0"/>
    <x v="0"/>
    <m/>
    <m/>
    <s v="Sycamore"/>
    <x v="46"/>
    <x v="4"/>
    <x v="29"/>
    <x v="47"/>
    <n v="0"/>
    <n v="0"/>
    <n v="0.88397999999999999"/>
    <n v="0.32440000000000002"/>
    <n v="26.15164"/>
    <n v="30.221489999999999"/>
    <n v="0.30220999999999998"/>
    <n v="0"/>
    <n v="0"/>
    <n v="0"/>
    <n v="0"/>
    <n v="1053.4699900000001"/>
    <n v="386.59449000000001"/>
    <n v="31165.879980000002"/>
    <n v="36016.067920000001"/>
    <n v="360.16068000000001"/>
    <n v="0"/>
    <n v="0"/>
    <n v="0"/>
    <n v="0"/>
    <m/>
    <m/>
    <m/>
  </r>
  <r>
    <x v="0"/>
    <x v="0"/>
    <m/>
    <m/>
    <s v="Birch, River"/>
    <x v="46"/>
    <x v="4"/>
    <x v="29"/>
    <x v="47"/>
    <n v="0"/>
    <n v="0"/>
    <n v="7.4410000000000004E-2"/>
    <n v="2.7310000000000001E-2"/>
    <n v="2.1023700000000001"/>
    <n v="2.5438700000000001"/>
    <n v="2.5440000000000001E-2"/>
    <n v="0"/>
    <n v="0"/>
    <n v="0"/>
    <n v="0"/>
    <n v="88.674959999999999"/>
    <n v="32.541269999999997"/>
    <n v="2505.47345"/>
    <n v="3031.6226700000002"/>
    <n v="30.316230000000001"/>
    <n v="0"/>
    <n v="0"/>
    <n v="0"/>
    <n v="0"/>
    <m/>
    <m/>
    <m/>
  </r>
  <r>
    <x v="0"/>
    <x v="0"/>
    <m/>
    <m/>
    <s v="Pecan"/>
    <x v="46"/>
    <x v="4"/>
    <x v="29"/>
    <x v="47"/>
    <n v="0"/>
    <n v="0"/>
    <n v="8.634E-2"/>
    <n v="3.168E-2"/>
    <n v="2.4393899999999999"/>
    <n v="2.95166"/>
    <n v="2.9520000000000001E-2"/>
    <n v="0"/>
    <n v="0"/>
    <n v="0"/>
    <n v="0"/>
    <n v="102.88985"/>
    <n v="37.757739999999998"/>
    <n v="2907.10898"/>
    <n v="3517.6016500000001"/>
    <n v="35.176020000000001"/>
    <n v="0"/>
    <n v="0"/>
    <n v="0"/>
    <n v="0"/>
    <m/>
    <m/>
    <m/>
  </r>
  <r>
    <x v="0"/>
    <x v="0"/>
    <m/>
    <m/>
    <s v="Cottonwood, Swa"/>
    <x v="46"/>
    <x v="4"/>
    <x v="29"/>
    <x v="47"/>
    <n v="0"/>
    <n v="0"/>
    <n v="1.86896"/>
    <n v="0.68586000000000003"/>
    <n v="50.48574"/>
    <n v="63.896009999999997"/>
    <n v="0.63895999999999997"/>
    <n v="0"/>
    <n v="0"/>
    <n v="0"/>
    <n v="0"/>
    <n v="2227.3065200000001"/>
    <n v="817.36018999999999"/>
    <n v="60165.714679999997"/>
    <n v="76147.231549999997"/>
    <n v="761.47231999999997"/>
    <n v="0"/>
    <n v="0"/>
    <n v="0"/>
    <n v="0"/>
    <m/>
    <m/>
    <m/>
  </r>
  <r>
    <x v="0"/>
    <x v="0"/>
    <m/>
    <m/>
    <s v="Tupelo, Water"/>
    <x v="46"/>
    <x v="4"/>
    <x v="29"/>
    <x v="47"/>
    <n v="0"/>
    <n v="0"/>
    <n v="3.0896599999999999"/>
    <n v="1.1338200000000001"/>
    <n v="87.297139999999999"/>
    <n v="105.62953"/>
    <n v="1.0563"/>
    <n v="0"/>
    <n v="0"/>
    <n v="0"/>
    <n v="0"/>
    <n v="3682.0664400000001"/>
    <n v="1351.21704"/>
    <n v="104035.22401000001"/>
    <n v="125882.61341999999"/>
    <n v="1258.8261299999999"/>
    <n v="0"/>
    <n v="0"/>
    <n v="0"/>
    <n v="0"/>
    <m/>
    <m/>
    <m/>
  </r>
  <r>
    <x v="0"/>
    <x v="0"/>
    <m/>
    <m/>
    <s v="Mulberry, Red"/>
    <x v="46"/>
    <x v="4"/>
    <x v="29"/>
    <x v="47"/>
    <n v="0"/>
    <n v="0"/>
    <n v="9.0969999999999995E-2"/>
    <n v="3.338E-2"/>
    <n v="2.57023"/>
    <n v="3.1099800000000002"/>
    <n v="3.1099999999999999E-2"/>
    <n v="0"/>
    <n v="0"/>
    <n v="0"/>
    <n v="0"/>
    <n v="108.40857"/>
    <n v="39.782960000000003"/>
    <n v="3063.03811"/>
    <n v="3706.2757999999999"/>
    <n v="37.062759999999997"/>
    <n v="0"/>
    <n v="0"/>
    <n v="0"/>
    <n v="0"/>
    <m/>
    <m/>
    <m/>
  </r>
  <r>
    <x v="0"/>
    <x v="0"/>
    <m/>
    <m/>
    <s v="Ash, Other"/>
    <x v="46"/>
    <x v="4"/>
    <x v="29"/>
    <x v="47"/>
    <n v="0"/>
    <n v="0"/>
    <n v="0.25296999999999997"/>
    <n v="9.2829999999999996E-2"/>
    <n v="7.1476699999999997"/>
    <n v="8.6486800000000006"/>
    <n v="8.6489999999999997E-2"/>
    <n v="0"/>
    <n v="0"/>
    <n v="0"/>
    <n v="0"/>
    <n v="301.47847999999999"/>
    <n v="110.63431"/>
    <n v="8518.1465200000002"/>
    <n v="10306.956679999999"/>
    <n v="103.06957"/>
    <n v="0"/>
    <n v="0"/>
    <n v="0"/>
    <n v="0"/>
    <m/>
    <m/>
    <m/>
  </r>
  <r>
    <x v="0"/>
    <x v="0"/>
    <m/>
    <m/>
    <s v="Oak, Live"/>
    <x v="46"/>
    <x v="4"/>
    <x v="29"/>
    <x v="47"/>
    <n v="0"/>
    <n v="0"/>
    <n v="2.1430000000000001E-2"/>
    <n v="7.8700000000000003E-3"/>
    <n v="0.59569000000000005"/>
    <n v="0.73279000000000005"/>
    <n v="7.3299999999999997E-3"/>
    <n v="0"/>
    <n v="0"/>
    <n v="0"/>
    <n v="0"/>
    <n v="25.543769999999999"/>
    <n v="9.3738600000000005"/>
    <n v="709.90850999999998"/>
    <n v="873.29115000000002"/>
    <n v="8.7329100000000004"/>
    <n v="0"/>
    <n v="0"/>
    <n v="0"/>
    <n v="0"/>
    <m/>
    <m/>
    <m/>
  </r>
  <r>
    <x v="0"/>
    <x v="0"/>
    <m/>
    <m/>
    <s v="Maple, Silver"/>
    <x v="46"/>
    <x v="4"/>
    <x v="29"/>
    <x v="47"/>
    <n v="0"/>
    <n v="0"/>
    <n v="0.18507999999999999"/>
    <n v="6.7919999999999994E-2"/>
    <n v="5.4752900000000002"/>
    <n v="6.3273799999999998"/>
    <n v="6.3270000000000007E-2"/>
    <n v="0"/>
    <n v="0"/>
    <n v="0"/>
    <n v="0"/>
    <n v="220.56166999999999"/>
    <n v="80.940060000000003"/>
    <n v="6525.1015699999998"/>
    <n v="7540.5700200000001"/>
    <n v="75.405699999999996"/>
    <n v="0"/>
    <n v="0"/>
    <n v="0"/>
    <n v="0"/>
    <m/>
    <m/>
    <m/>
  </r>
  <r>
    <x v="0"/>
    <x v="0"/>
    <m/>
    <m/>
    <s v="Cottonwood, Eas"/>
    <x v="46"/>
    <x v="4"/>
    <x v="29"/>
    <x v="47"/>
    <n v="0"/>
    <n v="0"/>
    <n v="6.1240000000000003E-2"/>
    <n v="2.247E-2"/>
    <n v="1.65415"/>
    <n v="2.0935299999999999"/>
    <n v="2.094E-2"/>
    <n v="0"/>
    <n v="0"/>
    <n v="0"/>
    <n v="0"/>
    <n v="72.977069999999998"/>
    <n v="26.78058"/>
    <n v="1971.3126400000001"/>
    <n v="2494.9425700000002"/>
    <n v="24.94943"/>
    <n v="0"/>
    <n v="0"/>
    <n v="0"/>
    <n v="0"/>
    <m/>
    <m/>
    <m/>
  </r>
  <r>
    <x v="0"/>
    <x v="0"/>
    <m/>
    <m/>
    <s v="Persimmon"/>
    <x v="46"/>
    <x v="4"/>
    <x v="29"/>
    <x v="47"/>
    <n v="0"/>
    <n v="0"/>
    <n v="2.9870000000000001E-2"/>
    <n v="1.0959999999999999E-2"/>
    <n v="0.84384000000000003"/>
    <n v="1.0210399999999999"/>
    <n v="1.021E-2"/>
    <n v="0"/>
    <n v="0"/>
    <n v="0"/>
    <n v="0"/>
    <n v="35.591889999999999"/>
    <n v="13.06124"/>
    <n v="1005.6337"/>
    <n v="1216.8166900000001"/>
    <n v="12.16817"/>
    <n v="0"/>
    <n v="0"/>
    <n v="0"/>
    <n v="0"/>
    <m/>
    <m/>
    <m/>
  </r>
  <r>
    <x v="0"/>
    <x v="0"/>
    <m/>
    <m/>
    <s v="Oak, Willow"/>
    <x v="46"/>
    <x v="4"/>
    <x v="29"/>
    <x v="47"/>
    <n v="0"/>
    <n v="0"/>
    <n v="0.39051999999999998"/>
    <n v="0.14330999999999999"/>
    <n v="11.03412"/>
    <n v="13.351279999999999"/>
    <n v="0.13350999999999999"/>
    <n v="0"/>
    <n v="0"/>
    <n v="0"/>
    <n v="0"/>
    <n v="465.40296000000001"/>
    <n v="170.79007999999999"/>
    <n v="13149.763070000001"/>
    <n v="15911.2124"/>
    <n v="159.11212"/>
    <n v="0"/>
    <n v="0"/>
    <n v="0"/>
    <n v="0"/>
    <m/>
    <m/>
    <m/>
  </r>
  <r>
    <x v="1"/>
    <x v="0"/>
    <m/>
    <m/>
    <s v="Ironwood"/>
    <x v="46"/>
    <x v="4"/>
    <x v="29"/>
    <x v="47"/>
    <n v="0"/>
    <n v="0"/>
    <n v="0.13566"/>
    <n v="4.9790000000000001E-2"/>
    <n v="4.2069000000000001"/>
    <n v="4.6381100000000002"/>
    <n v="4.6379999999999998E-2"/>
    <n v="0"/>
    <n v="0"/>
    <n v="0"/>
    <n v="0"/>
    <n v="402.52758999999998"/>
    <n v="147.71654000000001"/>
    <n v="12482.201279999999"/>
    <n v="13761.626840000001"/>
    <n v="137.61626999999999"/>
    <n v="0"/>
    <n v="0"/>
    <n v="0"/>
    <n v="0"/>
    <m/>
    <m/>
    <m/>
  </r>
  <r>
    <x v="1"/>
    <x v="0"/>
    <m/>
    <m/>
    <s v="Snag Hardwood"/>
    <x v="46"/>
    <x v="4"/>
    <x v="29"/>
    <x v="47"/>
    <n v="0"/>
    <n v="0"/>
    <n v="0.12958"/>
    <n v="4.7550000000000002E-2"/>
    <n v="3.8333599999999999"/>
    <n v="4.4299200000000001"/>
    <n v="4.4299999999999999E-2"/>
    <n v="0"/>
    <n v="0"/>
    <n v="0"/>
    <n v="0"/>
    <n v="384.45960000000002"/>
    <n v="141.08609000000001"/>
    <n v="11373.861370000001"/>
    <n v="13143.91778"/>
    <n v="131.43917999999999"/>
    <n v="0"/>
    <n v="0"/>
    <n v="0"/>
    <n v="0"/>
    <m/>
    <m/>
    <m/>
  </r>
  <r>
    <x v="1"/>
    <x v="0"/>
    <m/>
    <m/>
    <s v="Ash, Green"/>
    <x v="46"/>
    <x v="4"/>
    <x v="29"/>
    <x v="47"/>
    <n v="0"/>
    <n v="0"/>
    <n v="7.0602499999999999"/>
    <n v="2.5909200000000001"/>
    <n v="199.4845"/>
    <n v="241.37622999999999"/>
    <n v="2.4137599999999999"/>
    <n v="0"/>
    <n v="0"/>
    <n v="0"/>
    <n v="0"/>
    <n v="20948.312089999999"/>
    <n v="7687.4539800000002"/>
    <n v="591885.66194000002"/>
    <n v="716181.60990000004"/>
    <n v="7161.8161"/>
    <n v="0"/>
    <n v="0"/>
    <n v="0"/>
    <n v="0"/>
    <m/>
    <m/>
    <m/>
  </r>
  <r>
    <x v="1"/>
    <x v="0"/>
    <m/>
    <m/>
    <s v="Maple, Red"/>
    <x v="46"/>
    <x v="4"/>
    <x v="29"/>
    <x v="47"/>
    <n v="0"/>
    <n v="0"/>
    <n v="3.86591"/>
    <n v="1.4186799999999999"/>
    <n v="114.36929000000001"/>
    <n v="132.16800000000001"/>
    <n v="1.32168"/>
    <n v="0"/>
    <n v="0"/>
    <n v="0"/>
    <n v="0"/>
    <n v="11470.46081"/>
    <n v="4209.3434200000002"/>
    <n v="339342.37138999999"/>
    <n v="392152.50634000002"/>
    <n v="3921.5250599999999"/>
    <n v="0"/>
    <n v="0"/>
    <n v="0"/>
    <n v="0"/>
    <m/>
    <m/>
    <m/>
  </r>
  <r>
    <x v="1"/>
    <x v="0"/>
    <m/>
    <m/>
    <s v="Oak, Laurel"/>
    <x v="46"/>
    <x v="4"/>
    <x v="29"/>
    <x v="47"/>
    <n v="0"/>
    <n v="0"/>
    <n v="3.78796"/>
    <n v="1.39008"/>
    <n v="107.0271"/>
    <n v="129.50278"/>
    <n v="1.2950299999999999"/>
    <n v="0"/>
    <n v="0"/>
    <n v="0"/>
    <n v="0"/>
    <n v="11239.15468"/>
    <n v="4124.4604300000001"/>
    <n v="317557.54274"/>
    <n v="384244.60431999998"/>
    <n v="3842.4460399999998"/>
    <n v="0"/>
    <n v="0"/>
    <n v="0"/>
    <n v="0"/>
    <m/>
    <m/>
    <m/>
  </r>
  <r>
    <x v="1"/>
    <x v="0"/>
    <m/>
    <m/>
    <s v="Sugarberry"/>
    <x v="46"/>
    <x v="4"/>
    <x v="29"/>
    <x v="47"/>
    <n v="0"/>
    <n v="0"/>
    <n v="0.61129"/>
    <n v="0.22433"/>
    <n v="18.955770000000001"/>
    <n v="20.89874"/>
    <n v="0.20899000000000001"/>
    <n v="0"/>
    <n v="0"/>
    <n v="0"/>
    <n v="0"/>
    <n v="1813.7380900000001"/>
    <n v="665.59195999999997"/>
    <n v="56243.211089999997"/>
    <n v="62008.13985"/>
    <n v="620.08140000000003"/>
    <n v="0"/>
    <n v="0"/>
    <n v="0"/>
    <n v="0"/>
    <m/>
    <m/>
    <m/>
  </r>
  <r>
    <x v="1"/>
    <x v="0"/>
    <m/>
    <m/>
    <s v="Sweetgum"/>
    <x v="46"/>
    <x v="4"/>
    <x v="29"/>
    <x v="47"/>
    <n v="0"/>
    <n v="0"/>
    <n v="5.0190200000000003"/>
    <n v="1.8418399999999999"/>
    <n v="141.81018"/>
    <n v="171.59030999999999"/>
    <n v="1.7159"/>
    <n v="0"/>
    <n v="0"/>
    <n v="0"/>
    <n v="0"/>
    <n v="14891.804"/>
    <n v="5464.8822"/>
    <n v="420761.59892000002"/>
    <n v="509121.50443999999"/>
    <n v="5091.21504"/>
    <n v="0"/>
    <n v="0"/>
    <n v="0"/>
    <n v="0"/>
    <m/>
    <m/>
    <m/>
  </r>
  <r>
    <x v="1"/>
    <x v="0"/>
    <m/>
    <m/>
    <s v="Hickory, Bitter"/>
    <x v="46"/>
    <x v="4"/>
    <x v="29"/>
    <x v="47"/>
    <n v="0"/>
    <n v="0"/>
    <n v="0.12887999999999999"/>
    <n v="4.7300000000000002E-2"/>
    <n v="3.54189"/>
    <n v="4.4062000000000001"/>
    <n v="4.4060000000000002E-2"/>
    <n v="0"/>
    <n v="0"/>
    <n v="0"/>
    <n v="0"/>
    <n v="382.40109000000001"/>
    <n v="140.33067"/>
    <n v="10509.064259999999"/>
    <n v="13073.541499999999"/>
    <n v="130.73542"/>
    <n v="0"/>
    <n v="0"/>
    <n v="0"/>
    <n v="0"/>
    <m/>
    <m/>
    <m/>
  </r>
  <r>
    <x v="1"/>
    <x v="0"/>
    <m/>
    <m/>
    <s v="Sycamore"/>
    <x v="46"/>
    <x v="4"/>
    <x v="29"/>
    <x v="47"/>
    <n v="0"/>
    <n v="0"/>
    <n v="1.0396000000000001"/>
    <n v="0.38150000000000001"/>
    <n v="30.75553"/>
    <n v="35.54186"/>
    <n v="0.35542000000000001"/>
    <n v="0"/>
    <n v="0"/>
    <n v="0"/>
    <n v="0"/>
    <n v="3084.5703899999999"/>
    <n v="1131.95244"/>
    <n v="91254.000119999997"/>
    <n v="105455.39792"/>
    <n v="1054.5539799999999"/>
    <n v="0"/>
    <n v="0"/>
    <n v="0"/>
    <n v="0"/>
    <m/>
    <m/>
    <m/>
  </r>
  <r>
    <x v="1"/>
    <x v="0"/>
    <m/>
    <m/>
    <s v="Persimmon"/>
    <x v="46"/>
    <x v="4"/>
    <x v="29"/>
    <x v="47"/>
    <n v="0"/>
    <n v="0"/>
    <n v="7.7099999999999998E-3"/>
    <n v="2.8300000000000001E-3"/>
    <n v="0.21778"/>
    <n v="0.26351999999999998"/>
    <n v="2.64E-3"/>
    <n v="0"/>
    <n v="0"/>
    <n v="0"/>
    <n v="0"/>
    <n v="22.86983"/>
    <n v="8.3925999999999998"/>
    <n v="646.17744000000005"/>
    <n v="781.87467000000004"/>
    <n v="7.8187499999999996"/>
    <n v="0"/>
    <n v="0"/>
    <n v="0"/>
    <n v="0"/>
    <m/>
    <m/>
    <m/>
  </r>
  <r>
    <x v="1"/>
    <x v="0"/>
    <m/>
    <m/>
    <s v="Elm, American"/>
    <x v="46"/>
    <x v="4"/>
    <x v="29"/>
    <x v="47"/>
    <n v="0"/>
    <n v="0"/>
    <n v="2.9483199999999998"/>
    <n v="1.08195"/>
    <n v="83.303600000000003"/>
    <n v="100.79734999999999"/>
    <n v="1.00797"/>
    <n v="0"/>
    <n v="0"/>
    <n v="0"/>
    <n v="0"/>
    <n v="8747.8969699999998"/>
    <n v="3210.2374199999999"/>
    <n v="247168.11394000001"/>
    <n v="299073.40055000002"/>
    <n v="2990.7340100000001"/>
    <n v="0"/>
    <n v="0"/>
    <n v="0"/>
    <n v="0"/>
    <m/>
    <m/>
    <m/>
  </r>
  <r>
    <x v="1"/>
    <x v="0"/>
    <m/>
    <m/>
    <s v="Cypress, Bald"/>
    <x v="46"/>
    <x v="4"/>
    <x v="29"/>
    <x v="47"/>
    <n v="0"/>
    <n v="0"/>
    <n v="2.4283999999999999"/>
    <n v="0.89115999999999995"/>
    <n v="68.613389999999995"/>
    <n v="83.022189999999995"/>
    <n v="0.83021999999999996"/>
    <n v="0"/>
    <n v="0"/>
    <n v="0"/>
    <n v="0"/>
    <n v="7205.2448700000004"/>
    <n v="2644.1265600000002"/>
    <n v="203581.13430000001"/>
    <n v="246333.15781"/>
    <n v="2463.33158"/>
    <n v="0"/>
    <n v="0"/>
    <n v="0"/>
    <n v="0"/>
    <m/>
    <m/>
    <m/>
  </r>
  <r>
    <x v="1"/>
    <x v="0"/>
    <m/>
    <m/>
    <s v="Oak, Overcup"/>
    <x v="46"/>
    <x v="4"/>
    <x v="29"/>
    <x v="47"/>
    <n v="0"/>
    <n v="0"/>
    <n v="1.2559800000000001"/>
    <n v="0.46090999999999999"/>
    <n v="35.487279999999998"/>
    <n v="42.939599999999999"/>
    <n v="0.4294"/>
    <n v="0"/>
    <n v="0"/>
    <n v="0"/>
    <n v="0"/>
    <n v="3726.5981000000002"/>
    <n v="1367.5589299999999"/>
    <n v="105293.44669"/>
    <n v="127405.06314"/>
    <n v="1274.05063"/>
    <n v="0"/>
    <n v="0"/>
    <n v="0"/>
    <n v="0"/>
    <m/>
    <m/>
    <m/>
  </r>
  <r>
    <x v="1"/>
    <x v="0"/>
    <m/>
    <m/>
    <s v="Willow, Black"/>
    <x v="46"/>
    <x v="4"/>
    <x v="29"/>
    <x v="47"/>
    <n v="0"/>
    <n v="0"/>
    <n v="5.6460000000000003E-2"/>
    <n v="2.0719999999999999E-2"/>
    <n v="1.5952299999999999"/>
    <n v="1.9302299999999999"/>
    <n v="1.9300000000000001E-2"/>
    <n v="0"/>
    <n v="0"/>
    <n v="0"/>
    <n v="0"/>
    <n v="167.51902999999999"/>
    <n v="61.474870000000003"/>
    <n v="4733.17904"/>
    <n v="5727.1462600000004"/>
    <n v="57.271459999999998"/>
    <n v="0"/>
    <n v="0"/>
    <n v="0"/>
    <n v="0"/>
    <m/>
    <m/>
    <m/>
  </r>
  <r>
    <x v="1"/>
    <x v="0"/>
    <m/>
    <m/>
    <s v="Elder, Box"/>
    <x v="46"/>
    <x v="4"/>
    <x v="29"/>
    <x v="47"/>
    <n v="0"/>
    <n v="0"/>
    <n v="0.47949000000000003"/>
    <n v="0.17596000000000001"/>
    <n v="13.54786"/>
    <n v="16.392910000000001"/>
    <n v="0.16392999999999999"/>
    <n v="0"/>
    <n v="0"/>
    <n v="0"/>
    <n v="0"/>
    <n v="1422.69083"/>
    <n v="522.08838000000003"/>
    <n v="40197.52493"/>
    <n v="48639.002789999999"/>
    <n v="486.39003000000002"/>
    <n v="0"/>
    <n v="0"/>
    <n v="0"/>
    <n v="0"/>
    <m/>
    <m/>
    <m/>
  </r>
  <r>
    <x v="1"/>
    <x v="0"/>
    <m/>
    <m/>
    <s v="Cottonwood, Eas"/>
    <x v="46"/>
    <x v="4"/>
    <x v="29"/>
    <x v="47"/>
    <n v="0"/>
    <n v="0"/>
    <n v="0.25583"/>
    <n v="9.3880000000000005E-2"/>
    <n v="6.91066"/>
    <n v="8.7463099999999994"/>
    <n v="8.7459999999999996E-2"/>
    <n v="0"/>
    <n v="0"/>
    <n v="0"/>
    <n v="0"/>
    <n v="759.06556999999998"/>
    <n v="278.55617000000001"/>
    <n v="20504.46225"/>
    <n v="25950.95954"/>
    <n v="259.50959999999998"/>
    <n v="0"/>
    <n v="0"/>
    <n v="0"/>
    <n v="0"/>
    <m/>
    <m/>
    <m/>
  </r>
  <r>
    <x v="1"/>
    <x v="0"/>
    <m/>
    <m/>
    <s v="Gum, Black"/>
    <x v="46"/>
    <x v="4"/>
    <x v="29"/>
    <x v="47"/>
    <n v="0"/>
    <n v="0"/>
    <n v="0.33857999999999999"/>
    <n v="0.12425"/>
    <n v="9.0198499999999999"/>
    <n v="11.575340000000001"/>
    <n v="0.11575000000000001"/>
    <n v="0"/>
    <n v="0"/>
    <n v="0"/>
    <n v="0"/>
    <n v="1004.58866"/>
    <n v="368.65638999999999"/>
    <n v="26762.566330000001"/>
    <n v="34344.911489999999"/>
    <n v="343.44911000000002"/>
    <n v="0"/>
    <n v="0"/>
    <n v="0"/>
    <n v="0"/>
    <m/>
    <m/>
    <m/>
  </r>
  <r>
    <x v="1"/>
    <x v="0"/>
    <m/>
    <m/>
    <s v="Hickory, Water"/>
    <x v="46"/>
    <x v="4"/>
    <x v="29"/>
    <x v="47"/>
    <n v="0"/>
    <n v="0"/>
    <n v="4.539E-2"/>
    <n v="1.6660000000000001E-2"/>
    <n v="1.28234"/>
    <n v="1.5516300000000001"/>
    <n v="1.5520000000000001E-2"/>
    <n v="0"/>
    <n v="0"/>
    <n v="0"/>
    <n v="0"/>
    <n v="134.66116"/>
    <n v="49.416939999999997"/>
    <n v="3804.7938300000001"/>
    <n v="4603.8002200000001"/>
    <n v="46.037999999999997"/>
    <n v="0"/>
    <n v="0"/>
    <n v="0"/>
    <n v="0"/>
    <m/>
    <m/>
    <m/>
  </r>
  <r>
    <x v="1"/>
    <x v="0"/>
    <m/>
    <m/>
    <s v="Tupelo, Water"/>
    <x v="46"/>
    <x v="4"/>
    <x v="29"/>
    <x v="47"/>
    <n v="0"/>
    <n v="0"/>
    <n v="2.3868999999999998"/>
    <n v="0.87592999999999999"/>
    <n v="67.440740000000005"/>
    <n v="81.603290000000001"/>
    <n v="0.81603000000000003"/>
    <n v="0"/>
    <n v="0"/>
    <n v="0"/>
    <n v="0"/>
    <n v="7082.1027000000004"/>
    <n v="2598.9367699999998"/>
    <n v="200101.80499"/>
    <n v="242123.16933"/>
    <n v="2421.2316900000001"/>
    <n v="0"/>
    <n v="0"/>
    <n v="0"/>
    <n v="0"/>
    <m/>
    <m/>
    <m/>
  </r>
  <r>
    <x v="1"/>
    <x v="0"/>
    <m/>
    <m/>
    <s v="Cottonwood, Swa"/>
    <x v="46"/>
    <x v="4"/>
    <x v="29"/>
    <x v="47"/>
    <n v="0"/>
    <n v="0"/>
    <n v="1.3425499999999999"/>
    <n v="0.49268000000000001"/>
    <n v="36.266039999999997"/>
    <n v="45.899209999999997"/>
    <n v="0.45899000000000001"/>
    <n v="0"/>
    <n v="0"/>
    <n v="0"/>
    <n v="0"/>
    <n v="3983.4531699999998"/>
    <n v="1461.8176800000001"/>
    <n v="107604.09727"/>
    <n v="136186.43299999999"/>
    <n v="1361.8643300000001"/>
    <n v="0"/>
    <n v="0"/>
    <n v="0"/>
    <n v="0"/>
    <m/>
    <m/>
    <m/>
  </r>
  <r>
    <x v="1"/>
    <x v="0"/>
    <m/>
    <m/>
    <s v="Hawthorne"/>
    <x v="46"/>
    <x v="4"/>
    <x v="29"/>
    <x v="47"/>
    <n v="0"/>
    <n v="0"/>
    <n v="2.2689999999999998E-2"/>
    <n v="8.3300000000000006E-3"/>
    <n v="0.6411"/>
    <n v="0.77573000000000003"/>
    <n v="7.7600000000000004E-3"/>
    <n v="0"/>
    <n v="0"/>
    <n v="0"/>
    <n v="0"/>
    <n v="67.322829999999996"/>
    <n v="24.705629999999999"/>
    <n v="1902.1780799999999"/>
    <n v="2301.6353600000002"/>
    <n v="23.016349999999999"/>
    <n v="0"/>
    <n v="0"/>
    <n v="0"/>
    <n v="0"/>
    <m/>
    <m/>
    <m/>
  </r>
  <r>
    <x v="1"/>
    <x v="0"/>
    <m/>
    <m/>
    <s v="Elm, Slippery"/>
    <x v="46"/>
    <x v="4"/>
    <x v="29"/>
    <x v="47"/>
    <n v="0"/>
    <n v="0"/>
    <n v="0.15325"/>
    <n v="5.6239999999999998E-2"/>
    <n v="4.7521199999999997"/>
    <n v="5.2392200000000004"/>
    <n v="5.2389999999999999E-2"/>
    <n v="0"/>
    <n v="0"/>
    <n v="0"/>
    <n v="0"/>
    <n v="454.69574999999998"/>
    <n v="166.86082999999999"/>
    <n v="14099.91288"/>
    <n v="15545.15386"/>
    <n v="155.45153999999999"/>
    <n v="0"/>
    <n v="0"/>
    <n v="0"/>
    <n v="0"/>
    <m/>
    <m/>
    <m/>
  </r>
  <r>
    <x v="1"/>
    <x v="0"/>
    <m/>
    <m/>
    <s v="Misc HDWD"/>
    <x v="46"/>
    <x v="4"/>
    <x v="29"/>
    <x v="47"/>
    <n v="0"/>
    <n v="0"/>
    <n v="0.71930000000000005"/>
    <n v="0.26395999999999997"/>
    <n v="20.32358"/>
    <n v="24.591529999999999"/>
    <n v="0.24592"/>
    <n v="0"/>
    <n v="0"/>
    <n v="0"/>
    <n v="0"/>
    <n v="2134.2244300000002"/>
    <n v="783.20163000000002"/>
    <n v="60301.605190000002"/>
    <n v="72964.937770000004"/>
    <n v="729.64937999999995"/>
    <n v="0"/>
    <n v="0"/>
    <n v="0"/>
    <n v="0"/>
    <m/>
    <m/>
    <m/>
  </r>
  <r>
    <x v="1"/>
    <x v="0"/>
    <m/>
    <m/>
    <s v="Oak, Swamp Ches"/>
    <x v="46"/>
    <x v="4"/>
    <x v="29"/>
    <x v="47"/>
    <n v="0"/>
    <n v="0"/>
    <n v="0.67157999999999995"/>
    <n v="0.24645"/>
    <n v="18.975090000000002"/>
    <n v="22.959859999999999"/>
    <n v="0.2296"/>
    <n v="0"/>
    <n v="0"/>
    <n v="0"/>
    <n v="0"/>
    <n v="1992.6168500000001"/>
    <n v="731.23554000000001"/>
    <n v="56300.54292"/>
    <n v="68123.652990000002"/>
    <n v="681.23653000000002"/>
    <n v="0"/>
    <n v="0"/>
    <n v="0"/>
    <n v="0"/>
    <m/>
    <m/>
    <m/>
  </r>
  <r>
    <x v="1"/>
    <x v="0"/>
    <m/>
    <m/>
    <s v="Mulberry, Red"/>
    <x v="46"/>
    <x v="4"/>
    <x v="29"/>
    <x v="47"/>
    <n v="0"/>
    <n v="0"/>
    <n v="3.5209999999999998E-2"/>
    <n v="1.2919999999999999E-2"/>
    <n v="0.99475999999999998"/>
    <n v="1.20366"/>
    <n v="1.204E-2"/>
    <n v="0"/>
    <n v="0"/>
    <n v="0"/>
    <n v="0"/>
    <n v="104.46222"/>
    <n v="38.334760000000003"/>
    <n v="2951.53577"/>
    <n v="3571.3580200000001"/>
    <n v="35.71358"/>
    <n v="0"/>
    <n v="0"/>
    <n v="0"/>
    <n v="0"/>
    <m/>
    <m/>
    <m/>
  </r>
  <r>
    <x v="1"/>
    <x v="0"/>
    <m/>
    <m/>
    <s v="Oak, Water"/>
    <x v="46"/>
    <x v="4"/>
    <x v="29"/>
    <x v="47"/>
    <n v="0"/>
    <n v="0"/>
    <n v="0.39783000000000002"/>
    <n v="0.14599000000000001"/>
    <n v="11.240629999999999"/>
    <n v="13.60117"/>
    <n v="0.13600999999999999"/>
    <n v="0"/>
    <n v="0"/>
    <n v="0"/>
    <n v="0"/>
    <n v="1180.4040199999999"/>
    <n v="433.17579000000001"/>
    <n v="33351.8145"/>
    <n v="40355.693019999999"/>
    <n v="403.55693000000002"/>
    <n v="0"/>
    <n v="0"/>
    <n v="0"/>
    <n v="0"/>
    <m/>
    <m/>
    <m/>
  </r>
  <r>
    <x v="1"/>
    <x v="0"/>
    <m/>
    <m/>
    <s v="Maple, Silver"/>
    <x v="46"/>
    <x v="4"/>
    <x v="29"/>
    <x v="47"/>
    <n v="0"/>
    <n v="0"/>
    <n v="7.1929999999999994E-2"/>
    <n v="2.64E-2"/>
    <n v="2.12792"/>
    <n v="2.4590800000000002"/>
    <n v="2.4590000000000001E-2"/>
    <n v="0"/>
    <n v="0"/>
    <n v="0"/>
    <n v="0"/>
    <n v="213.41619"/>
    <n v="78.317869999999999"/>
    <n v="6313.7094500000003"/>
    <n v="7296.2801200000004"/>
    <n v="72.962800000000001"/>
    <n v="0"/>
    <n v="0"/>
    <n v="0"/>
    <n v="0"/>
    <m/>
    <m/>
    <m/>
  </r>
  <r>
    <x v="1"/>
    <x v="0"/>
    <m/>
    <m/>
    <s v="Oak, Willow"/>
    <x v="46"/>
    <x v="4"/>
    <x v="29"/>
    <x v="47"/>
    <n v="0"/>
    <n v="0"/>
    <n v="0.18787999999999999"/>
    <n v="6.8949999999999997E-2"/>
    <n v="5.3084499999999997"/>
    <n v="6.4232300000000002"/>
    <n v="6.4229999999999995E-2"/>
    <n v="0"/>
    <n v="0"/>
    <n v="0"/>
    <n v="0"/>
    <n v="557.45249999999999"/>
    <n v="204.56971999999999"/>
    <n v="15750.58373"/>
    <n v="19058.205089999999"/>
    <n v="190.58205000000001"/>
    <n v="0"/>
    <n v="0"/>
    <n v="0"/>
    <n v="0"/>
    <m/>
    <m/>
    <m/>
  </r>
  <r>
    <x v="1"/>
    <x v="0"/>
    <m/>
    <m/>
    <s v="Pecan"/>
    <x v="46"/>
    <x v="4"/>
    <x v="29"/>
    <x v="47"/>
    <n v="0"/>
    <n v="0"/>
    <n v="8.4110000000000004E-2"/>
    <n v="3.0870000000000002E-2"/>
    <n v="2.37663"/>
    <n v="2.8757199999999998"/>
    <n v="2.8760000000000001E-2"/>
    <n v="0"/>
    <n v="0"/>
    <n v="0"/>
    <n v="0"/>
    <n v="249.57507000000001"/>
    <n v="91.587180000000004"/>
    <n v="7051.6376300000002"/>
    <n v="8532.4810099999995"/>
    <n v="85.324809999999999"/>
    <n v="0"/>
    <n v="0"/>
    <n v="0"/>
    <n v="0"/>
    <m/>
    <m/>
    <m/>
  </r>
  <r>
    <x v="1"/>
    <x v="0"/>
    <m/>
    <m/>
    <s v="Ash, Other"/>
    <x v="46"/>
    <x v="4"/>
    <x v="29"/>
    <x v="47"/>
    <n v="0"/>
    <n v="0"/>
    <n v="0.26028000000000001"/>
    <n v="9.5519999999999994E-2"/>
    <n v="7.3540700000000001"/>
    <n v="8.8984299999999994"/>
    <n v="8.8980000000000004E-2"/>
    <n v="0"/>
    <n v="0"/>
    <n v="0"/>
    <n v="0"/>
    <n v="772.26779999999997"/>
    <n v="283.40102999999999"/>
    <n v="21820.098760000001"/>
    <n v="26402.317920000001"/>
    <n v="264.02318000000002"/>
    <n v="0"/>
    <n v="0"/>
    <n v="0"/>
    <n v="0"/>
    <m/>
    <m/>
    <m/>
  </r>
  <r>
    <x v="1"/>
    <x v="0"/>
    <m/>
    <m/>
    <s v="Oak, Live"/>
    <x v="46"/>
    <x v="4"/>
    <x v="29"/>
    <x v="47"/>
    <n v="0"/>
    <n v="0"/>
    <n v="2.349E-2"/>
    <n v="8.6199999999999992E-3"/>
    <n v="0.66298999999999997"/>
    <n v="0.80301999999999996"/>
    <n v="8.0300000000000007E-3"/>
    <n v="0"/>
    <n v="0"/>
    <n v="0"/>
    <n v="0"/>
    <n v="69.691400000000002"/>
    <n v="25.574829999999999"/>
    <n v="1967.1532500000001"/>
    <n v="2382.6119399999998"/>
    <n v="23.82612"/>
    <n v="0"/>
    <n v="0"/>
    <n v="0"/>
    <n v="0"/>
    <m/>
    <m/>
    <m/>
  </r>
  <r>
    <x v="1"/>
    <x v="0"/>
    <m/>
    <m/>
    <s v="Elm, Winged"/>
    <x v="46"/>
    <x v="4"/>
    <x v="29"/>
    <x v="47"/>
    <n v="0"/>
    <n v="0"/>
    <n v="4.0779999999999997E-2"/>
    <n v="1.4959999999999999E-2"/>
    <n v="1.20638"/>
    <n v="1.3941300000000001"/>
    <n v="1.3939999999999999E-2"/>
    <n v="0"/>
    <n v="0"/>
    <n v="0"/>
    <n v="0"/>
    <n v="120.99194"/>
    <n v="44.400709999999997"/>
    <n v="3579.42841"/>
    <n v="4136.4765500000003"/>
    <n v="41.36477"/>
    <n v="0"/>
    <n v="0"/>
    <n v="0"/>
    <n v="0"/>
    <m/>
    <m/>
    <m/>
  </r>
  <r>
    <x v="1"/>
    <x v="0"/>
    <m/>
    <m/>
    <s v="Hornbeam, Am"/>
    <x v="46"/>
    <x v="4"/>
    <x v="29"/>
    <x v="47"/>
    <n v="0"/>
    <n v="0"/>
    <n v="3.022E-2"/>
    <n v="1.1089999999999999E-2"/>
    <n v="0.93701999999999996"/>
    <n v="1.0330699999999999"/>
    <n v="1.0330000000000001E-2"/>
    <n v="0"/>
    <n v="0"/>
    <n v="0"/>
    <n v="0"/>
    <n v="89.656909999999996"/>
    <n v="32.901620000000001"/>
    <n v="2780.2208099999998"/>
    <n v="3065.1934099999999"/>
    <n v="30.65193"/>
    <n v="0"/>
    <n v="0"/>
    <n v="0"/>
    <n v="0"/>
    <m/>
    <m/>
    <m/>
  </r>
  <r>
    <x v="1"/>
    <x v="0"/>
    <m/>
    <m/>
    <s v="Basswood"/>
    <x v="46"/>
    <x v="4"/>
    <x v="29"/>
    <x v="47"/>
    <n v="0"/>
    <n v="0"/>
    <n v="6.114E-2"/>
    <n v="2.2440000000000002E-2"/>
    <n v="1.7274799999999999"/>
    <n v="2.0902500000000002"/>
    <n v="2.0899999999999998E-2"/>
    <n v="0"/>
    <n v="0"/>
    <n v="0"/>
    <n v="0"/>
    <n v="181.4067"/>
    <n v="66.571259999999995"/>
    <n v="5125.5692499999996"/>
    <n v="6201.9383500000004"/>
    <n v="62.019379999999998"/>
    <n v="0"/>
    <n v="0"/>
    <n v="0"/>
    <n v="0"/>
    <m/>
    <m/>
    <m/>
  </r>
  <r>
    <x v="1"/>
    <x v="0"/>
    <m/>
    <m/>
    <s v="Oak, White"/>
    <x v="46"/>
    <x v="4"/>
    <x v="29"/>
    <x v="47"/>
    <n v="0"/>
    <n v="0"/>
    <n v="1.6E-2"/>
    <n v="5.8700000000000002E-3"/>
    <n v="0.45204"/>
    <n v="0.54696"/>
    <n v="5.47E-3"/>
    <n v="0"/>
    <n v="0"/>
    <n v="0"/>
    <n v="0"/>
    <n v="47.469279999999998"/>
    <n v="17.419920000000001"/>
    <n v="1341.22443"/>
    <n v="1622.88149"/>
    <n v="16.228809999999999"/>
    <n v="0"/>
    <n v="0"/>
    <n v="0"/>
    <n v="0"/>
    <m/>
    <m/>
    <m/>
  </r>
  <r>
    <x v="1"/>
    <x v="0"/>
    <m/>
    <m/>
    <s v="Oak, Cherrybark"/>
    <x v="46"/>
    <x v="4"/>
    <x v="29"/>
    <x v="47"/>
    <n v="0"/>
    <n v="0"/>
    <n v="7.3889999999999997E-2"/>
    <n v="2.7119999999999998E-2"/>
    <n v="2.0876899999999998"/>
    <n v="2.5261"/>
    <n v="2.5260000000000001E-2"/>
    <n v="0"/>
    <n v="0"/>
    <n v="0"/>
    <n v="0"/>
    <n v="219.23248000000001"/>
    <n v="80.452290000000005"/>
    <n v="6194.3206600000003"/>
    <n v="7495.1276399999997"/>
    <n v="74.951279999999997"/>
    <n v="0"/>
    <n v="0"/>
    <n v="0"/>
    <n v="0"/>
    <m/>
    <m/>
    <m/>
  </r>
  <r>
    <x v="2"/>
    <x v="0"/>
    <m/>
    <m/>
    <s v="Ironwood"/>
    <x v="46"/>
    <x v="4"/>
    <x v="29"/>
    <x v="47"/>
    <n v="0"/>
    <n v="0"/>
    <n v="0.14607000000000001"/>
    <n v="5.3600000000000002E-2"/>
    <n v="4.5296000000000003"/>
    <n v="4.9938799999999999"/>
    <n v="4.9939999999999998E-2"/>
    <n v="0"/>
    <n v="0"/>
    <n v="0"/>
    <n v="0"/>
    <n v="604.08970999999997"/>
    <n v="221.68430000000001"/>
    <n v="18732.552879999999"/>
    <n v="20652.639490000001"/>
    <n v="206.52638999999999"/>
    <n v="0"/>
    <n v="0"/>
    <n v="0"/>
    <n v="0"/>
    <m/>
    <m/>
    <m/>
  </r>
  <r>
    <x v="2"/>
    <x v="0"/>
    <m/>
    <m/>
    <s v="Maple, Red"/>
    <x v="46"/>
    <x v="4"/>
    <x v="29"/>
    <x v="47"/>
    <n v="0"/>
    <n v="0"/>
    <n v="4.7652099999999997"/>
    <n v="1.7486999999999999"/>
    <n v="140.97407000000001"/>
    <n v="162.91315"/>
    <n v="1.62913"/>
    <n v="0"/>
    <n v="0"/>
    <n v="0"/>
    <n v="0"/>
    <n v="19706.93403"/>
    <n v="7231.9023999999999"/>
    <n v="583010.38049999997"/>
    <n v="673741.33444000001"/>
    <n v="6737.4133400000001"/>
    <n v="0"/>
    <n v="0"/>
    <n v="0"/>
    <n v="0"/>
    <m/>
    <m/>
    <m/>
  </r>
  <r>
    <x v="2"/>
    <x v="0"/>
    <m/>
    <m/>
    <s v="Oak, Swamp Ches"/>
    <x v="46"/>
    <x v="4"/>
    <x v="29"/>
    <x v="47"/>
    <n v="0"/>
    <n v="0"/>
    <n v="0.84636999999999996"/>
    <n v="0.31058999999999998"/>
    <n v="23.913720000000001"/>
    <n v="28.935600000000001"/>
    <n v="0.28936000000000001"/>
    <n v="0"/>
    <n v="0"/>
    <n v="0"/>
    <n v="0"/>
    <n v="3500.2201599999999"/>
    <n v="1284.4844599999999"/>
    <n v="98897.234479999999"/>
    <n v="119665.64665"/>
    <n v="1196.6564699999999"/>
    <n v="0"/>
    <n v="0"/>
    <n v="0"/>
    <n v="0"/>
    <m/>
    <m/>
    <m/>
  </r>
  <r>
    <x v="2"/>
    <x v="0"/>
    <m/>
    <m/>
    <s v="Sugarberry"/>
    <x v="46"/>
    <x v="4"/>
    <x v="29"/>
    <x v="47"/>
    <n v="0"/>
    <n v="0"/>
    <n v="1.4670099999999999"/>
    <n v="0.53835"/>
    <n v="45.491320000000002"/>
    <n v="50.154179999999997"/>
    <n v="0.50153999999999999"/>
    <n v="0"/>
    <n v="0"/>
    <n v="0"/>
    <n v="0"/>
    <n v="6066.9453299999996"/>
    <n v="2226.4019600000001"/>
    <n v="188133.27434999999"/>
    <n v="207416.9344"/>
    <n v="2074.1693399999999"/>
    <n v="0"/>
    <n v="0"/>
    <n v="0"/>
    <n v="0"/>
    <m/>
    <m/>
    <m/>
  </r>
  <r>
    <x v="2"/>
    <x v="0"/>
    <m/>
    <m/>
    <s v="Sweetgum"/>
    <x v="46"/>
    <x v="4"/>
    <x v="29"/>
    <x v="47"/>
    <n v="0"/>
    <n v="0"/>
    <n v="9.4047900000000002"/>
    <n v="3.4512999999999998"/>
    <n v="265.72838999999999"/>
    <n v="321.53134"/>
    <n v="3.2153100000000001"/>
    <n v="0"/>
    <n v="0"/>
    <n v="0"/>
    <n v="0"/>
    <n v="38894.324990000001"/>
    <n v="14273.146790000001"/>
    <n v="1098942.6383799999"/>
    <n v="1329720.5125500001"/>
    <n v="13297.20513"/>
    <n v="0"/>
    <n v="0"/>
    <n v="0"/>
    <n v="0"/>
    <m/>
    <m/>
    <m/>
  </r>
  <r>
    <x v="2"/>
    <x v="0"/>
    <m/>
    <m/>
    <s v="Ash, Green"/>
    <x v="46"/>
    <x v="4"/>
    <x v="29"/>
    <x v="47"/>
    <n v="0"/>
    <n v="0"/>
    <n v="6.5146300000000004"/>
    <n v="2.3906900000000002"/>
    <n v="184.06804"/>
    <n v="222.72232"/>
    <n v="2.22722"/>
    <n v="0"/>
    <n v="0"/>
    <n v="0"/>
    <n v="0"/>
    <n v="26941.80415"/>
    <n v="9886.9006100000006"/>
    <n v="761229.23513000004"/>
    <n v="921087.32134000002"/>
    <n v="9210.8732099999997"/>
    <n v="0"/>
    <n v="0"/>
    <n v="0"/>
    <n v="0"/>
    <m/>
    <m/>
    <m/>
  </r>
  <r>
    <x v="2"/>
    <x v="0"/>
    <m/>
    <m/>
    <s v="Elm, American"/>
    <x v="46"/>
    <x v="4"/>
    <x v="29"/>
    <x v="47"/>
    <n v="0"/>
    <n v="0"/>
    <n v="3.15408"/>
    <n v="1.1574599999999999"/>
    <n v="89.117109999999997"/>
    <n v="107.83168999999999"/>
    <n v="1.0783199999999999"/>
    <n v="0"/>
    <n v="0"/>
    <n v="0"/>
    <n v="0"/>
    <n v="13043.95666"/>
    <n v="4786.7730899999997"/>
    <n v="368551.45708999998"/>
    <n v="445947.23618000001"/>
    <n v="4459.4723599999998"/>
    <n v="0"/>
    <n v="0"/>
    <n v="0"/>
    <n v="0"/>
    <m/>
    <m/>
    <m/>
  </r>
  <r>
    <x v="2"/>
    <x v="0"/>
    <m/>
    <m/>
    <s v="Tupelo, Water"/>
    <x v="46"/>
    <x v="4"/>
    <x v="29"/>
    <x v="47"/>
    <n v="0"/>
    <n v="0"/>
    <n v="3.4218799999999998"/>
    <n v="1.2557400000000001"/>
    <n v="96.683850000000007"/>
    <n v="116.98746"/>
    <n v="1.16987"/>
    <n v="0"/>
    <n v="0"/>
    <n v="0"/>
    <n v="0"/>
    <n v="14151.491900000001"/>
    <n v="5193.2080400000004"/>
    <n v="399844.39444"/>
    <n v="483811.68884999998"/>
    <n v="4838.1168900000002"/>
    <n v="0"/>
    <n v="0"/>
    <n v="0"/>
    <n v="0"/>
    <m/>
    <m/>
    <m/>
  </r>
  <r>
    <x v="2"/>
    <x v="0"/>
    <m/>
    <m/>
    <s v="Cypress, Bald"/>
    <x v="46"/>
    <x v="4"/>
    <x v="29"/>
    <x v="47"/>
    <n v="0"/>
    <n v="0"/>
    <n v="2.42624"/>
    <n v="0.89036000000000004"/>
    <n v="68.55247"/>
    <n v="82.948480000000004"/>
    <n v="0.82948"/>
    <n v="0"/>
    <n v="0"/>
    <n v="0"/>
    <n v="0"/>
    <n v="10033.937019999999"/>
    <n v="3682.1787199999999"/>
    <n v="283504.63092999998"/>
    <n v="343040.58201999997"/>
    <n v="3430.4058199999999"/>
    <n v="0"/>
    <n v="0"/>
    <n v="0"/>
    <n v="0"/>
    <m/>
    <m/>
    <m/>
  </r>
  <r>
    <x v="2"/>
    <x v="0"/>
    <m/>
    <m/>
    <s v="Sycamore"/>
    <x v="46"/>
    <x v="4"/>
    <x v="29"/>
    <x v="47"/>
    <n v="0"/>
    <n v="0"/>
    <n v="1.40252"/>
    <n v="0.51468999999999998"/>
    <n v="41.492269999999998"/>
    <n v="47.949509999999997"/>
    <n v="0.47949999999999998"/>
    <n v="0"/>
    <n v="0"/>
    <n v="0"/>
    <n v="0"/>
    <n v="5800.2548800000004"/>
    <n v="2128.5338999999999"/>
    <n v="171594.87104"/>
    <n v="198299.31224999999"/>
    <n v="1982.9931200000001"/>
    <n v="0"/>
    <n v="0"/>
    <n v="0"/>
    <n v="0"/>
    <m/>
    <m/>
    <m/>
  </r>
  <r>
    <x v="2"/>
    <x v="0"/>
    <m/>
    <m/>
    <s v="Oak, Laurel"/>
    <x v="46"/>
    <x v="4"/>
    <x v="29"/>
    <x v="47"/>
    <n v="0"/>
    <n v="0"/>
    <n v="2.0616500000000002"/>
    <n v="0.75656999999999996"/>
    <n v="58.250999999999998"/>
    <n v="70.483710000000002"/>
    <n v="0.70484000000000002"/>
    <n v="0"/>
    <n v="0"/>
    <n v="0"/>
    <n v="0"/>
    <n v="8526.1247000000003"/>
    <n v="3128.8530999999998"/>
    <n v="240902.03202000001"/>
    <n v="291491.44277000002"/>
    <n v="2914.9144299999998"/>
    <n v="0"/>
    <n v="0"/>
    <n v="0"/>
    <n v="0"/>
    <m/>
    <m/>
    <m/>
  </r>
  <r>
    <x v="2"/>
    <x v="0"/>
    <m/>
    <m/>
    <s v="Snag Hardwood"/>
    <x v="46"/>
    <x v="4"/>
    <x v="29"/>
    <x v="47"/>
    <n v="0"/>
    <n v="0"/>
    <n v="0.16252"/>
    <n v="5.9639999999999999E-2"/>
    <n v="4.8080499999999997"/>
    <n v="5.5563099999999999"/>
    <n v="5.5559999999999998E-2"/>
    <n v="0"/>
    <n v="0"/>
    <n v="0"/>
    <n v="0"/>
    <n v="672.12354000000005"/>
    <n v="246.65083999999999"/>
    <n v="19884.118030000001"/>
    <n v="22978.582630000001"/>
    <n v="229.78583"/>
    <n v="0"/>
    <n v="0"/>
    <n v="0"/>
    <n v="0"/>
    <m/>
    <m/>
    <m/>
  </r>
  <r>
    <x v="2"/>
    <x v="0"/>
    <m/>
    <m/>
    <s v="Hickory, Water"/>
    <x v="46"/>
    <x v="4"/>
    <x v="29"/>
    <x v="47"/>
    <n v="0"/>
    <n v="0"/>
    <n v="0.21851999999999999"/>
    <n v="8.0189999999999997E-2"/>
    <n v="6.1742800000000004"/>
    <n v="7.4708699999999997"/>
    <n v="7.4709999999999999E-2"/>
    <n v="0"/>
    <n v="0"/>
    <n v="0"/>
    <n v="0"/>
    <n v="903.72098000000005"/>
    <n v="331.64073000000002"/>
    <n v="25534.252369999998"/>
    <n v="30896.443650000001"/>
    <n v="308.96444000000002"/>
    <n v="0"/>
    <n v="0"/>
    <n v="0"/>
    <n v="0"/>
    <m/>
    <m/>
    <m/>
  </r>
  <r>
    <x v="2"/>
    <x v="0"/>
    <m/>
    <m/>
    <s v="Oak, Overcup"/>
    <x v="46"/>
    <x v="4"/>
    <x v="29"/>
    <x v="47"/>
    <n v="0"/>
    <n v="0"/>
    <n v="1.74082"/>
    <n v="0.63883000000000001"/>
    <n v="49.18627"/>
    <n v="59.51538"/>
    <n v="0.59514999999999996"/>
    <n v="0"/>
    <n v="0"/>
    <n v="0"/>
    <n v="0"/>
    <n v="7199.3313399999997"/>
    <n v="2641.9564500000001"/>
    <n v="203414.04796"/>
    <n v="246130.98593"/>
    <n v="2461.3098599999998"/>
    <n v="0"/>
    <n v="0"/>
    <n v="0"/>
    <n v="0"/>
    <m/>
    <m/>
    <m/>
  </r>
  <r>
    <x v="2"/>
    <x v="0"/>
    <m/>
    <m/>
    <s v="Gum, Black"/>
    <x v="46"/>
    <x v="4"/>
    <x v="29"/>
    <x v="47"/>
    <n v="0"/>
    <n v="0"/>
    <n v="0.25896000000000002"/>
    <n v="9.5030000000000003E-2"/>
    <n v="6.9354100000000001"/>
    <n v="8.8533799999999996"/>
    <n v="8.8529999999999998E-2"/>
    <n v="0"/>
    <n v="0"/>
    <n v="0"/>
    <n v="0"/>
    <n v="1070.95721"/>
    <n v="393.01182"/>
    <n v="28682.002410000001"/>
    <n v="36613.92166"/>
    <n v="366.13922000000002"/>
    <n v="0"/>
    <n v="0"/>
    <n v="0"/>
    <n v="0"/>
    <m/>
    <m/>
    <m/>
  </r>
  <r>
    <x v="2"/>
    <x v="0"/>
    <m/>
    <m/>
    <s v="Cottonwood, Eas"/>
    <x v="46"/>
    <x v="4"/>
    <x v="29"/>
    <x v="47"/>
    <n v="0"/>
    <n v="0"/>
    <n v="0.26001000000000002"/>
    <n v="9.5409999999999995E-2"/>
    <n v="7.0234699999999997"/>
    <n v="8.8890799999999999"/>
    <n v="8.8889999999999997E-2"/>
    <n v="0"/>
    <n v="0"/>
    <n v="0"/>
    <n v="0"/>
    <n v="1075.2748899999999"/>
    <n v="394.59629000000001"/>
    <n v="29046.151300000001"/>
    <n v="36761.534659999998"/>
    <n v="367.61534999999998"/>
    <n v="0"/>
    <n v="0"/>
    <n v="0"/>
    <n v="0"/>
    <m/>
    <m/>
    <m/>
  </r>
  <r>
    <x v="2"/>
    <x v="0"/>
    <m/>
    <m/>
    <s v="Oak, Cherrybark"/>
    <x v="46"/>
    <x v="4"/>
    <x v="29"/>
    <x v="47"/>
    <n v="0"/>
    <n v="0"/>
    <n v="1.1759900000000001"/>
    <n v="0.43156"/>
    <n v="33.227119999999999"/>
    <n v="40.204810000000002"/>
    <n v="0.40205000000000002"/>
    <n v="0"/>
    <n v="0"/>
    <n v="0"/>
    <n v="0"/>
    <n v="4863.4105399999999"/>
    <n v="1784.7378100000001"/>
    <n v="137413.59955000001"/>
    <n v="166270.44594000001"/>
    <n v="1662.7044599999999"/>
    <n v="0"/>
    <n v="0"/>
    <n v="0"/>
    <n v="0"/>
    <m/>
    <m/>
    <m/>
  </r>
  <r>
    <x v="2"/>
    <x v="0"/>
    <m/>
    <m/>
    <s v="Oak, Southern R"/>
    <x v="46"/>
    <x v="4"/>
    <x v="29"/>
    <x v="47"/>
    <n v="0"/>
    <n v="0"/>
    <n v="0.15051999999999999"/>
    <n v="5.5239999999999997E-2"/>
    <n v="4.2529500000000002"/>
    <n v="5.1460699999999999"/>
    <n v="5.1459999999999999E-2"/>
    <n v="0"/>
    <n v="0"/>
    <n v="0"/>
    <n v="0"/>
    <n v="622.49877000000004"/>
    <n v="228.43992"/>
    <n v="17588.438460000001"/>
    <n v="21282.009259999999"/>
    <n v="212.82008999999999"/>
    <n v="0"/>
    <n v="0"/>
    <n v="0"/>
    <n v="0"/>
    <m/>
    <m/>
    <m/>
  </r>
  <r>
    <x v="2"/>
    <x v="0"/>
    <m/>
    <m/>
    <s v="Oak, Willow"/>
    <x v="46"/>
    <x v="4"/>
    <x v="29"/>
    <x v="47"/>
    <n v="0"/>
    <n v="0"/>
    <n v="0.42315999999999998"/>
    <n v="0.15529000000000001"/>
    <n v="11.95614"/>
    <n v="14.46693"/>
    <n v="0.14466999999999999"/>
    <n v="0"/>
    <n v="0"/>
    <n v="0"/>
    <n v="0"/>
    <n v="1750.0048099999999"/>
    <n v="642.20360000000005"/>
    <n v="49445.643109999997"/>
    <n v="59829.224349999997"/>
    <n v="598.29223999999999"/>
    <n v="0"/>
    <n v="0"/>
    <n v="0"/>
    <n v="0"/>
    <m/>
    <m/>
    <m/>
  </r>
  <r>
    <x v="2"/>
    <x v="0"/>
    <m/>
    <m/>
    <s v="Holly, American"/>
    <x v="46"/>
    <x v="4"/>
    <x v="29"/>
    <x v="47"/>
    <n v="0"/>
    <n v="0"/>
    <n v="8.7800000000000003E-2"/>
    <n v="3.2219999999999999E-2"/>
    <n v="2.7226900000000001"/>
    <n v="3.00177"/>
    <n v="3.0020000000000002E-2"/>
    <n v="0"/>
    <n v="0"/>
    <n v="0"/>
    <n v="0"/>
    <n v="363.11187999999999"/>
    <n v="133.25207"/>
    <n v="11259.93786"/>
    <n v="12414.08136"/>
    <n v="124.14081"/>
    <n v="0"/>
    <n v="0"/>
    <n v="0"/>
    <n v="0"/>
    <m/>
    <m/>
    <m/>
  </r>
  <r>
    <x v="2"/>
    <x v="0"/>
    <m/>
    <m/>
    <s v="Pine, Loblolly"/>
    <x v="46"/>
    <x v="4"/>
    <x v="29"/>
    <x v="47"/>
    <n v="0"/>
    <n v="0"/>
    <n v="0.46644000000000002"/>
    <n v="0.17116999999999999"/>
    <n v="13.279199999999999"/>
    <n v="15.94679"/>
    <n v="0.15947"/>
    <n v="0"/>
    <n v="0"/>
    <n v="0"/>
    <n v="0"/>
    <n v="1929.0172500000001"/>
    <n v="707.89624000000003"/>
    <n v="54917.294699999999"/>
    <n v="65949.307719999997"/>
    <n v="659.49307999999996"/>
    <n v="0"/>
    <n v="0"/>
    <n v="0"/>
    <n v="0"/>
    <m/>
    <m/>
    <m/>
  </r>
  <r>
    <x v="2"/>
    <x v="0"/>
    <m/>
    <m/>
    <s v="Cottonwood, Swa"/>
    <x v="46"/>
    <x v="4"/>
    <x v="29"/>
    <x v="47"/>
    <n v="0"/>
    <n v="0"/>
    <n v="1.63815"/>
    <n v="0.60116000000000003"/>
    <n v="44.251069999999999"/>
    <n v="56.00526"/>
    <n v="0.56005000000000005"/>
    <n v="0"/>
    <n v="0"/>
    <n v="0"/>
    <n v="0"/>
    <n v="6774.7257099999997"/>
    <n v="2486.1378800000002"/>
    <n v="183004.09602999999"/>
    <n v="231614.55434"/>
    <n v="2316.14554"/>
    <n v="0"/>
    <n v="0"/>
    <n v="0"/>
    <n v="0"/>
    <m/>
    <m/>
    <m/>
  </r>
  <r>
    <x v="2"/>
    <x v="0"/>
    <m/>
    <m/>
    <s v="Elder, Box"/>
    <x v="46"/>
    <x v="4"/>
    <x v="29"/>
    <x v="47"/>
    <n v="0"/>
    <n v="0"/>
    <n v="0.94579000000000002"/>
    <n v="0.34708"/>
    <n v="26.722950000000001"/>
    <n v="32.334769999999999"/>
    <n v="0.32335000000000003"/>
    <n v="0"/>
    <n v="0"/>
    <n v="0"/>
    <n v="0"/>
    <n v="3911.4039600000001"/>
    <n v="1435.3776"/>
    <n v="110515.05689000001"/>
    <n v="133723.21228000001"/>
    <n v="1337.2321199999999"/>
    <n v="0"/>
    <n v="0"/>
    <n v="0"/>
    <n v="0"/>
    <m/>
    <m/>
    <m/>
  </r>
  <r>
    <x v="2"/>
    <x v="0"/>
    <m/>
    <m/>
    <s v="Oak, Live"/>
    <x v="46"/>
    <x v="4"/>
    <x v="29"/>
    <x v="47"/>
    <n v="0"/>
    <n v="0"/>
    <n v="0.24182000000000001"/>
    <n v="8.8739999999999999E-2"/>
    <n v="6.8257000000000003"/>
    <n v="8.2672699999999999"/>
    <n v="8.2669999999999993E-2"/>
    <n v="0"/>
    <n v="0"/>
    <n v="0"/>
    <n v="0"/>
    <n v="1000.05776"/>
    <n v="366.99367000000001"/>
    <n v="28228.259040000001"/>
    <n v="34190.008849999998"/>
    <n v="341.90008999999998"/>
    <n v="0"/>
    <n v="0"/>
    <n v="0"/>
    <n v="0"/>
    <m/>
    <m/>
    <m/>
  </r>
  <r>
    <x v="2"/>
    <x v="0"/>
    <m/>
    <m/>
    <s v="Ash, Other"/>
    <x v="46"/>
    <x v="4"/>
    <x v="29"/>
    <x v="47"/>
    <n v="0"/>
    <n v="0"/>
    <n v="0.35239999999999999"/>
    <n v="0.12931999999999999"/>
    <n v="9.9568899999999996"/>
    <n v="12.047840000000001"/>
    <n v="0.12048"/>
    <n v="0"/>
    <n v="0"/>
    <n v="0"/>
    <n v="0"/>
    <n v="1457.3777500000001"/>
    <n v="534.81751999999994"/>
    <n v="41177.589590000003"/>
    <n v="49824.880369999999"/>
    <n v="498.24880000000002"/>
    <n v="0"/>
    <n v="0"/>
    <n v="0"/>
    <n v="0"/>
    <m/>
    <m/>
    <m/>
  </r>
  <r>
    <x v="2"/>
    <x v="0"/>
    <m/>
    <m/>
    <s v="Pecan"/>
    <x v="46"/>
    <x v="4"/>
    <x v="29"/>
    <x v="47"/>
    <n v="0"/>
    <n v="0"/>
    <n v="6.2950000000000006E-2"/>
    <n v="2.3099999999999999E-2"/>
    <n v="1.77871"/>
    <n v="2.1522399999999999"/>
    <n v="2.1520000000000001E-2"/>
    <n v="0"/>
    <n v="0"/>
    <n v="0"/>
    <n v="0"/>
    <n v="260.34814999999998"/>
    <n v="95.540599999999998"/>
    <n v="7356.0263500000001"/>
    <n v="8900.79133"/>
    <n v="89.007909999999995"/>
    <n v="0"/>
    <n v="0"/>
    <n v="0"/>
    <n v="0"/>
    <m/>
    <m/>
    <m/>
  </r>
  <r>
    <x v="2"/>
    <x v="0"/>
    <m/>
    <m/>
    <s v="Birch, River"/>
    <x v="46"/>
    <x v="4"/>
    <x v="29"/>
    <x v="47"/>
    <n v="0"/>
    <n v="0"/>
    <n v="5.3449999999999998E-2"/>
    <n v="1.9609999999999999E-2"/>
    <n v="1.5101500000000001"/>
    <n v="1.82728"/>
    <n v="1.8270000000000002E-2"/>
    <n v="0"/>
    <n v="0"/>
    <n v="0"/>
    <n v="0"/>
    <n v="221.03898000000001"/>
    <n v="81.115219999999994"/>
    <n v="6245.3624499999996"/>
    <n v="7556.88814"/>
    <n v="75.568879999999993"/>
    <n v="0"/>
    <n v="0"/>
    <n v="0"/>
    <n v="0"/>
    <m/>
    <m/>
    <m/>
  </r>
  <r>
    <x v="2"/>
    <x v="0"/>
    <m/>
    <m/>
    <s v="Misc HDWD"/>
    <x v="46"/>
    <x v="4"/>
    <x v="29"/>
    <x v="47"/>
    <n v="0"/>
    <n v="0"/>
    <n v="1.5340100000000001"/>
    <n v="0.56294"/>
    <n v="43.342840000000002"/>
    <n v="52.444830000000003"/>
    <n v="0.52444999999999997"/>
    <n v="0"/>
    <n v="0"/>
    <n v="0"/>
    <n v="0"/>
    <n v="6344.0358200000001"/>
    <n v="2328.0865399999998"/>
    <n v="179248.03860999999"/>
    <n v="216890.11340999999"/>
    <n v="2168.9011300000002"/>
    <n v="0"/>
    <n v="0"/>
    <n v="0"/>
    <n v="0"/>
    <m/>
    <m/>
    <m/>
  </r>
  <r>
    <x v="2"/>
    <x v="0"/>
    <m/>
    <m/>
    <s v="Hickory, Bitter"/>
    <x v="46"/>
    <x v="4"/>
    <x v="29"/>
    <x v="47"/>
    <n v="0"/>
    <n v="0"/>
    <n v="0.3528"/>
    <n v="0.12947"/>
    <n v="9.7078600000000002"/>
    <n v="12.061389999999999"/>
    <n v="0.12060999999999999"/>
    <n v="0"/>
    <n v="0"/>
    <n v="0"/>
    <n v="0"/>
    <n v="1459.0174"/>
    <n v="535.41922999999997"/>
    <n v="40147.671710000002"/>
    <n v="49880.936699999998"/>
    <n v="498.80937"/>
    <n v="0"/>
    <n v="0"/>
    <n v="0"/>
    <n v="0"/>
    <m/>
    <m/>
    <m/>
  </r>
  <r>
    <x v="2"/>
    <x v="0"/>
    <m/>
    <m/>
    <s v="Beech, American"/>
    <x v="46"/>
    <x v="4"/>
    <x v="29"/>
    <x v="47"/>
    <n v="0"/>
    <n v="0"/>
    <n v="0.35564000000000001"/>
    <n v="0.13050999999999999"/>
    <n v="11.313739999999999"/>
    <n v="12.158569999999999"/>
    <n v="0.12159"/>
    <n v="0"/>
    <n v="0"/>
    <n v="0"/>
    <n v="0"/>
    <n v="1470.7720300000001"/>
    <n v="539.73284999999998"/>
    <n v="46788.952669999999"/>
    <n v="50282.804360000002"/>
    <n v="502.82803999999999"/>
    <n v="0"/>
    <n v="0"/>
    <n v="0"/>
    <n v="0"/>
    <m/>
    <m/>
    <m/>
  </r>
  <r>
    <x v="2"/>
    <x v="0"/>
    <m/>
    <m/>
    <s v="Elm, Slippery"/>
    <x v="46"/>
    <x v="4"/>
    <x v="29"/>
    <x v="47"/>
    <n v="0"/>
    <n v="0"/>
    <n v="5.5640000000000002E-2"/>
    <n v="2.0420000000000001E-2"/>
    <n v="1.72525"/>
    <n v="1.9020900000000001"/>
    <n v="1.9019999999999999E-2"/>
    <n v="0"/>
    <n v="0"/>
    <n v="0"/>
    <n v="0"/>
    <n v="230.08797999999999"/>
    <n v="84.435959999999994"/>
    <n v="7134.9259000000002"/>
    <n v="7866.2557100000004"/>
    <n v="78.662559999999999"/>
    <n v="0"/>
    <n v="0"/>
    <n v="0"/>
    <n v="0"/>
    <m/>
    <m/>
    <m/>
  </r>
  <r>
    <x v="2"/>
    <x v="0"/>
    <m/>
    <m/>
    <s v="Persimmon"/>
    <x v="46"/>
    <x v="4"/>
    <x v="29"/>
    <x v="47"/>
    <n v="0"/>
    <n v="0"/>
    <n v="4.3339999999999997E-2"/>
    <n v="1.5910000000000001E-2"/>
    <n v="1.2246900000000001"/>
    <n v="1.4818800000000001"/>
    <n v="1.482E-2"/>
    <n v="0"/>
    <n v="0"/>
    <n v="0"/>
    <n v="0"/>
    <n v="179.25697"/>
    <n v="65.782380000000003"/>
    <n v="5064.8295900000003"/>
    <n v="6128.4435100000001"/>
    <n v="61.284439999999996"/>
    <n v="0"/>
    <n v="0"/>
    <n v="0"/>
    <n v="0"/>
    <m/>
    <m/>
    <m/>
  </r>
  <r>
    <x v="2"/>
    <x v="0"/>
    <m/>
    <m/>
    <s v="Oak, Water"/>
    <x v="46"/>
    <x v="4"/>
    <x v="29"/>
    <x v="47"/>
    <n v="0"/>
    <n v="0"/>
    <n v="0.15337999999999999"/>
    <n v="5.629E-2"/>
    <n v="4.3336699999999997"/>
    <n v="5.2437399999999998"/>
    <n v="5.2440000000000001E-2"/>
    <n v="0"/>
    <n v="0"/>
    <n v="0"/>
    <n v="0"/>
    <n v="634.31325000000004"/>
    <n v="232.77549999999999"/>
    <n v="17922.25145"/>
    <n v="21685.92296"/>
    <n v="216.85923"/>
    <n v="0"/>
    <n v="0"/>
    <n v="0"/>
    <n v="0"/>
    <m/>
    <m/>
    <m/>
  </r>
  <r>
    <x v="2"/>
    <x v="0"/>
    <m/>
    <m/>
    <s v="Mulberry, Red"/>
    <x v="46"/>
    <x v="4"/>
    <x v="29"/>
    <x v="47"/>
    <n v="0"/>
    <n v="0"/>
    <n v="3.2239999999999998E-2"/>
    <n v="1.183E-2"/>
    <n v="0.91107000000000005"/>
    <n v="1.10239"/>
    <n v="1.102E-2"/>
    <n v="0"/>
    <n v="0"/>
    <n v="0"/>
    <n v="0"/>
    <n v="133.35187999999999"/>
    <n v="48.93647"/>
    <n v="3767.8008300000001"/>
    <n v="4559.03874"/>
    <n v="45.590389999999999"/>
    <n v="0"/>
    <n v="0"/>
    <n v="0"/>
    <n v="0"/>
    <m/>
    <m/>
    <m/>
  </r>
  <r>
    <x v="2"/>
    <x v="0"/>
    <m/>
    <m/>
    <s v="Maple, Silver"/>
    <x v="46"/>
    <x v="4"/>
    <x v="29"/>
    <x v="47"/>
    <n v="0"/>
    <n v="0"/>
    <n v="8.0670000000000006E-2"/>
    <n v="2.9600000000000001E-2"/>
    <n v="2.3864299999999998"/>
    <n v="2.7578200000000002"/>
    <n v="2.758E-2"/>
    <n v="0"/>
    <n v="0"/>
    <n v="0"/>
    <n v="0"/>
    <n v="333.60201000000001"/>
    <n v="122.42274999999999"/>
    <n v="9869.2892900000006"/>
    <n v="11405.19678"/>
    <n v="114.05197"/>
    <n v="0"/>
    <n v="0"/>
    <n v="0"/>
    <n v="0"/>
    <m/>
    <m/>
    <m/>
  </r>
  <r>
    <x v="2"/>
    <x v="0"/>
    <m/>
    <m/>
    <s v="Hornbeam, Am"/>
    <x v="46"/>
    <x v="4"/>
    <x v="29"/>
    <x v="47"/>
    <n v="0"/>
    <n v="0"/>
    <n v="2.2169999999999999E-2"/>
    <n v="8.1300000000000001E-3"/>
    <n v="0.68737999999999999"/>
    <n v="0.75783"/>
    <n v="7.5799999999999999E-3"/>
    <n v="0"/>
    <n v="0"/>
    <n v="0"/>
    <n v="0"/>
    <n v="91.671790000000001"/>
    <n v="33.641019999999997"/>
    <n v="2842.7012800000002"/>
    <n v="3134.0781200000001"/>
    <n v="31.340779999999999"/>
    <n v="0"/>
    <n v="0"/>
    <n v="0"/>
    <n v="0"/>
    <m/>
    <m/>
    <m/>
  </r>
  <r>
    <x v="2"/>
    <x v="0"/>
    <m/>
    <m/>
    <s v="Hickory, Shagba"/>
    <x v="46"/>
    <x v="4"/>
    <x v="29"/>
    <x v="47"/>
    <n v="0"/>
    <n v="0"/>
    <n v="0.10700999999999999"/>
    <n v="3.9269999999999999E-2"/>
    <n v="2.9337499999999999"/>
    <n v="3.6584099999999999"/>
    <n v="3.6580000000000001E-2"/>
    <n v="0"/>
    <n v="0"/>
    <n v="0"/>
    <n v="0"/>
    <n v="442.54300999999998"/>
    <n v="162.40110999999999"/>
    <n v="12132.788060000001"/>
    <n v="15129.67568"/>
    <n v="151.29676000000001"/>
    <n v="0"/>
    <n v="0"/>
    <n v="0"/>
    <n v="0"/>
    <m/>
    <m/>
    <m/>
  </r>
  <r>
    <x v="2"/>
    <x v="0"/>
    <m/>
    <m/>
    <s v="Yellow Poplar"/>
    <x v="46"/>
    <x v="4"/>
    <x v="29"/>
    <x v="47"/>
    <n v="0"/>
    <n v="0"/>
    <n v="7.3600000000000002E-3"/>
    <n v="2.7000000000000001E-3"/>
    <n v="0.19358"/>
    <n v="0.25159999999999999"/>
    <n v="2.5200000000000001E-3"/>
    <n v="0"/>
    <n v="0"/>
    <n v="0"/>
    <n v="0"/>
    <n v="30.43459"/>
    <n v="11.168659999999999"/>
    <n v="800.56095000000005"/>
    <n v="1040.4986899999999"/>
    <n v="10.40499"/>
    <n v="0"/>
    <n v="0"/>
    <n v="0"/>
    <n v="0"/>
    <m/>
    <m/>
    <m/>
  </r>
  <r>
    <x v="2"/>
    <x v="0"/>
    <m/>
    <m/>
    <s v="Elm, Winged"/>
    <x v="46"/>
    <x v="4"/>
    <x v="29"/>
    <x v="47"/>
    <n v="0"/>
    <n v="0"/>
    <n v="4.2099999999999999E-2"/>
    <n v="1.545E-2"/>
    <n v="1.2456100000000001"/>
    <n v="1.43946"/>
    <n v="1.439E-2"/>
    <n v="0"/>
    <n v="0"/>
    <n v="0"/>
    <n v="0"/>
    <n v="174.12585999999999"/>
    <n v="63.8994"/>
    <n v="5151.3432199999997"/>
    <n v="5953.0207"/>
    <n v="59.530209999999997"/>
    <n v="0"/>
    <n v="0"/>
    <n v="0"/>
    <n v="0"/>
    <m/>
    <m/>
    <m/>
  </r>
  <r>
    <x v="2"/>
    <x v="0"/>
    <m/>
    <m/>
    <s v="Oak, White"/>
    <x v="46"/>
    <x v="4"/>
    <x v="29"/>
    <x v="47"/>
    <n v="0"/>
    <n v="0"/>
    <n v="4.0239999999999998E-2"/>
    <n v="1.477E-2"/>
    <n v="1.13686"/>
    <n v="1.3755999999999999"/>
    <n v="1.376E-2"/>
    <n v="0"/>
    <n v="0"/>
    <n v="0"/>
    <n v="0"/>
    <n v="166.40122"/>
    <n v="61.06467"/>
    <n v="4701.59591"/>
    <n v="5688.9306900000001"/>
    <n v="56.889310000000002"/>
    <n v="0"/>
    <n v="0"/>
    <n v="0"/>
    <n v="0"/>
    <m/>
    <m/>
    <m/>
  </r>
  <r>
    <x v="2"/>
    <x v="0"/>
    <m/>
    <m/>
    <s v="Oak, Shumard"/>
    <x v="46"/>
    <x v="4"/>
    <x v="29"/>
    <x v="47"/>
    <n v="0"/>
    <n v="0"/>
    <n v="1.1E-4"/>
    <n v="4.0000000000000003E-5"/>
    <n v="3.2100000000000002E-3"/>
    <n v="3.8800000000000002E-3"/>
    <n v="4.0000000000000003E-5"/>
    <n v="0"/>
    <n v="0"/>
    <n v="0"/>
    <n v="0"/>
    <n v="0.46987000000000001"/>
    <n v="0.17243"/>
    <n v="13.280570000000001"/>
    <n v="16.064080000000001"/>
    <n v="0.16064000000000001"/>
    <n v="0"/>
    <n v="0"/>
    <n v="0"/>
    <n v="0"/>
    <m/>
    <m/>
    <m/>
  </r>
  <r>
    <x v="2"/>
    <x v="0"/>
    <m/>
    <m/>
    <s v="Willow, Black"/>
    <x v="46"/>
    <x v="4"/>
    <x v="29"/>
    <x v="47"/>
    <n v="0"/>
    <n v="0"/>
    <n v="1.146E-2"/>
    <n v="4.1999999999999997E-3"/>
    <n v="0.32374999999999998"/>
    <n v="0.39173999999999998"/>
    <n v="3.9199999999999999E-3"/>
    <n v="0"/>
    <n v="0"/>
    <n v="0"/>
    <n v="0"/>
    <n v="47.387520000000002"/>
    <n v="17.38992"/>
    <n v="1338.91427"/>
    <n v="1620.08617"/>
    <n v="16.200859999999999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Strata_Pivot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A10:H218" firstHeaderRow="1" firstDataRow="2" firstDataCol="1"/>
  <pivotFields count="32">
    <pivotField multipleItemSelectionAllowed="1" showAll="0" includeNewItemsInFilter="1">
      <items count="4">
        <item x="2"/>
        <item h="1" x="0"/>
        <item h="1" x="1"/>
        <item t="default"/>
      </items>
    </pivotField>
    <pivotField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Row" subtotalTop="0" multipleItemSelectionAllowed="1" showAll="0" includeNewItemsInFilter="1">
      <items count="48">
        <item x="0"/>
        <item x="25"/>
        <item x="35"/>
        <item x="9"/>
        <item x="15"/>
        <item x="45"/>
        <item h="1" x="26"/>
        <item h="1" x="18"/>
        <item h="1"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h="1" x="44"/>
        <item h="1" x="36"/>
        <item h="1" x="2"/>
        <item h="1" x="23"/>
        <item h="1" x="13"/>
        <item h="1" x="43"/>
        <item h="1" x="39"/>
        <item h="1" x="10"/>
        <item h="1" x="11"/>
        <item h="1" x="38"/>
        <item h="1" x="29"/>
        <item x="16"/>
        <item h="1" x="28"/>
        <item h="1" x="40"/>
        <item h="1" x="20"/>
        <item x="6"/>
        <item h="1" x="7"/>
        <item h="1" x="17"/>
        <item x="19"/>
        <item h="1" x="30"/>
        <item x="42"/>
        <item h="1" x="46"/>
        <item t="default"/>
      </items>
    </pivotField>
    <pivotField subtotalTop="0" showAll="0" includeNewItemsInFilter="1">
      <items count="6">
        <item x="1"/>
        <item x="3"/>
        <item x="2"/>
        <item x="0"/>
        <item x="4"/>
        <item t="default"/>
      </items>
    </pivotField>
    <pivotField axis="axisRow" multipleItemSelectionAllowed="1" showAll="0" includeNewItemsInFilter="1">
      <items count="31">
        <item h="1" x="29"/>
        <item h="1" x="9"/>
        <item h="1" x="6"/>
        <item h="1" x="4"/>
        <item x="8"/>
        <item x="12"/>
        <item x="5"/>
        <item x="1"/>
        <item x="0"/>
        <item x="7"/>
        <item x="10"/>
        <item x="3"/>
        <item x="2"/>
        <item x="13"/>
        <item x="15"/>
        <item x="17"/>
        <item x="11"/>
        <item x="14"/>
        <item x="16"/>
        <item x="19"/>
        <item x="18"/>
        <item x="21"/>
        <item x="20"/>
        <item x="22"/>
        <item x="23"/>
        <item x="25"/>
        <item x="26"/>
        <item x="24"/>
        <item x="27"/>
        <item x="28"/>
        <item t="default"/>
      </items>
    </pivotField>
    <pivotField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7"/>
    <field x="5"/>
  </rowFields>
  <rowItems count="207">
    <i>
      <x v="4"/>
    </i>
    <i r="1">
      <x/>
    </i>
    <i r="1">
      <x v="1"/>
    </i>
    <i r="1">
      <x v="3"/>
    </i>
    <i r="1">
      <x v="9"/>
    </i>
    <i r="1">
      <x v="10"/>
    </i>
    <i r="1">
      <x v="11"/>
    </i>
    <i r="1">
      <x v="12"/>
    </i>
    <i r="1">
      <x v="15"/>
    </i>
    <i r="1">
      <x v="16"/>
    </i>
    <i r="1">
      <x v="17"/>
    </i>
    <i r="1">
      <x v="20"/>
    </i>
    <i r="1">
      <x v="21"/>
    </i>
    <i r="1">
      <x v="22"/>
    </i>
    <i r="1">
      <x v="23"/>
    </i>
    <i r="1">
      <x v="24"/>
    </i>
    <i r="1">
      <x v="36"/>
    </i>
    <i r="1">
      <x v="40"/>
    </i>
    <i r="1">
      <x v="43"/>
    </i>
    <i r="1">
      <x v="45"/>
    </i>
    <i>
      <x v="5"/>
    </i>
    <i r="1">
      <x/>
    </i>
    <i r="1">
      <x v="1"/>
    </i>
    <i r="1">
      <x v="3"/>
    </i>
    <i r="1">
      <x v="4"/>
    </i>
    <i r="1">
      <x v="9"/>
    </i>
    <i r="1">
      <x v="10"/>
    </i>
    <i r="1">
      <x v="11"/>
    </i>
    <i r="1">
      <x v="13"/>
    </i>
    <i r="1">
      <x v="15"/>
    </i>
    <i r="1">
      <x v="17"/>
    </i>
    <i r="1">
      <x v="20"/>
    </i>
    <i r="1">
      <x v="21"/>
    </i>
    <i r="1">
      <x v="22"/>
    </i>
    <i r="1">
      <x v="23"/>
    </i>
    <i r="1">
      <x v="24"/>
    </i>
    <i r="1">
      <x v="36"/>
    </i>
    <i r="1">
      <x v="40"/>
    </i>
    <i r="1">
      <x v="43"/>
    </i>
    <i r="1">
      <x v="45"/>
    </i>
    <i>
      <x v="6"/>
    </i>
    <i r="1">
      <x/>
    </i>
    <i r="1">
      <x v="1"/>
    </i>
    <i r="1">
      <x v="2"/>
    </i>
    <i r="1">
      <x v="3"/>
    </i>
    <i r="1">
      <x v="4"/>
    </i>
    <i r="1">
      <x v="9"/>
    </i>
    <i r="1">
      <x v="10"/>
    </i>
    <i r="1">
      <x v="11"/>
    </i>
    <i r="1">
      <x v="12"/>
    </i>
    <i r="1">
      <x v="13"/>
    </i>
    <i r="1">
      <x v="15"/>
    </i>
    <i r="1">
      <x v="17"/>
    </i>
    <i r="1">
      <x v="21"/>
    </i>
    <i r="1">
      <x v="22"/>
    </i>
    <i r="1">
      <x v="23"/>
    </i>
    <i r="1">
      <x v="36"/>
    </i>
    <i r="1">
      <x v="40"/>
    </i>
    <i r="1">
      <x v="43"/>
    </i>
    <i r="1">
      <x v="45"/>
    </i>
    <i>
      <x v="7"/>
    </i>
    <i r="1">
      <x/>
    </i>
    <i r="1">
      <x v="1"/>
    </i>
    <i r="1">
      <x v="2"/>
    </i>
    <i r="1">
      <x v="3"/>
    </i>
    <i r="1">
      <x v="4"/>
    </i>
    <i r="1">
      <x v="9"/>
    </i>
    <i r="1">
      <x v="10"/>
    </i>
    <i r="1">
      <x v="11"/>
    </i>
    <i r="1">
      <x v="13"/>
    </i>
    <i r="1">
      <x v="15"/>
    </i>
    <i r="1">
      <x v="16"/>
    </i>
    <i r="1">
      <x v="17"/>
    </i>
    <i r="1">
      <x v="21"/>
    </i>
    <i r="1">
      <x v="22"/>
    </i>
    <i r="1">
      <x v="23"/>
    </i>
    <i r="1">
      <x v="24"/>
    </i>
    <i r="1">
      <x v="36"/>
    </i>
    <i r="1">
      <x v="40"/>
    </i>
    <i r="1">
      <x v="43"/>
    </i>
    <i r="1">
      <x v="45"/>
    </i>
    <i>
      <x v="8"/>
    </i>
    <i r="1">
      <x/>
    </i>
    <i r="1">
      <x v="1"/>
    </i>
    <i r="1">
      <x v="3"/>
    </i>
    <i r="1">
      <x v="4"/>
    </i>
    <i r="1">
      <x v="9"/>
    </i>
    <i r="1">
      <x v="10"/>
    </i>
    <i r="1">
      <x v="11"/>
    </i>
    <i r="1">
      <x v="13"/>
    </i>
    <i r="1">
      <x v="15"/>
    </i>
    <i r="1">
      <x v="16"/>
    </i>
    <i r="1">
      <x v="17"/>
    </i>
    <i r="1">
      <x v="20"/>
    </i>
    <i r="1">
      <x v="21"/>
    </i>
    <i r="1">
      <x v="22"/>
    </i>
    <i r="1">
      <x v="23"/>
    </i>
    <i r="1">
      <x v="24"/>
    </i>
    <i r="1">
      <x v="40"/>
    </i>
    <i r="1">
      <x v="43"/>
    </i>
    <i r="1">
      <x v="45"/>
    </i>
    <i>
      <x v="9"/>
    </i>
    <i r="1">
      <x/>
    </i>
    <i r="1">
      <x v="1"/>
    </i>
    <i r="1">
      <x v="2"/>
    </i>
    <i r="1">
      <x v="3"/>
    </i>
    <i r="1">
      <x v="4"/>
    </i>
    <i r="1">
      <x v="9"/>
    </i>
    <i r="1">
      <x v="10"/>
    </i>
    <i r="1">
      <x v="11"/>
    </i>
    <i r="1">
      <x v="13"/>
    </i>
    <i r="1">
      <x v="15"/>
    </i>
    <i r="1">
      <x v="17"/>
    </i>
    <i r="1">
      <x v="21"/>
    </i>
    <i r="1">
      <x v="22"/>
    </i>
    <i r="1">
      <x v="23"/>
    </i>
    <i r="1">
      <x v="36"/>
    </i>
    <i r="1">
      <x v="40"/>
    </i>
    <i r="1">
      <x v="43"/>
    </i>
    <i r="1">
      <x v="45"/>
    </i>
    <i>
      <x v="10"/>
    </i>
    <i r="1">
      <x/>
    </i>
    <i r="1">
      <x v="1"/>
    </i>
    <i r="1">
      <x v="3"/>
    </i>
    <i r="1">
      <x v="10"/>
    </i>
    <i r="1">
      <x v="11"/>
    </i>
    <i r="1">
      <x v="15"/>
    </i>
    <i r="1">
      <x v="16"/>
    </i>
    <i r="1">
      <x v="17"/>
    </i>
    <i r="1">
      <x v="21"/>
    </i>
    <i r="1">
      <x v="22"/>
    </i>
    <i r="1">
      <x v="23"/>
    </i>
    <i r="1">
      <x v="40"/>
    </i>
    <i r="1">
      <x v="43"/>
    </i>
    <i>
      <x v="11"/>
    </i>
    <i r="1">
      <x/>
    </i>
    <i r="1">
      <x v="1"/>
    </i>
    <i r="1">
      <x v="10"/>
    </i>
    <i r="1">
      <x v="13"/>
    </i>
    <i r="1">
      <x v="15"/>
    </i>
    <i r="1">
      <x v="16"/>
    </i>
    <i r="1">
      <x v="17"/>
    </i>
    <i r="1">
      <x v="20"/>
    </i>
    <i r="1">
      <x v="21"/>
    </i>
    <i r="1">
      <x v="40"/>
    </i>
    <i r="1">
      <x v="43"/>
    </i>
    <i>
      <x v="12"/>
    </i>
    <i r="1">
      <x/>
    </i>
    <i r="1">
      <x v="1"/>
    </i>
    <i r="1">
      <x v="10"/>
    </i>
    <i r="1">
      <x v="11"/>
    </i>
    <i r="1">
      <x v="17"/>
    </i>
    <i r="1">
      <x v="21"/>
    </i>
    <i r="1">
      <x v="23"/>
    </i>
    <i r="1">
      <x v="24"/>
    </i>
    <i r="1">
      <x v="40"/>
    </i>
    <i r="1">
      <x v="43"/>
    </i>
    <i>
      <x v="13"/>
    </i>
    <i r="1">
      <x/>
    </i>
    <i r="1">
      <x v="9"/>
    </i>
    <i r="1">
      <x v="10"/>
    </i>
    <i r="1">
      <x v="17"/>
    </i>
    <i r="1">
      <x v="21"/>
    </i>
    <i r="1">
      <x v="24"/>
    </i>
    <i r="1">
      <x v="40"/>
    </i>
    <i r="1">
      <x v="43"/>
    </i>
    <i>
      <x v="14"/>
    </i>
    <i r="1">
      <x/>
    </i>
    <i r="1">
      <x v="1"/>
    </i>
    <i r="1">
      <x v="3"/>
    </i>
    <i r="1">
      <x v="10"/>
    </i>
    <i r="1">
      <x v="15"/>
    </i>
    <i r="1">
      <x v="21"/>
    </i>
    <i r="1">
      <x v="23"/>
    </i>
    <i r="1">
      <x v="36"/>
    </i>
    <i r="1">
      <x v="43"/>
    </i>
    <i>
      <x v="15"/>
    </i>
    <i r="1">
      <x/>
    </i>
    <i r="1">
      <x v="10"/>
    </i>
    <i r="1">
      <x v="21"/>
    </i>
    <i r="1">
      <x v="43"/>
    </i>
    <i>
      <x v="16"/>
    </i>
    <i r="1">
      <x v="10"/>
    </i>
    <i r="1">
      <x v="21"/>
    </i>
    <i r="1">
      <x v="22"/>
    </i>
    <i r="1">
      <x v="23"/>
    </i>
    <i>
      <x v="17"/>
    </i>
    <i r="1">
      <x/>
    </i>
    <i r="1">
      <x v="10"/>
    </i>
    <i r="1">
      <x v="21"/>
    </i>
    <i r="1">
      <x v="43"/>
    </i>
    <i>
      <x v="18"/>
    </i>
    <i r="1">
      <x/>
    </i>
    <i r="1">
      <x v="10"/>
    </i>
    <i r="1">
      <x v="21"/>
    </i>
    <i r="1">
      <x v="43"/>
    </i>
    <i>
      <x v="19"/>
    </i>
    <i r="1">
      <x v="43"/>
    </i>
    <i>
      <x v="20"/>
    </i>
    <i r="1">
      <x/>
    </i>
    <i r="1">
      <x v="10"/>
    </i>
    <i>
      <x v="21"/>
    </i>
    <i r="1">
      <x/>
    </i>
    <i r="1">
      <x v="36"/>
    </i>
    <i>
      <x v="22"/>
    </i>
    <i r="1">
      <x v="43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Trees/Acre" fld="9" baseField="0" baseItem="0"/>
    <dataField name="Total Trees" fld="19" baseField="0" baseItem="0"/>
    <dataField name="Basal Area" fld="10" baseField="0" baseItem="0"/>
    <dataField name="Total Tons/Acre" fld="11" baseField="0" baseItem="0"/>
    <dataField name="Tons Total" fld="20" baseField="0" baseItem="0"/>
    <dataField name="Sum of ScribBFAcre" fld="18" baseField="0" baseItem="0"/>
    <dataField name="Sum of ScribBFTotal" fld="27" baseField="0" baseItem="0"/>
  </dataFields>
  <formats count="2">
    <format dxfId="31">
      <pivotArea field="-2" type="button" dataOnly="0" labelOnly="1" outline="0" axis="axisCol" fieldPosition="0"/>
    </format>
    <format dxfId="30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pivotTables/pivotTable2.xml><?xml version="1.0" encoding="utf-8"?>
<pivotTableDefinition xmlns="http://schemas.openxmlformats.org/spreadsheetml/2006/main" name="PivotTable4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Q10:V18" firstHeaderRow="1" firstDataRow="2" firstDataCol="1" rowPageCount="3" colPageCount="1"/>
  <pivotFields count="32">
    <pivotField axis="axisPage" multipleItemSelectionAllowed="1" showAll="0" includeNewItemsInFilter="1">
      <items count="4">
        <item h="1" x="2"/>
        <item h="1" x="0"/>
        <item x="1"/>
        <item t="default"/>
      </items>
    </pivotField>
    <pivotField axis="axisRow"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Page" subtotalTop="0" showAll="0" includeNewItemsInFilter="1">
      <items count="48">
        <item x="0"/>
        <item x="25"/>
        <item x="35"/>
        <item x="9"/>
        <item x="15"/>
        <item x="45"/>
        <item x="26"/>
        <item x="18"/>
        <item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x="44"/>
        <item x="36"/>
        <item x="2"/>
        <item x="23"/>
        <item x="13"/>
        <item x="43"/>
        <item x="39"/>
        <item x="10"/>
        <item x="11"/>
        <item x="38"/>
        <item x="29"/>
        <item x="16"/>
        <item x="28"/>
        <item x="40"/>
        <item x="20"/>
        <item x="6"/>
        <item x="7"/>
        <item x="17"/>
        <item x="19"/>
        <item x="30"/>
        <item x="42"/>
        <item x="46"/>
        <item t="default"/>
      </items>
    </pivotField>
    <pivotField axis="axisRow" subtotalTop="0" showAll="0" includeNewItemsInFilter="1">
      <items count="6">
        <item x="1"/>
        <item x="3"/>
        <item x="2"/>
        <item x="0"/>
        <item x="4"/>
        <item t="default"/>
      </items>
    </pivotField>
    <pivotField showAll="0" includeNewItemsInFilter="1"/>
    <pivotField axis="axisPage"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1"/>
    <field x="6"/>
  </rowFields>
  <rowItems count="7">
    <i>
      <x/>
    </i>
    <i r="1">
      <x/>
    </i>
    <i r="1">
      <x v="2"/>
    </i>
    <i r="1">
      <x v="3"/>
    </i>
    <i r="1">
      <x v="4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3">
    <pageField fld="0" hier="-1"/>
    <pageField fld="5" hier="-1"/>
    <pageField fld="8" hier="-1"/>
  </pageFields>
  <dataFields count="5">
    <dataField name="Trees/Acre" fld="9" baseField="0" baseItem="0"/>
    <dataField name="Basal Area" fld="10" baseField="0" baseItem="0"/>
    <dataField name="Total Tons/Acre" fld="11" baseField="0" baseItem="0"/>
    <dataField name="Total Trees" fld="19" baseField="0" baseItem="0"/>
    <dataField name="Tons Total" fld="20" baseField="0" baseItem="0"/>
  </dataFields>
  <formats count="5">
    <format dxfId="19">
      <pivotArea fieldPosition="0">
        <references count="2">
          <reference field="4294967294" count="1" selected="0">
            <x v="0"/>
          </reference>
          <reference field="1" count="0"/>
        </references>
      </pivotArea>
    </format>
    <format dxfId="18">
      <pivotArea fieldPosition="0">
        <references count="3">
          <reference field="4294967294" count="1" selected="0">
            <x v="0"/>
          </reference>
          <reference field="1" count="0" selected="0"/>
          <reference field="5" count="1">
            <x v="0"/>
          </reference>
        </references>
      </pivotArea>
    </format>
    <format dxfId="17">
      <pivotArea dataOnly="0" labelOnly="1" outline="0" fieldPosition="0">
        <references count="1">
          <reference field="0" count="0"/>
        </references>
      </pivotArea>
    </format>
    <format dxfId="16">
      <pivotArea field="-2" type="button" dataOnly="0" labelOnly="1" outline="0" axis="axisCol" fieldPosition="0"/>
    </format>
    <format dxfId="1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pivotTables/pivotTable3.xml><?xml version="1.0" encoding="utf-8"?>
<pivotTableDefinition xmlns="http://schemas.openxmlformats.org/spreadsheetml/2006/main" name="PivotTable2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I10:N19" firstHeaderRow="1" firstDataRow="2" firstDataCol="1" rowPageCount="3" colPageCount="1"/>
  <pivotFields count="32">
    <pivotField axis="axisPage" multipleItemSelectionAllowed="1" showAll="0" includeNewItemsInFilter="1">
      <items count="4">
        <item h="1" x="2"/>
        <item x="0"/>
        <item h="1" x="1"/>
        <item t="default"/>
      </items>
    </pivotField>
    <pivotField axis="axisRow"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Page" subtotalTop="0" showAll="0" includeNewItemsInFilter="1">
      <items count="48">
        <item x="0"/>
        <item x="25"/>
        <item x="35"/>
        <item x="9"/>
        <item x="15"/>
        <item x="45"/>
        <item x="26"/>
        <item x="18"/>
        <item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x="44"/>
        <item x="36"/>
        <item x="2"/>
        <item x="23"/>
        <item x="13"/>
        <item x="43"/>
        <item x="39"/>
        <item x="10"/>
        <item x="11"/>
        <item x="38"/>
        <item x="29"/>
        <item x="16"/>
        <item x="28"/>
        <item x="40"/>
        <item x="20"/>
        <item x="6"/>
        <item x="7"/>
        <item x="17"/>
        <item x="19"/>
        <item x="30"/>
        <item x="42"/>
        <item x="46"/>
        <item t="default"/>
      </items>
    </pivotField>
    <pivotField axis="axisRow" subtotalTop="0" showAll="0" includeNewItemsInFilter="1">
      <items count="6">
        <item x="1"/>
        <item x="3"/>
        <item x="2"/>
        <item x="0"/>
        <item x="4"/>
        <item t="default"/>
      </items>
    </pivotField>
    <pivotField showAll="0" includeNewItemsInFilter="1"/>
    <pivotField axis="axisPage"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1"/>
    <field x="6"/>
  </rowFields>
  <rowItems count="8">
    <i>
      <x/>
    </i>
    <i r="1">
      <x/>
    </i>
    <i r="1">
      <x v="1"/>
    </i>
    <i r="1">
      <x v="2"/>
    </i>
    <i r="1">
      <x v="3"/>
    </i>
    <i r="1">
      <x v="4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3">
    <pageField fld="0" hier="-1"/>
    <pageField fld="5" hier="-1"/>
    <pageField fld="8" hier="-1"/>
  </pageFields>
  <dataFields count="5">
    <dataField name="Trees/Acre" fld="9" baseField="0" baseItem="0"/>
    <dataField name="Basal Area" fld="10" baseField="0" baseItem="0"/>
    <dataField name="Total Tons/Acre" fld="11" baseField="0" baseItem="0"/>
    <dataField name="Total Trees" fld="19" baseField="0" baseItem="0"/>
    <dataField name="Tons Total" fld="20" baseField="0" baseItem="0"/>
  </dataFields>
  <formats count="5">
    <format dxfId="24">
      <pivotArea fieldPosition="0">
        <references count="2">
          <reference field="4294967294" count="1" selected="0">
            <x v="0"/>
          </reference>
          <reference field="1" count="0"/>
        </references>
      </pivotArea>
    </format>
    <format dxfId="23">
      <pivotArea fieldPosition="0">
        <references count="3">
          <reference field="4294967294" count="1" selected="0">
            <x v="0"/>
          </reference>
          <reference field="1" count="0" selected="0"/>
          <reference field="5" count="1">
            <x v="0"/>
          </reference>
        </references>
      </pivotArea>
    </format>
    <format dxfId="22">
      <pivotArea dataOnly="0" labelOnly="1" outline="0" fieldPosition="0">
        <references count="1">
          <reference field="0" count="0"/>
        </references>
      </pivotArea>
    </format>
    <format dxfId="21">
      <pivotArea field="-2" type="button" dataOnly="0" labelOnly="1" outline="0" axis="axisCol" fieldPosition="0"/>
    </format>
    <format dxfId="20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pivotTables/pivotTable4.xml><?xml version="1.0" encoding="utf-8"?>
<pivotTableDefinition xmlns="http://schemas.openxmlformats.org/spreadsheetml/2006/main" name="PivotTable1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A10:F19" firstHeaderRow="1" firstDataRow="2" firstDataCol="1" rowPageCount="3" colPageCount="1"/>
  <pivotFields count="32">
    <pivotField axis="axisPage" multipleItemSelectionAllowed="1" showAll="0" includeNewItemsInFilter="1">
      <items count="4">
        <item x="2"/>
        <item h="1" x="0"/>
        <item h="1" x="1"/>
        <item t="default"/>
      </items>
    </pivotField>
    <pivotField axis="axisRow"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Page" subtotalTop="0" showAll="0" includeNewItemsInFilter="1">
      <items count="48">
        <item x="0"/>
        <item x="25"/>
        <item x="35"/>
        <item x="9"/>
        <item x="15"/>
        <item x="45"/>
        <item x="26"/>
        <item x="18"/>
        <item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x="44"/>
        <item x="36"/>
        <item x="2"/>
        <item x="23"/>
        <item x="13"/>
        <item x="43"/>
        <item x="39"/>
        <item x="10"/>
        <item x="11"/>
        <item x="38"/>
        <item x="29"/>
        <item x="16"/>
        <item x="28"/>
        <item x="40"/>
        <item x="20"/>
        <item x="6"/>
        <item x="7"/>
        <item x="17"/>
        <item x="19"/>
        <item x="30"/>
        <item x="42"/>
        <item x="46"/>
        <item t="default"/>
      </items>
    </pivotField>
    <pivotField axis="axisRow" subtotalTop="0" showAll="0" includeNewItemsInFilter="1">
      <items count="6">
        <item x="1"/>
        <item x="3"/>
        <item x="2"/>
        <item x="0"/>
        <item x="4"/>
        <item t="default"/>
      </items>
    </pivotField>
    <pivotField showAll="0" includeNewItemsInFilter="1"/>
    <pivotField axis="axisPage"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1"/>
    <field x="6"/>
  </rowFields>
  <rowItems count="8">
    <i>
      <x/>
    </i>
    <i r="1">
      <x/>
    </i>
    <i r="1">
      <x v="1"/>
    </i>
    <i r="1">
      <x v="2"/>
    </i>
    <i r="1">
      <x v="3"/>
    </i>
    <i r="1">
      <x v="4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3">
    <pageField fld="0" hier="-1"/>
    <pageField fld="5" hier="-1"/>
    <pageField fld="8" hier="-1"/>
  </pageFields>
  <dataFields count="5">
    <dataField name="Trees/Acre" fld="9" baseField="0" baseItem="0"/>
    <dataField name="Basal Area" fld="10" baseField="0" baseItem="0"/>
    <dataField name="Total Tons/Acre" fld="11" baseField="0" baseItem="0"/>
    <dataField name="Total Trees" fld="19" baseField="0" baseItem="0"/>
    <dataField name="Tons Total" fld="20" baseField="0" baseItem="0"/>
  </dataFields>
  <formats count="5">
    <format dxfId="29">
      <pivotArea fieldPosition="0">
        <references count="2">
          <reference field="4294967294" count="1" selected="0">
            <x v="0"/>
          </reference>
          <reference field="1" count="0"/>
        </references>
      </pivotArea>
    </format>
    <format dxfId="28">
      <pivotArea fieldPosition="0">
        <references count="3">
          <reference field="4294967294" count="1" selected="0">
            <x v="0"/>
          </reference>
          <reference field="1" count="0" selected="0"/>
          <reference field="5" count="1">
            <x v="0"/>
          </reference>
        </references>
      </pivotArea>
    </format>
    <format dxfId="27">
      <pivotArea dataOnly="0" labelOnly="1" outline="0" fieldPosition="0">
        <references count="1">
          <reference field="0" count="0"/>
        </references>
      </pivotArea>
    </format>
    <format dxfId="26">
      <pivotArea field="-2" type="button" dataOnly="0" labelOnly="1" outline="0" axis="axisCol" fieldPosition="0"/>
    </format>
    <format dxfId="2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pivotTables/pivotTable5.xml><?xml version="1.0" encoding="utf-8"?>
<pivotTableDefinition xmlns="http://schemas.openxmlformats.org/spreadsheetml/2006/main" name="PivotTable7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S10:X140" firstHeaderRow="1" firstDataRow="2" firstDataCol="1" rowPageCount="2" colPageCount="1"/>
  <pivotFields count="32">
    <pivotField axis="axisPage" multipleItemSelectionAllowed="1" showAll="0" includeNewItemsInFilter="1">
      <items count="4">
        <item x="2"/>
        <item h="1" x="0"/>
        <item h="1" x="1"/>
        <item t="default"/>
      </items>
    </pivotField>
    <pivotField axis="axisRow"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Row" subtotalTop="0" showAll="0" includeNewItemsInFilter="1">
      <items count="48">
        <item x="0"/>
        <item x="25"/>
        <item x="35"/>
        <item x="9"/>
        <item x="15"/>
        <item x="45"/>
        <item x="26"/>
        <item x="18"/>
        <item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x="44"/>
        <item x="36"/>
        <item x="2"/>
        <item x="23"/>
        <item x="13"/>
        <item x="43"/>
        <item x="39"/>
        <item x="10"/>
        <item x="11"/>
        <item x="38"/>
        <item x="29"/>
        <item x="16"/>
        <item x="28"/>
        <item x="40"/>
        <item x="20"/>
        <item x="6"/>
        <item x="7"/>
        <item x="17"/>
        <item x="19"/>
        <item x="30"/>
        <item x="42"/>
        <item x="46"/>
        <item t="default"/>
      </items>
    </pivotField>
    <pivotField axis="axisRow" subtotalTop="0" showAll="0" includeNewItemsInFilter="1">
      <items count="6">
        <item x="1"/>
        <item x="3"/>
        <item x="2"/>
        <item x="0"/>
        <item x="4"/>
        <item t="default"/>
      </items>
    </pivotField>
    <pivotField showAll="0" includeNewItemsInFilter="1"/>
    <pivotField axis="axisPage"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3">
    <field x="1"/>
    <field x="6"/>
    <field x="5"/>
  </rowFields>
  <rowItems count="129">
    <i>
      <x/>
    </i>
    <i r="1">
      <x/>
    </i>
    <i r="2">
      <x/>
    </i>
    <i r="2">
      <x v="1"/>
    </i>
    <i r="2">
      <x v="3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23"/>
    </i>
    <i r="2">
      <x v="26"/>
    </i>
    <i r="2">
      <x v="27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7"/>
    </i>
    <i r="2"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t="default" r="1">
      <x/>
    </i>
    <i r="1">
      <x v="1"/>
    </i>
    <i r="2">
      <x/>
    </i>
    <i r="2">
      <x v="21"/>
    </i>
    <i r="2">
      <x v="43"/>
    </i>
    <i t="default" r="1">
      <x v="1"/>
    </i>
    <i r="1">
      <x v="2"/>
    </i>
    <i r="2">
      <x/>
    </i>
    <i r="2">
      <x v="1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9"/>
    </i>
    <i r="2">
      <x v="32"/>
    </i>
    <i r="2">
      <x v="35"/>
    </i>
    <i r="2">
      <x v="37"/>
    </i>
    <i r="2">
      <x v="38"/>
    </i>
    <i r="2">
      <x v="39"/>
    </i>
    <i r="2">
      <x v="40"/>
    </i>
    <i r="2">
      <x v="41"/>
    </i>
    <i r="2">
      <x v="42"/>
    </i>
    <i r="2">
      <x v="43"/>
    </i>
    <i r="2">
      <x v="45"/>
    </i>
    <i t="default" r="1">
      <x v="2"/>
    </i>
    <i r="1">
      <x v="3"/>
    </i>
    <i r="2">
      <x/>
    </i>
    <i r="2">
      <x v="1"/>
    </i>
    <i r="2">
      <x v="3"/>
    </i>
    <i r="2">
      <x v="4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5"/>
    </i>
    <i r="2">
      <x v="16"/>
    </i>
    <i r="2">
      <x v="17"/>
    </i>
    <i r="2">
      <x v="20"/>
    </i>
    <i r="2">
      <x v="21"/>
    </i>
    <i r="2">
      <x v="22"/>
    </i>
    <i r="2">
      <x v="23"/>
    </i>
    <i r="2">
      <x v="24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2">
      <x v="38"/>
    </i>
    <i r="2">
      <x v="39"/>
    </i>
    <i r="2">
      <x v="40"/>
    </i>
    <i r="2">
      <x v="41"/>
    </i>
    <i r="2">
      <x v="42"/>
    </i>
    <i r="2">
      <x v="43"/>
    </i>
    <i r="2">
      <x v="45"/>
    </i>
    <i t="default" r="1">
      <x v="3"/>
    </i>
    <i r="1">
      <x v="4"/>
    </i>
    <i r="2">
      <x v="46"/>
    </i>
    <i t="default" r="1">
      <x v="4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0" hier="-1"/>
    <pageField fld="8" hier="-1"/>
  </pageFields>
  <dataFields count="5">
    <dataField name="Trees/Acre" fld="9" baseField="0" baseItem="0"/>
    <dataField name="Basal Area" fld="10" baseField="0" baseItem="0"/>
    <dataField name="Total Tons/Acre" fld="11" baseField="0" baseItem="0"/>
    <dataField name="Total Trees" fld="19" baseField="0" baseItem="0"/>
    <dataField name="Tons Total" fld="20" baseField="0" baseItem="0"/>
  </dataFields>
  <formats count="5">
    <format dxfId="4">
      <pivotArea fieldPosition="0">
        <references count="2">
          <reference field="4294967294" count="1" selected="0">
            <x v="0"/>
          </reference>
          <reference field="1" count="0"/>
        </references>
      </pivotArea>
    </format>
    <format dxfId="3">
      <pivotArea fieldPosition="0">
        <references count="3">
          <reference field="4294967294" count="1" selected="0">
            <x v="0"/>
          </reference>
          <reference field="1" count="0" selected="0"/>
          <reference field="5" count="1">
            <x v="0"/>
          </reference>
        </references>
      </pivotArea>
    </format>
    <format dxfId="2">
      <pivotArea dataOnly="0" labelOnly="1" outline="0" fieldPosition="0">
        <references count="1">
          <reference field="0" count="0"/>
        </references>
      </pivotArea>
    </format>
    <format dxfId="1">
      <pivotArea field="-2" type="button" dataOnly="0" labelOnly="1" outline="0" axis="axisCol" fieldPosition="0"/>
    </format>
    <format dxfId="0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pivotTables/pivotTable6.xml><?xml version="1.0" encoding="utf-8"?>
<pivotTableDefinition xmlns="http://schemas.openxmlformats.org/spreadsheetml/2006/main" name="PivotTable6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J10:O98" firstHeaderRow="1" firstDataRow="2" firstDataCol="1" rowPageCount="2" colPageCount="1"/>
  <pivotFields count="32">
    <pivotField axis="axisPage" multipleItemSelectionAllowed="1" showAll="0" includeNewItemsInFilter="1">
      <items count="4">
        <item h="1" x="2"/>
        <item x="0"/>
        <item h="1" x="1"/>
        <item t="default"/>
      </items>
    </pivotField>
    <pivotField axis="axisRow"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Row" subtotalTop="0" showAll="0" includeNewItemsInFilter="1">
      <items count="48">
        <item x="0"/>
        <item x="25"/>
        <item x="35"/>
        <item x="9"/>
        <item x="15"/>
        <item x="45"/>
        <item x="26"/>
        <item x="18"/>
        <item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x="44"/>
        <item x="36"/>
        <item x="2"/>
        <item x="23"/>
        <item x="13"/>
        <item x="43"/>
        <item x="39"/>
        <item x="10"/>
        <item x="11"/>
        <item x="38"/>
        <item x="29"/>
        <item x="16"/>
        <item x="28"/>
        <item x="40"/>
        <item x="20"/>
        <item x="6"/>
        <item x="7"/>
        <item x="17"/>
        <item x="19"/>
        <item x="30"/>
        <item x="42"/>
        <item x="46"/>
        <item t="default"/>
      </items>
    </pivotField>
    <pivotField axis="axisRow" subtotalTop="0" showAll="0" includeNewItemsInFilter="1">
      <items count="6">
        <item x="1"/>
        <item x="3"/>
        <item x="2"/>
        <item x="0"/>
        <item x="4"/>
        <item t="default"/>
      </items>
    </pivotField>
    <pivotField showAll="0" includeNewItemsInFilter="1"/>
    <pivotField axis="axisPage"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3">
    <field x="1"/>
    <field x="6"/>
    <field x="5"/>
  </rowFields>
  <rowItems count="87">
    <i>
      <x/>
    </i>
    <i r="1">
      <x/>
    </i>
    <i r="2">
      <x/>
    </i>
    <i r="2">
      <x v="7"/>
    </i>
    <i r="2">
      <x v="8"/>
    </i>
    <i r="2">
      <x v="9"/>
    </i>
    <i r="2">
      <x v="10"/>
    </i>
    <i r="2">
      <x v="11"/>
    </i>
    <i r="2">
      <x v="15"/>
    </i>
    <i r="2">
      <x v="17"/>
    </i>
    <i r="2">
      <x v="20"/>
    </i>
    <i r="2">
      <x v="21"/>
    </i>
    <i r="2">
      <x v="22"/>
    </i>
    <i r="2">
      <x v="27"/>
    </i>
    <i r="2">
      <x v="29"/>
    </i>
    <i r="2">
      <x v="35"/>
    </i>
    <i r="2">
      <x v="36"/>
    </i>
    <i r="2">
      <x v="39"/>
    </i>
    <i r="2">
      <x v="40"/>
    </i>
    <i r="2">
      <x v="41"/>
    </i>
    <i r="2">
      <x v="42"/>
    </i>
    <i r="2">
      <x v="43"/>
    </i>
    <i t="default" r="1">
      <x/>
    </i>
    <i r="1">
      <x v="1"/>
    </i>
    <i r="2">
      <x/>
    </i>
    <i r="2">
      <x v="40"/>
    </i>
    <i t="default" r="1">
      <x v="1"/>
    </i>
    <i r="1">
      <x v="2"/>
    </i>
    <i r="2">
      <x/>
    </i>
    <i r="2">
      <x v="1"/>
    </i>
    <i r="2">
      <x v="3"/>
    </i>
    <i r="2">
      <x v="7"/>
    </i>
    <i r="2">
      <x v="8"/>
    </i>
    <i r="2">
      <x v="9"/>
    </i>
    <i r="2">
      <x v="10"/>
    </i>
    <i r="2">
      <x v="11"/>
    </i>
    <i r="2">
      <x v="13"/>
    </i>
    <i r="2">
      <x v="15"/>
    </i>
    <i r="2">
      <x v="17"/>
    </i>
    <i r="2">
      <x v="20"/>
    </i>
    <i r="2">
      <x v="21"/>
    </i>
    <i r="2">
      <x v="22"/>
    </i>
    <i r="2">
      <x v="27"/>
    </i>
    <i r="2">
      <x v="29"/>
    </i>
    <i r="2">
      <x v="35"/>
    </i>
    <i r="2">
      <x v="36"/>
    </i>
    <i r="2">
      <x v="40"/>
    </i>
    <i r="2">
      <x v="41"/>
    </i>
    <i r="2">
      <x v="42"/>
    </i>
    <i r="2">
      <x v="43"/>
    </i>
    <i t="default" r="1">
      <x v="2"/>
    </i>
    <i r="1">
      <x v="3"/>
    </i>
    <i r="2">
      <x/>
    </i>
    <i r="2">
      <x v="1"/>
    </i>
    <i r="2">
      <x v="3"/>
    </i>
    <i r="2">
      <x v="4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5"/>
    </i>
    <i r="2">
      <x v="17"/>
    </i>
    <i r="2">
      <x v="20"/>
    </i>
    <i r="2">
      <x v="21"/>
    </i>
    <i r="2">
      <x v="22"/>
    </i>
    <i r="2">
      <x v="24"/>
    </i>
    <i r="2">
      <x v="27"/>
    </i>
    <i r="2">
      <x v="28"/>
    </i>
    <i r="2">
      <x v="29"/>
    </i>
    <i r="2">
      <x v="32"/>
    </i>
    <i r="2">
      <x v="33"/>
    </i>
    <i r="2">
      <x v="35"/>
    </i>
    <i r="2">
      <x v="36"/>
    </i>
    <i r="2">
      <x v="37"/>
    </i>
    <i r="2">
      <x v="39"/>
    </i>
    <i r="2">
      <x v="40"/>
    </i>
    <i r="2">
      <x v="41"/>
    </i>
    <i r="2">
      <x v="42"/>
    </i>
    <i r="2">
      <x v="43"/>
    </i>
    <i t="default" r="1">
      <x v="3"/>
    </i>
    <i r="1">
      <x v="4"/>
    </i>
    <i r="2">
      <x v="46"/>
    </i>
    <i t="default" r="1">
      <x v="4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0" hier="-1"/>
    <pageField fld="8" hier="-1"/>
  </pageFields>
  <dataFields count="5">
    <dataField name="Trees/Acre" fld="9" baseField="0" baseItem="0"/>
    <dataField name="Basal Area" fld="10" baseField="0" baseItem="0"/>
    <dataField name="Total Tons/Acre" fld="11" baseField="0" baseItem="0"/>
    <dataField name="Total Trees" fld="19" baseField="0" baseItem="0"/>
    <dataField name="Tons Total" fld="20" baseField="0" baseItem="0"/>
  </dataFields>
  <formats count="5">
    <format dxfId="9">
      <pivotArea fieldPosition="0">
        <references count="2">
          <reference field="4294967294" count="1" selected="0">
            <x v="0"/>
          </reference>
          <reference field="1" count="0"/>
        </references>
      </pivotArea>
    </format>
    <format dxfId="8">
      <pivotArea fieldPosition="0">
        <references count="3">
          <reference field="4294967294" count="1" selected="0">
            <x v="0"/>
          </reference>
          <reference field="1" count="0" selected="0"/>
          <reference field="5" count="1">
            <x v="0"/>
          </reference>
        </references>
      </pivotArea>
    </format>
    <format dxfId="7">
      <pivotArea dataOnly="0" labelOnly="1" outline="0" fieldPosition="0">
        <references count="1">
          <reference field="0" count="0"/>
        </references>
      </pivotArea>
    </format>
    <format dxfId="6">
      <pivotArea field="-2" type="button" dataOnly="0" labelOnly="1" outline="0" axis="axisCol" fieldPosition="0"/>
    </format>
    <format dxfId="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pivotTables/pivotTable7.xml><?xml version="1.0" encoding="utf-8"?>
<pivotTableDefinition xmlns="http://schemas.openxmlformats.org/spreadsheetml/2006/main" name="PivotTable5" cacheId="1" applyNumberFormats="0" applyBorderFormats="0" applyFontFormats="0" applyPatternFormats="0" applyAlignmentFormats="0" applyWidthHeightFormats="1" dataCaption="" updatedVersion="4" showItems="0" showMultipleLabel="0" showMemberPropertyTips="0" useAutoFormatting="1" itemPrintTitles="1" showDropZones="0" indent="0" outline="1" outlineData="1" gridDropZones="1">
  <location ref="A10:F115" firstHeaderRow="1" firstDataRow="2" firstDataCol="1" rowPageCount="2" colPageCount="1"/>
  <pivotFields count="32">
    <pivotField axis="axisPage" multipleItemSelectionAllowed="1" showAll="0" includeNewItemsInFilter="1">
      <items count="4">
        <item h="1" x="2"/>
        <item h="1" x="0"/>
        <item x="1"/>
        <item t="default"/>
      </items>
    </pivotField>
    <pivotField axis="axisRow" subtotalTop="0" showAll="0" includeNewItemsInFilter="1">
      <items count="2">
        <item x="0"/>
        <item t="default"/>
      </items>
    </pivotField>
    <pivotField showAll="0" includeNewItemsInFilter="1"/>
    <pivotField showAll="0" includeNewItemsInFilter="1"/>
    <pivotField showAll="0" includeNewItemsInFilter="1"/>
    <pivotField axis="axisRow" subtotalTop="0" showAll="0" includeNewItemsInFilter="1">
      <items count="48">
        <item x="0"/>
        <item x="25"/>
        <item x="35"/>
        <item x="9"/>
        <item x="15"/>
        <item x="45"/>
        <item x="26"/>
        <item x="18"/>
        <item x="12"/>
        <item x="3"/>
        <item x="4"/>
        <item x="14"/>
        <item x="34"/>
        <item x="27"/>
        <item x="37"/>
        <item x="8"/>
        <item x="33"/>
        <item x="24"/>
        <item x="41"/>
        <item x="32"/>
        <item x="5"/>
        <item x="1"/>
        <item x="21"/>
        <item x="31"/>
        <item x="22"/>
        <item x="44"/>
        <item x="36"/>
        <item x="2"/>
        <item x="23"/>
        <item x="13"/>
        <item x="43"/>
        <item x="39"/>
        <item x="10"/>
        <item x="11"/>
        <item x="38"/>
        <item x="29"/>
        <item x="16"/>
        <item x="28"/>
        <item x="40"/>
        <item x="20"/>
        <item x="6"/>
        <item x="7"/>
        <item x="17"/>
        <item x="19"/>
        <item x="30"/>
        <item x="42"/>
        <item x="46"/>
        <item t="default"/>
      </items>
    </pivotField>
    <pivotField axis="axisRow" subtotalTop="0" showAll="0" includeNewItemsInFilter="1">
      <items count="6">
        <item x="1"/>
        <item x="3"/>
        <item x="2"/>
        <item x="0"/>
        <item x="4"/>
        <item t="default"/>
      </items>
    </pivotField>
    <pivotField showAll="0" includeNewItemsInFilter="1"/>
    <pivotField axis="axisPage" subtotalTop="0" showAll="0" includeNewItemsInFilter="1">
      <items count="49">
        <item x="47"/>
        <item x="25"/>
        <item x="9"/>
        <item x="6"/>
        <item x="12"/>
        <item x="4"/>
        <item x="21"/>
        <item x="8"/>
        <item x="15"/>
        <item x="13"/>
        <item x="18"/>
        <item x="5"/>
        <item x="19"/>
        <item x="1"/>
        <item x="23"/>
        <item x="0"/>
        <item x="16"/>
        <item x="7"/>
        <item x="17"/>
        <item x="10"/>
        <item x="22"/>
        <item x="3"/>
        <item x="14"/>
        <item x="2"/>
        <item x="38"/>
        <item x="20"/>
        <item x="42"/>
        <item x="26"/>
        <item x="43"/>
        <item x="28"/>
        <item x="44"/>
        <item x="11"/>
        <item x="37"/>
        <item x="24"/>
        <item x="27"/>
        <item x="29"/>
        <item x="31"/>
        <item x="30"/>
        <item x="33"/>
        <item x="32"/>
        <item x="46"/>
        <item x="34"/>
        <item x="35"/>
        <item x="39"/>
        <item x="40"/>
        <item x="36"/>
        <item x="41"/>
        <item x="45"/>
        <item t="default"/>
      </items>
    </pivotField>
    <pivotField dataField="1"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dataField="1"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3">
    <field x="1"/>
    <field x="6"/>
    <field x="5"/>
  </rowFields>
  <rowItems count="104">
    <i>
      <x/>
    </i>
    <i r="1">
      <x/>
    </i>
    <i r="2">
      <x/>
    </i>
    <i r="2">
      <x v="1"/>
    </i>
    <i r="2">
      <x v="2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3"/>
    </i>
    <i r="2">
      <x v="14"/>
    </i>
    <i r="2">
      <x v="15"/>
    </i>
    <i r="2">
      <x v="19"/>
    </i>
    <i r="2">
      <x v="20"/>
    </i>
    <i r="2">
      <x v="21"/>
    </i>
    <i r="2">
      <x v="22"/>
    </i>
    <i r="2">
      <x v="23"/>
    </i>
    <i r="2">
      <x v="24"/>
    </i>
    <i r="2">
      <x v="27"/>
    </i>
    <i r="2">
      <x v="29"/>
    </i>
    <i r="2">
      <x v="32"/>
    </i>
    <i r="2">
      <x v="33"/>
    </i>
    <i r="2">
      <x v="35"/>
    </i>
    <i r="2">
      <x v="36"/>
    </i>
    <i r="2">
      <x v="37"/>
    </i>
    <i r="2">
      <x v="39"/>
    </i>
    <i r="2">
      <x v="40"/>
    </i>
    <i r="2">
      <x v="41"/>
    </i>
    <i r="2">
      <x v="42"/>
    </i>
    <i r="2">
      <x v="43"/>
    </i>
    <i r="2">
      <x v="44"/>
    </i>
    <i t="default" r="1">
      <x/>
    </i>
    <i r="1">
      <x v="2"/>
    </i>
    <i r="2">
      <x/>
    </i>
    <i r="2">
      <x v="1"/>
    </i>
    <i r="2">
      <x v="2"/>
    </i>
    <i r="2">
      <x v="4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5"/>
    </i>
    <i r="2">
      <x v="16"/>
    </i>
    <i r="2">
      <x v="17"/>
    </i>
    <i r="2">
      <x v="19"/>
    </i>
    <i r="2">
      <x v="20"/>
    </i>
    <i r="2">
      <x v="21"/>
    </i>
    <i r="2">
      <x v="22"/>
    </i>
    <i r="2">
      <x v="23"/>
    </i>
    <i r="2">
      <x v="27"/>
    </i>
    <i r="2">
      <x v="29"/>
    </i>
    <i r="2">
      <x v="32"/>
    </i>
    <i r="2">
      <x v="33"/>
    </i>
    <i r="2">
      <x v="35"/>
    </i>
    <i r="2">
      <x v="36"/>
    </i>
    <i r="2">
      <x v="40"/>
    </i>
    <i r="2">
      <x v="41"/>
    </i>
    <i r="2">
      <x v="42"/>
    </i>
    <i r="2">
      <x v="43"/>
    </i>
    <i t="default" r="1">
      <x v="2"/>
    </i>
    <i r="1">
      <x v="3"/>
    </i>
    <i r="2">
      <x/>
    </i>
    <i r="2">
      <x v="1"/>
    </i>
    <i r="2">
      <x v="2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5"/>
    </i>
    <i r="2">
      <x v="17"/>
    </i>
    <i r="2">
      <x v="20"/>
    </i>
    <i r="2">
      <x v="21"/>
    </i>
    <i r="2">
      <x v="22"/>
    </i>
    <i r="2">
      <x v="23"/>
    </i>
    <i r="2">
      <x v="24"/>
    </i>
    <i r="2">
      <x v="26"/>
    </i>
    <i r="2">
      <x v="27"/>
    </i>
    <i r="2">
      <x v="28"/>
    </i>
    <i r="2">
      <x v="29"/>
    </i>
    <i r="2">
      <x v="32"/>
    </i>
    <i r="2">
      <x v="33"/>
    </i>
    <i r="2">
      <x v="34"/>
    </i>
    <i r="2">
      <x v="35"/>
    </i>
    <i r="2">
      <x v="36"/>
    </i>
    <i r="2">
      <x v="39"/>
    </i>
    <i r="2">
      <x v="40"/>
    </i>
    <i r="2">
      <x v="41"/>
    </i>
    <i r="2">
      <x v="42"/>
    </i>
    <i r="2">
      <x v="43"/>
    </i>
    <i r="2">
      <x v="44"/>
    </i>
    <i t="default" r="1">
      <x v="3"/>
    </i>
    <i r="1">
      <x v="4"/>
    </i>
    <i r="2">
      <x v="46"/>
    </i>
    <i t="default" r="1">
      <x v="4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0" hier="-1"/>
    <pageField fld="8" hier="-1"/>
  </pageFields>
  <dataFields count="5">
    <dataField name="Trees/Acre" fld="9" baseField="0" baseItem="0"/>
    <dataField name="Basal Area" fld="10" baseField="0" baseItem="0"/>
    <dataField name="Total Tons/Acre" fld="11" baseField="0" baseItem="0"/>
    <dataField name="Total Trees" fld="19" baseField="0" baseItem="0"/>
    <dataField name="Tons Total" fld="20" baseField="0" baseItem="0"/>
  </dataFields>
  <formats count="5">
    <format dxfId="14">
      <pivotArea fieldPosition="0">
        <references count="2">
          <reference field="4294967294" count="1" selected="0">
            <x v="0"/>
          </reference>
          <reference field="1" count="0"/>
        </references>
      </pivotArea>
    </format>
    <format dxfId="13">
      <pivotArea fieldPosition="0">
        <references count="3">
          <reference field="4294967294" count="1" selected="0">
            <x v="0"/>
          </reference>
          <reference field="1" count="0" selected="0"/>
          <reference field="5" count="1">
            <x v="0"/>
          </reference>
        </references>
      </pivotArea>
    </format>
    <format dxfId="12">
      <pivotArea dataOnly="0" labelOnly="1" outline="0" fieldPosition="0">
        <references count="1">
          <reference field="0" count="0"/>
        </references>
      </pivotArea>
    </format>
    <format dxfId="11">
      <pivotArea field="-2" type="button" dataOnly="0" labelOnly="1" outline="0" axis="axisCol" fieldPosition="0"/>
    </format>
    <format dxfId="10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8" showRowHeaders="1" showColHeaders="1" showRowStripes="0" showColStripes="1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4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7.xml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Relationship Id="rId4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8"/>
  <sheetViews>
    <sheetView tabSelected="1" workbookViewId="0">
      <selection activeCell="D224" sqref="D224"/>
    </sheetView>
  </sheetViews>
  <sheetFormatPr defaultRowHeight="15" x14ac:dyDescent="0.25"/>
  <cols>
    <col min="1" max="1" width="20.5703125" customWidth="1"/>
    <col min="2" max="2" width="10.7109375" customWidth="1"/>
    <col min="3" max="3" width="12" customWidth="1"/>
    <col min="4" max="4" width="10.140625" customWidth="1"/>
    <col min="5" max="5" width="15" customWidth="1"/>
    <col min="6" max="6" width="12" customWidth="1"/>
    <col min="7" max="7" width="18.28515625" customWidth="1"/>
    <col min="8" max="8" width="18.7109375" customWidth="1"/>
    <col min="9" max="10" width="9" customWidth="1"/>
    <col min="11" max="11" width="15" customWidth="1"/>
    <col min="12" max="13" width="9" customWidth="1"/>
    <col min="14" max="16" width="12" customWidth="1"/>
    <col min="17" max="17" width="18.28515625" customWidth="1"/>
    <col min="18" max="19" width="11" customWidth="1"/>
    <col min="20" max="20" width="18.7109375" customWidth="1"/>
    <col min="21" max="22" width="12" customWidth="1"/>
    <col min="23" max="24" width="15.7109375" customWidth="1"/>
    <col min="25" max="25" width="15.140625" customWidth="1"/>
    <col min="26" max="26" width="20" customWidth="1"/>
    <col min="27" max="27" width="15" customWidth="1"/>
    <col min="28" max="28" width="23.28515625" customWidth="1"/>
    <col min="29" max="29" width="23.7109375" customWidth="1"/>
    <col min="30" max="31" width="8" customWidth="1"/>
    <col min="32" max="32" width="10.7109375" bestFit="1" customWidth="1"/>
    <col min="33" max="42" width="12" bestFit="1" customWidth="1"/>
    <col min="43" max="47" width="11" bestFit="1" customWidth="1"/>
    <col min="48" max="50" width="10" bestFit="1" customWidth="1"/>
    <col min="51" max="51" width="9" customWidth="1"/>
    <col min="52" max="52" width="10" bestFit="1" customWidth="1"/>
    <col min="53" max="56" width="9" customWidth="1"/>
    <col min="57" max="57" width="7" customWidth="1"/>
    <col min="58" max="61" width="8" customWidth="1"/>
    <col min="62" max="62" width="10.140625" bestFit="1" customWidth="1"/>
    <col min="63" max="65" width="9" customWidth="1"/>
    <col min="66" max="66" width="8" customWidth="1"/>
    <col min="67" max="74" width="9" customWidth="1"/>
    <col min="75" max="91" width="8" customWidth="1"/>
    <col min="92" max="92" width="15" bestFit="1" customWidth="1"/>
    <col min="93" max="93" width="8" customWidth="1"/>
    <col min="94" max="96" width="9" customWidth="1"/>
    <col min="97" max="97" width="8" customWidth="1"/>
    <col min="98" max="101" width="9" customWidth="1"/>
    <col min="102" max="102" width="8" customWidth="1"/>
    <col min="103" max="103" width="9" customWidth="1"/>
    <col min="104" max="121" width="8" customWidth="1"/>
    <col min="122" max="133" width="12" bestFit="1" customWidth="1"/>
    <col min="134" max="134" width="11" bestFit="1" customWidth="1"/>
    <col min="135" max="136" width="12" bestFit="1" customWidth="1"/>
    <col min="137" max="140" width="11" bestFit="1" customWidth="1"/>
    <col min="141" max="141" width="10" bestFit="1" customWidth="1"/>
    <col min="142" max="142" width="11" bestFit="1" customWidth="1"/>
    <col min="143" max="150" width="10" bestFit="1" customWidth="1"/>
    <col min="151" max="151" width="9" customWidth="1"/>
    <col min="152" max="152" width="18.28515625" bestFit="1" customWidth="1"/>
    <col min="153" max="153" width="2" customWidth="1"/>
    <col min="154" max="161" width="11" bestFit="1" customWidth="1"/>
    <col min="162" max="162" width="10" bestFit="1" customWidth="1"/>
    <col min="163" max="163" width="11" bestFit="1" customWidth="1"/>
    <col min="164" max="164" width="10" bestFit="1" customWidth="1"/>
    <col min="165" max="165" width="11" bestFit="1" customWidth="1"/>
    <col min="166" max="170" width="10" bestFit="1" customWidth="1"/>
    <col min="171" max="171" width="9" customWidth="1"/>
    <col min="172" max="172" width="10" bestFit="1" customWidth="1"/>
    <col min="173" max="176" width="9" customWidth="1"/>
    <col min="177" max="177" width="7" customWidth="1"/>
    <col min="178" max="181" width="8" customWidth="1"/>
    <col min="182" max="182" width="18.7109375" bestFit="1" customWidth="1"/>
    <col min="183" max="183" width="2" customWidth="1"/>
    <col min="184" max="206" width="12" bestFit="1" customWidth="1"/>
    <col min="207" max="207" width="11" bestFit="1" customWidth="1"/>
    <col min="208" max="210" width="12" bestFit="1" customWidth="1"/>
    <col min="211" max="211" width="11" bestFit="1" customWidth="1"/>
    <col min="212" max="213" width="15.7109375" bestFit="1" customWidth="1"/>
    <col min="214" max="214" width="15.140625" bestFit="1" customWidth="1"/>
    <col min="215" max="215" width="20" bestFit="1" customWidth="1"/>
    <col min="216" max="216" width="15" bestFit="1" customWidth="1"/>
    <col min="217" max="217" width="23.28515625" bestFit="1" customWidth="1"/>
    <col min="218" max="218" width="23.7109375" bestFit="1" customWidth="1"/>
  </cols>
  <sheetData>
    <row r="1" spans="1:8" ht="23.25" x14ac:dyDescent="0.35">
      <c r="A1" s="10" t="s">
        <v>97</v>
      </c>
      <c r="B1" s="10"/>
      <c r="C1" s="10"/>
      <c r="D1" s="10"/>
      <c r="E1" s="10"/>
      <c r="F1" s="10"/>
      <c r="G1" s="10"/>
      <c r="H1" s="10"/>
    </row>
    <row r="2" spans="1:8" x14ac:dyDescent="0.25">
      <c r="B2" s="4"/>
    </row>
    <row r="3" spans="1:8" x14ac:dyDescent="0.25">
      <c r="B3" s="4"/>
    </row>
    <row r="4" spans="1:8" x14ac:dyDescent="0.25">
      <c r="A4" s="2" t="s">
        <v>98</v>
      </c>
      <c r="B4" s="4" t="e">
        <f ca="1">C6(B8,Summary!A1:C10,1,FALSE)</f>
        <v>#REF!</v>
      </c>
    </row>
    <row r="5" spans="1:8" x14ac:dyDescent="0.25">
      <c r="A5" s="2" t="s">
        <v>99</v>
      </c>
      <c r="B5" s="4" t="e">
        <f>VLOOKUP(B8,Summary!A1:C10,2,FALSE)</f>
        <v>#N/A</v>
      </c>
    </row>
    <row r="9" spans="1:8" x14ac:dyDescent="0.25">
      <c r="B9" s="4"/>
    </row>
    <row r="10" spans="1:8" x14ac:dyDescent="0.25">
      <c r="B10" s="8" t="s">
        <v>115</v>
      </c>
    </row>
    <row r="11" spans="1:8" x14ac:dyDescent="0.25">
      <c r="A11" s="3" t="s">
        <v>101</v>
      </c>
      <c r="B11" s="4" t="s">
        <v>110</v>
      </c>
      <c r="C11" t="s">
        <v>113</v>
      </c>
      <c r="D11" t="s">
        <v>111</v>
      </c>
      <c r="E11" t="s">
        <v>112</v>
      </c>
      <c r="F11" t="s">
        <v>114</v>
      </c>
      <c r="G11" t="s">
        <v>116</v>
      </c>
      <c r="H11" t="s">
        <v>117</v>
      </c>
    </row>
    <row r="12" spans="1:8" x14ac:dyDescent="0.25">
      <c r="A12" s="4">
        <v>12</v>
      </c>
      <c r="B12" s="5">
        <v>29.037890000000008</v>
      </c>
      <c r="C12" s="5">
        <v>85911.108089999994</v>
      </c>
      <c r="D12" s="5">
        <v>23.157229999999998</v>
      </c>
      <c r="E12" s="5">
        <v>17.683479999999999</v>
      </c>
      <c r="F12" s="5">
        <v>51867.482040000003</v>
      </c>
      <c r="G12" s="5">
        <v>1985.4845599999999</v>
      </c>
      <c r="H12" s="5">
        <v>5881635.2566299997</v>
      </c>
    </row>
    <row r="13" spans="1:8" x14ac:dyDescent="0.25">
      <c r="A13" s="6" t="s">
        <v>35</v>
      </c>
      <c r="B13" s="5">
        <v>7.8815699999999991</v>
      </c>
      <c r="C13" s="5">
        <v>22250.558579999997</v>
      </c>
      <c r="D13" s="5">
        <v>6.3523499999999977</v>
      </c>
      <c r="E13" s="5">
        <v>5.6798499999999992</v>
      </c>
      <c r="F13" s="5">
        <v>16132.230340000002</v>
      </c>
      <c r="G13" s="5">
        <v>612.42661999999996</v>
      </c>
      <c r="H13" s="5">
        <v>1674202.4712099999</v>
      </c>
    </row>
    <row r="14" spans="1:8" x14ac:dyDescent="0.25">
      <c r="A14" s="6" t="s">
        <v>67</v>
      </c>
      <c r="B14" s="5">
        <v>0.17733000000000002</v>
      </c>
      <c r="C14" s="5">
        <v>733.36932000000002</v>
      </c>
      <c r="D14" s="5">
        <v>0.13928000000000001</v>
      </c>
      <c r="E14" s="5">
        <v>9.8539999999999989E-2</v>
      </c>
      <c r="F14" s="5">
        <v>407.53195000000005</v>
      </c>
      <c r="G14" s="5">
        <v>13.504359999999998</v>
      </c>
      <c r="H14" s="5">
        <v>55848.448170000003</v>
      </c>
    </row>
    <row r="15" spans="1:8" x14ac:dyDescent="0.25">
      <c r="A15" s="6" t="s">
        <v>48</v>
      </c>
      <c r="B15" s="5">
        <v>6.5689999999999998E-2</v>
      </c>
      <c r="C15" s="5">
        <v>271.65040999999997</v>
      </c>
      <c r="D15" s="5">
        <v>5.5719999999999999E-2</v>
      </c>
      <c r="E15" s="5">
        <v>4.7820000000000001E-2</v>
      </c>
      <c r="F15" s="5">
        <v>197.74657000000002</v>
      </c>
      <c r="G15" s="5">
        <v>7.7275700000000001</v>
      </c>
      <c r="H15" s="5">
        <v>31958.03314</v>
      </c>
    </row>
    <row r="16" spans="1:8" x14ac:dyDescent="0.25">
      <c r="A16" s="6" t="s">
        <v>39</v>
      </c>
      <c r="B16" s="5">
        <v>1.7604700000000002</v>
      </c>
      <c r="C16" s="5">
        <v>5984.4712699999982</v>
      </c>
      <c r="D16" s="5">
        <v>1.3868000000000005</v>
      </c>
      <c r="E16" s="5">
        <v>0.77893000000000001</v>
      </c>
      <c r="F16" s="5">
        <v>2690.5767400000004</v>
      </c>
      <c r="G16" s="5">
        <v>96.25551999999999</v>
      </c>
      <c r="H16" s="5">
        <v>330509.04430999997</v>
      </c>
    </row>
    <row r="17" spans="1:8" x14ac:dyDescent="0.25">
      <c r="A17" s="6" t="s">
        <v>41</v>
      </c>
      <c r="B17" s="5">
        <v>2.1932100000000005</v>
      </c>
      <c r="C17" s="5">
        <v>6407.0565399999969</v>
      </c>
      <c r="D17" s="5">
        <v>1.7459400000000007</v>
      </c>
      <c r="E17" s="5">
        <v>1.2717000000000003</v>
      </c>
      <c r="F17" s="5">
        <v>3695.9800600000003</v>
      </c>
      <c r="G17" s="5">
        <v>156.27647999999999</v>
      </c>
      <c r="H17" s="5">
        <v>446291.46618999989</v>
      </c>
    </row>
    <row r="18" spans="1:8" x14ac:dyDescent="0.25">
      <c r="A18" s="6" t="s">
        <v>55</v>
      </c>
      <c r="B18" s="5">
        <v>0.20083000000000001</v>
      </c>
      <c r="C18" s="5">
        <v>637.29704000000004</v>
      </c>
      <c r="D18" s="5">
        <v>0.15773000000000001</v>
      </c>
      <c r="E18" s="5">
        <v>8.8950000000000001E-2</v>
      </c>
      <c r="F18" s="5">
        <v>285.00740999999999</v>
      </c>
      <c r="G18" s="5">
        <v>10.366209999999999</v>
      </c>
      <c r="H18" s="5">
        <v>33819.865229999996</v>
      </c>
    </row>
    <row r="19" spans="1:8" x14ac:dyDescent="0.25">
      <c r="A19" s="6" t="s">
        <v>80</v>
      </c>
      <c r="B19" s="5">
        <v>5.5120000000000002E-2</v>
      </c>
      <c r="C19" s="5">
        <v>163.54105999999999</v>
      </c>
      <c r="D19" s="5">
        <v>4.3290000000000002E-2</v>
      </c>
      <c r="E19" s="5">
        <v>2.775E-2</v>
      </c>
      <c r="F19" s="5">
        <v>82.322710000000001</v>
      </c>
      <c r="G19" s="5">
        <v>4.8227799999999998</v>
      </c>
      <c r="H19" s="5">
        <v>14309.54859</v>
      </c>
    </row>
    <row r="20" spans="1:8" x14ac:dyDescent="0.25">
      <c r="A20" s="6" t="s">
        <v>47</v>
      </c>
      <c r="B20" s="5">
        <v>0.5186599999999999</v>
      </c>
      <c r="C20" s="5">
        <v>1102.6766299999999</v>
      </c>
      <c r="D20" s="5">
        <v>0.41559999999999997</v>
      </c>
      <c r="E20" s="5">
        <v>0.40023000000000003</v>
      </c>
      <c r="F20" s="5">
        <v>840.57032000000004</v>
      </c>
      <c r="G20" s="5">
        <v>52.935340000000004</v>
      </c>
      <c r="H20" s="5">
        <v>110357.47427000001</v>
      </c>
    </row>
    <row r="21" spans="1:8" x14ac:dyDescent="0.25">
      <c r="A21" s="6" t="s">
        <v>79</v>
      </c>
      <c r="B21" s="5">
        <v>5.5120000000000002E-2</v>
      </c>
      <c r="C21" s="5">
        <v>163.54105999999999</v>
      </c>
      <c r="D21" s="5">
        <v>4.3290000000000002E-2</v>
      </c>
      <c r="E21" s="5">
        <v>3.8940000000000002E-2</v>
      </c>
      <c r="F21" s="5">
        <v>115.53136000000001</v>
      </c>
      <c r="G21" s="5">
        <v>0</v>
      </c>
      <c r="H21" s="5">
        <v>0</v>
      </c>
    </row>
    <row r="22" spans="1:8" x14ac:dyDescent="0.25">
      <c r="A22" s="6" t="s">
        <v>66</v>
      </c>
      <c r="B22" s="5">
        <v>6.5689999999999998E-2</v>
      </c>
      <c r="C22" s="5">
        <v>271.65040999999997</v>
      </c>
      <c r="D22" s="5">
        <v>5.5719999999999999E-2</v>
      </c>
      <c r="E22" s="5">
        <v>4.5420000000000002E-2</v>
      </c>
      <c r="F22" s="5">
        <v>187.86617999999999</v>
      </c>
      <c r="G22" s="5">
        <v>6.4266900000000007</v>
      </c>
      <c r="H22" s="5">
        <v>26578.147919999999</v>
      </c>
    </row>
    <row r="23" spans="1:8" x14ac:dyDescent="0.25">
      <c r="A23" s="6" t="s">
        <v>42</v>
      </c>
      <c r="B23" s="5">
        <v>0.27656000000000003</v>
      </c>
      <c r="C23" s="5">
        <v>427.43089999999995</v>
      </c>
      <c r="D23" s="5">
        <v>0.21720999999999999</v>
      </c>
      <c r="E23" s="5">
        <v>0.1308</v>
      </c>
      <c r="F23" s="5">
        <v>199.79997</v>
      </c>
      <c r="G23" s="5">
        <v>11.853899999999999</v>
      </c>
      <c r="H23" s="5">
        <v>20645.928879999999</v>
      </c>
    </row>
    <row r="24" spans="1:8" x14ac:dyDescent="0.25">
      <c r="A24" s="6" t="s">
        <v>37</v>
      </c>
      <c r="B24" s="5">
        <v>9.7261100000000038</v>
      </c>
      <c r="C24" s="5">
        <v>29413.281210000001</v>
      </c>
      <c r="D24" s="5">
        <v>7.7345599999999957</v>
      </c>
      <c r="E24" s="5">
        <v>5.3784500000000008</v>
      </c>
      <c r="F24" s="5">
        <v>16165.506380000006</v>
      </c>
      <c r="G24" s="5">
        <v>573.9414499999998</v>
      </c>
      <c r="H24" s="5">
        <v>1825092.8942799999</v>
      </c>
    </row>
    <row r="25" spans="1:8" x14ac:dyDescent="0.25">
      <c r="A25" s="6" t="s">
        <v>63</v>
      </c>
      <c r="B25" s="5">
        <v>0.23630000000000001</v>
      </c>
      <c r="C25" s="5">
        <v>783.97090000000003</v>
      </c>
      <c r="D25" s="5">
        <v>0.18559</v>
      </c>
      <c r="E25" s="5">
        <v>0.10844000000000001</v>
      </c>
      <c r="F25" s="5">
        <v>351.74419</v>
      </c>
      <c r="G25" s="5">
        <v>3.6927699999999999</v>
      </c>
      <c r="H25" s="5">
        <v>15271.770110000001</v>
      </c>
    </row>
    <row r="26" spans="1:8" x14ac:dyDescent="0.25">
      <c r="A26" s="6" t="s">
        <v>76</v>
      </c>
      <c r="B26" s="5">
        <v>0.60678999999999994</v>
      </c>
      <c r="C26" s="5">
        <v>2380.5161900000003</v>
      </c>
      <c r="D26" s="5">
        <v>0.47658</v>
      </c>
      <c r="E26" s="5">
        <v>0.46317999999999993</v>
      </c>
      <c r="F26" s="5">
        <v>1828.9476200000001</v>
      </c>
      <c r="G26" s="5">
        <v>70.074080000000009</v>
      </c>
      <c r="H26" s="5">
        <v>275629.07793000003</v>
      </c>
    </row>
    <row r="27" spans="1:8" x14ac:dyDescent="0.25">
      <c r="A27" s="6" t="s">
        <v>64</v>
      </c>
      <c r="B27" s="5">
        <v>9.0590000000000004E-2</v>
      </c>
      <c r="C27" s="5">
        <v>310.21492000000001</v>
      </c>
      <c r="D27" s="5">
        <v>7.1150000000000005E-2</v>
      </c>
      <c r="E27" s="5">
        <v>3.9230000000000001E-2</v>
      </c>
      <c r="F27" s="5">
        <v>132.90582000000001</v>
      </c>
      <c r="G27" s="5">
        <v>5.56609</v>
      </c>
      <c r="H27" s="5">
        <v>18859.517339999999</v>
      </c>
    </row>
    <row r="28" spans="1:8" x14ac:dyDescent="0.25">
      <c r="A28" s="6" t="s">
        <v>57</v>
      </c>
      <c r="B28" s="5">
        <v>9.4339999999999993E-2</v>
      </c>
      <c r="C28" s="5">
        <v>112.42644</v>
      </c>
      <c r="D28" s="5">
        <v>8.6959999999999996E-2</v>
      </c>
      <c r="E28" s="5">
        <v>3.721E-2</v>
      </c>
      <c r="F28" s="5">
        <v>44.340060000000001</v>
      </c>
      <c r="G28" s="5">
        <v>5.4614599999999998</v>
      </c>
      <c r="H28" s="5">
        <v>6508.6182699999999</v>
      </c>
    </row>
    <row r="29" spans="1:8" x14ac:dyDescent="0.25">
      <c r="A29" s="6" t="s">
        <v>44</v>
      </c>
      <c r="B29" s="5">
        <v>2.2038000000000002</v>
      </c>
      <c r="C29" s="5">
        <v>5871.9051499999987</v>
      </c>
      <c r="D29" s="5">
        <v>1.7414000000000005</v>
      </c>
      <c r="E29" s="5">
        <v>1.1610299999999998</v>
      </c>
      <c r="F29" s="5">
        <v>3049.4545800000001</v>
      </c>
      <c r="G29" s="5">
        <v>136.43425999999999</v>
      </c>
      <c r="H29" s="5">
        <v>371534.01306999999</v>
      </c>
    </row>
    <row r="30" spans="1:8" x14ac:dyDescent="0.25">
      <c r="A30" s="6" t="s">
        <v>61</v>
      </c>
      <c r="B30" s="5">
        <v>2.7587700000000006</v>
      </c>
      <c r="C30" s="5">
        <v>8332.202339999998</v>
      </c>
      <c r="D30" s="5">
        <v>2.1923399999999997</v>
      </c>
      <c r="E30" s="5">
        <v>1.8225099999999999</v>
      </c>
      <c r="F30" s="5">
        <v>5192.6797800000004</v>
      </c>
      <c r="G30" s="5">
        <v>209.64961000000002</v>
      </c>
      <c r="H30" s="5">
        <v>590847.35669000004</v>
      </c>
    </row>
    <row r="31" spans="1:8" x14ac:dyDescent="0.25">
      <c r="A31" s="6" t="s">
        <v>90</v>
      </c>
      <c r="B31" s="5">
        <v>7.0940000000000003E-2</v>
      </c>
      <c r="C31" s="5">
        <v>293.34771999999998</v>
      </c>
      <c r="D31" s="5">
        <v>5.5719999999999999E-2</v>
      </c>
      <c r="E31" s="5">
        <v>6.4500000000000002E-2</v>
      </c>
      <c r="F31" s="5">
        <v>266.74</v>
      </c>
      <c r="G31" s="5">
        <v>8.0693699999999993</v>
      </c>
      <c r="H31" s="5">
        <v>33371.581030000001</v>
      </c>
    </row>
    <row r="32" spans="1:8" x14ac:dyDescent="0.25">
      <c r="A32" s="4">
        <v>14</v>
      </c>
      <c r="B32" s="5">
        <v>22.744130000000006</v>
      </c>
      <c r="C32" s="5">
        <v>66714.17263000003</v>
      </c>
      <c r="D32" s="5">
        <v>24.561240000000005</v>
      </c>
      <c r="E32" s="5">
        <v>15.750199999999994</v>
      </c>
      <c r="F32" s="5">
        <v>45875.084329999991</v>
      </c>
      <c r="G32" s="5">
        <v>1337.6066099999996</v>
      </c>
      <c r="H32" s="5">
        <v>4136024.6480800002</v>
      </c>
    </row>
    <row r="33" spans="1:8" x14ac:dyDescent="0.25">
      <c r="A33" s="6" t="s">
        <v>35</v>
      </c>
      <c r="B33" s="5">
        <v>8.9784799999999994</v>
      </c>
      <c r="C33" s="5">
        <v>26218.287820000009</v>
      </c>
      <c r="D33" s="5">
        <v>9.6780500000000043</v>
      </c>
      <c r="E33" s="5">
        <v>6.4126699999999985</v>
      </c>
      <c r="F33" s="5">
        <v>18426.239369999999</v>
      </c>
      <c r="G33" s="5">
        <v>539.56549999999993</v>
      </c>
      <c r="H33" s="5">
        <v>1662968.7466600004</v>
      </c>
    </row>
    <row r="34" spans="1:8" x14ac:dyDescent="0.25">
      <c r="A34" s="6" t="s">
        <v>67</v>
      </c>
      <c r="B34" s="5">
        <v>0.55881999999999998</v>
      </c>
      <c r="C34" s="5">
        <v>1787.6983299999999</v>
      </c>
      <c r="D34" s="5">
        <v>0.59739999999999993</v>
      </c>
      <c r="E34" s="5">
        <v>0.43370999999999998</v>
      </c>
      <c r="F34" s="5">
        <v>1409.8639600000001</v>
      </c>
      <c r="G34" s="5">
        <v>65.293400000000005</v>
      </c>
      <c r="H34" s="5">
        <v>211904.77093000003</v>
      </c>
    </row>
    <row r="35" spans="1:8" x14ac:dyDescent="0.25">
      <c r="A35" s="6" t="s">
        <v>48</v>
      </c>
      <c r="B35" s="5">
        <v>0.10086999999999999</v>
      </c>
      <c r="C35" s="5">
        <v>417.15244000000001</v>
      </c>
      <c r="D35" s="5">
        <v>0.11143</v>
      </c>
      <c r="E35" s="5">
        <v>7.8600000000000003E-2</v>
      </c>
      <c r="F35" s="5">
        <v>325.05215999999996</v>
      </c>
      <c r="G35" s="5">
        <v>14.269189999999998</v>
      </c>
      <c r="H35" s="5">
        <v>59011.475680000003</v>
      </c>
    </row>
    <row r="36" spans="1:8" x14ac:dyDescent="0.25">
      <c r="A36" s="6" t="s">
        <v>56</v>
      </c>
      <c r="B36" s="5">
        <v>7.4819999999999998E-2</v>
      </c>
      <c r="C36" s="5">
        <v>309.39204999999998</v>
      </c>
      <c r="D36" s="5">
        <v>8.3580000000000002E-2</v>
      </c>
      <c r="E36" s="5">
        <v>5.2129999999999996E-2</v>
      </c>
      <c r="F36" s="5">
        <v>215.57443000000001</v>
      </c>
      <c r="G36" s="5">
        <v>1.8102100000000001</v>
      </c>
      <c r="H36" s="5">
        <v>7486.2731400000002</v>
      </c>
    </row>
    <row r="37" spans="1:8" x14ac:dyDescent="0.25">
      <c r="A37" s="6" t="s">
        <v>39</v>
      </c>
      <c r="B37" s="5">
        <v>0.71931999999999985</v>
      </c>
      <c r="C37" s="5">
        <v>2050.5612700000001</v>
      </c>
      <c r="D37" s="5">
        <v>0.78375000000000028</v>
      </c>
      <c r="E37" s="5">
        <v>0.50896999999999992</v>
      </c>
      <c r="F37" s="5">
        <v>1464.6442399999999</v>
      </c>
      <c r="G37" s="5">
        <v>20.468519999999998</v>
      </c>
      <c r="H37" s="5">
        <v>49329.608009999996</v>
      </c>
    </row>
    <row r="38" spans="1:8" x14ac:dyDescent="0.25">
      <c r="A38" s="6" t="s">
        <v>41</v>
      </c>
      <c r="B38" s="5">
        <v>2.2728699999999997</v>
      </c>
      <c r="C38" s="5">
        <v>6562.7098399999995</v>
      </c>
      <c r="D38" s="5">
        <v>2.4445800000000002</v>
      </c>
      <c r="E38" s="5">
        <v>1.4415</v>
      </c>
      <c r="F38" s="5">
        <v>4284.6996199999994</v>
      </c>
      <c r="G38" s="5">
        <v>136.18577999999999</v>
      </c>
      <c r="H38" s="5">
        <v>417122.47071999998</v>
      </c>
    </row>
    <row r="39" spans="1:8" x14ac:dyDescent="0.25">
      <c r="A39" s="6" t="s">
        <v>55</v>
      </c>
      <c r="B39" s="5">
        <v>9.2620000000000008E-2</v>
      </c>
      <c r="C39" s="5">
        <v>335.67340000000002</v>
      </c>
      <c r="D39" s="5">
        <v>9.9010000000000001E-2</v>
      </c>
      <c r="E39" s="5">
        <v>6.9030000000000008E-2</v>
      </c>
      <c r="F39" s="5">
        <v>252.64967000000001</v>
      </c>
      <c r="G39" s="5">
        <v>7.4705200000000005</v>
      </c>
      <c r="H39" s="5">
        <v>25654.584009999999</v>
      </c>
    </row>
    <row r="40" spans="1:8" x14ac:dyDescent="0.25">
      <c r="A40" s="6" t="s">
        <v>70</v>
      </c>
      <c r="B40" s="5">
        <v>0.1479</v>
      </c>
      <c r="C40" s="5">
        <v>324.85212999999999</v>
      </c>
      <c r="D40" s="5">
        <v>0.15811</v>
      </c>
      <c r="E40" s="5">
        <v>0.16583999999999999</v>
      </c>
      <c r="F40" s="5">
        <v>313.40734000000003</v>
      </c>
      <c r="G40" s="5">
        <v>7.77963</v>
      </c>
      <c r="H40" s="5">
        <v>25198.097589999998</v>
      </c>
    </row>
    <row r="41" spans="1:8" x14ac:dyDescent="0.25">
      <c r="A41" s="6" t="s">
        <v>47</v>
      </c>
      <c r="B41" s="5">
        <v>0.16724</v>
      </c>
      <c r="C41" s="5">
        <v>404.83427999999998</v>
      </c>
      <c r="D41" s="5">
        <v>0.18595999999999999</v>
      </c>
      <c r="E41" s="5">
        <v>0.11112</v>
      </c>
      <c r="F41" s="5">
        <v>244.72138999999999</v>
      </c>
      <c r="G41" s="5">
        <v>6.5886800000000001</v>
      </c>
      <c r="H41" s="5">
        <v>23941.960439999999</v>
      </c>
    </row>
    <row r="42" spans="1:8" x14ac:dyDescent="0.25">
      <c r="A42" s="6" t="s">
        <v>66</v>
      </c>
      <c r="B42" s="5">
        <v>0.12184</v>
      </c>
      <c r="C42" s="5">
        <v>217.09174000000002</v>
      </c>
      <c r="D42" s="5">
        <v>0.13025</v>
      </c>
      <c r="E42" s="5">
        <v>9.3150000000000011E-2</v>
      </c>
      <c r="F42" s="5">
        <v>143.96824000000001</v>
      </c>
      <c r="G42" s="5">
        <v>2.8386300000000002</v>
      </c>
      <c r="H42" s="5">
        <v>8422.4213099999997</v>
      </c>
    </row>
    <row r="43" spans="1:8" x14ac:dyDescent="0.25">
      <c r="A43" s="6" t="s">
        <v>42</v>
      </c>
      <c r="B43" s="5">
        <v>6.3200000000000006E-2</v>
      </c>
      <c r="C43" s="5">
        <v>214.02388999999999</v>
      </c>
      <c r="D43" s="5">
        <v>7.1150000000000005E-2</v>
      </c>
      <c r="E43" s="5">
        <v>4.3999999999999997E-2</v>
      </c>
      <c r="F43" s="5">
        <v>149.16619</v>
      </c>
      <c r="G43" s="5">
        <v>2.6533899999999999</v>
      </c>
      <c r="H43" s="5">
        <v>10973.30385</v>
      </c>
    </row>
    <row r="44" spans="1:8" x14ac:dyDescent="0.25">
      <c r="A44" s="6" t="s">
        <v>37</v>
      </c>
      <c r="B44" s="5">
        <v>3.5390400000000013</v>
      </c>
      <c r="C44" s="5">
        <v>10890.207400000005</v>
      </c>
      <c r="D44" s="5">
        <v>3.8143999999999982</v>
      </c>
      <c r="E44" s="5">
        <v>2.1016199999999996</v>
      </c>
      <c r="F44" s="5">
        <v>6430.7937300000003</v>
      </c>
      <c r="G44" s="5">
        <v>176.06835999999998</v>
      </c>
      <c r="H44" s="5">
        <v>585001.26457000023</v>
      </c>
    </row>
    <row r="45" spans="1:8" x14ac:dyDescent="0.25">
      <c r="A45" s="6" t="s">
        <v>63</v>
      </c>
      <c r="B45" s="5">
        <v>0.24334000000000003</v>
      </c>
      <c r="C45" s="5">
        <v>577.54960000000005</v>
      </c>
      <c r="D45" s="5">
        <v>0.26012000000000002</v>
      </c>
      <c r="E45" s="5">
        <v>0.16167999999999999</v>
      </c>
      <c r="F45" s="5">
        <v>377.11498</v>
      </c>
      <c r="G45" s="5">
        <v>2.82064</v>
      </c>
      <c r="H45" s="5">
        <v>8369.0548899999994</v>
      </c>
    </row>
    <row r="46" spans="1:8" x14ac:dyDescent="0.25">
      <c r="A46" s="6" t="s">
        <v>76</v>
      </c>
      <c r="B46" s="5">
        <v>0.11867</v>
      </c>
      <c r="C46" s="5">
        <v>443.43378999999999</v>
      </c>
      <c r="D46" s="5">
        <v>0.12686</v>
      </c>
      <c r="E46" s="5">
        <v>5.8200000000000002E-2</v>
      </c>
      <c r="F46" s="5">
        <v>217.46165000000002</v>
      </c>
      <c r="G46" s="5">
        <v>10.88322</v>
      </c>
      <c r="H46" s="5">
        <v>40668.722809999999</v>
      </c>
    </row>
    <row r="47" spans="1:8" x14ac:dyDescent="0.25">
      <c r="A47" s="6" t="s">
        <v>64</v>
      </c>
      <c r="B47" s="5">
        <v>8.1339999999999996E-2</v>
      </c>
      <c r="C47" s="5">
        <v>96.939120000000003</v>
      </c>
      <c r="D47" s="5">
        <v>8.6959999999999996E-2</v>
      </c>
      <c r="E47" s="5">
        <v>5.0369999999999998E-2</v>
      </c>
      <c r="F47" s="5">
        <v>60.023389999999999</v>
      </c>
      <c r="G47" s="5">
        <v>7.7721400000000003</v>
      </c>
      <c r="H47" s="5">
        <v>9262.3435800000007</v>
      </c>
    </row>
    <row r="48" spans="1:8" x14ac:dyDescent="0.25">
      <c r="A48" s="6" t="s">
        <v>57</v>
      </c>
      <c r="B48" s="5">
        <v>6.6560000000000008E-2</v>
      </c>
      <c r="C48" s="5">
        <v>227.91300999999999</v>
      </c>
      <c r="D48" s="5">
        <v>7.1150000000000005E-2</v>
      </c>
      <c r="E48" s="5">
        <v>3.6989999999999995E-2</v>
      </c>
      <c r="F48" s="5">
        <v>123.68659000000001</v>
      </c>
      <c r="G48" s="5">
        <v>5.6794600000000006</v>
      </c>
      <c r="H48" s="5">
        <v>18966.62066</v>
      </c>
    </row>
    <row r="49" spans="1:8" x14ac:dyDescent="0.25">
      <c r="A49" s="6" t="s">
        <v>44</v>
      </c>
      <c r="B49" s="5">
        <v>2.4950900000000007</v>
      </c>
      <c r="C49" s="5">
        <v>6631.5117800000007</v>
      </c>
      <c r="D49" s="5">
        <v>2.7269099999999993</v>
      </c>
      <c r="E49" s="5">
        <v>1.5772199999999998</v>
      </c>
      <c r="F49" s="5">
        <v>4101.4247599999999</v>
      </c>
      <c r="G49" s="5">
        <v>147.86867000000001</v>
      </c>
      <c r="H49" s="5">
        <v>381991.6189</v>
      </c>
    </row>
    <row r="50" spans="1:8" x14ac:dyDescent="0.25">
      <c r="A50" s="6" t="s">
        <v>61</v>
      </c>
      <c r="B50" s="5">
        <v>2.8306500000000017</v>
      </c>
      <c r="C50" s="5">
        <v>8708.8378099999991</v>
      </c>
      <c r="D50" s="5">
        <v>3.0479899999999986</v>
      </c>
      <c r="E50" s="5">
        <v>2.2716900000000004</v>
      </c>
      <c r="F50" s="5">
        <v>6996.6795400000001</v>
      </c>
      <c r="G50" s="5">
        <v>170.59377999999998</v>
      </c>
      <c r="H50" s="5">
        <v>544272.74368999992</v>
      </c>
    </row>
    <row r="51" spans="1:8" x14ac:dyDescent="0.25">
      <c r="A51" s="6" t="s">
        <v>90</v>
      </c>
      <c r="B51" s="5">
        <v>7.1459999999999996E-2</v>
      </c>
      <c r="C51" s="5">
        <v>295.50292999999999</v>
      </c>
      <c r="D51" s="5">
        <v>8.3580000000000002E-2</v>
      </c>
      <c r="E51" s="5">
        <v>8.1710000000000005E-2</v>
      </c>
      <c r="F51" s="5">
        <v>337.91308000000004</v>
      </c>
      <c r="G51" s="5">
        <v>10.99689</v>
      </c>
      <c r="H51" s="5">
        <v>45478.566639999997</v>
      </c>
    </row>
    <row r="52" spans="1:8" x14ac:dyDescent="0.25">
      <c r="A52" s="4">
        <v>16</v>
      </c>
      <c r="B52" s="5">
        <v>18.127310000000001</v>
      </c>
      <c r="C52" s="5">
        <v>51194.686110000002</v>
      </c>
      <c r="D52" s="5">
        <v>25.425169999999994</v>
      </c>
      <c r="E52" s="5">
        <v>15.562559999999998</v>
      </c>
      <c r="F52" s="5">
        <v>43878.298649999997</v>
      </c>
      <c r="G52" s="5">
        <v>1875.3918900000006</v>
      </c>
      <c r="H52" s="5">
        <v>5348113.7503200006</v>
      </c>
    </row>
    <row r="53" spans="1:8" x14ac:dyDescent="0.25">
      <c r="A53" s="6" t="s">
        <v>35</v>
      </c>
      <c r="B53" s="5">
        <v>6.066239999999997</v>
      </c>
      <c r="C53" s="5">
        <v>16250.549130000001</v>
      </c>
      <c r="D53" s="5">
        <v>8.5179200000000019</v>
      </c>
      <c r="E53" s="5">
        <v>5.3751699999999971</v>
      </c>
      <c r="F53" s="5">
        <v>14286.367439999998</v>
      </c>
      <c r="G53" s="5">
        <v>688.84203000000002</v>
      </c>
      <c r="H53" s="5">
        <v>1817077.5944600001</v>
      </c>
    </row>
    <row r="54" spans="1:8" x14ac:dyDescent="0.25">
      <c r="A54" s="6" t="s">
        <v>67</v>
      </c>
      <c r="B54" s="5">
        <v>0.60362000000000005</v>
      </c>
      <c r="C54" s="5">
        <v>1581.8757799999998</v>
      </c>
      <c r="D54" s="5">
        <v>0.84284000000000014</v>
      </c>
      <c r="E54" s="5">
        <v>0.60855999999999999</v>
      </c>
      <c r="F54" s="5">
        <v>1714.6945900000001</v>
      </c>
      <c r="G54" s="5">
        <v>90.366309999999984</v>
      </c>
      <c r="H54" s="5">
        <v>247568.17503000004</v>
      </c>
    </row>
    <row r="55" spans="1:8" x14ac:dyDescent="0.25">
      <c r="A55" s="6" t="s">
        <v>81</v>
      </c>
      <c r="B55" s="5">
        <v>3.1E-2</v>
      </c>
      <c r="C55" s="5">
        <v>91.991849999999999</v>
      </c>
      <c r="D55" s="5">
        <v>4.3290000000000002E-2</v>
      </c>
      <c r="E55" s="5">
        <v>4.215E-2</v>
      </c>
      <c r="F55" s="5">
        <v>125.06791</v>
      </c>
      <c r="G55" s="5">
        <v>6.9533399999999999</v>
      </c>
      <c r="H55" s="5">
        <v>20631.085879999999</v>
      </c>
    </row>
    <row r="56" spans="1:8" x14ac:dyDescent="0.25">
      <c r="A56" s="6" t="s">
        <v>48</v>
      </c>
      <c r="B56" s="5">
        <v>0.23712</v>
      </c>
      <c r="C56" s="5">
        <v>980.6277</v>
      </c>
      <c r="D56" s="5">
        <v>0.33428000000000002</v>
      </c>
      <c r="E56" s="5">
        <v>0.21405000000000002</v>
      </c>
      <c r="F56" s="5">
        <v>885.20309999999995</v>
      </c>
      <c r="G56" s="5">
        <v>41.010829999999999</v>
      </c>
      <c r="H56" s="5">
        <v>169603.83428000001</v>
      </c>
    </row>
    <row r="57" spans="1:8" x14ac:dyDescent="0.25">
      <c r="A57" s="6" t="s">
        <v>56</v>
      </c>
      <c r="B57" s="5">
        <v>9.9900000000000003E-2</v>
      </c>
      <c r="C57" s="5">
        <v>229.80624</v>
      </c>
      <c r="D57" s="5">
        <v>0.14268</v>
      </c>
      <c r="E57" s="5">
        <v>7.961E-2</v>
      </c>
      <c r="F57" s="5">
        <v>219.69557</v>
      </c>
      <c r="G57" s="5">
        <v>5.9507899999999996</v>
      </c>
      <c r="H57" s="5">
        <v>7091.78071</v>
      </c>
    </row>
    <row r="58" spans="1:8" x14ac:dyDescent="0.25">
      <c r="A58" s="6" t="s">
        <v>39</v>
      </c>
      <c r="B58" s="5">
        <v>0.21944999999999998</v>
      </c>
      <c r="C58" s="5">
        <v>907.54455000000007</v>
      </c>
      <c r="D58" s="5">
        <v>0.30642999999999998</v>
      </c>
      <c r="E58" s="5">
        <v>0.19208999999999998</v>
      </c>
      <c r="F58" s="5">
        <v>794.44767000000002</v>
      </c>
      <c r="G58" s="5">
        <v>6.0365199999999994</v>
      </c>
      <c r="H58" s="5">
        <v>24964.534809999997</v>
      </c>
    </row>
    <row r="59" spans="1:8" x14ac:dyDescent="0.25">
      <c r="A59" s="6" t="s">
        <v>41</v>
      </c>
      <c r="B59" s="5">
        <v>2.1795900000000001</v>
      </c>
      <c r="C59" s="5">
        <v>6370.4218800000017</v>
      </c>
      <c r="D59" s="5">
        <v>3.0532699999999995</v>
      </c>
      <c r="E59" s="5">
        <v>1.7371600000000003</v>
      </c>
      <c r="F59" s="5">
        <v>4985.307749999999</v>
      </c>
      <c r="G59" s="5">
        <v>207.28503999999998</v>
      </c>
      <c r="H59" s="5">
        <v>619085.40285999991</v>
      </c>
    </row>
    <row r="60" spans="1:8" x14ac:dyDescent="0.25">
      <c r="A60" s="6" t="s">
        <v>55</v>
      </c>
      <c r="B60" s="5">
        <v>8.1949999999999995E-2</v>
      </c>
      <c r="C60" s="5">
        <v>266.48775000000001</v>
      </c>
      <c r="D60" s="5">
        <v>0.11444000000000001</v>
      </c>
      <c r="E60" s="5">
        <v>5.3779999999999994E-2</v>
      </c>
      <c r="F60" s="5">
        <v>173.14321000000001</v>
      </c>
      <c r="G60" s="5">
        <v>6.0242800000000001</v>
      </c>
      <c r="H60" s="5">
        <v>20113.500609999999</v>
      </c>
    </row>
    <row r="61" spans="1:8" x14ac:dyDescent="0.25">
      <c r="A61" s="6" t="s">
        <v>80</v>
      </c>
      <c r="B61" s="5">
        <v>1.9949999999999999E-2</v>
      </c>
      <c r="C61" s="5">
        <v>82.504050000000007</v>
      </c>
      <c r="D61" s="5">
        <v>2.7859999999999999E-2</v>
      </c>
      <c r="E61" s="5">
        <v>2.2720000000000001E-2</v>
      </c>
      <c r="F61" s="5">
        <v>93.961209999999994</v>
      </c>
      <c r="G61" s="5">
        <v>4.2912299999999997</v>
      </c>
      <c r="H61" s="5">
        <v>17746.752189999999</v>
      </c>
    </row>
    <row r="62" spans="1:8" x14ac:dyDescent="0.25">
      <c r="A62" s="6" t="s">
        <v>70</v>
      </c>
      <c r="B62" s="5">
        <v>5.0949999999999995E-2</v>
      </c>
      <c r="C62" s="5">
        <v>174.49590000000001</v>
      </c>
      <c r="D62" s="5">
        <v>7.1150000000000005E-2</v>
      </c>
      <c r="E62" s="5">
        <v>4.471E-2</v>
      </c>
      <c r="F62" s="5">
        <v>159.68272999999999</v>
      </c>
      <c r="G62" s="5">
        <v>6.4778900000000004</v>
      </c>
      <c r="H62" s="5">
        <v>23298.67009</v>
      </c>
    </row>
    <row r="63" spans="1:8" x14ac:dyDescent="0.25">
      <c r="A63" s="6" t="s">
        <v>47</v>
      </c>
      <c r="B63" s="5">
        <v>0.18198</v>
      </c>
      <c r="C63" s="5">
        <v>569.24331000000006</v>
      </c>
      <c r="D63" s="5">
        <v>0.25409999999999999</v>
      </c>
      <c r="E63" s="5">
        <v>0.17874000000000001</v>
      </c>
      <c r="F63" s="5">
        <v>495.32589999999999</v>
      </c>
      <c r="G63" s="5">
        <v>14.57597</v>
      </c>
      <c r="H63" s="5">
        <v>60280.168770000004</v>
      </c>
    </row>
    <row r="64" spans="1:8" x14ac:dyDescent="0.25">
      <c r="A64" s="6" t="s">
        <v>66</v>
      </c>
      <c r="B64" s="5">
        <v>5.985E-2</v>
      </c>
      <c r="C64" s="5">
        <v>247.51213999999999</v>
      </c>
      <c r="D64" s="5">
        <v>8.3570000000000005E-2</v>
      </c>
      <c r="E64" s="5">
        <v>6.089E-2</v>
      </c>
      <c r="F64" s="5">
        <v>251.82250999999999</v>
      </c>
      <c r="G64" s="5">
        <v>9.6392299999999995</v>
      </c>
      <c r="H64" s="5">
        <v>39863.859219999998</v>
      </c>
    </row>
    <row r="65" spans="1:8" x14ac:dyDescent="0.25">
      <c r="A65" s="6" t="s">
        <v>37</v>
      </c>
      <c r="B65" s="5">
        <v>3.0732699999999991</v>
      </c>
      <c r="C65" s="5">
        <v>8885.4604299999955</v>
      </c>
      <c r="D65" s="5">
        <v>4.3105399999999987</v>
      </c>
      <c r="E65" s="5">
        <v>2.4962299999999997</v>
      </c>
      <c r="F65" s="5">
        <v>7319.2026500000002</v>
      </c>
      <c r="G65" s="5">
        <v>236.09752999999995</v>
      </c>
      <c r="H65" s="5">
        <v>694507.46469000017</v>
      </c>
    </row>
    <row r="66" spans="1:8" x14ac:dyDescent="0.25">
      <c r="A66" s="6" t="s">
        <v>63</v>
      </c>
      <c r="B66" s="5">
        <v>0.12428</v>
      </c>
      <c r="C66" s="5">
        <v>258.20272</v>
      </c>
      <c r="D66" s="5">
        <v>0.17354</v>
      </c>
      <c r="E66" s="5">
        <v>0.11047999999999999</v>
      </c>
      <c r="F66" s="5">
        <v>262.55317000000002</v>
      </c>
      <c r="G66" s="5">
        <v>5.96584</v>
      </c>
      <c r="H66" s="5">
        <v>7109.7160199999998</v>
      </c>
    </row>
    <row r="67" spans="1:8" x14ac:dyDescent="0.25">
      <c r="A67" s="6" t="s">
        <v>76</v>
      </c>
      <c r="B67" s="5">
        <v>9.9750000000000005E-2</v>
      </c>
      <c r="C67" s="5">
        <v>412.52024</v>
      </c>
      <c r="D67" s="5">
        <v>0.13929</v>
      </c>
      <c r="E67" s="5">
        <v>9.1060000000000002E-2</v>
      </c>
      <c r="F67" s="5">
        <v>376.55155000000002</v>
      </c>
      <c r="G67" s="5">
        <v>11.05294</v>
      </c>
      <c r="H67" s="5">
        <v>45710.375610000003</v>
      </c>
    </row>
    <row r="68" spans="1:8" x14ac:dyDescent="0.25">
      <c r="A68" s="6" t="s">
        <v>57</v>
      </c>
      <c r="B68" s="5">
        <v>1.9949999999999999E-2</v>
      </c>
      <c r="C68" s="5">
        <v>82.504050000000007</v>
      </c>
      <c r="D68" s="5">
        <v>2.7859999999999999E-2</v>
      </c>
      <c r="E68" s="5">
        <v>1.192E-2</v>
      </c>
      <c r="F68" s="5">
        <v>49.289720000000003</v>
      </c>
      <c r="G68" s="5">
        <v>1.9062399999999999</v>
      </c>
      <c r="H68" s="5">
        <v>7883.4326799999999</v>
      </c>
    </row>
    <row r="69" spans="1:8" x14ac:dyDescent="0.25">
      <c r="A69" s="6" t="s">
        <v>44</v>
      </c>
      <c r="B69" s="5">
        <v>1.5793399999999997</v>
      </c>
      <c r="C69" s="5">
        <v>4977.034380000001</v>
      </c>
      <c r="D69" s="5">
        <v>2.2183299999999999</v>
      </c>
      <c r="E69" s="5">
        <v>1.08819</v>
      </c>
      <c r="F69" s="5">
        <v>3312.3636900000001</v>
      </c>
      <c r="G69" s="5">
        <v>151.50041000000002</v>
      </c>
      <c r="H69" s="5">
        <v>485307.41072000004</v>
      </c>
    </row>
    <row r="70" spans="1:8" x14ac:dyDescent="0.25">
      <c r="A70" s="6" t="s">
        <v>61</v>
      </c>
      <c r="B70" s="5">
        <v>3.3791700000000002</v>
      </c>
      <c r="C70" s="5">
        <v>8743.3999600000006</v>
      </c>
      <c r="D70" s="5">
        <v>4.7359199999999975</v>
      </c>
      <c r="E70" s="5">
        <v>3.1280699999999988</v>
      </c>
      <c r="F70" s="5">
        <v>8262.0483299999978</v>
      </c>
      <c r="G70" s="5">
        <v>377.39803000000001</v>
      </c>
      <c r="H70" s="5">
        <v>1023655.5155100001</v>
      </c>
    </row>
    <row r="71" spans="1:8" x14ac:dyDescent="0.25">
      <c r="A71" s="6" t="s">
        <v>90</v>
      </c>
      <c r="B71" s="5">
        <v>1.9949999999999999E-2</v>
      </c>
      <c r="C71" s="5">
        <v>82.504050000000007</v>
      </c>
      <c r="D71" s="5">
        <v>2.7859999999999999E-2</v>
      </c>
      <c r="E71" s="5">
        <v>2.6980000000000001E-2</v>
      </c>
      <c r="F71" s="5">
        <v>111.56995000000001</v>
      </c>
      <c r="G71" s="5">
        <v>4.0174399999999997</v>
      </c>
      <c r="H71" s="5">
        <v>16614.476180000001</v>
      </c>
    </row>
    <row r="72" spans="1:8" x14ac:dyDescent="0.25">
      <c r="A72" s="4">
        <v>18</v>
      </c>
      <c r="B72" s="5">
        <v>16.983140000000002</v>
      </c>
      <c r="C72" s="5">
        <v>45537.93011999999</v>
      </c>
      <c r="D72" s="5">
        <v>30.185550000000006</v>
      </c>
      <c r="E72" s="5">
        <v>19.344570000000001</v>
      </c>
      <c r="F72" s="5">
        <v>51658.701789999992</v>
      </c>
      <c r="G72" s="5">
        <v>2642.0832399999999</v>
      </c>
      <c r="H72" s="5">
        <v>7147086.8784200009</v>
      </c>
    </row>
    <row r="73" spans="1:8" x14ac:dyDescent="0.25">
      <c r="A73" s="6" t="s">
        <v>35</v>
      </c>
      <c r="B73" s="5">
        <v>6.8052699999999975</v>
      </c>
      <c r="C73" s="5">
        <v>18550.514489999994</v>
      </c>
      <c r="D73" s="5">
        <v>12.100030000000004</v>
      </c>
      <c r="E73" s="5">
        <v>7.6986899999999983</v>
      </c>
      <c r="F73" s="5">
        <v>20788.894409999997</v>
      </c>
      <c r="G73" s="5">
        <v>1161.2018</v>
      </c>
      <c r="H73" s="5">
        <v>3147834.4574800003</v>
      </c>
    </row>
    <row r="74" spans="1:8" x14ac:dyDescent="0.25">
      <c r="A74" s="6" t="s">
        <v>67</v>
      </c>
      <c r="B74" s="5">
        <v>0.36456</v>
      </c>
      <c r="C74" s="5">
        <v>960.33242000000007</v>
      </c>
      <c r="D74" s="5">
        <v>0.64710000000000012</v>
      </c>
      <c r="E74" s="5">
        <v>0.62412999999999996</v>
      </c>
      <c r="F74" s="5">
        <v>1693.5844099999999</v>
      </c>
      <c r="G74" s="5">
        <v>97.421629999999993</v>
      </c>
      <c r="H74" s="5">
        <v>254763.73279000001</v>
      </c>
    </row>
    <row r="75" spans="1:8" x14ac:dyDescent="0.25">
      <c r="A75" s="6" t="s">
        <v>81</v>
      </c>
      <c r="B75" s="5">
        <v>2.4500000000000001E-2</v>
      </c>
      <c r="C75" s="5">
        <v>72.684920000000005</v>
      </c>
      <c r="D75" s="5">
        <v>4.3290000000000002E-2</v>
      </c>
      <c r="E75" s="5">
        <v>4.2799999999999998E-2</v>
      </c>
      <c r="F75" s="5">
        <v>127.00225</v>
      </c>
      <c r="G75" s="5">
        <v>0</v>
      </c>
      <c r="H75" s="5">
        <v>0</v>
      </c>
    </row>
    <row r="76" spans="1:8" x14ac:dyDescent="0.25">
      <c r="A76" s="6" t="s">
        <v>48</v>
      </c>
      <c r="B76" s="5">
        <v>8.0740000000000006E-2</v>
      </c>
      <c r="C76" s="5">
        <v>189.01895999999999</v>
      </c>
      <c r="D76" s="5">
        <v>0.14266999999999999</v>
      </c>
      <c r="E76" s="5">
        <v>0.1095</v>
      </c>
      <c r="F76" s="5">
        <v>214.46156999999999</v>
      </c>
      <c r="G76" s="5">
        <v>6.7661499999999997</v>
      </c>
      <c r="H76" s="5">
        <v>27981.997139999999</v>
      </c>
    </row>
    <row r="77" spans="1:8" x14ac:dyDescent="0.25">
      <c r="A77" s="6" t="s">
        <v>56</v>
      </c>
      <c r="B77" s="5">
        <v>4.7280000000000003E-2</v>
      </c>
      <c r="C77" s="5">
        <v>195.56513999999999</v>
      </c>
      <c r="D77" s="5">
        <v>8.3580000000000002E-2</v>
      </c>
      <c r="E77" s="5">
        <v>5.3059999999999996E-2</v>
      </c>
      <c r="F77" s="5">
        <v>219.45468999999997</v>
      </c>
      <c r="G77" s="5">
        <v>3.3485100000000001</v>
      </c>
      <c r="H77" s="5">
        <v>13848.03801</v>
      </c>
    </row>
    <row r="78" spans="1:8" x14ac:dyDescent="0.25">
      <c r="A78" s="6" t="s">
        <v>39</v>
      </c>
      <c r="B78" s="5">
        <v>0.28246000000000004</v>
      </c>
      <c r="C78" s="5">
        <v>704.93016</v>
      </c>
      <c r="D78" s="5">
        <v>0.49917999999999996</v>
      </c>
      <c r="E78" s="5">
        <v>0.31201000000000001</v>
      </c>
      <c r="F78" s="5">
        <v>776.03239000000008</v>
      </c>
      <c r="G78" s="5">
        <v>1.97868</v>
      </c>
      <c r="H78" s="5">
        <v>8183.0219399999996</v>
      </c>
    </row>
    <row r="79" spans="1:8" x14ac:dyDescent="0.25">
      <c r="A79" s="6" t="s">
        <v>41</v>
      </c>
      <c r="B79" s="5">
        <v>2.3413999999999997</v>
      </c>
      <c r="C79" s="5">
        <v>5625.8824900000009</v>
      </c>
      <c r="D79" s="5">
        <v>4.1716699999999989</v>
      </c>
      <c r="E79" s="5">
        <v>2.4279500000000001</v>
      </c>
      <c r="F79" s="5">
        <v>5833.40942</v>
      </c>
      <c r="G79" s="5">
        <v>342.56165999999996</v>
      </c>
      <c r="H79" s="5">
        <v>845745.96400999988</v>
      </c>
    </row>
    <row r="80" spans="1:8" x14ac:dyDescent="0.25">
      <c r="A80" s="6" t="s">
        <v>55</v>
      </c>
      <c r="B80" s="5">
        <v>0.13846</v>
      </c>
      <c r="C80" s="5">
        <v>341.88531999999998</v>
      </c>
      <c r="D80" s="5">
        <v>0.24469000000000002</v>
      </c>
      <c r="E80" s="5">
        <v>0.11859999999999998</v>
      </c>
      <c r="F80" s="5">
        <v>300.99675000000002</v>
      </c>
      <c r="G80" s="5">
        <v>20.57526</v>
      </c>
      <c r="H80" s="5">
        <v>52350.546910000005</v>
      </c>
    </row>
    <row r="81" spans="1:8" x14ac:dyDescent="0.25">
      <c r="A81" s="6" t="s">
        <v>70</v>
      </c>
      <c r="B81" s="5">
        <v>0.12972</v>
      </c>
      <c r="C81" s="5">
        <v>334.38878</v>
      </c>
      <c r="D81" s="5">
        <v>0.22926000000000002</v>
      </c>
      <c r="E81" s="5">
        <v>0.16511000000000001</v>
      </c>
      <c r="F81" s="5">
        <v>381.95185000000004</v>
      </c>
      <c r="G81" s="5">
        <v>11.931809999999999</v>
      </c>
      <c r="H81" s="5">
        <v>42067.421109999996</v>
      </c>
    </row>
    <row r="82" spans="1:8" x14ac:dyDescent="0.25">
      <c r="A82" s="6" t="s">
        <v>47</v>
      </c>
      <c r="B82" s="5">
        <v>5.9819999999999998E-2</v>
      </c>
      <c r="C82" s="5">
        <v>247.39081999999999</v>
      </c>
      <c r="D82" s="5">
        <v>0.11144</v>
      </c>
      <c r="E82" s="5">
        <v>6.9860000000000005E-2</v>
      </c>
      <c r="F82" s="5">
        <v>288.91736000000003</v>
      </c>
      <c r="G82" s="5">
        <v>11.3779</v>
      </c>
      <c r="H82" s="5">
        <v>47054.3367</v>
      </c>
    </row>
    <row r="83" spans="1:8" x14ac:dyDescent="0.25">
      <c r="A83" s="6" t="s">
        <v>79</v>
      </c>
      <c r="B83" s="5">
        <v>1.576E-2</v>
      </c>
      <c r="C83" s="5">
        <v>65.188379999999995</v>
      </c>
      <c r="D83" s="5">
        <v>2.7859999999999999E-2</v>
      </c>
      <c r="E83" s="5">
        <v>2.512E-2</v>
      </c>
      <c r="F83" s="5">
        <v>103.89385</v>
      </c>
      <c r="G83" s="5">
        <v>0</v>
      </c>
      <c r="H83" s="5">
        <v>0</v>
      </c>
    </row>
    <row r="84" spans="1:8" x14ac:dyDescent="0.25">
      <c r="A84" s="6" t="s">
        <v>66</v>
      </c>
      <c r="B84" s="5">
        <v>0.11424000000000001</v>
      </c>
      <c r="C84" s="5">
        <v>443.77116000000001</v>
      </c>
      <c r="D84" s="5">
        <v>0.21043999999999999</v>
      </c>
      <c r="E84" s="5">
        <v>0.13678999999999999</v>
      </c>
      <c r="F84" s="5">
        <v>544.06912999999997</v>
      </c>
      <c r="G84" s="5">
        <v>23.206859999999995</v>
      </c>
      <c r="H84" s="5">
        <v>92350.18015</v>
      </c>
    </row>
    <row r="85" spans="1:8" x14ac:dyDescent="0.25">
      <c r="A85" s="6" t="s">
        <v>37</v>
      </c>
      <c r="B85" s="5">
        <v>2.8097500000000006</v>
      </c>
      <c r="C85" s="5">
        <v>8113.0587099999975</v>
      </c>
      <c r="D85" s="5">
        <v>4.9741699999999982</v>
      </c>
      <c r="E85" s="5">
        <v>3.0880600000000005</v>
      </c>
      <c r="F85" s="5">
        <v>9024.9432899999974</v>
      </c>
      <c r="G85" s="5">
        <v>332.75245000000001</v>
      </c>
      <c r="H85" s="5">
        <v>982285.69977000006</v>
      </c>
    </row>
    <row r="86" spans="1:8" x14ac:dyDescent="0.25">
      <c r="A86" s="6" t="s">
        <v>63</v>
      </c>
      <c r="B86" s="5">
        <v>0.12078</v>
      </c>
      <c r="C86" s="5">
        <v>413.61990000000003</v>
      </c>
      <c r="D86" s="5">
        <v>0.21345</v>
      </c>
      <c r="E86" s="5">
        <v>0.12981999999999999</v>
      </c>
      <c r="F86" s="5">
        <v>445.37108999999998</v>
      </c>
      <c r="G86" s="5">
        <v>13.45227</v>
      </c>
      <c r="H86" s="5">
        <v>47042.295419999995</v>
      </c>
    </row>
    <row r="87" spans="1:8" x14ac:dyDescent="0.25">
      <c r="A87" s="6" t="s">
        <v>76</v>
      </c>
      <c r="B87" s="5">
        <v>0.14357999999999999</v>
      </c>
      <c r="C87" s="5">
        <v>536.5001400000001</v>
      </c>
      <c r="D87" s="5">
        <v>0.25370999999999999</v>
      </c>
      <c r="E87" s="5">
        <v>0.16011</v>
      </c>
      <c r="F87" s="5">
        <v>617.12754000000007</v>
      </c>
      <c r="G87" s="5">
        <v>31.540880000000005</v>
      </c>
      <c r="H87" s="5">
        <v>121358.42383999999</v>
      </c>
    </row>
    <row r="88" spans="1:8" x14ac:dyDescent="0.25">
      <c r="A88" s="6" t="s">
        <v>64</v>
      </c>
      <c r="B88" s="5">
        <v>1.576E-2</v>
      </c>
      <c r="C88" s="5">
        <v>65.188379999999995</v>
      </c>
      <c r="D88" s="5">
        <v>2.7859999999999999E-2</v>
      </c>
      <c r="E88" s="5">
        <v>1.192E-2</v>
      </c>
      <c r="F88" s="5">
        <v>49.289720000000003</v>
      </c>
      <c r="G88" s="5">
        <v>1.97868</v>
      </c>
      <c r="H88" s="5">
        <v>8183.0219399999996</v>
      </c>
    </row>
    <row r="89" spans="1:8" x14ac:dyDescent="0.25">
      <c r="A89" s="6" t="s">
        <v>57</v>
      </c>
      <c r="B89" s="5">
        <v>0.10522999999999999</v>
      </c>
      <c r="C89" s="5">
        <v>261.70386999999999</v>
      </c>
      <c r="D89" s="5">
        <v>0.18597</v>
      </c>
      <c r="E89" s="5">
        <v>0.16774999999999998</v>
      </c>
      <c r="F89" s="5">
        <v>358.37175000000002</v>
      </c>
      <c r="G89" s="5">
        <v>4.7208199999999998</v>
      </c>
      <c r="H89" s="5">
        <v>19523.374380000001</v>
      </c>
    </row>
    <row r="90" spans="1:8" x14ac:dyDescent="0.25">
      <c r="A90" s="6" t="s">
        <v>44</v>
      </c>
      <c r="B90" s="5">
        <v>0.77422999999999986</v>
      </c>
      <c r="C90" s="5">
        <v>1842.01612</v>
      </c>
      <c r="D90" s="5">
        <v>1.3860300000000001</v>
      </c>
      <c r="E90" s="5">
        <v>0.84966999999999993</v>
      </c>
      <c r="F90" s="5">
        <v>1844.5301899999997</v>
      </c>
      <c r="G90" s="5">
        <v>136.46287000000001</v>
      </c>
      <c r="H90" s="5">
        <v>309701.30618999997</v>
      </c>
    </row>
    <row r="91" spans="1:8" x14ac:dyDescent="0.25">
      <c r="A91" s="6" t="s">
        <v>61</v>
      </c>
      <c r="B91" s="5">
        <v>2.5796900000000007</v>
      </c>
      <c r="C91" s="5">
        <v>6450.5945499999989</v>
      </c>
      <c r="D91" s="5">
        <v>4.5774299999999997</v>
      </c>
      <c r="E91" s="5">
        <v>3.1025200000000002</v>
      </c>
      <c r="F91" s="5">
        <v>7835.0460099999991</v>
      </c>
      <c r="G91" s="5">
        <v>433.07886999999999</v>
      </c>
      <c r="H91" s="5">
        <v>1094860.96655</v>
      </c>
    </row>
    <row r="92" spans="1:8" x14ac:dyDescent="0.25">
      <c r="A92" s="6" t="s">
        <v>90</v>
      </c>
      <c r="B92" s="5">
        <v>2.9909999999999999E-2</v>
      </c>
      <c r="C92" s="5">
        <v>123.69541</v>
      </c>
      <c r="D92" s="5">
        <v>5.5719999999999999E-2</v>
      </c>
      <c r="E92" s="5">
        <v>5.1100000000000007E-2</v>
      </c>
      <c r="F92" s="5">
        <v>211.35411999999999</v>
      </c>
      <c r="G92" s="5">
        <v>7.72614</v>
      </c>
      <c r="H92" s="5">
        <v>31952.094089999999</v>
      </c>
    </row>
    <row r="93" spans="1:8" x14ac:dyDescent="0.25">
      <c r="A93" s="4">
        <v>20</v>
      </c>
      <c r="B93" s="5">
        <v>9.8522699999999972</v>
      </c>
      <c r="C93" s="5">
        <v>27226.762689999996</v>
      </c>
      <c r="D93" s="5">
        <v>21.541510000000006</v>
      </c>
      <c r="E93" s="5">
        <v>14.353260000000001</v>
      </c>
      <c r="F93" s="5">
        <v>39749.655319999998</v>
      </c>
      <c r="G93" s="5">
        <v>2090.8807200000001</v>
      </c>
      <c r="H93" s="5">
        <v>6004253.0633099992</v>
      </c>
    </row>
    <row r="94" spans="1:8" x14ac:dyDescent="0.25">
      <c r="A94" s="6" t="s">
        <v>35</v>
      </c>
      <c r="B94" s="5">
        <v>3.9948499999999982</v>
      </c>
      <c r="C94" s="5">
        <v>11013.63989</v>
      </c>
      <c r="D94" s="5">
        <v>8.7287200000000045</v>
      </c>
      <c r="E94" s="5">
        <v>6.0790799999999994</v>
      </c>
      <c r="F94" s="5">
        <v>16814.555520000005</v>
      </c>
      <c r="G94" s="5">
        <v>964.54246999999998</v>
      </c>
      <c r="H94" s="5">
        <v>2743461.4996700003</v>
      </c>
    </row>
    <row r="95" spans="1:8" x14ac:dyDescent="0.25">
      <c r="A95" s="6" t="s">
        <v>67</v>
      </c>
      <c r="B95" s="5">
        <v>9.801E-2</v>
      </c>
      <c r="C95" s="5">
        <v>264.78272000000004</v>
      </c>
      <c r="D95" s="5">
        <v>0.21382999999999999</v>
      </c>
      <c r="E95" s="5">
        <v>0.16370999999999999</v>
      </c>
      <c r="F95" s="5">
        <v>439.28935999999999</v>
      </c>
      <c r="G95" s="5">
        <v>28.340839999999996</v>
      </c>
      <c r="H95" s="5">
        <v>75914.43366000001</v>
      </c>
    </row>
    <row r="96" spans="1:8" x14ac:dyDescent="0.25">
      <c r="A96" s="6" t="s">
        <v>48</v>
      </c>
      <c r="B96" s="5">
        <v>8.5819999999999994E-2</v>
      </c>
      <c r="C96" s="5">
        <v>354.89088000000004</v>
      </c>
      <c r="D96" s="5">
        <v>0.19500000000000001</v>
      </c>
      <c r="E96" s="5">
        <v>0.12690000000000001</v>
      </c>
      <c r="F96" s="5">
        <v>524.82215999999994</v>
      </c>
      <c r="G96" s="5">
        <v>28.795999999999999</v>
      </c>
      <c r="H96" s="5">
        <v>119088.3435</v>
      </c>
    </row>
    <row r="97" spans="1:8" x14ac:dyDescent="0.25">
      <c r="A97" s="6" t="s">
        <v>56</v>
      </c>
      <c r="B97" s="5">
        <v>1.277E-2</v>
      </c>
      <c r="C97" s="5">
        <v>52.802590000000002</v>
      </c>
      <c r="D97" s="5">
        <v>2.7859999999999999E-2</v>
      </c>
      <c r="E97" s="5">
        <v>2.7650000000000001E-2</v>
      </c>
      <c r="F97" s="5">
        <v>114.3687</v>
      </c>
      <c r="G97" s="5">
        <v>4.7723899999999997</v>
      </c>
      <c r="H97" s="5">
        <v>19736.620770000001</v>
      </c>
    </row>
    <row r="98" spans="1:8" x14ac:dyDescent="0.25">
      <c r="A98" s="6" t="s">
        <v>39</v>
      </c>
      <c r="B98" s="5">
        <v>0.15062999999999999</v>
      </c>
      <c r="C98" s="5">
        <v>365.08547999999996</v>
      </c>
      <c r="D98" s="5">
        <v>0.32863999999999999</v>
      </c>
      <c r="E98" s="5">
        <v>0.15911</v>
      </c>
      <c r="F98" s="5">
        <v>397.04187999999999</v>
      </c>
      <c r="G98" s="5">
        <v>9.2686200000000003</v>
      </c>
      <c r="H98" s="5">
        <v>34635.218939999999</v>
      </c>
    </row>
    <row r="99" spans="1:8" x14ac:dyDescent="0.25">
      <c r="A99" s="6" t="s">
        <v>41</v>
      </c>
      <c r="B99" s="5">
        <v>1.4846600000000001</v>
      </c>
      <c r="C99" s="5">
        <v>3857.4944700000001</v>
      </c>
      <c r="D99" s="5">
        <v>3.2471199999999998</v>
      </c>
      <c r="E99" s="5">
        <v>1.9186199999999998</v>
      </c>
      <c r="F99" s="5">
        <v>4817.5638799999997</v>
      </c>
      <c r="G99" s="5">
        <v>306.26566000000003</v>
      </c>
      <c r="H99" s="5">
        <v>780183.10034999996</v>
      </c>
    </row>
    <row r="100" spans="1:8" x14ac:dyDescent="0.25">
      <c r="A100" s="6" t="s">
        <v>55</v>
      </c>
      <c r="B100" s="5">
        <v>3.986E-2</v>
      </c>
      <c r="C100" s="5">
        <v>47.500169999999997</v>
      </c>
      <c r="D100" s="5">
        <v>8.6959999999999996E-2</v>
      </c>
      <c r="E100" s="5">
        <v>8.1079999999999999E-2</v>
      </c>
      <c r="F100" s="5">
        <v>96.631420000000006</v>
      </c>
      <c r="G100" s="5">
        <v>0</v>
      </c>
      <c r="H100" s="5">
        <v>0</v>
      </c>
    </row>
    <row r="101" spans="1:8" x14ac:dyDescent="0.25">
      <c r="A101" s="6" t="s">
        <v>70</v>
      </c>
      <c r="B101" s="5">
        <v>8.5239999999999996E-2</v>
      </c>
      <c r="C101" s="5">
        <v>211.98012999999997</v>
      </c>
      <c r="D101" s="5">
        <v>0.18595999999999999</v>
      </c>
      <c r="E101" s="5">
        <v>0.15085000000000001</v>
      </c>
      <c r="F101" s="5">
        <v>379.69749999999999</v>
      </c>
      <c r="G101" s="5">
        <v>13.7309</v>
      </c>
      <c r="H101" s="5">
        <v>49769.437959999996</v>
      </c>
    </row>
    <row r="102" spans="1:8" x14ac:dyDescent="0.25">
      <c r="A102" s="6" t="s">
        <v>47</v>
      </c>
      <c r="B102" s="5">
        <v>6.2660000000000007E-2</v>
      </c>
      <c r="C102" s="5">
        <v>259.10387000000003</v>
      </c>
      <c r="D102" s="5">
        <v>0.13930000000000001</v>
      </c>
      <c r="E102" s="5">
        <v>0.11575999999999999</v>
      </c>
      <c r="F102" s="5">
        <v>478.72723999999999</v>
      </c>
      <c r="G102" s="5">
        <v>10.04285</v>
      </c>
      <c r="H102" s="5">
        <v>41533.040849999998</v>
      </c>
    </row>
    <row r="103" spans="1:8" x14ac:dyDescent="0.25">
      <c r="A103" s="6" t="s">
        <v>79</v>
      </c>
      <c r="B103" s="5">
        <v>2.554E-2</v>
      </c>
      <c r="C103" s="5">
        <v>105.60518</v>
      </c>
      <c r="D103" s="5">
        <v>5.5719999999999999E-2</v>
      </c>
      <c r="E103" s="5">
        <v>3.9269999999999999E-2</v>
      </c>
      <c r="F103" s="5">
        <v>162.39312999999999</v>
      </c>
      <c r="G103" s="5">
        <v>6.5940700000000003</v>
      </c>
      <c r="H103" s="5">
        <v>27270.311379999999</v>
      </c>
    </row>
    <row r="104" spans="1:8" x14ac:dyDescent="0.25">
      <c r="A104" s="6" t="s">
        <v>66</v>
      </c>
      <c r="B104" s="5">
        <v>6.2839999999999993E-2</v>
      </c>
      <c r="C104" s="5">
        <v>213.53658000000001</v>
      </c>
      <c r="D104" s="5">
        <v>0.14230000000000001</v>
      </c>
      <c r="E104" s="5">
        <v>0.11913</v>
      </c>
      <c r="F104" s="5">
        <v>396.60686999999996</v>
      </c>
      <c r="G104" s="5">
        <v>6.5251799999999998</v>
      </c>
      <c r="H104" s="5">
        <v>26985.418030000001</v>
      </c>
    </row>
    <row r="105" spans="1:8" x14ac:dyDescent="0.25">
      <c r="A105" s="6" t="s">
        <v>42</v>
      </c>
      <c r="B105" s="5">
        <v>1.984E-2</v>
      </c>
      <c r="C105" s="5">
        <v>58.874780000000001</v>
      </c>
      <c r="D105" s="5">
        <v>4.3290000000000002E-2</v>
      </c>
      <c r="E105" s="5">
        <v>2.8129999999999999E-2</v>
      </c>
      <c r="F105" s="5">
        <v>83.467380000000006</v>
      </c>
      <c r="G105" s="5">
        <v>0</v>
      </c>
      <c r="H105" s="5">
        <v>0</v>
      </c>
    </row>
    <row r="106" spans="1:8" x14ac:dyDescent="0.25">
      <c r="A106" s="6" t="s">
        <v>37</v>
      </c>
      <c r="B106" s="5">
        <v>1.3746000000000003</v>
      </c>
      <c r="C106" s="5">
        <v>4123.3149300000014</v>
      </c>
      <c r="D106" s="5">
        <v>3.00658</v>
      </c>
      <c r="E106" s="5">
        <v>1.88419</v>
      </c>
      <c r="F106" s="5">
        <v>5701.0217600000005</v>
      </c>
      <c r="G106" s="5">
        <v>205.24903000000003</v>
      </c>
      <c r="H106" s="5">
        <v>664078.98353999993</v>
      </c>
    </row>
    <row r="107" spans="1:8" x14ac:dyDescent="0.25">
      <c r="A107" s="6" t="s">
        <v>63</v>
      </c>
      <c r="B107" s="5">
        <v>6.4030000000000004E-2</v>
      </c>
      <c r="C107" s="5">
        <v>218.44565999999998</v>
      </c>
      <c r="D107" s="5">
        <v>0.14230000000000001</v>
      </c>
      <c r="E107" s="5">
        <v>9.3369999999999995E-2</v>
      </c>
      <c r="F107" s="5">
        <v>309.24977999999999</v>
      </c>
      <c r="G107" s="5">
        <v>10.304300000000001</v>
      </c>
      <c r="H107" s="5">
        <v>36294.559500000003</v>
      </c>
    </row>
    <row r="108" spans="1:8" x14ac:dyDescent="0.25">
      <c r="A108" s="6" t="s">
        <v>76</v>
      </c>
      <c r="B108" s="5">
        <v>9.0759999999999993E-2</v>
      </c>
      <c r="C108" s="5">
        <v>328.95992000000001</v>
      </c>
      <c r="D108" s="5">
        <v>0.19800999999999999</v>
      </c>
      <c r="E108" s="5">
        <v>0.16453999999999999</v>
      </c>
      <c r="F108" s="5">
        <v>603.60228999999993</v>
      </c>
      <c r="G108" s="5">
        <v>32.73386</v>
      </c>
      <c r="H108" s="5">
        <v>120047.97396999999</v>
      </c>
    </row>
    <row r="109" spans="1:8" x14ac:dyDescent="0.25">
      <c r="A109" s="6" t="s">
        <v>64</v>
      </c>
      <c r="B109" s="5">
        <v>1.277E-2</v>
      </c>
      <c r="C109" s="5">
        <v>52.802590000000002</v>
      </c>
      <c r="D109" s="5">
        <v>2.7859999999999999E-2</v>
      </c>
      <c r="E109" s="5">
        <v>1.6129999999999999E-2</v>
      </c>
      <c r="F109" s="5">
        <v>66.713350000000005</v>
      </c>
      <c r="G109" s="5">
        <v>2.8269600000000001</v>
      </c>
      <c r="H109" s="5">
        <v>11691.129650000001</v>
      </c>
    </row>
    <row r="110" spans="1:8" x14ac:dyDescent="0.25">
      <c r="A110" s="6" t="s">
        <v>44</v>
      </c>
      <c r="B110" s="5">
        <v>0.28677000000000002</v>
      </c>
      <c r="C110" s="5">
        <v>858.52535999999998</v>
      </c>
      <c r="D110" s="5">
        <v>0.62564000000000008</v>
      </c>
      <c r="E110" s="5">
        <v>0.34756999999999999</v>
      </c>
      <c r="F110" s="5">
        <v>1064.29718</v>
      </c>
      <c r="G110" s="5">
        <v>63.311160000000001</v>
      </c>
      <c r="H110" s="5">
        <v>193882.42151000001</v>
      </c>
    </row>
    <row r="111" spans="1:8" x14ac:dyDescent="0.25">
      <c r="A111" s="6" t="s">
        <v>61</v>
      </c>
      <c r="B111" s="5">
        <v>1.8878499999999998</v>
      </c>
      <c r="C111" s="5">
        <v>4786.6149000000005</v>
      </c>
      <c r="D111" s="5">
        <v>4.1185599999999996</v>
      </c>
      <c r="E111" s="5">
        <v>2.8167400000000002</v>
      </c>
      <c r="F111" s="5">
        <v>7210.9674099999993</v>
      </c>
      <c r="G111" s="5">
        <v>394.53710999999998</v>
      </c>
      <c r="H111" s="5">
        <v>1047111.19242</v>
      </c>
    </row>
    <row r="112" spans="1:8" x14ac:dyDescent="0.25">
      <c r="A112" s="6" t="s">
        <v>90</v>
      </c>
      <c r="B112" s="5">
        <v>1.277E-2</v>
      </c>
      <c r="C112" s="5">
        <v>52.802590000000002</v>
      </c>
      <c r="D112" s="5">
        <v>2.7859999999999999E-2</v>
      </c>
      <c r="E112" s="5">
        <v>2.1430000000000001E-2</v>
      </c>
      <c r="F112" s="5">
        <v>88.638509999999997</v>
      </c>
      <c r="G112" s="5">
        <v>3.03932</v>
      </c>
      <c r="H112" s="5">
        <v>12569.37761</v>
      </c>
    </row>
    <row r="113" spans="1:8" x14ac:dyDescent="0.25">
      <c r="A113" s="4">
        <v>22</v>
      </c>
      <c r="B113" s="5">
        <v>6.8466700000000005</v>
      </c>
      <c r="C113" s="5">
        <v>19948.536250000005</v>
      </c>
      <c r="D113" s="5">
        <v>18.111770000000003</v>
      </c>
      <c r="E113" s="5">
        <v>12.732410000000003</v>
      </c>
      <c r="F113" s="5">
        <v>36881.396479999996</v>
      </c>
      <c r="G113" s="5">
        <v>1979.5592699999997</v>
      </c>
      <c r="H113" s="5">
        <v>5907066.3409699993</v>
      </c>
    </row>
    <row r="114" spans="1:8" x14ac:dyDescent="0.25">
      <c r="A114" s="6" t="s">
        <v>35</v>
      </c>
      <c r="B114" s="5">
        <v>2.9203199999999998</v>
      </c>
      <c r="C114" s="5">
        <v>8437.6538999999993</v>
      </c>
      <c r="D114" s="5">
        <v>7.7202499999999983</v>
      </c>
      <c r="E114" s="5">
        <v>5.8802199999999996</v>
      </c>
      <c r="F114" s="5">
        <v>16920.219910000003</v>
      </c>
      <c r="G114" s="5">
        <v>968.56218000000024</v>
      </c>
      <c r="H114" s="5">
        <v>2772122.0726600001</v>
      </c>
    </row>
    <row r="115" spans="1:8" x14ac:dyDescent="0.25">
      <c r="A115" s="6" t="s">
        <v>67</v>
      </c>
      <c r="B115" s="5">
        <v>0.11849000000000001</v>
      </c>
      <c r="C115" s="5">
        <v>354.76252999999997</v>
      </c>
      <c r="D115" s="5">
        <v>0.31283</v>
      </c>
      <c r="E115" s="5">
        <v>0.23671</v>
      </c>
      <c r="F115" s="5">
        <v>716.26183000000003</v>
      </c>
      <c r="G115" s="5">
        <v>42.505410000000005</v>
      </c>
      <c r="H115" s="5">
        <v>128644.79186999999</v>
      </c>
    </row>
    <row r="116" spans="1:8" x14ac:dyDescent="0.25">
      <c r="A116" s="6" t="s">
        <v>81</v>
      </c>
      <c r="B116" s="5">
        <v>1.6400000000000001E-2</v>
      </c>
      <c r="C116" s="5">
        <v>48.656840000000003</v>
      </c>
      <c r="D116" s="5">
        <v>4.3290000000000002E-2</v>
      </c>
      <c r="E116" s="5">
        <v>1.9470000000000001E-2</v>
      </c>
      <c r="F116" s="5">
        <v>57.7742</v>
      </c>
      <c r="G116" s="5">
        <v>3.89859</v>
      </c>
      <c r="H116" s="5">
        <v>11567.39926</v>
      </c>
    </row>
    <row r="117" spans="1:8" x14ac:dyDescent="0.25">
      <c r="A117" s="6" t="s">
        <v>48</v>
      </c>
      <c r="B117" s="5">
        <v>9.4450000000000006E-2</v>
      </c>
      <c r="C117" s="5">
        <v>293.66303999999997</v>
      </c>
      <c r="D117" s="5">
        <v>0.25409999999999999</v>
      </c>
      <c r="E117" s="5">
        <v>0.16824</v>
      </c>
      <c r="F117" s="5">
        <v>565.92026999999996</v>
      </c>
      <c r="G117" s="5">
        <v>39.237159999999996</v>
      </c>
      <c r="H117" s="5">
        <v>130011.51767</v>
      </c>
    </row>
    <row r="118" spans="1:8" x14ac:dyDescent="0.25">
      <c r="A118" s="6" t="s">
        <v>56</v>
      </c>
      <c r="B118" s="5">
        <v>5.4040000000000005E-2</v>
      </c>
      <c r="C118" s="5">
        <v>126.53334000000001</v>
      </c>
      <c r="D118" s="5">
        <v>0.14268</v>
      </c>
      <c r="E118" s="5">
        <v>9.4240000000000004E-2</v>
      </c>
      <c r="F118" s="5">
        <v>206.19497000000001</v>
      </c>
      <c r="G118" s="5">
        <v>16.825240000000001</v>
      </c>
      <c r="H118" s="5">
        <v>36707.084329999998</v>
      </c>
    </row>
    <row r="119" spans="1:8" x14ac:dyDescent="0.25">
      <c r="A119" s="6" t="s">
        <v>39</v>
      </c>
      <c r="B119" s="5">
        <v>2.6950000000000002E-2</v>
      </c>
      <c r="C119" s="5">
        <v>92.29534000000001</v>
      </c>
      <c r="D119" s="5">
        <v>7.1150000000000005E-2</v>
      </c>
      <c r="E119" s="5">
        <v>5.3260000000000002E-2</v>
      </c>
      <c r="F119" s="5">
        <v>177.42525000000001</v>
      </c>
      <c r="G119" s="5">
        <v>0</v>
      </c>
      <c r="H119" s="5">
        <v>0</v>
      </c>
    </row>
    <row r="120" spans="1:8" x14ac:dyDescent="0.25">
      <c r="A120" s="6" t="s">
        <v>41</v>
      </c>
      <c r="B120" s="5">
        <v>1.2529999999999999</v>
      </c>
      <c r="C120" s="5">
        <v>3364.4796799999995</v>
      </c>
      <c r="D120" s="5">
        <v>3.3148799999999996</v>
      </c>
      <c r="E120" s="5">
        <v>1.90727</v>
      </c>
      <c r="F120" s="5">
        <v>5223.7983500000009</v>
      </c>
      <c r="G120" s="5">
        <v>318.00698999999997</v>
      </c>
      <c r="H120" s="5">
        <v>885587.14386999991</v>
      </c>
    </row>
    <row r="121" spans="1:8" x14ac:dyDescent="0.25">
      <c r="A121" s="6" t="s">
        <v>55</v>
      </c>
      <c r="B121" s="5">
        <v>4.3490000000000001E-2</v>
      </c>
      <c r="C121" s="5">
        <v>82.894840000000002</v>
      </c>
      <c r="D121" s="5">
        <v>0.11481999999999999</v>
      </c>
      <c r="E121" s="5">
        <v>6.3799999999999996E-2</v>
      </c>
      <c r="F121" s="5">
        <v>121.59569</v>
      </c>
      <c r="G121" s="5">
        <v>11.974349999999999</v>
      </c>
      <c r="H121" s="5">
        <v>22822.656279999999</v>
      </c>
    </row>
    <row r="122" spans="1:8" x14ac:dyDescent="0.25">
      <c r="A122" s="6" t="s">
        <v>70</v>
      </c>
      <c r="B122" s="5">
        <v>1.6400000000000001E-2</v>
      </c>
      <c r="C122" s="5">
        <v>48.656840000000003</v>
      </c>
      <c r="D122" s="5">
        <v>4.3290000000000002E-2</v>
      </c>
      <c r="E122" s="5">
        <v>4.2729999999999997E-2</v>
      </c>
      <c r="F122" s="5">
        <v>126.78476999999999</v>
      </c>
      <c r="G122" s="5">
        <v>7.6134199999999996</v>
      </c>
      <c r="H122" s="5">
        <v>22589.58596</v>
      </c>
    </row>
    <row r="123" spans="1:8" x14ac:dyDescent="0.25">
      <c r="A123" s="6" t="s">
        <v>47</v>
      </c>
      <c r="B123" s="5">
        <v>1.055E-2</v>
      </c>
      <c r="C123" s="5">
        <v>43.638500000000001</v>
      </c>
      <c r="D123" s="5">
        <v>2.7859999999999999E-2</v>
      </c>
      <c r="E123" s="5">
        <v>1.286E-2</v>
      </c>
      <c r="F123" s="5">
        <v>53.170960000000001</v>
      </c>
      <c r="G123" s="5">
        <v>2.1252900000000001</v>
      </c>
      <c r="H123" s="5">
        <v>8789.3390400000008</v>
      </c>
    </row>
    <row r="124" spans="1:8" x14ac:dyDescent="0.25">
      <c r="A124" s="6" t="s">
        <v>66</v>
      </c>
      <c r="B124" s="5">
        <v>5.9889999999999999E-2</v>
      </c>
      <c r="C124" s="5">
        <v>131.55168</v>
      </c>
      <c r="D124" s="5">
        <v>0.15811</v>
      </c>
      <c r="E124" s="5">
        <v>0.14673</v>
      </c>
      <c r="F124" s="5">
        <v>271.01197999999999</v>
      </c>
      <c r="G124" s="5">
        <v>2.09762</v>
      </c>
      <c r="H124" s="5">
        <v>8674.9081999999999</v>
      </c>
    </row>
    <row r="125" spans="1:8" x14ac:dyDescent="0.25">
      <c r="A125" s="6" t="s">
        <v>37</v>
      </c>
      <c r="B125" s="5">
        <v>1.1250100000000001</v>
      </c>
      <c r="C125" s="5">
        <v>3580.7883200000001</v>
      </c>
      <c r="D125" s="5">
        <v>2.9843600000000001</v>
      </c>
      <c r="E125" s="5">
        <v>1.91482</v>
      </c>
      <c r="F125" s="5">
        <v>6074.5370700000003</v>
      </c>
      <c r="G125" s="5">
        <v>288.43474000000003</v>
      </c>
      <c r="H125" s="5">
        <v>960289.98903000006</v>
      </c>
    </row>
    <row r="126" spans="1:8" x14ac:dyDescent="0.25">
      <c r="A126" s="6" t="s">
        <v>63</v>
      </c>
      <c r="B126" s="5">
        <v>5.9889999999999999E-2</v>
      </c>
      <c r="C126" s="5">
        <v>131.55168</v>
      </c>
      <c r="D126" s="5">
        <v>0.15811</v>
      </c>
      <c r="E126" s="5">
        <v>0.10294</v>
      </c>
      <c r="F126" s="5">
        <v>231.60205000000002</v>
      </c>
      <c r="G126" s="5">
        <v>11.13842</v>
      </c>
      <c r="H126" s="5">
        <v>19413.476889999998</v>
      </c>
    </row>
    <row r="127" spans="1:8" x14ac:dyDescent="0.25">
      <c r="A127" s="6" t="s">
        <v>76</v>
      </c>
      <c r="B127" s="5">
        <v>3.1649999999999998E-2</v>
      </c>
      <c r="C127" s="5">
        <v>130.91550000000001</v>
      </c>
      <c r="D127" s="5">
        <v>8.3580000000000002E-2</v>
      </c>
      <c r="E127" s="5">
        <v>7.1169999999999997E-2</v>
      </c>
      <c r="F127" s="5">
        <v>294.35379</v>
      </c>
      <c r="G127" s="5">
        <v>14.47048</v>
      </c>
      <c r="H127" s="5">
        <v>59843.913349999995</v>
      </c>
    </row>
    <row r="128" spans="1:8" x14ac:dyDescent="0.25">
      <c r="A128" s="6" t="s">
        <v>57</v>
      </c>
      <c r="B128" s="5">
        <v>1.6400000000000001E-2</v>
      </c>
      <c r="C128" s="5">
        <v>48.656840000000003</v>
      </c>
      <c r="D128" s="5">
        <v>4.3290000000000002E-2</v>
      </c>
      <c r="E128" s="5">
        <v>2.5069999999999999E-2</v>
      </c>
      <c r="F128" s="5">
        <v>74.382829999999998</v>
      </c>
      <c r="G128" s="5">
        <v>4.4991399999999997</v>
      </c>
      <c r="H128" s="5">
        <v>13349.29579</v>
      </c>
    </row>
    <row r="129" spans="1:8" x14ac:dyDescent="0.25">
      <c r="A129" s="6" t="s">
        <v>44</v>
      </c>
      <c r="B129" s="5">
        <v>0.19949</v>
      </c>
      <c r="C129" s="5">
        <v>573.59123999999997</v>
      </c>
      <c r="D129" s="5">
        <v>0.52664</v>
      </c>
      <c r="E129" s="5">
        <v>0.34660000000000002</v>
      </c>
      <c r="F129" s="5">
        <v>959.33906000000002</v>
      </c>
      <c r="G129" s="5">
        <v>46.505120000000005</v>
      </c>
      <c r="H129" s="5">
        <v>142471.44245</v>
      </c>
    </row>
    <row r="130" spans="1:8" x14ac:dyDescent="0.25">
      <c r="A130" s="6" t="s">
        <v>61</v>
      </c>
      <c r="B130" s="5">
        <v>0.77915000000000001</v>
      </c>
      <c r="C130" s="5">
        <v>2370.9691300000004</v>
      </c>
      <c r="D130" s="5">
        <v>2.0568200000000001</v>
      </c>
      <c r="E130" s="5">
        <v>1.6035999999999999</v>
      </c>
      <c r="F130" s="5">
        <v>4630.5095300000012</v>
      </c>
      <c r="G130" s="5">
        <v>195.51780000000002</v>
      </c>
      <c r="H130" s="5">
        <v>658758.96025</v>
      </c>
    </row>
    <row r="131" spans="1:8" x14ac:dyDescent="0.25">
      <c r="A131" s="6" t="s">
        <v>90</v>
      </c>
      <c r="B131" s="5">
        <v>2.1100000000000001E-2</v>
      </c>
      <c r="C131" s="5">
        <v>87.277010000000004</v>
      </c>
      <c r="D131" s="5">
        <v>5.5710000000000003E-2</v>
      </c>
      <c r="E131" s="5">
        <v>4.2680000000000003E-2</v>
      </c>
      <c r="F131" s="5">
        <v>176.51397</v>
      </c>
      <c r="G131" s="5">
        <v>6.1473199999999997</v>
      </c>
      <c r="H131" s="5">
        <v>25422.764070000001</v>
      </c>
    </row>
    <row r="132" spans="1:8" x14ac:dyDescent="0.25">
      <c r="A132" s="4">
        <v>24</v>
      </c>
      <c r="B132" s="5">
        <v>3.6053100000000002</v>
      </c>
      <c r="C132" s="5">
        <v>9746.8046099999992</v>
      </c>
      <c r="D132" s="5">
        <v>11.354400000000002</v>
      </c>
      <c r="E132" s="5">
        <v>7.9549199999999978</v>
      </c>
      <c r="F132" s="5">
        <v>21151.506170000001</v>
      </c>
      <c r="G132" s="5">
        <v>1284.1755600000001</v>
      </c>
      <c r="H132" s="5">
        <v>3585512.7209100001</v>
      </c>
    </row>
    <row r="133" spans="1:8" x14ac:dyDescent="0.25">
      <c r="A133" s="6" t="s">
        <v>35</v>
      </c>
      <c r="B133" s="5">
        <v>1.4499900000000003</v>
      </c>
      <c r="C133" s="5">
        <v>3748.6482399999995</v>
      </c>
      <c r="D133" s="5">
        <v>4.5710199999999999</v>
      </c>
      <c r="E133" s="5">
        <v>3.4002999999999988</v>
      </c>
      <c r="F133" s="5">
        <v>8573.9076099999984</v>
      </c>
      <c r="G133" s="5">
        <v>585.89576</v>
      </c>
      <c r="H133" s="5">
        <v>1526039.2399300002</v>
      </c>
    </row>
    <row r="134" spans="1:8" x14ac:dyDescent="0.25">
      <c r="A134" s="6" t="s">
        <v>67</v>
      </c>
      <c r="B134" s="5">
        <v>1.7739999999999999E-2</v>
      </c>
      <c r="C134" s="5">
        <v>73.336939999999998</v>
      </c>
      <c r="D134" s="5">
        <v>5.5719999999999999E-2</v>
      </c>
      <c r="E134" s="5">
        <v>5.0220000000000001E-2</v>
      </c>
      <c r="F134" s="5">
        <v>207.70358999999999</v>
      </c>
      <c r="G134" s="5">
        <v>9.2151899999999998</v>
      </c>
      <c r="H134" s="5">
        <v>38110.217649999999</v>
      </c>
    </row>
    <row r="135" spans="1:8" x14ac:dyDescent="0.25">
      <c r="A135" s="6" t="s">
        <v>48</v>
      </c>
      <c r="B135" s="5">
        <v>8.1700000000000002E-3</v>
      </c>
      <c r="C135" s="5">
        <v>33.793660000000003</v>
      </c>
      <c r="D135" s="5">
        <v>2.7859999999999999E-2</v>
      </c>
      <c r="E135" s="5">
        <v>1.6209999999999999E-2</v>
      </c>
      <c r="F135" s="5">
        <v>67.051169999999999</v>
      </c>
      <c r="G135" s="5">
        <v>3.57518</v>
      </c>
      <c r="H135" s="5">
        <v>14785.46588</v>
      </c>
    </row>
    <row r="136" spans="1:8" x14ac:dyDescent="0.25">
      <c r="A136" s="6" t="s">
        <v>41</v>
      </c>
      <c r="B136" s="5">
        <v>0.57647000000000004</v>
      </c>
      <c r="C136" s="5">
        <v>1515.2906700000001</v>
      </c>
      <c r="D136" s="5">
        <v>1.8212000000000002</v>
      </c>
      <c r="E136" s="5">
        <v>1.1972700000000001</v>
      </c>
      <c r="F136" s="5">
        <v>3082.8711699999999</v>
      </c>
      <c r="G136" s="5">
        <v>198.44239999999999</v>
      </c>
      <c r="H136" s="5">
        <v>538774.29397</v>
      </c>
    </row>
    <row r="137" spans="1:8" x14ac:dyDescent="0.25">
      <c r="A137" s="6" t="s">
        <v>55</v>
      </c>
      <c r="B137" s="5">
        <v>1.3780000000000001E-2</v>
      </c>
      <c r="C137" s="5">
        <v>40.885269999999998</v>
      </c>
      <c r="D137" s="5">
        <v>4.3290000000000002E-2</v>
      </c>
      <c r="E137" s="5">
        <v>2.4049999999999998E-2</v>
      </c>
      <c r="F137" s="5">
        <v>71.371279999999999</v>
      </c>
      <c r="G137" s="5">
        <v>4.6017099999999997</v>
      </c>
      <c r="H137" s="5">
        <v>13653.635340000001</v>
      </c>
    </row>
    <row r="138" spans="1:8" x14ac:dyDescent="0.25">
      <c r="A138" s="6" t="s">
        <v>47</v>
      </c>
      <c r="B138" s="5">
        <v>1.7739999999999999E-2</v>
      </c>
      <c r="C138" s="5">
        <v>73.336939999999998</v>
      </c>
      <c r="D138" s="5">
        <v>5.5719999999999999E-2</v>
      </c>
      <c r="E138" s="5">
        <v>3.032E-2</v>
      </c>
      <c r="F138" s="5">
        <v>125.40383</v>
      </c>
      <c r="G138" s="5">
        <v>5.3097799999999999</v>
      </c>
      <c r="H138" s="5">
        <v>21959.045470000001</v>
      </c>
    </row>
    <row r="139" spans="1:8" x14ac:dyDescent="0.25">
      <c r="A139" s="6" t="s">
        <v>79</v>
      </c>
      <c r="B139" s="5">
        <v>8.8699999999999994E-3</v>
      </c>
      <c r="C139" s="5">
        <v>36.668469999999999</v>
      </c>
      <c r="D139" s="5">
        <v>2.7859999999999999E-2</v>
      </c>
      <c r="E139" s="5">
        <v>2.172E-2</v>
      </c>
      <c r="F139" s="5">
        <v>89.835660000000004</v>
      </c>
      <c r="G139" s="5">
        <v>3.8683000000000001</v>
      </c>
      <c r="H139" s="5">
        <v>15997.676600000001</v>
      </c>
    </row>
    <row r="140" spans="1:8" x14ac:dyDescent="0.25">
      <c r="A140" s="6" t="s">
        <v>66</v>
      </c>
      <c r="B140" s="5">
        <v>4.5420000000000002E-2</v>
      </c>
      <c r="C140" s="5">
        <v>106.32317</v>
      </c>
      <c r="D140" s="5">
        <v>0.14268</v>
      </c>
      <c r="E140" s="5">
        <v>0.10051</v>
      </c>
      <c r="F140" s="5">
        <v>226.96276</v>
      </c>
      <c r="G140" s="5">
        <v>6.6890999999999998</v>
      </c>
      <c r="H140" s="5">
        <v>27663.344870000001</v>
      </c>
    </row>
    <row r="141" spans="1:8" x14ac:dyDescent="0.25">
      <c r="A141" s="6" t="s">
        <v>37</v>
      </c>
      <c r="B141" s="5">
        <v>0.80151000000000006</v>
      </c>
      <c r="C141" s="5">
        <v>2194.8341000000005</v>
      </c>
      <c r="D141" s="5">
        <v>2.51797</v>
      </c>
      <c r="E141" s="5">
        <v>1.5722700000000001</v>
      </c>
      <c r="F141" s="5">
        <v>4331.3673399999998</v>
      </c>
      <c r="G141" s="5">
        <v>230.3485</v>
      </c>
      <c r="H141" s="5">
        <v>669066.06465000007</v>
      </c>
    </row>
    <row r="142" spans="1:8" x14ac:dyDescent="0.25">
      <c r="A142" s="6" t="s">
        <v>63</v>
      </c>
      <c r="B142" s="5">
        <v>5.5359999999999999E-2</v>
      </c>
      <c r="C142" s="5">
        <v>65.972459999999998</v>
      </c>
      <c r="D142" s="5">
        <v>0.17391999999999999</v>
      </c>
      <c r="E142" s="5">
        <v>0.13896</v>
      </c>
      <c r="F142" s="5">
        <v>165.60050999999999</v>
      </c>
      <c r="G142" s="5">
        <v>11.445729999999999</v>
      </c>
      <c r="H142" s="5">
        <v>13640.29934</v>
      </c>
    </row>
    <row r="143" spans="1:8" x14ac:dyDescent="0.25">
      <c r="A143" s="6" t="s">
        <v>76</v>
      </c>
      <c r="B143" s="5">
        <v>8.8699999999999994E-3</v>
      </c>
      <c r="C143" s="5">
        <v>36.668469999999999</v>
      </c>
      <c r="D143" s="5">
        <v>2.7859999999999999E-2</v>
      </c>
      <c r="E143" s="5">
        <v>3.329E-2</v>
      </c>
      <c r="F143" s="5">
        <v>137.65917999999999</v>
      </c>
      <c r="G143" s="5">
        <v>6.7243500000000003</v>
      </c>
      <c r="H143" s="5">
        <v>27809.139749999998</v>
      </c>
    </row>
    <row r="144" spans="1:8" x14ac:dyDescent="0.25">
      <c r="A144" s="6" t="s">
        <v>44</v>
      </c>
      <c r="B144" s="5">
        <v>0.19040000000000001</v>
      </c>
      <c r="C144" s="5">
        <v>510.74541999999997</v>
      </c>
      <c r="D144" s="5">
        <v>0.59815000000000007</v>
      </c>
      <c r="E144" s="5">
        <v>0.37392999999999998</v>
      </c>
      <c r="F144" s="5">
        <v>925.91858000000013</v>
      </c>
      <c r="G144" s="5">
        <v>71.932789999999997</v>
      </c>
      <c r="H144" s="5">
        <v>177306.83041000002</v>
      </c>
    </row>
    <row r="145" spans="1:8" x14ac:dyDescent="0.25">
      <c r="A145" s="6" t="s">
        <v>61</v>
      </c>
      <c r="B145" s="5">
        <v>0.41099000000000002</v>
      </c>
      <c r="C145" s="5">
        <v>1310.3008</v>
      </c>
      <c r="D145" s="5">
        <v>1.2911500000000002</v>
      </c>
      <c r="E145" s="5">
        <v>0.99586999999999992</v>
      </c>
      <c r="F145" s="5">
        <v>3145.85349</v>
      </c>
      <c r="G145" s="5">
        <v>146.12676999999999</v>
      </c>
      <c r="H145" s="5">
        <v>500707.46704999998</v>
      </c>
    </row>
    <row r="146" spans="1:8" x14ac:dyDescent="0.25">
      <c r="A146" s="4">
        <v>26</v>
      </c>
      <c r="B146" s="5">
        <v>1.6587800000000001</v>
      </c>
      <c r="C146" s="5">
        <v>4196.2530299999999</v>
      </c>
      <c r="D146" s="5">
        <v>6.1333000000000011</v>
      </c>
      <c r="E146" s="5">
        <v>4.0053200000000011</v>
      </c>
      <c r="F146" s="5">
        <v>10127.20938</v>
      </c>
      <c r="G146" s="5">
        <v>728.64940000000001</v>
      </c>
      <c r="H146" s="5">
        <v>1829149.1056699995</v>
      </c>
    </row>
    <row r="147" spans="1:8" x14ac:dyDescent="0.25">
      <c r="A147" s="6" t="s">
        <v>35</v>
      </c>
      <c r="B147" s="5">
        <v>0.61646000000000001</v>
      </c>
      <c r="C147" s="5">
        <v>1347.6492700000003</v>
      </c>
      <c r="D147" s="5">
        <v>2.2793100000000002</v>
      </c>
      <c r="E147" s="5">
        <v>1.5797900000000002</v>
      </c>
      <c r="F147" s="5">
        <v>3443.1277900000005</v>
      </c>
      <c r="G147" s="5">
        <v>294.82600000000002</v>
      </c>
      <c r="H147" s="5">
        <v>642734.67975000001</v>
      </c>
    </row>
    <row r="148" spans="1:8" x14ac:dyDescent="0.25">
      <c r="A148" s="6" t="s">
        <v>67</v>
      </c>
      <c r="B148" s="5">
        <v>7.5500000000000003E-3</v>
      </c>
      <c r="C148" s="5">
        <v>31.244140000000002</v>
      </c>
      <c r="D148" s="5">
        <v>2.7859999999999999E-2</v>
      </c>
      <c r="E148" s="5">
        <v>2.367E-2</v>
      </c>
      <c r="F148" s="5">
        <v>97.897710000000004</v>
      </c>
      <c r="G148" s="5">
        <v>4.4818699999999998</v>
      </c>
      <c r="H148" s="5">
        <v>18535.177100000001</v>
      </c>
    </row>
    <row r="149" spans="1:8" x14ac:dyDescent="0.25">
      <c r="A149" s="6" t="s">
        <v>41</v>
      </c>
      <c r="B149" s="5">
        <v>0.33215</v>
      </c>
      <c r="C149" s="5">
        <v>916.8649099999999</v>
      </c>
      <c r="D149" s="5">
        <v>1.2268100000000002</v>
      </c>
      <c r="E149" s="5">
        <v>0.75823000000000007</v>
      </c>
      <c r="F149" s="5">
        <v>2061.3047200000001</v>
      </c>
      <c r="G149" s="5">
        <v>140.65080999999998</v>
      </c>
      <c r="H149" s="5">
        <v>381778.19389</v>
      </c>
    </row>
    <row r="150" spans="1:8" x14ac:dyDescent="0.25">
      <c r="A150" s="6" t="s">
        <v>70</v>
      </c>
      <c r="B150" s="5">
        <v>7.5500000000000003E-3</v>
      </c>
      <c r="C150" s="5">
        <v>31.244140000000002</v>
      </c>
      <c r="D150" s="5">
        <v>2.7859999999999999E-2</v>
      </c>
      <c r="E150" s="5">
        <v>2.7730000000000001E-2</v>
      </c>
      <c r="F150" s="5">
        <v>114.67582</v>
      </c>
      <c r="G150" s="5">
        <v>5.2249800000000004</v>
      </c>
      <c r="H150" s="5">
        <v>21608.360270000001</v>
      </c>
    </row>
    <row r="151" spans="1:8" x14ac:dyDescent="0.25">
      <c r="A151" s="6" t="s">
        <v>47</v>
      </c>
      <c r="B151" s="5">
        <v>1.174E-2</v>
      </c>
      <c r="C151" s="5">
        <v>34.837150000000001</v>
      </c>
      <c r="D151" s="5">
        <v>4.3290000000000002E-2</v>
      </c>
      <c r="E151" s="5">
        <v>3.9800000000000002E-2</v>
      </c>
      <c r="F151" s="5">
        <v>118.10092</v>
      </c>
      <c r="G151" s="5">
        <v>7.4212999999999996</v>
      </c>
      <c r="H151" s="5">
        <v>22019.554260000001</v>
      </c>
    </row>
    <row r="152" spans="1:8" x14ac:dyDescent="0.25">
      <c r="A152" s="6" t="s">
        <v>79</v>
      </c>
      <c r="B152" s="5">
        <v>7.5500000000000003E-3</v>
      </c>
      <c r="C152" s="5">
        <v>31.244140000000002</v>
      </c>
      <c r="D152" s="5">
        <v>2.7859999999999999E-2</v>
      </c>
      <c r="E152" s="5">
        <v>1.2749999999999999E-2</v>
      </c>
      <c r="F152" s="5">
        <v>52.731160000000003</v>
      </c>
      <c r="G152" s="5">
        <v>2.2014100000000001</v>
      </c>
      <c r="H152" s="5">
        <v>9104.1326399999998</v>
      </c>
    </row>
    <row r="153" spans="1:8" x14ac:dyDescent="0.25">
      <c r="A153" s="6" t="s">
        <v>66</v>
      </c>
      <c r="B153" s="5">
        <v>6.1719999999999997E-2</v>
      </c>
      <c r="C153" s="5">
        <v>116.42997000000001</v>
      </c>
      <c r="D153" s="5">
        <v>0.22964000000000001</v>
      </c>
      <c r="E153" s="5">
        <v>0.18773000000000001</v>
      </c>
      <c r="F153" s="5">
        <v>356.59273999999999</v>
      </c>
      <c r="G153" s="5">
        <v>34.764670000000002</v>
      </c>
      <c r="H153" s="5">
        <v>66426.219809999995</v>
      </c>
    </row>
    <row r="154" spans="1:8" x14ac:dyDescent="0.25">
      <c r="A154" s="6" t="s">
        <v>42</v>
      </c>
      <c r="B154" s="5">
        <v>1.174E-2</v>
      </c>
      <c r="C154" s="5">
        <v>34.837150000000001</v>
      </c>
      <c r="D154" s="5">
        <v>4.3290000000000002E-2</v>
      </c>
      <c r="E154" s="5">
        <v>1.8079999999999999E-2</v>
      </c>
      <c r="F154" s="5">
        <v>53.651429999999998</v>
      </c>
      <c r="G154" s="5">
        <v>3.3551899999999999</v>
      </c>
      <c r="H154" s="5">
        <v>9955.1060300000008</v>
      </c>
    </row>
    <row r="155" spans="1:8" x14ac:dyDescent="0.25">
      <c r="A155" s="6" t="s">
        <v>37</v>
      </c>
      <c r="B155" s="5">
        <v>0.37468000000000001</v>
      </c>
      <c r="C155" s="5">
        <v>987.22279999999978</v>
      </c>
      <c r="D155" s="5">
        <v>1.38792</v>
      </c>
      <c r="E155" s="5">
        <v>0.79035999999999995</v>
      </c>
      <c r="F155" s="5">
        <v>2063.9309499999999</v>
      </c>
      <c r="G155" s="5">
        <v>141.50298000000001</v>
      </c>
      <c r="H155" s="5">
        <v>366218.78229</v>
      </c>
    </row>
    <row r="156" spans="1:8" x14ac:dyDescent="0.25">
      <c r="A156" s="6" t="s">
        <v>44</v>
      </c>
      <c r="B156" s="5">
        <v>3.8679999999999999E-2</v>
      </c>
      <c r="C156" s="5">
        <v>90.594890000000007</v>
      </c>
      <c r="D156" s="5">
        <v>0.14268</v>
      </c>
      <c r="E156" s="5">
        <v>8.0689999999999998E-2</v>
      </c>
      <c r="F156" s="5">
        <v>187.99359999999999</v>
      </c>
      <c r="G156" s="5">
        <v>15.741810000000001</v>
      </c>
      <c r="H156" s="5">
        <v>36410.583440000002</v>
      </c>
    </row>
    <row r="157" spans="1:8" x14ac:dyDescent="0.25">
      <c r="A157" s="6" t="s">
        <v>61</v>
      </c>
      <c r="B157" s="5">
        <v>0.18896000000000002</v>
      </c>
      <c r="C157" s="5">
        <v>574.0844699999999</v>
      </c>
      <c r="D157" s="5">
        <v>0.69678000000000018</v>
      </c>
      <c r="E157" s="5">
        <v>0.48649000000000009</v>
      </c>
      <c r="F157" s="5">
        <v>1577.20254</v>
      </c>
      <c r="G157" s="5">
        <v>78.478379999999987</v>
      </c>
      <c r="H157" s="5">
        <v>254358.31618999995</v>
      </c>
    </row>
    <row r="158" spans="1:8" x14ac:dyDescent="0.25">
      <c r="A158" s="4">
        <v>28</v>
      </c>
      <c r="B158" s="5">
        <v>0.98708000000000018</v>
      </c>
      <c r="C158" s="5">
        <v>3020.7905300000002</v>
      </c>
      <c r="D158" s="5">
        <v>4.2209599999999998</v>
      </c>
      <c r="E158" s="5">
        <v>2.7213800000000004</v>
      </c>
      <c r="F158" s="5">
        <v>8232.4036500000002</v>
      </c>
      <c r="G158" s="5">
        <v>484.76889</v>
      </c>
      <c r="H158" s="5">
        <v>1495583.8947600001</v>
      </c>
    </row>
    <row r="159" spans="1:8" x14ac:dyDescent="0.25">
      <c r="A159" s="6" t="s">
        <v>35</v>
      </c>
      <c r="B159" s="5">
        <v>0.23028999999999997</v>
      </c>
      <c r="C159" s="5">
        <v>666.32889</v>
      </c>
      <c r="D159" s="5">
        <v>0.98475000000000013</v>
      </c>
      <c r="E159" s="5">
        <v>0.6915</v>
      </c>
      <c r="F159" s="5">
        <v>2037.78701</v>
      </c>
      <c r="G159" s="5">
        <v>130.98806999999999</v>
      </c>
      <c r="H159" s="5">
        <v>386512.10430000001</v>
      </c>
    </row>
    <row r="160" spans="1:8" x14ac:dyDescent="0.25">
      <c r="A160" s="6" t="s">
        <v>67</v>
      </c>
      <c r="B160" s="5">
        <v>1.0120000000000001E-2</v>
      </c>
      <c r="C160" s="5">
        <v>30.038150000000002</v>
      </c>
      <c r="D160" s="5">
        <v>4.3290000000000002E-2</v>
      </c>
      <c r="E160" s="5">
        <v>4.7370000000000002E-2</v>
      </c>
      <c r="F160" s="5">
        <v>140.56298000000001</v>
      </c>
      <c r="G160" s="5">
        <v>9.0790900000000008</v>
      </c>
      <c r="H160" s="5">
        <v>26938.349600000001</v>
      </c>
    </row>
    <row r="161" spans="1:8" x14ac:dyDescent="0.25">
      <c r="A161" s="6" t="s">
        <v>41</v>
      </c>
      <c r="B161" s="5">
        <v>0.31515000000000004</v>
      </c>
      <c r="C161" s="5">
        <v>944.86711000000003</v>
      </c>
      <c r="D161" s="5">
        <v>1.3476200000000003</v>
      </c>
      <c r="E161" s="5">
        <v>0.74983999999999995</v>
      </c>
      <c r="F161" s="5">
        <v>2191.80069</v>
      </c>
      <c r="G161" s="5">
        <v>134.62239</v>
      </c>
      <c r="H161" s="5">
        <v>386084.54405000003</v>
      </c>
    </row>
    <row r="162" spans="1:8" x14ac:dyDescent="0.25">
      <c r="A162" s="6" t="s">
        <v>55</v>
      </c>
      <c r="B162" s="5">
        <v>6.5100000000000002E-3</v>
      </c>
      <c r="C162" s="5">
        <v>26.940100000000001</v>
      </c>
      <c r="D162" s="5">
        <v>2.7859999999999999E-2</v>
      </c>
      <c r="E162" s="5">
        <v>1.1639999999999999E-2</v>
      </c>
      <c r="F162" s="5">
        <v>48.117959999999997</v>
      </c>
      <c r="G162" s="5">
        <v>2.1851600000000002</v>
      </c>
      <c r="H162" s="5">
        <v>9036.8966400000008</v>
      </c>
    </row>
    <row r="163" spans="1:8" x14ac:dyDescent="0.25">
      <c r="A163" s="6" t="s">
        <v>66</v>
      </c>
      <c r="B163" s="5">
        <v>2.034E-2</v>
      </c>
      <c r="C163" s="5">
        <v>24.234780000000001</v>
      </c>
      <c r="D163" s="5">
        <v>8.6959999999999996E-2</v>
      </c>
      <c r="E163" s="5">
        <v>9.6729999999999997E-2</v>
      </c>
      <c r="F163" s="5">
        <v>115.27361000000001</v>
      </c>
      <c r="G163" s="5">
        <v>0</v>
      </c>
      <c r="H163" s="5">
        <v>0</v>
      </c>
    </row>
    <row r="164" spans="1:8" x14ac:dyDescent="0.25">
      <c r="A164" s="6" t="s">
        <v>37</v>
      </c>
      <c r="B164" s="5">
        <v>0.20635000000000001</v>
      </c>
      <c r="C164" s="5">
        <v>638.99604999999985</v>
      </c>
      <c r="D164" s="5">
        <v>0.88236000000000003</v>
      </c>
      <c r="E164" s="5">
        <v>0.53664000000000001</v>
      </c>
      <c r="F164" s="5">
        <v>1652.6868599999998</v>
      </c>
      <c r="G164" s="5">
        <v>95.726760000000013</v>
      </c>
      <c r="H164" s="5">
        <v>295604.23228</v>
      </c>
    </row>
    <row r="165" spans="1:8" x14ac:dyDescent="0.25">
      <c r="A165" s="6" t="s">
        <v>76</v>
      </c>
      <c r="B165" s="5">
        <v>6.5100000000000002E-3</v>
      </c>
      <c r="C165" s="5">
        <v>26.940100000000001</v>
      </c>
      <c r="D165" s="5">
        <v>2.7859999999999999E-2</v>
      </c>
      <c r="E165" s="5">
        <v>2.9139999999999999E-2</v>
      </c>
      <c r="F165" s="5">
        <v>120.49345</v>
      </c>
      <c r="G165" s="5">
        <v>6.1978299999999997</v>
      </c>
      <c r="H165" s="5">
        <v>25631.674950000001</v>
      </c>
    </row>
    <row r="166" spans="1:8" x14ac:dyDescent="0.25">
      <c r="A166" s="6" t="s">
        <v>64</v>
      </c>
      <c r="B166" s="5">
        <v>2.034E-2</v>
      </c>
      <c r="C166" s="5">
        <v>24.234780000000001</v>
      </c>
      <c r="D166" s="5">
        <v>8.6959999999999996E-2</v>
      </c>
      <c r="E166" s="5">
        <v>6.2440000000000002E-2</v>
      </c>
      <c r="F166" s="5">
        <v>74.416470000000004</v>
      </c>
      <c r="G166" s="5">
        <v>11.83732</v>
      </c>
      <c r="H166" s="5">
        <v>14106.97063</v>
      </c>
    </row>
    <row r="167" spans="1:8" x14ac:dyDescent="0.25">
      <c r="A167" s="6" t="s">
        <v>44</v>
      </c>
      <c r="B167" s="5">
        <v>1.9540000000000002E-2</v>
      </c>
      <c r="C167" s="5">
        <v>80.82029</v>
      </c>
      <c r="D167" s="5">
        <v>8.3570000000000005E-2</v>
      </c>
      <c r="E167" s="5">
        <v>5.4980000000000001E-2</v>
      </c>
      <c r="F167" s="5">
        <v>227.37385999999998</v>
      </c>
      <c r="G167" s="5">
        <v>10.92183</v>
      </c>
      <c r="H167" s="5">
        <v>45168.163540000001</v>
      </c>
    </row>
    <row r="168" spans="1:8" x14ac:dyDescent="0.25">
      <c r="A168" s="6" t="s">
        <v>61</v>
      </c>
      <c r="B168" s="5">
        <v>0.15192999999999998</v>
      </c>
      <c r="C168" s="5">
        <v>557.39028000000008</v>
      </c>
      <c r="D168" s="5">
        <v>0.64973000000000003</v>
      </c>
      <c r="E168" s="5">
        <v>0.44109999999999994</v>
      </c>
      <c r="F168" s="5">
        <v>1623.89076</v>
      </c>
      <c r="G168" s="5">
        <v>83.210439999999991</v>
      </c>
      <c r="H168" s="5">
        <v>306500.95877000003</v>
      </c>
    </row>
    <row r="169" spans="1:8" x14ac:dyDescent="0.25">
      <c r="A169" s="4">
        <v>30</v>
      </c>
      <c r="B169" s="5">
        <v>0.4551</v>
      </c>
      <c r="C169" s="5">
        <v>1143.7123699999997</v>
      </c>
      <c r="D169" s="5">
        <v>2.2341600000000001</v>
      </c>
      <c r="E169" s="5">
        <v>1.4484799999999995</v>
      </c>
      <c r="F169" s="5">
        <v>3742.8419000000004</v>
      </c>
      <c r="G169" s="5">
        <v>270.02358000000004</v>
      </c>
      <c r="H169" s="5">
        <v>695621.14318000013</v>
      </c>
    </row>
    <row r="170" spans="1:8" x14ac:dyDescent="0.25">
      <c r="A170" s="6" t="s">
        <v>35</v>
      </c>
      <c r="B170" s="5">
        <v>0.12569</v>
      </c>
      <c r="C170" s="5">
        <v>280.28353999999996</v>
      </c>
      <c r="D170" s="5">
        <v>0.61697000000000013</v>
      </c>
      <c r="E170" s="5">
        <v>0.44905999999999996</v>
      </c>
      <c r="F170" s="5">
        <v>1064.453</v>
      </c>
      <c r="G170" s="5">
        <v>85.945570000000004</v>
      </c>
      <c r="H170" s="5">
        <v>204487.43518</v>
      </c>
    </row>
    <row r="171" spans="1:8" x14ac:dyDescent="0.25">
      <c r="A171" s="6" t="s">
        <v>39</v>
      </c>
      <c r="B171" s="5">
        <v>5.6699999999999997E-3</v>
      </c>
      <c r="C171" s="5">
        <v>23.46782</v>
      </c>
      <c r="D171" s="5">
        <v>2.7859999999999999E-2</v>
      </c>
      <c r="E171" s="5">
        <v>1.192E-2</v>
      </c>
      <c r="F171" s="5">
        <v>49.289720000000003</v>
      </c>
      <c r="G171" s="5">
        <v>2.19726</v>
      </c>
      <c r="H171" s="5">
        <v>9086.9462700000004</v>
      </c>
    </row>
    <row r="172" spans="1:8" x14ac:dyDescent="0.25">
      <c r="A172" s="6" t="s">
        <v>41</v>
      </c>
      <c r="B172" s="5">
        <v>0.11932</v>
      </c>
      <c r="C172" s="5">
        <v>306.108</v>
      </c>
      <c r="D172" s="5">
        <v>0.58573000000000008</v>
      </c>
      <c r="E172" s="5">
        <v>0.37388999999999994</v>
      </c>
      <c r="F172" s="5">
        <v>978.61844000000019</v>
      </c>
      <c r="G172" s="5">
        <v>71.47211999999999</v>
      </c>
      <c r="H172" s="5">
        <v>187278.73156000001</v>
      </c>
    </row>
    <row r="173" spans="1:8" x14ac:dyDescent="0.25">
      <c r="A173" s="6" t="s">
        <v>66</v>
      </c>
      <c r="B173" s="5">
        <v>5.6699999999999997E-3</v>
      </c>
      <c r="C173" s="5">
        <v>23.46782</v>
      </c>
      <c r="D173" s="5">
        <v>2.7859999999999999E-2</v>
      </c>
      <c r="E173" s="5">
        <v>1.1939999999999999E-2</v>
      </c>
      <c r="F173" s="5">
        <v>49.391660000000002</v>
      </c>
      <c r="G173" s="5">
        <v>2.2147000000000001</v>
      </c>
      <c r="H173" s="5">
        <v>9159.1009200000008</v>
      </c>
    </row>
    <row r="174" spans="1:8" x14ac:dyDescent="0.25">
      <c r="A174" s="6" t="s">
        <v>37</v>
      </c>
      <c r="B174" s="5">
        <v>0.11977999999999998</v>
      </c>
      <c r="C174" s="5">
        <v>350.48160000000001</v>
      </c>
      <c r="D174" s="5">
        <v>0.58799999999999997</v>
      </c>
      <c r="E174" s="5">
        <v>0.35896000000000006</v>
      </c>
      <c r="F174" s="5">
        <v>1072.76531</v>
      </c>
      <c r="G174" s="5">
        <v>61.568110000000011</v>
      </c>
      <c r="H174" s="5">
        <v>184627.85061999998</v>
      </c>
    </row>
    <row r="175" spans="1:8" x14ac:dyDescent="0.25">
      <c r="A175" s="6" t="s">
        <v>64</v>
      </c>
      <c r="B175" s="5">
        <v>1.771E-2</v>
      </c>
      <c r="C175" s="5">
        <v>21.111190000000001</v>
      </c>
      <c r="D175" s="5">
        <v>8.6959999999999996E-2</v>
      </c>
      <c r="E175" s="5">
        <v>5.0349999999999999E-2</v>
      </c>
      <c r="F175" s="5">
        <v>60.006929999999997</v>
      </c>
      <c r="G175" s="5">
        <v>9.5849899999999995</v>
      </c>
      <c r="H175" s="5">
        <v>11422.788329999999</v>
      </c>
    </row>
    <row r="176" spans="1:8" x14ac:dyDescent="0.25">
      <c r="A176" s="6" t="s">
        <v>44</v>
      </c>
      <c r="B176" s="5">
        <v>1.771E-2</v>
      </c>
      <c r="C176" s="5">
        <v>21.111190000000001</v>
      </c>
      <c r="D176" s="5">
        <v>8.6959999999999996E-2</v>
      </c>
      <c r="E176" s="5">
        <v>6.114E-2</v>
      </c>
      <c r="F176" s="5">
        <v>72.862570000000005</v>
      </c>
      <c r="G176" s="5">
        <v>12.28279</v>
      </c>
      <c r="H176" s="5">
        <v>14637.856949999999</v>
      </c>
    </row>
    <row r="177" spans="1:8" x14ac:dyDescent="0.25">
      <c r="A177" s="6" t="s">
        <v>61</v>
      </c>
      <c r="B177" s="5">
        <v>4.3549999999999998E-2</v>
      </c>
      <c r="C177" s="5">
        <v>117.68121000000002</v>
      </c>
      <c r="D177" s="5">
        <v>0.21382000000000001</v>
      </c>
      <c r="E177" s="5">
        <v>0.13122</v>
      </c>
      <c r="F177" s="5">
        <v>395.45426999999995</v>
      </c>
      <c r="G177" s="5">
        <v>24.758039999999998</v>
      </c>
      <c r="H177" s="5">
        <v>74920.433350000007</v>
      </c>
    </row>
    <row r="178" spans="1:8" x14ac:dyDescent="0.25">
      <c r="A178" s="4">
        <v>32</v>
      </c>
      <c r="B178" s="5">
        <v>0.33432000000000001</v>
      </c>
      <c r="C178" s="5">
        <v>1062.8275099999998</v>
      </c>
      <c r="D178" s="5">
        <v>1.8705499999999999</v>
      </c>
      <c r="E178" s="5">
        <v>1.24739</v>
      </c>
      <c r="F178" s="5">
        <v>3968.4152800000002</v>
      </c>
      <c r="G178" s="5">
        <v>241.83330000000001</v>
      </c>
      <c r="H178" s="5">
        <v>769782.31900999998</v>
      </c>
    </row>
    <row r="179" spans="1:8" x14ac:dyDescent="0.25">
      <c r="A179" s="6" t="s">
        <v>35</v>
      </c>
      <c r="B179" s="5">
        <v>4.7959999999999996E-2</v>
      </c>
      <c r="C179" s="5">
        <v>143.45164</v>
      </c>
      <c r="D179" s="5">
        <v>0.26954</v>
      </c>
      <c r="E179" s="5">
        <v>0.20150000000000004</v>
      </c>
      <c r="F179" s="5">
        <v>553.04683999999997</v>
      </c>
      <c r="G179" s="5">
        <v>39.125239999999998</v>
      </c>
      <c r="H179" s="5">
        <v>106926.14500999999</v>
      </c>
    </row>
    <row r="180" spans="1:8" x14ac:dyDescent="0.25">
      <c r="A180" s="6" t="s">
        <v>67</v>
      </c>
      <c r="B180" s="5">
        <v>1.274E-2</v>
      </c>
      <c r="C180" s="5">
        <v>43.62397</v>
      </c>
      <c r="D180" s="5">
        <v>7.1150000000000005E-2</v>
      </c>
      <c r="E180" s="5">
        <v>4.2270000000000002E-2</v>
      </c>
      <c r="F180" s="5">
        <v>153.18154000000001</v>
      </c>
      <c r="G180" s="5">
        <v>8.1340699999999995</v>
      </c>
      <c r="H180" s="5">
        <v>29613.630160000001</v>
      </c>
    </row>
    <row r="181" spans="1:8" x14ac:dyDescent="0.25">
      <c r="A181" s="6" t="s">
        <v>48</v>
      </c>
      <c r="B181" s="5">
        <v>4.6899999999999997E-3</v>
      </c>
      <c r="C181" s="5">
        <v>19.39489</v>
      </c>
      <c r="D181" s="5">
        <v>2.7859999999999999E-2</v>
      </c>
      <c r="E181" s="5">
        <v>1.7409999999999998E-2</v>
      </c>
      <c r="F181" s="5">
        <v>71.982789999999994</v>
      </c>
      <c r="G181" s="5">
        <v>3.6875200000000001</v>
      </c>
      <c r="H181" s="5">
        <v>15250.04263</v>
      </c>
    </row>
    <row r="182" spans="1:8" x14ac:dyDescent="0.25">
      <c r="A182" s="6" t="s">
        <v>41</v>
      </c>
      <c r="B182" s="5">
        <v>6.4370000000000011E-2</v>
      </c>
      <c r="C182" s="5">
        <v>147.3554</v>
      </c>
      <c r="D182" s="5">
        <v>0.35951</v>
      </c>
      <c r="E182" s="5">
        <v>0.22743000000000002</v>
      </c>
      <c r="F182" s="5">
        <v>507.24544000000003</v>
      </c>
      <c r="G182" s="5">
        <v>43.906109999999998</v>
      </c>
      <c r="H182" s="5">
        <v>97756.769990000001</v>
      </c>
    </row>
    <row r="183" spans="1:8" x14ac:dyDescent="0.25">
      <c r="A183" s="6" t="s">
        <v>47</v>
      </c>
      <c r="B183" s="5">
        <v>1.274E-2</v>
      </c>
      <c r="C183" s="5">
        <v>43.62397</v>
      </c>
      <c r="D183" s="5">
        <v>7.1150000000000005E-2</v>
      </c>
      <c r="E183" s="5">
        <v>6.8739999999999996E-2</v>
      </c>
      <c r="F183" s="5">
        <v>229.36371</v>
      </c>
      <c r="G183" s="5">
        <v>13.92398</v>
      </c>
      <c r="H183" s="5">
        <v>46383.986810000002</v>
      </c>
    </row>
    <row r="184" spans="1:8" x14ac:dyDescent="0.25">
      <c r="A184" s="6" t="s">
        <v>37</v>
      </c>
      <c r="B184" s="5">
        <v>5.6000000000000001E-2</v>
      </c>
      <c r="C184" s="5">
        <v>167.68072999999998</v>
      </c>
      <c r="D184" s="5">
        <v>0.31281999999999999</v>
      </c>
      <c r="E184" s="5">
        <v>0.14430999999999999</v>
      </c>
      <c r="F184" s="5">
        <v>445.82657</v>
      </c>
      <c r="G184" s="5">
        <v>27.59966</v>
      </c>
      <c r="H184" s="5">
        <v>85652.953080000007</v>
      </c>
    </row>
    <row r="185" spans="1:8" x14ac:dyDescent="0.25">
      <c r="A185" s="6" t="s">
        <v>76</v>
      </c>
      <c r="B185" s="5">
        <v>4.9899999999999996E-3</v>
      </c>
      <c r="C185" s="5">
        <v>20.626010000000001</v>
      </c>
      <c r="D185" s="5">
        <v>2.7859999999999999E-2</v>
      </c>
      <c r="E185" s="5">
        <v>1.865E-2</v>
      </c>
      <c r="F185" s="5">
        <v>77.117270000000005</v>
      </c>
      <c r="G185" s="5">
        <v>4.12188</v>
      </c>
      <c r="H185" s="5">
        <v>17046.401310000001</v>
      </c>
    </row>
    <row r="186" spans="1:8" x14ac:dyDescent="0.25">
      <c r="A186" s="6" t="s">
        <v>57</v>
      </c>
      <c r="B186" s="5">
        <v>7.7499999999999999E-3</v>
      </c>
      <c r="C186" s="5">
        <v>22.997959999999999</v>
      </c>
      <c r="D186" s="5">
        <v>4.3290000000000002E-2</v>
      </c>
      <c r="E186" s="5">
        <v>2.5069999999999999E-2</v>
      </c>
      <c r="F186" s="5">
        <v>74.375380000000007</v>
      </c>
      <c r="G186" s="5">
        <v>4.81724</v>
      </c>
      <c r="H186" s="5">
        <v>14293.106239999999</v>
      </c>
    </row>
    <row r="187" spans="1:8" x14ac:dyDescent="0.25">
      <c r="A187" s="6" t="s">
        <v>61</v>
      </c>
      <c r="B187" s="5">
        <v>0.12307999999999999</v>
      </c>
      <c r="C187" s="5">
        <v>454.07293999999996</v>
      </c>
      <c r="D187" s="5">
        <v>0.68737000000000004</v>
      </c>
      <c r="E187" s="5">
        <v>0.50200999999999996</v>
      </c>
      <c r="F187" s="5">
        <v>1856.27574</v>
      </c>
      <c r="G187" s="5">
        <v>96.517600000000016</v>
      </c>
      <c r="H187" s="5">
        <v>356859.28378</v>
      </c>
    </row>
    <row r="188" spans="1:8" x14ac:dyDescent="0.25">
      <c r="A188" s="4">
        <v>34</v>
      </c>
      <c r="B188" s="5">
        <v>0.13794000000000001</v>
      </c>
      <c r="C188" s="5">
        <v>441.50565</v>
      </c>
      <c r="D188" s="5">
        <v>0.86957000000000018</v>
      </c>
      <c r="E188" s="5">
        <v>0.61424999999999996</v>
      </c>
      <c r="F188" s="5">
        <v>1955.7361000000001</v>
      </c>
      <c r="G188" s="5">
        <v>114.94195999999999</v>
      </c>
      <c r="H188" s="5">
        <v>366992.75606000004</v>
      </c>
    </row>
    <row r="189" spans="1:8" x14ac:dyDescent="0.25">
      <c r="A189" s="6" t="s">
        <v>35</v>
      </c>
      <c r="B189" s="5">
        <v>1.1290000000000001E-2</v>
      </c>
      <c r="C189" s="5">
        <v>38.642690000000002</v>
      </c>
      <c r="D189" s="5">
        <v>7.1150000000000005E-2</v>
      </c>
      <c r="E189" s="5">
        <v>3.8539999999999998E-2</v>
      </c>
      <c r="F189" s="5">
        <v>137.76221000000001</v>
      </c>
      <c r="G189" s="5">
        <v>7.3990799999999997</v>
      </c>
      <c r="H189" s="5">
        <v>26543.081749999998</v>
      </c>
    </row>
    <row r="190" spans="1:8" x14ac:dyDescent="0.25">
      <c r="A190" s="6" t="s">
        <v>41</v>
      </c>
      <c r="B190" s="5">
        <v>7.9530000000000003E-2</v>
      </c>
      <c r="C190" s="5">
        <v>232.12251000000001</v>
      </c>
      <c r="D190" s="5">
        <v>0.50141000000000002</v>
      </c>
      <c r="E190" s="5">
        <v>0.38655999999999996</v>
      </c>
      <c r="F190" s="5">
        <v>1142.0530799999999</v>
      </c>
      <c r="G190" s="5">
        <v>76.320769999999996</v>
      </c>
      <c r="H190" s="5">
        <v>225611.53727999999</v>
      </c>
    </row>
    <row r="191" spans="1:8" x14ac:dyDescent="0.25">
      <c r="A191" s="6" t="s">
        <v>37</v>
      </c>
      <c r="B191" s="5">
        <v>2.5020000000000001E-2</v>
      </c>
      <c r="C191" s="5">
        <v>79.386479999999992</v>
      </c>
      <c r="D191" s="5">
        <v>0.15773000000000001</v>
      </c>
      <c r="E191" s="5">
        <v>0.10276</v>
      </c>
      <c r="F191" s="5">
        <v>318.62304</v>
      </c>
      <c r="G191" s="5">
        <v>14.462590000000001</v>
      </c>
      <c r="H191" s="5">
        <v>45527.727780000001</v>
      </c>
    </row>
    <row r="192" spans="1:8" x14ac:dyDescent="0.25">
      <c r="A192" s="6" t="s">
        <v>61</v>
      </c>
      <c r="B192" s="5">
        <v>2.2100000000000002E-2</v>
      </c>
      <c r="C192" s="5">
        <v>91.353970000000004</v>
      </c>
      <c r="D192" s="5">
        <v>0.13928000000000001</v>
      </c>
      <c r="E192" s="5">
        <v>8.6389999999999995E-2</v>
      </c>
      <c r="F192" s="5">
        <v>357.29777000000001</v>
      </c>
      <c r="G192" s="5">
        <v>16.759520000000002</v>
      </c>
      <c r="H192" s="5">
        <v>69310.409249999997</v>
      </c>
    </row>
    <row r="193" spans="1:8" x14ac:dyDescent="0.25">
      <c r="A193" s="4">
        <v>36</v>
      </c>
      <c r="B193" s="5">
        <v>5.4300000000000001E-2</v>
      </c>
      <c r="C193" s="5">
        <v>166.95684</v>
      </c>
      <c r="D193" s="5">
        <v>0.38399</v>
      </c>
      <c r="E193" s="5">
        <v>0.23747000000000001</v>
      </c>
      <c r="F193" s="5">
        <v>727.02882999999997</v>
      </c>
      <c r="G193" s="5">
        <v>44.076979999999999</v>
      </c>
      <c r="H193" s="5">
        <v>135957.44661000001</v>
      </c>
    </row>
    <row r="194" spans="1:8" x14ac:dyDescent="0.25">
      <c r="A194" s="6" t="s">
        <v>41</v>
      </c>
      <c r="B194" s="5">
        <v>2.8480000000000002E-2</v>
      </c>
      <c r="C194" s="5">
        <v>67.300110000000004</v>
      </c>
      <c r="D194" s="5">
        <v>0.2014</v>
      </c>
      <c r="E194" s="5">
        <v>0.12587000000000001</v>
      </c>
      <c r="F194" s="5">
        <v>307.47898000000004</v>
      </c>
      <c r="G194" s="5">
        <v>21.22974</v>
      </c>
      <c r="H194" s="5">
        <v>50174.366450000001</v>
      </c>
    </row>
    <row r="195" spans="1:8" x14ac:dyDescent="0.25">
      <c r="A195" s="6" t="s">
        <v>37</v>
      </c>
      <c r="B195" s="5">
        <v>1.7940000000000001E-2</v>
      </c>
      <c r="C195" s="5">
        <v>67.06253000000001</v>
      </c>
      <c r="D195" s="5">
        <v>0.12687000000000001</v>
      </c>
      <c r="E195" s="5">
        <v>8.302000000000001E-2</v>
      </c>
      <c r="F195" s="5">
        <v>301.36414000000002</v>
      </c>
      <c r="G195" s="5">
        <v>16.822850000000003</v>
      </c>
      <c r="H195" s="5">
        <v>60868.697060000006</v>
      </c>
    </row>
    <row r="196" spans="1:8" x14ac:dyDescent="0.25">
      <c r="A196" s="6" t="s">
        <v>63</v>
      </c>
      <c r="B196" s="5">
        <v>3.9399999999999999E-3</v>
      </c>
      <c r="C196" s="5">
        <v>16.2971</v>
      </c>
      <c r="D196" s="5">
        <v>2.7859999999999999E-2</v>
      </c>
      <c r="E196" s="5">
        <v>1.5800000000000002E-2</v>
      </c>
      <c r="F196" s="5">
        <v>65.339600000000004</v>
      </c>
      <c r="G196" s="5">
        <v>3.153</v>
      </c>
      <c r="H196" s="5">
        <v>13039.49653</v>
      </c>
    </row>
    <row r="197" spans="1:8" x14ac:dyDescent="0.25">
      <c r="A197" s="6" t="s">
        <v>76</v>
      </c>
      <c r="B197" s="5">
        <v>3.9399999999999999E-3</v>
      </c>
      <c r="C197" s="5">
        <v>16.2971</v>
      </c>
      <c r="D197" s="5">
        <v>2.7859999999999999E-2</v>
      </c>
      <c r="E197" s="5">
        <v>1.278E-2</v>
      </c>
      <c r="F197" s="5">
        <v>52.846110000000003</v>
      </c>
      <c r="G197" s="5">
        <v>2.8713899999999999</v>
      </c>
      <c r="H197" s="5">
        <v>11874.886570000001</v>
      </c>
    </row>
    <row r="198" spans="1:8" x14ac:dyDescent="0.25">
      <c r="A198" s="4">
        <v>38</v>
      </c>
      <c r="B198" s="5">
        <v>5.8280000000000005E-2</v>
      </c>
      <c r="C198" s="5">
        <v>130.59846000000002</v>
      </c>
      <c r="D198" s="5">
        <v>0.45889999999999997</v>
      </c>
      <c r="E198" s="5">
        <v>0.32818000000000003</v>
      </c>
      <c r="F198" s="5">
        <v>712.02034000000003</v>
      </c>
      <c r="G198" s="5">
        <v>65.547840000000008</v>
      </c>
      <c r="H198" s="5">
        <v>142611.03791000001</v>
      </c>
    </row>
    <row r="199" spans="1:8" x14ac:dyDescent="0.25">
      <c r="A199" s="6" t="s">
        <v>35</v>
      </c>
      <c r="B199" s="5">
        <v>3.5400000000000002E-3</v>
      </c>
      <c r="C199" s="5">
        <v>14.626760000000001</v>
      </c>
      <c r="D199" s="5">
        <v>2.7859999999999999E-2</v>
      </c>
      <c r="E199" s="5">
        <v>2.0029999999999999E-2</v>
      </c>
      <c r="F199" s="5">
        <v>82.844130000000007</v>
      </c>
      <c r="G199" s="5">
        <v>3.99336</v>
      </c>
      <c r="H199" s="5">
        <v>16514.888190000001</v>
      </c>
    </row>
    <row r="200" spans="1:8" x14ac:dyDescent="0.25">
      <c r="A200" s="6" t="s">
        <v>41</v>
      </c>
      <c r="B200" s="5">
        <v>3.662E-2</v>
      </c>
      <c r="C200" s="5">
        <v>73.560240000000007</v>
      </c>
      <c r="D200" s="5">
        <v>0.28836000000000001</v>
      </c>
      <c r="E200" s="5">
        <v>0.17650000000000002</v>
      </c>
      <c r="F200" s="5">
        <v>346.70386000000002</v>
      </c>
      <c r="G200" s="5">
        <v>34.788049999999998</v>
      </c>
      <c r="H200" s="5">
        <v>68195.975090000007</v>
      </c>
    </row>
    <row r="201" spans="1:8" x14ac:dyDescent="0.25">
      <c r="A201" s="6" t="s">
        <v>37</v>
      </c>
      <c r="B201" s="5">
        <v>7.0800000000000004E-3</v>
      </c>
      <c r="C201" s="5">
        <v>29.253520000000002</v>
      </c>
      <c r="D201" s="5">
        <v>5.5719999999999999E-2</v>
      </c>
      <c r="E201" s="5">
        <v>4.2660000000000003E-2</v>
      </c>
      <c r="F201" s="5">
        <v>176.41472999999999</v>
      </c>
      <c r="G201" s="5">
        <v>8.8325300000000002</v>
      </c>
      <c r="H201" s="5">
        <v>36527.687819999999</v>
      </c>
    </row>
    <row r="202" spans="1:8" x14ac:dyDescent="0.25">
      <c r="A202" s="6" t="s">
        <v>61</v>
      </c>
      <c r="B202" s="5">
        <v>1.1039999999999999E-2</v>
      </c>
      <c r="C202" s="5">
        <v>13.15794</v>
      </c>
      <c r="D202" s="5">
        <v>8.6959999999999996E-2</v>
      </c>
      <c r="E202" s="5">
        <v>8.899E-2</v>
      </c>
      <c r="F202" s="5">
        <v>106.05762</v>
      </c>
      <c r="G202" s="5">
        <v>17.933900000000001</v>
      </c>
      <c r="H202" s="5">
        <v>21372.486809999999</v>
      </c>
    </row>
    <row r="203" spans="1:8" x14ac:dyDescent="0.25">
      <c r="A203" s="4">
        <v>40</v>
      </c>
      <c r="B203" s="5">
        <v>4.0309999999999999E-2</v>
      </c>
      <c r="C203" s="5">
        <v>121.46218999999999</v>
      </c>
      <c r="D203" s="5">
        <v>0.35613</v>
      </c>
      <c r="E203" s="5">
        <v>0.26556999999999997</v>
      </c>
      <c r="F203" s="5">
        <v>793.31777000000011</v>
      </c>
      <c r="G203" s="5">
        <v>53.828119999999998</v>
      </c>
      <c r="H203" s="5">
        <v>161008.37644999998</v>
      </c>
    </row>
    <row r="204" spans="1:8" x14ac:dyDescent="0.25">
      <c r="A204" s="6" t="s">
        <v>35</v>
      </c>
      <c r="B204" s="5">
        <v>4.96E-3</v>
      </c>
      <c r="C204" s="5">
        <v>14.7187</v>
      </c>
      <c r="D204" s="5">
        <v>4.3290000000000002E-2</v>
      </c>
      <c r="E204" s="5">
        <v>3.7019999999999997E-2</v>
      </c>
      <c r="F204" s="5">
        <v>109.83804000000001</v>
      </c>
      <c r="G204" s="5">
        <v>7.5622100000000003</v>
      </c>
      <c r="H204" s="5">
        <v>22437.641759999999</v>
      </c>
    </row>
    <row r="205" spans="1:8" x14ac:dyDescent="0.25">
      <c r="A205" s="6" t="s">
        <v>41</v>
      </c>
      <c r="B205" s="5">
        <v>2.0819999999999998E-2</v>
      </c>
      <c r="C205" s="5">
        <v>52.422839999999994</v>
      </c>
      <c r="D205" s="5">
        <v>0.18597</v>
      </c>
      <c r="E205" s="5">
        <v>0.14679999999999999</v>
      </c>
      <c r="F205" s="5">
        <v>366.77477000000005</v>
      </c>
      <c r="G205" s="5">
        <v>29.68881</v>
      </c>
      <c r="H205" s="5">
        <v>74153.67108</v>
      </c>
    </row>
    <row r="206" spans="1:8" x14ac:dyDescent="0.25">
      <c r="A206" s="6" t="s">
        <v>37</v>
      </c>
      <c r="B206" s="5">
        <v>1.1339999999999999E-2</v>
      </c>
      <c r="C206" s="5">
        <v>41.12</v>
      </c>
      <c r="D206" s="5">
        <v>9.9010000000000001E-2</v>
      </c>
      <c r="E206" s="5">
        <v>6.0969999999999996E-2</v>
      </c>
      <c r="F206" s="5">
        <v>230.78754000000001</v>
      </c>
      <c r="G206" s="5">
        <v>12.43943</v>
      </c>
      <c r="H206" s="5">
        <v>47305.368599999994</v>
      </c>
    </row>
    <row r="207" spans="1:8" x14ac:dyDescent="0.25">
      <c r="A207" s="6" t="s">
        <v>61</v>
      </c>
      <c r="B207" s="5">
        <v>3.1900000000000001E-3</v>
      </c>
      <c r="C207" s="5">
        <v>13.20065</v>
      </c>
      <c r="D207" s="5">
        <v>2.7859999999999999E-2</v>
      </c>
      <c r="E207" s="5">
        <v>2.078E-2</v>
      </c>
      <c r="F207" s="5">
        <v>85.917420000000007</v>
      </c>
      <c r="G207" s="5">
        <v>4.13767</v>
      </c>
      <c r="H207" s="5">
        <v>17111.695009999999</v>
      </c>
    </row>
    <row r="208" spans="1:8" x14ac:dyDescent="0.25">
      <c r="A208" s="4">
        <v>42</v>
      </c>
      <c r="B208" s="5">
        <v>5.7999999999999996E-3</v>
      </c>
      <c r="C208" s="5">
        <v>23.946760000000001</v>
      </c>
      <c r="D208" s="5">
        <v>5.5719999999999999E-2</v>
      </c>
      <c r="E208" s="5">
        <v>4.3929999999999997E-2</v>
      </c>
      <c r="F208" s="5">
        <v>181.67554000000001</v>
      </c>
      <c r="G208" s="5">
        <v>3.3371300000000002</v>
      </c>
      <c r="H208" s="5">
        <v>13800.985189999999</v>
      </c>
    </row>
    <row r="209" spans="1:8" x14ac:dyDescent="0.25">
      <c r="A209" s="6" t="s">
        <v>61</v>
      </c>
      <c r="B209" s="5">
        <v>5.7999999999999996E-3</v>
      </c>
      <c r="C209" s="5">
        <v>23.946760000000001</v>
      </c>
      <c r="D209" s="5">
        <v>5.5719999999999999E-2</v>
      </c>
      <c r="E209" s="5">
        <v>4.3929999999999997E-2</v>
      </c>
      <c r="F209" s="5">
        <v>181.67554000000001</v>
      </c>
      <c r="G209" s="5">
        <v>3.3371300000000002</v>
      </c>
      <c r="H209" s="5">
        <v>13800.985189999999</v>
      </c>
    </row>
    <row r="210" spans="1:8" x14ac:dyDescent="0.25">
      <c r="A210" s="4">
        <v>44</v>
      </c>
      <c r="B210" s="5">
        <v>1.6400000000000001E-2</v>
      </c>
      <c r="C210" s="5">
        <v>48.656840000000003</v>
      </c>
      <c r="D210" s="5">
        <v>0.17316000000000001</v>
      </c>
      <c r="E210" s="5">
        <v>0.12257999999999999</v>
      </c>
      <c r="F210" s="5">
        <v>363.67599000000001</v>
      </c>
      <c r="G210" s="5">
        <v>24.820869999999999</v>
      </c>
      <c r="H210" s="5">
        <v>73645.407439999995</v>
      </c>
    </row>
    <row r="211" spans="1:8" x14ac:dyDescent="0.25">
      <c r="A211" s="6" t="s">
        <v>35</v>
      </c>
      <c r="B211" s="5">
        <v>8.2000000000000007E-3</v>
      </c>
      <c r="C211" s="5">
        <v>24.328420000000001</v>
      </c>
      <c r="D211" s="5">
        <v>8.6580000000000004E-2</v>
      </c>
      <c r="E211" s="5">
        <v>3.705E-2</v>
      </c>
      <c r="F211" s="5">
        <v>109.91588</v>
      </c>
      <c r="G211" s="5">
        <v>7.13171</v>
      </c>
      <c r="H211" s="5">
        <v>21160.323919999999</v>
      </c>
    </row>
    <row r="212" spans="1:8" x14ac:dyDescent="0.25">
      <c r="A212" s="6" t="s">
        <v>41</v>
      </c>
      <c r="B212" s="5">
        <v>8.2000000000000007E-3</v>
      </c>
      <c r="C212" s="5">
        <v>24.328420000000001</v>
      </c>
      <c r="D212" s="5">
        <v>8.6580000000000004E-2</v>
      </c>
      <c r="E212" s="5">
        <v>8.5529999999999995E-2</v>
      </c>
      <c r="F212" s="5">
        <v>253.76011</v>
      </c>
      <c r="G212" s="5">
        <v>17.689160000000001</v>
      </c>
      <c r="H212" s="5">
        <v>52485.08352</v>
      </c>
    </row>
    <row r="213" spans="1:8" x14ac:dyDescent="0.25">
      <c r="A213" s="4">
        <v>46</v>
      </c>
      <c r="B213" s="5">
        <v>4.8199999999999996E-3</v>
      </c>
      <c r="C213" s="5">
        <v>19.963180000000001</v>
      </c>
      <c r="D213" s="5">
        <v>5.5719999999999999E-2</v>
      </c>
      <c r="E213" s="5">
        <v>4.7589999999999993E-2</v>
      </c>
      <c r="F213" s="5">
        <v>196.79814999999999</v>
      </c>
      <c r="G213" s="5">
        <v>9.8189400000000013</v>
      </c>
      <c r="H213" s="5">
        <v>40607.052089999997</v>
      </c>
    </row>
    <row r="214" spans="1:8" x14ac:dyDescent="0.25">
      <c r="A214" s="6" t="s">
        <v>35</v>
      </c>
      <c r="B214" s="5">
        <v>2.4099999999999998E-3</v>
      </c>
      <c r="C214" s="5">
        <v>9.9815900000000006</v>
      </c>
      <c r="D214" s="5">
        <v>2.7859999999999999E-2</v>
      </c>
      <c r="E214" s="5">
        <v>2.7539999999999999E-2</v>
      </c>
      <c r="F214" s="5">
        <v>113.89483</v>
      </c>
      <c r="G214" s="5">
        <v>5.7294700000000001</v>
      </c>
      <c r="H214" s="5">
        <v>23694.69569</v>
      </c>
    </row>
    <row r="215" spans="1:8" x14ac:dyDescent="0.25">
      <c r="A215" s="6" t="s">
        <v>57</v>
      </c>
      <c r="B215" s="5">
        <v>2.4099999999999998E-3</v>
      </c>
      <c r="C215" s="5">
        <v>9.9815900000000006</v>
      </c>
      <c r="D215" s="5">
        <v>2.7859999999999999E-2</v>
      </c>
      <c r="E215" s="5">
        <v>2.0049999999999998E-2</v>
      </c>
      <c r="F215" s="5">
        <v>82.903319999999994</v>
      </c>
      <c r="G215" s="5">
        <v>4.0894700000000004</v>
      </c>
      <c r="H215" s="5">
        <v>16912.356400000001</v>
      </c>
    </row>
    <row r="216" spans="1:8" x14ac:dyDescent="0.25">
      <c r="A216" s="4">
        <v>48</v>
      </c>
      <c r="B216" s="5">
        <v>6.9199999999999999E-3</v>
      </c>
      <c r="C216" s="5">
        <v>8.2465600000000006</v>
      </c>
      <c r="D216" s="5">
        <v>8.6959999999999996E-2</v>
      </c>
      <c r="E216" s="5">
        <v>5.185E-2</v>
      </c>
      <c r="F216" s="5">
        <v>61.79542</v>
      </c>
      <c r="G216" s="5">
        <v>10.57612</v>
      </c>
      <c r="H216" s="5">
        <v>12603.9576</v>
      </c>
    </row>
    <row r="217" spans="1:8" x14ac:dyDescent="0.25">
      <c r="A217" s="6" t="s">
        <v>61</v>
      </c>
      <c r="B217" s="5">
        <v>6.9199999999999999E-3</v>
      </c>
      <c r="C217" s="5">
        <v>8.2465600000000006</v>
      </c>
      <c r="D217" s="5">
        <v>8.6959999999999996E-2</v>
      </c>
      <c r="E217" s="5">
        <v>5.185E-2</v>
      </c>
      <c r="F217" s="5">
        <v>61.79542</v>
      </c>
      <c r="G217" s="5">
        <v>10.57612</v>
      </c>
      <c r="H217" s="5">
        <v>12603.9576</v>
      </c>
    </row>
    <row r="218" spans="1:8" x14ac:dyDescent="0.25">
      <c r="A218" s="4" t="s">
        <v>109</v>
      </c>
      <c r="B218" s="5">
        <v>110.95676999999998</v>
      </c>
      <c r="C218" s="5">
        <v>316664.92042000021</v>
      </c>
      <c r="D218" s="5">
        <v>171.23599000000024</v>
      </c>
      <c r="E218" s="5">
        <v>114.51539000000005</v>
      </c>
      <c r="F218" s="5">
        <v>322125.04313000006</v>
      </c>
      <c r="G218" s="5">
        <v>15247.404979999999</v>
      </c>
      <c r="H218" s="5">
        <v>43747056.14060995</v>
      </c>
    </row>
  </sheetData>
  <mergeCells count="1">
    <mergeCell ref="A1:H1"/>
  </mergeCell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22" sqref="C22"/>
    </sheetView>
  </sheetViews>
  <sheetFormatPr defaultRowHeight="15" x14ac:dyDescent="0.25"/>
  <sheetData>
    <row r="1" spans="1:3" x14ac:dyDescent="0.25">
      <c r="A1" t="s">
        <v>0</v>
      </c>
      <c r="B1" t="s">
        <v>95</v>
      </c>
      <c r="C1" t="s">
        <v>96</v>
      </c>
    </row>
    <row r="2" spans="1:3" x14ac:dyDescent="0.25">
      <c r="A2" t="s">
        <v>32</v>
      </c>
      <c r="B2">
        <v>115</v>
      </c>
      <c r="C2">
        <v>1191.7</v>
      </c>
    </row>
    <row r="3" spans="1:3" x14ac:dyDescent="0.25">
      <c r="A3" t="s">
        <v>73</v>
      </c>
      <c r="B3">
        <v>231</v>
      </c>
      <c r="C3">
        <v>2967.1</v>
      </c>
    </row>
    <row r="4" spans="1:3" x14ac:dyDescent="0.25">
      <c r="A4" t="s">
        <v>85</v>
      </c>
      <c r="B4">
        <v>359</v>
      </c>
      <c r="C4">
        <v>4135.6000000000004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F3930"/>
  <sheetViews>
    <sheetView workbookViewId="0">
      <selection activeCell="G1" sqref="G1"/>
    </sheetView>
  </sheetViews>
  <sheetFormatPr defaultRowHeight="15" x14ac:dyDescent="0.25"/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hidden="1" x14ac:dyDescent="0.25">
      <c r="A2" t="s">
        <v>32</v>
      </c>
      <c r="C2" t="s">
        <v>33</v>
      </c>
      <c r="D2" t="s">
        <v>34</v>
      </c>
      <c r="E2" t="s">
        <v>35</v>
      </c>
      <c r="F2" t="s">
        <v>35</v>
      </c>
      <c r="G2" t="s">
        <v>36</v>
      </c>
      <c r="H2">
        <v>20</v>
      </c>
      <c r="I2">
        <v>20</v>
      </c>
      <c r="J2">
        <v>0.27900999999999998</v>
      </c>
      <c r="K2">
        <v>0.60870000000000002</v>
      </c>
      <c r="L2">
        <v>0.35250999999999999</v>
      </c>
      <c r="M2">
        <v>0.12936</v>
      </c>
      <c r="N2">
        <v>9.9594299999999993</v>
      </c>
      <c r="O2">
        <v>12.051589999999999</v>
      </c>
      <c r="P2">
        <v>0.12052</v>
      </c>
      <c r="Q2">
        <v>69.109740000000002</v>
      </c>
      <c r="R2">
        <v>52.328530000000001</v>
      </c>
      <c r="S2">
        <v>61.775190000000002</v>
      </c>
      <c r="T2">
        <v>332.50119000000001</v>
      </c>
      <c r="U2">
        <v>420.09809000000001</v>
      </c>
      <c r="V2">
        <v>154.16444000000001</v>
      </c>
      <c r="W2">
        <v>11869.024590000001</v>
      </c>
      <c r="X2">
        <v>14362.32798</v>
      </c>
      <c r="Y2">
        <v>143.62327999999999</v>
      </c>
      <c r="Z2">
        <v>82360.631739999997</v>
      </c>
      <c r="AA2">
        <v>62361.841939999998</v>
      </c>
      <c r="AB2">
        <v>73619.769130000001</v>
      </c>
      <c r="AC2">
        <v>0</v>
      </c>
    </row>
    <row r="3" spans="1:32" hidden="1" x14ac:dyDescent="0.25">
      <c r="A3" t="s">
        <v>32</v>
      </c>
      <c r="C3" t="s">
        <v>33</v>
      </c>
      <c r="D3" t="s">
        <v>34</v>
      </c>
      <c r="E3" t="s">
        <v>37</v>
      </c>
      <c r="F3" t="s">
        <v>37</v>
      </c>
      <c r="G3" t="s">
        <v>36</v>
      </c>
      <c r="H3">
        <v>18</v>
      </c>
      <c r="I3">
        <v>18</v>
      </c>
      <c r="J3">
        <v>0.39366000000000001</v>
      </c>
      <c r="K3">
        <v>0.69564999999999999</v>
      </c>
      <c r="L3">
        <v>0.29408000000000001</v>
      </c>
      <c r="M3">
        <v>0.10792</v>
      </c>
      <c r="N3">
        <v>8.7000799999999998</v>
      </c>
      <c r="O3">
        <v>10.054029999999999</v>
      </c>
      <c r="P3">
        <v>0.10054</v>
      </c>
      <c r="Q3">
        <v>59.463819999999998</v>
      </c>
      <c r="R3">
        <v>40.541049999999998</v>
      </c>
      <c r="S3">
        <v>49.537399999999998</v>
      </c>
      <c r="T3">
        <v>469.13747999999998</v>
      </c>
      <c r="U3">
        <v>350.46638000000002</v>
      </c>
      <c r="V3">
        <v>128.61152000000001</v>
      </c>
      <c r="W3">
        <v>10368.20451</v>
      </c>
      <c r="X3">
        <v>11981.756729999999</v>
      </c>
      <c r="Y3">
        <v>119.81757</v>
      </c>
      <c r="Z3">
        <v>70865.225709999999</v>
      </c>
      <c r="AA3">
        <v>48314.267070000002</v>
      </c>
      <c r="AB3">
        <v>59035.545630000001</v>
      </c>
      <c r="AC3">
        <v>0</v>
      </c>
    </row>
    <row r="4" spans="1:32" hidden="1" x14ac:dyDescent="0.25">
      <c r="A4" t="s">
        <v>32</v>
      </c>
      <c r="C4" t="s">
        <v>33</v>
      </c>
      <c r="D4" t="s">
        <v>34</v>
      </c>
      <c r="E4" t="s">
        <v>38</v>
      </c>
      <c r="F4" t="s">
        <v>38</v>
      </c>
      <c r="G4" t="s">
        <v>36</v>
      </c>
      <c r="H4">
        <v>28</v>
      </c>
      <c r="I4">
        <v>28</v>
      </c>
      <c r="J4">
        <v>0.10168000000000001</v>
      </c>
      <c r="K4">
        <v>0.43478</v>
      </c>
      <c r="L4">
        <v>0.25176999999999999</v>
      </c>
      <c r="M4">
        <v>9.239E-2</v>
      </c>
      <c r="N4">
        <v>7.11327</v>
      </c>
      <c r="O4">
        <v>8.6074099999999998</v>
      </c>
      <c r="P4">
        <v>8.6069999999999994E-2</v>
      </c>
      <c r="Q4">
        <v>52.90117</v>
      </c>
      <c r="R4">
        <v>45.495989999999999</v>
      </c>
      <c r="S4">
        <v>47.397910000000003</v>
      </c>
      <c r="T4">
        <v>121.1739</v>
      </c>
      <c r="U4">
        <v>300.03962999999999</v>
      </c>
      <c r="V4">
        <v>110.10628</v>
      </c>
      <c r="W4">
        <v>8477.1500300000007</v>
      </c>
      <c r="X4">
        <v>10257.764999999999</v>
      </c>
      <c r="Y4">
        <v>102.57765000000001</v>
      </c>
      <c r="Z4">
        <v>63044.271339999999</v>
      </c>
      <c r="AA4">
        <v>54219.251960000001</v>
      </c>
      <c r="AB4">
        <v>56485.843180000003</v>
      </c>
      <c r="AC4">
        <v>0</v>
      </c>
    </row>
    <row r="5" spans="1:32" hidden="1" x14ac:dyDescent="0.25">
      <c r="A5" t="s">
        <v>32</v>
      </c>
      <c r="C5" t="s">
        <v>33</v>
      </c>
      <c r="D5" t="s">
        <v>34</v>
      </c>
      <c r="E5" t="s">
        <v>38</v>
      </c>
      <c r="F5" t="s">
        <v>38</v>
      </c>
      <c r="G5" t="s">
        <v>36</v>
      </c>
      <c r="H5">
        <v>26</v>
      </c>
      <c r="I5">
        <v>26</v>
      </c>
      <c r="J5">
        <v>2.358E-2</v>
      </c>
      <c r="K5">
        <v>8.6959999999999996E-2</v>
      </c>
      <c r="L5">
        <v>5.0349999999999999E-2</v>
      </c>
      <c r="M5">
        <v>1.848E-2</v>
      </c>
      <c r="N5">
        <v>1.4226799999999999</v>
      </c>
      <c r="O5">
        <v>1.7215100000000001</v>
      </c>
      <c r="P5">
        <v>1.7219999999999999E-2</v>
      </c>
      <c r="Q5">
        <v>10.44417</v>
      </c>
      <c r="R5">
        <v>8.7744800000000005</v>
      </c>
      <c r="S5">
        <v>9.3566500000000001</v>
      </c>
      <c r="T5">
        <v>28.10661</v>
      </c>
      <c r="U5">
        <v>60.00909</v>
      </c>
      <c r="V5">
        <v>22.02168</v>
      </c>
      <c r="W5">
        <v>1695.4575500000001</v>
      </c>
      <c r="X5">
        <v>2051.5926899999999</v>
      </c>
      <c r="Y5">
        <v>20.515930000000001</v>
      </c>
      <c r="Z5">
        <v>12446.69857</v>
      </c>
      <c r="AA5">
        <v>10456.868640000001</v>
      </c>
      <c r="AB5">
        <v>11150.664070000001</v>
      </c>
      <c r="AC5">
        <v>0</v>
      </c>
    </row>
    <row r="6" spans="1:32" hidden="1" x14ac:dyDescent="0.25">
      <c r="A6" t="s">
        <v>32</v>
      </c>
      <c r="C6" t="s">
        <v>33</v>
      </c>
      <c r="D6" t="s">
        <v>34</v>
      </c>
      <c r="E6" t="s">
        <v>39</v>
      </c>
      <c r="F6" t="s">
        <v>39</v>
      </c>
      <c r="G6" t="s">
        <v>40</v>
      </c>
      <c r="H6">
        <v>10</v>
      </c>
      <c r="I6">
        <v>10</v>
      </c>
      <c r="J6">
        <v>0.4783</v>
      </c>
      <c r="K6">
        <v>0.26086999999999999</v>
      </c>
      <c r="L6">
        <v>0.10585</v>
      </c>
      <c r="M6">
        <v>3.884E-2</v>
      </c>
      <c r="N6">
        <v>2.9906299999999999</v>
      </c>
      <c r="O6">
        <v>3.6186600000000002</v>
      </c>
      <c r="P6">
        <v>3.619E-2</v>
      </c>
      <c r="Q6">
        <v>16.231120000000001</v>
      </c>
      <c r="R6">
        <v>7.0135899999999998</v>
      </c>
      <c r="S6">
        <v>13.48875</v>
      </c>
      <c r="T6">
        <v>570.00203999999997</v>
      </c>
      <c r="U6">
        <v>126.14033000000001</v>
      </c>
      <c r="V6">
        <v>46.290030000000002</v>
      </c>
      <c r="W6">
        <v>3564.0410999999999</v>
      </c>
      <c r="X6">
        <v>4312.4898800000001</v>
      </c>
      <c r="Y6">
        <v>43.124899999999997</v>
      </c>
      <c r="Z6">
        <v>19343.220300000001</v>
      </c>
      <c r="AA6">
        <v>8358.35376</v>
      </c>
      <c r="AB6">
        <v>16075.04156</v>
      </c>
      <c r="AC6">
        <v>0</v>
      </c>
    </row>
    <row r="7" spans="1:32" hidden="1" x14ac:dyDescent="0.25">
      <c r="A7" t="s">
        <v>32</v>
      </c>
      <c r="C7" t="s">
        <v>33</v>
      </c>
      <c r="D7" t="s">
        <v>34</v>
      </c>
      <c r="E7" t="s">
        <v>41</v>
      </c>
      <c r="F7" t="s">
        <v>41</v>
      </c>
      <c r="G7" t="s">
        <v>36</v>
      </c>
      <c r="H7">
        <v>16</v>
      </c>
      <c r="I7">
        <v>16</v>
      </c>
      <c r="J7">
        <v>0.24911</v>
      </c>
      <c r="K7">
        <v>0.34782999999999997</v>
      </c>
      <c r="L7">
        <v>0.14882999999999999</v>
      </c>
      <c r="M7">
        <v>5.4609999999999999E-2</v>
      </c>
      <c r="N7">
        <v>4.2049899999999996</v>
      </c>
      <c r="O7">
        <v>5.0880299999999998</v>
      </c>
      <c r="P7">
        <v>5.0880000000000002E-2</v>
      </c>
      <c r="Q7">
        <v>27.87725</v>
      </c>
      <c r="R7">
        <v>18.264510000000001</v>
      </c>
      <c r="S7">
        <v>23.803180000000001</v>
      </c>
      <c r="T7">
        <v>296.87606</v>
      </c>
      <c r="U7">
        <v>177.36025000000001</v>
      </c>
      <c r="V7">
        <v>65.086330000000004</v>
      </c>
      <c r="W7">
        <v>5011.2383900000004</v>
      </c>
      <c r="X7">
        <v>6063.5983200000001</v>
      </c>
      <c r="Y7">
        <v>60.635980000000004</v>
      </c>
      <c r="Z7">
        <v>33222.348610000001</v>
      </c>
      <c r="AA7">
        <v>21766.487249999998</v>
      </c>
      <c r="AB7">
        <v>28367.12283</v>
      </c>
      <c r="AC7">
        <v>0</v>
      </c>
    </row>
    <row r="8" spans="1:32" hidden="1" x14ac:dyDescent="0.25">
      <c r="A8" t="s">
        <v>32</v>
      </c>
      <c r="C8" t="s">
        <v>33</v>
      </c>
      <c r="D8" t="s">
        <v>34</v>
      </c>
      <c r="E8" t="s">
        <v>42</v>
      </c>
      <c r="F8" t="s">
        <v>42</v>
      </c>
      <c r="G8" t="s">
        <v>40</v>
      </c>
      <c r="H8">
        <v>8</v>
      </c>
      <c r="I8">
        <v>8</v>
      </c>
      <c r="J8">
        <v>0.49822</v>
      </c>
      <c r="K8">
        <v>0.17391000000000001</v>
      </c>
      <c r="L8">
        <v>6.9099999999999995E-2</v>
      </c>
      <c r="M8">
        <v>2.5360000000000001E-2</v>
      </c>
      <c r="N8">
        <v>2.1428600000000002</v>
      </c>
      <c r="O8">
        <v>2.3624999999999998</v>
      </c>
      <c r="P8">
        <v>2.3619999999999999E-2</v>
      </c>
      <c r="Q8">
        <v>9.9915299999999991</v>
      </c>
      <c r="R8">
        <v>7.4733599999999996</v>
      </c>
      <c r="S8">
        <v>7.28789</v>
      </c>
      <c r="T8">
        <v>593.75212999999997</v>
      </c>
      <c r="U8">
        <v>82.352689999999996</v>
      </c>
      <c r="V8">
        <v>30.221170000000001</v>
      </c>
      <c r="W8">
        <v>2553.7203399999999</v>
      </c>
      <c r="X8">
        <v>2815.47669</v>
      </c>
      <c r="Y8">
        <v>28.154769999999999</v>
      </c>
      <c r="Z8">
        <v>11907.27347</v>
      </c>
      <c r="AA8">
        <v>8906.2818900000002</v>
      </c>
      <c r="AB8">
        <v>8685.2520199999999</v>
      </c>
      <c r="AC8">
        <v>0</v>
      </c>
    </row>
    <row r="9" spans="1:32" hidden="1" x14ac:dyDescent="0.25">
      <c r="A9" t="s">
        <v>32</v>
      </c>
      <c r="C9" t="s">
        <v>33</v>
      </c>
      <c r="D9" t="s">
        <v>34</v>
      </c>
      <c r="E9" t="s">
        <v>42</v>
      </c>
      <c r="F9" t="s">
        <v>42</v>
      </c>
      <c r="G9" t="s">
        <v>40</v>
      </c>
      <c r="H9">
        <v>10</v>
      </c>
      <c r="I9">
        <v>10</v>
      </c>
      <c r="J9">
        <v>0.15942999999999999</v>
      </c>
      <c r="K9">
        <v>8.6959999999999996E-2</v>
      </c>
      <c r="L9">
        <v>4.9700000000000001E-2</v>
      </c>
      <c r="M9">
        <v>1.8239999999999999E-2</v>
      </c>
      <c r="N9">
        <v>1.54121</v>
      </c>
      <c r="O9">
        <v>1.69923</v>
      </c>
      <c r="P9">
        <v>1.6990000000000002E-2</v>
      </c>
      <c r="Q9">
        <v>8.0257299999999994</v>
      </c>
      <c r="R9">
        <v>3.8213900000000001</v>
      </c>
      <c r="S9">
        <v>6.41615</v>
      </c>
      <c r="T9">
        <v>190.00067999999999</v>
      </c>
      <c r="U9">
        <v>59.232109999999999</v>
      </c>
      <c r="V9">
        <v>21.736560000000001</v>
      </c>
      <c r="W9">
        <v>1836.7128700000001</v>
      </c>
      <c r="X9">
        <v>2025.02955</v>
      </c>
      <c r="Y9">
        <v>20.250299999999999</v>
      </c>
      <c r="Z9">
        <v>9564.5530799999997</v>
      </c>
      <c r="AA9">
        <v>4554.08673</v>
      </c>
      <c r="AB9">
        <v>7646.3630899999998</v>
      </c>
      <c r="AC9">
        <v>0</v>
      </c>
    </row>
    <row r="10" spans="1:32" hidden="1" x14ac:dyDescent="0.25">
      <c r="A10" t="s">
        <v>32</v>
      </c>
      <c r="C10" t="s">
        <v>33</v>
      </c>
      <c r="D10" t="s">
        <v>34</v>
      </c>
      <c r="E10" t="s">
        <v>35</v>
      </c>
      <c r="F10" t="s">
        <v>35</v>
      </c>
      <c r="G10" t="s">
        <v>36</v>
      </c>
      <c r="H10">
        <v>18</v>
      </c>
      <c r="I10">
        <v>18</v>
      </c>
      <c r="J10">
        <v>0.63970000000000005</v>
      </c>
      <c r="K10">
        <v>1.13043</v>
      </c>
      <c r="L10">
        <v>0.48368</v>
      </c>
      <c r="M10">
        <v>0.17749999999999999</v>
      </c>
      <c r="N10">
        <v>13.66621</v>
      </c>
      <c r="O10">
        <v>16.536110000000001</v>
      </c>
      <c r="P10">
        <v>0.16536000000000001</v>
      </c>
      <c r="Q10">
        <v>93.734859999999998</v>
      </c>
      <c r="R10">
        <v>65.681730000000002</v>
      </c>
      <c r="S10">
        <v>80.300200000000004</v>
      </c>
      <c r="T10">
        <v>762.34840999999994</v>
      </c>
      <c r="U10">
        <v>576.42080999999996</v>
      </c>
      <c r="V10">
        <v>211.53057000000001</v>
      </c>
      <c r="W10">
        <v>16286.52367</v>
      </c>
      <c r="X10">
        <v>19706.694329999998</v>
      </c>
      <c r="Y10">
        <v>197.06693999999999</v>
      </c>
      <c r="Z10">
        <v>111707.29458</v>
      </c>
      <c r="AA10">
        <v>78275.338709999996</v>
      </c>
      <c r="AB10">
        <v>95696.708910000001</v>
      </c>
      <c r="AC10">
        <v>0</v>
      </c>
    </row>
    <row r="11" spans="1:32" hidden="1" x14ac:dyDescent="0.25">
      <c r="A11" t="s">
        <v>32</v>
      </c>
      <c r="C11" t="s">
        <v>33</v>
      </c>
      <c r="D11" t="s">
        <v>34</v>
      </c>
      <c r="E11" t="s">
        <v>37</v>
      </c>
      <c r="F11" t="s">
        <v>37</v>
      </c>
      <c r="G11" t="s">
        <v>36</v>
      </c>
      <c r="H11">
        <v>22</v>
      </c>
      <c r="I11">
        <v>22</v>
      </c>
      <c r="J11">
        <v>3.2939999999999997E-2</v>
      </c>
      <c r="K11">
        <v>8.6959999999999996E-2</v>
      </c>
      <c r="L11">
        <v>4.9329999999999999E-2</v>
      </c>
      <c r="M11">
        <v>1.8100000000000002E-2</v>
      </c>
      <c r="N11">
        <v>1.45923</v>
      </c>
      <c r="O11">
        <v>1.68641</v>
      </c>
      <c r="P11">
        <v>1.686E-2</v>
      </c>
      <c r="Q11">
        <v>10.32502</v>
      </c>
      <c r="R11">
        <v>7.9909999999999997</v>
      </c>
      <c r="S11">
        <v>9.0529100000000007</v>
      </c>
      <c r="T11">
        <v>39.256340000000002</v>
      </c>
      <c r="U11">
        <v>58.785330000000002</v>
      </c>
      <c r="V11">
        <v>21.572600000000001</v>
      </c>
      <c r="W11">
        <v>1739.0196900000001</v>
      </c>
      <c r="X11">
        <v>2009.7549200000001</v>
      </c>
      <c r="Y11">
        <v>20.097549999999998</v>
      </c>
      <c r="Z11">
        <v>12304.71132</v>
      </c>
      <c r="AA11">
        <v>9523.1642900000006</v>
      </c>
      <c r="AB11">
        <v>10788.691199999999</v>
      </c>
      <c r="AC11">
        <v>0</v>
      </c>
    </row>
    <row r="12" spans="1:32" hidden="1" x14ac:dyDescent="0.25">
      <c r="A12" t="s">
        <v>32</v>
      </c>
      <c r="C12" t="s">
        <v>33</v>
      </c>
      <c r="D12" t="s">
        <v>34</v>
      </c>
      <c r="E12" t="s">
        <v>35</v>
      </c>
      <c r="F12" t="s">
        <v>35</v>
      </c>
      <c r="G12" t="s">
        <v>36</v>
      </c>
      <c r="H12">
        <v>18</v>
      </c>
      <c r="I12">
        <v>18</v>
      </c>
      <c r="J12">
        <v>0.49207000000000001</v>
      </c>
      <c r="K12">
        <v>0.86956999999999995</v>
      </c>
      <c r="L12">
        <v>0.50360000000000005</v>
      </c>
      <c r="M12">
        <v>0.18481</v>
      </c>
      <c r="N12">
        <v>14.22824</v>
      </c>
      <c r="O12">
        <v>17.21725</v>
      </c>
      <c r="P12">
        <v>0.17216999999999999</v>
      </c>
      <c r="Q12">
        <v>95.978039999999993</v>
      </c>
      <c r="R12">
        <v>68.874359999999996</v>
      </c>
      <c r="S12">
        <v>85.602429999999998</v>
      </c>
      <c r="T12">
        <v>586.42184999999995</v>
      </c>
      <c r="U12">
        <v>600.16413999999997</v>
      </c>
      <c r="V12">
        <v>220.24372</v>
      </c>
      <c r="W12">
        <v>16956.322700000001</v>
      </c>
      <c r="X12">
        <v>20518.43201</v>
      </c>
      <c r="Y12">
        <v>205.18432000000001</v>
      </c>
      <c r="Z12">
        <v>114380.56872</v>
      </c>
      <c r="AA12">
        <v>82080.115999999995</v>
      </c>
      <c r="AB12">
        <v>102015.57614</v>
      </c>
      <c r="AC12">
        <v>0</v>
      </c>
    </row>
    <row r="13" spans="1:32" hidden="1" x14ac:dyDescent="0.25">
      <c r="A13" t="s">
        <v>32</v>
      </c>
      <c r="C13" t="s">
        <v>33</v>
      </c>
      <c r="D13" t="s">
        <v>34</v>
      </c>
      <c r="E13" t="s">
        <v>41</v>
      </c>
      <c r="F13" t="s">
        <v>41</v>
      </c>
      <c r="G13" t="s">
        <v>36</v>
      </c>
      <c r="H13">
        <v>12</v>
      </c>
      <c r="I13">
        <v>12</v>
      </c>
      <c r="J13">
        <v>0.11072</v>
      </c>
      <c r="K13">
        <v>8.6959999999999996E-2</v>
      </c>
      <c r="L13">
        <v>7.2440000000000004E-2</v>
      </c>
      <c r="M13">
        <v>2.6579999999999999E-2</v>
      </c>
      <c r="N13">
        <v>2.0466500000000001</v>
      </c>
      <c r="O13">
        <v>2.4766699999999999</v>
      </c>
      <c r="P13">
        <v>2.477E-2</v>
      </c>
      <c r="Q13">
        <v>11.46003</v>
      </c>
      <c r="R13">
        <v>5.86327</v>
      </c>
      <c r="S13">
        <v>9.7348700000000008</v>
      </c>
      <c r="T13">
        <v>131.94492</v>
      </c>
      <c r="U13">
        <v>86.332660000000004</v>
      </c>
      <c r="V13">
        <v>31.681709999999999</v>
      </c>
      <c r="W13">
        <v>2439.0712800000001</v>
      </c>
      <c r="X13">
        <v>2951.54403</v>
      </c>
      <c r="Y13">
        <v>29.515440000000002</v>
      </c>
      <c r="Z13">
        <v>13657.341640000001</v>
      </c>
      <c r="AA13">
        <v>6987.4749300000003</v>
      </c>
      <c r="AB13">
        <v>11601.40847</v>
      </c>
      <c r="AC13">
        <v>0</v>
      </c>
    </row>
    <row r="14" spans="1:32" hidden="1" x14ac:dyDescent="0.25">
      <c r="A14" t="s">
        <v>32</v>
      </c>
      <c r="C14" t="s">
        <v>33</v>
      </c>
      <c r="D14" t="s">
        <v>34</v>
      </c>
      <c r="E14" t="s">
        <v>37</v>
      </c>
      <c r="F14" t="s">
        <v>37</v>
      </c>
      <c r="G14" t="s">
        <v>36</v>
      </c>
      <c r="H14">
        <v>22</v>
      </c>
      <c r="I14">
        <v>22</v>
      </c>
      <c r="J14">
        <v>3.2939999999999997E-2</v>
      </c>
      <c r="K14">
        <v>8.6959999999999996E-2</v>
      </c>
      <c r="L14">
        <v>6.0780000000000001E-2</v>
      </c>
      <c r="M14">
        <v>2.231E-2</v>
      </c>
      <c r="N14">
        <v>1.79809</v>
      </c>
      <c r="O14">
        <v>2.07802</v>
      </c>
      <c r="P14">
        <v>2.078E-2</v>
      </c>
      <c r="Q14">
        <v>12.71702</v>
      </c>
      <c r="R14">
        <v>9.7423000000000002</v>
      </c>
      <c r="S14">
        <v>11.18291</v>
      </c>
      <c r="T14">
        <v>39.256340000000002</v>
      </c>
      <c r="U14">
        <v>72.436250000000001</v>
      </c>
      <c r="V14">
        <v>26.58211</v>
      </c>
      <c r="W14">
        <v>2142.8444399999998</v>
      </c>
      <c r="X14">
        <v>2476.45309</v>
      </c>
      <c r="Y14">
        <v>24.764530000000001</v>
      </c>
      <c r="Z14">
        <v>15155.34592</v>
      </c>
      <c r="AA14">
        <v>11610.2587</v>
      </c>
      <c r="AB14">
        <v>13327.08459</v>
      </c>
      <c r="AC14">
        <v>0</v>
      </c>
    </row>
    <row r="15" spans="1:32" hidden="1" x14ac:dyDescent="0.25">
      <c r="A15" t="s">
        <v>32</v>
      </c>
      <c r="C15" t="s">
        <v>33</v>
      </c>
      <c r="D15" t="s">
        <v>34</v>
      </c>
      <c r="E15" t="s">
        <v>35</v>
      </c>
      <c r="F15" t="s">
        <v>35</v>
      </c>
      <c r="G15" t="s">
        <v>36</v>
      </c>
      <c r="H15">
        <v>22</v>
      </c>
      <c r="I15">
        <v>22</v>
      </c>
      <c r="J15">
        <v>6.5879999999999994E-2</v>
      </c>
      <c r="K15">
        <v>0.17391000000000001</v>
      </c>
      <c r="L15">
        <v>7.4410000000000004E-2</v>
      </c>
      <c r="M15">
        <v>2.7310000000000001E-2</v>
      </c>
      <c r="N15">
        <v>2.10249</v>
      </c>
      <c r="O15">
        <v>2.5440200000000002</v>
      </c>
      <c r="P15">
        <v>2.5440000000000001E-2</v>
      </c>
      <c r="Q15">
        <v>15.122019999999999</v>
      </c>
      <c r="R15">
        <v>11.60745</v>
      </c>
      <c r="S15">
        <v>12.989789999999999</v>
      </c>
      <c r="T15">
        <v>78.512680000000003</v>
      </c>
      <c r="U15">
        <v>88.680130000000005</v>
      </c>
      <c r="V15">
        <v>32.543170000000003</v>
      </c>
      <c r="W15">
        <v>2505.6191699999999</v>
      </c>
      <c r="X15">
        <v>3031.79916</v>
      </c>
      <c r="Y15">
        <v>30.317990000000002</v>
      </c>
      <c r="Z15">
        <v>18021.467690000001</v>
      </c>
      <c r="AA15">
        <v>13833.03074</v>
      </c>
      <c r="AB15">
        <v>15480.413119999999</v>
      </c>
      <c r="AC15">
        <v>0</v>
      </c>
    </row>
    <row r="16" spans="1:32" hidden="1" x14ac:dyDescent="0.25">
      <c r="A16" t="s">
        <v>32</v>
      </c>
      <c r="C16" t="s">
        <v>33</v>
      </c>
      <c r="D16" t="s">
        <v>34</v>
      </c>
      <c r="E16" t="s">
        <v>39</v>
      </c>
      <c r="F16" t="s">
        <v>39</v>
      </c>
      <c r="G16" t="s">
        <v>43</v>
      </c>
      <c r="H16">
        <v>6</v>
      </c>
      <c r="I16">
        <v>7</v>
      </c>
      <c r="J16">
        <v>0.97611000000000003</v>
      </c>
      <c r="K16">
        <v>0.26086999999999999</v>
      </c>
      <c r="L16">
        <v>0.10584</v>
      </c>
      <c r="M16">
        <v>3.884E-2</v>
      </c>
      <c r="N16">
        <v>2.9905200000000001</v>
      </c>
      <c r="O16">
        <v>3.6185299999999998</v>
      </c>
      <c r="P16">
        <v>3.619E-2</v>
      </c>
      <c r="Q16">
        <v>0</v>
      </c>
      <c r="R16">
        <v>0</v>
      </c>
      <c r="S16">
        <v>0</v>
      </c>
      <c r="T16">
        <v>1163.26947</v>
      </c>
      <c r="U16">
        <v>126.13583</v>
      </c>
      <c r="V16">
        <v>46.288379999999997</v>
      </c>
      <c r="W16">
        <v>3563.91419</v>
      </c>
      <c r="X16">
        <v>4312.3361800000002</v>
      </c>
      <c r="Y16">
        <v>43.123359999999998</v>
      </c>
      <c r="Z16">
        <v>0</v>
      </c>
      <c r="AA16">
        <v>0</v>
      </c>
      <c r="AB16">
        <v>0</v>
      </c>
      <c r="AC16">
        <v>0</v>
      </c>
    </row>
    <row r="17" spans="1:29" hidden="1" x14ac:dyDescent="0.25">
      <c r="A17" t="s">
        <v>32</v>
      </c>
      <c r="C17" t="s">
        <v>33</v>
      </c>
      <c r="D17" t="s">
        <v>34</v>
      </c>
      <c r="E17" t="s">
        <v>35</v>
      </c>
      <c r="F17" t="s">
        <v>35</v>
      </c>
      <c r="G17" t="s">
        <v>43</v>
      </c>
      <c r="H17">
        <v>20</v>
      </c>
      <c r="I17">
        <v>20</v>
      </c>
      <c r="J17">
        <v>7.9719999999999999E-2</v>
      </c>
      <c r="K17">
        <v>0.17391000000000001</v>
      </c>
      <c r="L17">
        <v>0.17263000000000001</v>
      </c>
      <c r="M17">
        <v>6.3350000000000004E-2</v>
      </c>
      <c r="N17">
        <v>4.8773200000000001</v>
      </c>
      <c r="O17">
        <v>5.9017799999999996</v>
      </c>
      <c r="P17">
        <v>5.9020000000000003E-2</v>
      </c>
      <c r="Q17">
        <v>0</v>
      </c>
      <c r="R17">
        <v>0</v>
      </c>
      <c r="S17">
        <v>0</v>
      </c>
      <c r="T17">
        <v>95.000339999999994</v>
      </c>
      <c r="U17">
        <v>205.72605999999999</v>
      </c>
      <c r="V17">
        <v>75.495800000000003</v>
      </c>
      <c r="W17">
        <v>5812.4774900000002</v>
      </c>
      <c r="X17">
        <v>7033.3696600000003</v>
      </c>
      <c r="Y17">
        <v>70.333699999999993</v>
      </c>
      <c r="Z17">
        <v>0</v>
      </c>
      <c r="AA17">
        <v>0</v>
      </c>
      <c r="AB17">
        <v>0</v>
      </c>
      <c r="AC17">
        <v>0</v>
      </c>
    </row>
    <row r="18" spans="1:29" hidden="1" x14ac:dyDescent="0.25">
      <c r="A18" t="s">
        <v>32</v>
      </c>
      <c r="C18" t="s">
        <v>33</v>
      </c>
      <c r="D18" t="s">
        <v>34</v>
      </c>
      <c r="E18" t="s">
        <v>41</v>
      </c>
      <c r="F18" t="s">
        <v>41</v>
      </c>
      <c r="G18" t="s">
        <v>36</v>
      </c>
      <c r="H18">
        <v>24</v>
      </c>
      <c r="I18">
        <v>24</v>
      </c>
      <c r="J18">
        <v>2.768E-2</v>
      </c>
      <c r="K18">
        <v>8.6959999999999996E-2</v>
      </c>
      <c r="L18">
        <v>5.0360000000000002E-2</v>
      </c>
      <c r="M18">
        <v>1.848E-2</v>
      </c>
      <c r="N18">
        <v>1.4227000000000001</v>
      </c>
      <c r="O18">
        <v>1.7215499999999999</v>
      </c>
      <c r="P18">
        <v>1.7219999999999999E-2</v>
      </c>
      <c r="Q18">
        <v>10.285439999999999</v>
      </c>
      <c r="R18">
        <v>8.4031400000000005</v>
      </c>
      <c r="S18">
        <v>9.2114600000000006</v>
      </c>
      <c r="T18">
        <v>32.986229999999999</v>
      </c>
      <c r="U18">
        <v>60.010449999999999</v>
      </c>
      <c r="V18">
        <v>22.022179999999999</v>
      </c>
      <c r="W18">
        <v>1695.4899600000001</v>
      </c>
      <c r="X18">
        <v>2051.6392500000002</v>
      </c>
      <c r="Y18">
        <v>20.516390000000001</v>
      </c>
      <c r="Z18">
        <v>12257.536169999999</v>
      </c>
      <c r="AA18">
        <v>10014.33699</v>
      </c>
      <c r="AB18">
        <v>10977.63298</v>
      </c>
      <c r="AC18">
        <v>0</v>
      </c>
    </row>
    <row r="19" spans="1:29" hidden="1" x14ac:dyDescent="0.25">
      <c r="A19" t="s">
        <v>32</v>
      </c>
      <c r="C19" t="s">
        <v>33</v>
      </c>
      <c r="D19" t="s">
        <v>34</v>
      </c>
      <c r="E19" t="s">
        <v>41</v>
      </c>
      <c r="F19" t="s">
        <v>41</v>
      </c>
      <c r="G19" t="s">
        <v>36</v>
      </c>
      <c r="H19">
        <v>36</v>
      </c>
      <c r="I19">
        <v>36</v>
      </c>
      <c r="J19">
        <v>1.23E-2</v>
      </c>
      <c r="K19">
        <v>8.6959999999999996E-2</v>
      </c>
      <c r="L19">
        <v>5.0349999999999999E-2</v>
      </c>
      <c r="M19">
        <v>1.848E-2</v>
      </c>
      <c r="N19">
        <v>1.42259</v>
      </c>
      <c r="O19">
        <v>1.72139</v>
      </c>
      <c r="P19">
        <v>1.721E-2</v>
      </c>
      <c r="Q19">
        <v>10.973380000000001</v>
      </c>
      <c r="R19">
        <v>10.070639999999999</v>
      </c>
      <c r="S19">
        <v>9.8268500000000003</v>
      </c>
      <c r="T19">
        <v>14.660550000000001</v>
      </c>
      <c r="U19">
        <v>60.00461</v>
      </c>
      <c r="V19">
        <v>22.020040000000002</v>
      </c>
      <c r="W19">
        <v>1695.35124</v>
      </c>
      <c r="X19">
        <v>2051.4395300000001</v>
      </c>
      <c r="Y19">
        <v>20.514399999999998</v>
      </c>
      <c r="Z19">
        <v>13077.38557</v>
      </c>
      <c r="AA19">
        <v>12001.555350000001</v>
      </c>
      <c r="AB19">
        <v>11711.02363</v>
      </c>
      <c r="AC19">
        <v>0</v>
      </c>
    </row>
    <row r="20" spans="1:29" hidden="1" x14ac:dyDescent="0.25">
      <c r="A20" t="s">
        <v>32</v>
      </c>
      <c r="C20" t="s">
        <v>33</v>
      </c>
      <c r="D20" t="s">
        <v>34</v>
      </c>
      <c r="E20" t="s">
        <v>37</v>
      </c>
      <c r="F20" t="s">
        <v>37</v>
      </c>
      <c r="G20" t="s">
        <v>40</v>
      </c>
      <c r="H20">
        <v>8</v>
      </c>
      <c r="I20">
        <v>9</v>
      </c>
      <c r="J20">
        <v>0.19683</v>
      </c>
      <c r="K20">
        <v>8.6959999999999996E-2</v>
      </c>
      <c r="L20">
        <v>3.4909999999999997E-2</v>
      </c>
      <c r="M20">
        <v>1.281E-2</v>
      </c>
      <c r="N20">
        <v>1.0328900000000001</v>
      </c>
      <c r="O20">
        <v>1.19363</v>
      </c>
      <c r="P20">
        <v>1.1939999999999999E-2</v>
      </c>
      <c r="Q20">
        <v>5.2479100000000001</v>
      </c>
      <c r="R20">
        <v>2.9524400000000002</v>
      </c>
      <c r="S20">
        <v>4.1311</v>
      </c>
      <c r="T20">
        <v>234.56873999999999</v>
      </c>
      <c r="U20">
        <v>41.607860000000002</v>
      </c>
      <c r="V20">
        <v>15.268940000000001</v>
      </c>
      <c r="W20">
        <v>1230.92786</v>
      </c>
      <c r="X20">
        <v>1422.4910500000001</v>
      </c>
      <c r="Y20">
        <v>14.224909999999999</v>
      </c>
      <c r="Z20">
        <v>6254.1330699999999</v>
      </c>
      <c r="AA20">
        <v>3518.5311200000001</v>
      </c>
      <c r="AB20">
        <v>4923.1801999999998</v>
      </c>
      <c r="AC20">
        <v>0</v>
      </c>
    </row>
    <row r="21" spans="1:29" hidden="1" x14ac:dyDescent="0.25">
      <c r="A21" t="s">
        <v>32</v>
      </c>
      <c r="C21" t="s">
        <v>33</v>
      </c>
      <c r="D21" t="s">
        <v>34</v>
      </c>
      <c r="E21" t="s">
        <v>44</v>
      </c>
      <c r="F21" t="s">
        <v>44</v>
      </c>
      <c r="G21" t="s">
        <v>36</v>
      </c>
      <c r="H21">
        <v>16</v>
      </c>
      <c r="I21">
        <v>16</v>
      </c>
      <c r="J21">
        <v>6.2280000000000002E-2</v>
      </c>
      <c r="K21">
        <v>8.6959999999999996E-2</v>
      </c>
      <c r="L21">
        <v>7.0849999999999996E-2</v>
      </c>
      <c r="M21">
        <v>2.5999999999999999E-2</v>
      </c>
      <c r="N21">
        <v>2.1971500000000002</v>
      </c>
      <c r="O21">
        <v>2.4223599999999998</v>
      </c>
      <c r="P21">
        <v>2.4219999999999998E-2</v>
      </c>
      <c r="Q21">
        <v>14.165509999999999</v>
      </c>
      <c r="R21">
        <v>8.9649099999999997</v>
      </c>
      <c r="S21">
        <v>12.2439</v>
      </c>
      <c r="T21">
        <v>74.21902</v>
      </c>
      <c r="U21">
        <v>84.439350000000005</v>
      </c>
      <c r="V21">
        <v>30.986920000000001</v>
      </c>
      <c r="W21">
        <v>2618.4265599999999</v>
      </c>
      <c r="X21">
        <v>2886.8152399999999</v>
      </c>
      <c r="Y21">
        <v>28.86815</v>
      </c>
      <c r="Z21">
        <v>16881.558870000001</v>
      </c>
      <c r="AA21">
        <v>10683.815339999999</v>
      </c>
      <c r="AB21">
        <v>14591.50747</v>
      </c>
      <c r="AC21">
        <v>0</v>
      </c>
    </row>
    <row r="22" spans="1:29" hidden="1" x14ac:dyDescent="0.25">
      <c r="A22" t="s">
        <v>32</v>
      </c>
      <c r="C22" t="s">
        <v>33</v>
      </c>
      <c r="D22" t="s">
        <v>34</v>
      </c>
      <c r="E22" t="s">
        <v>44</v>
      </c>
      <c r="F22" t="s">
        <v>44</v>
      </c>
      <c r="G22" t="s">
        <v>36</v>
      </c>
      <c r="H22">
        <v>12</v>
      </c>
      <c r="I22">
        <v>12</v>
      </c>
      <c r="J22">
        <v>0.11072</v>
      </c>
      <c r="K22">
        <v>8.6959999999999996E-2</v>
      </c>
      <c r="L22">
        <v>8.0990000000000006E-2</v>
      </c>
      <c r="M22">
        <v>2.972E-2</v>
      </c>
      <c r="N22">
        <v>2.51152</v>
      </c>
      <c r="O22">
        <v>2.7689499999999998</v>
      </c>
      <c r="P22">
        <v>2.7689999999999999E-2</v>
      </c>
      <c r="Q22">
        <v>14.007160000000001</v>
      </c>
      <c r="R22">
        <v>7.3904899999999998</v>
      </c>
      <c r="S22">
        <v>11.57038</v>
      </c>
      <c r="T22">
        <v>131.94492</v>
      </c>
      <c r="U22">
        <v>96.521029999999996</v>
      </c>
      <c r="V22">
        <v>35.420560000000002</v>
      </c>
      <c r="W22">
        <v>2993.0742300000002</v>
      </c>
      <c r="X22">
        <v>3299.8642799999998</v>
      </c>
      <c r="Y22">
        <v>32.998640000000002</v>
      </c>
      <c r="Z22">
        <v>16692.844300000001</v>
      </c>
      <c r="AA22">
        <v>8807.5204599999997</v>
      </c>
      <c r="AB22">
        <v>13788.84736</v>
      </c>
      <c r="AC22">
        <v>0</v>
      </c>
    </row>
    <row r="23" spans="1:29" hidden="1" x14ac:dyDescent="0.25">
      <c r="A23" t="s">
        <v>32</v>
      </c>
      <c r="C23" t="s">
        <v>33</v>
      </c>
      <c r="D23" t="s">
        <v>34</v>
      </c>
      <c r="E23" t="s">
        <v>44</v>
      </c>
      <c r="F23" t="s">
        <v>44</v>
      </c>
      <c r="G23" t="s">
        <v>36</v>
      </c>
      <c r="H23">
        <v>14</v>
      </c>
      <c r="I23">
        <v>14</v>
      </c>
      <c r="J23">
        <v>8.1339999999999996E-2</v>
      </c>
      <c r="K23">
        <v>8.6959999999999996E-2</v>
      </c>
      <c r="L23">
        <v>4.9279999999999997E-2</v>
      </c>
      <c r="M23">
        <v>1.8079999999999999E-2</v>
      </c>
      <c r="N23">
        <v>1.5281499999999999</v>
      </c>
      <c r="O23">
        <v>1.6847799999999999</v>
      </c>
      <c r="P23">
        <v>1.685E-2</v>
      </c>
      <c r="Q23">
        <v>9.5395800000000008</v>
      </c>
      <c r="R23">
        <v>5.6076600000000001</v>
      </c>
      <c r="S23">
        <v>8.0742700000000003</v>
      </c>
      <c r="T23">
        <v>96.939120000000003</v>
      </c>
      <c r="U23">
        <v>58.7286</v>
      </c>
      <c r="V23">
        <v>21.551780000000001</v>
      </c>
      <c r="W23">
        <v>1821.1476</v>
      </c>
      <c r="X23">
        <v>2007.8153299999999</v>
      </c>
      <c r="Y23">
        <v>20.078150000000001</v>
      </c>
      <c r="Z23">
        <v>11368.66431</v>
      </c>
      <c r="AA23">
        <v>6682.8564200000001</v>
      </c>
      <c r="AB23">
        <v>9622.4066999999995</v>
      </c>
      <c r="AC23">
        <v>0</v>
      </c>
    </row>
    <row r="24" spans="1:29" hidden="1" x14ac:dyDescent="0.25">
      <c r="A24" t="s">
        <v>32</v>
      </c>
      <c r="C24" t="s">
        <v>33</v>
      </c>
      <c r="D24" t="s">
        <v>34</v>
      </c>
      <c r="E24" t="s">
        <v>35</v>
      </c>
      <c r="F24" t="s">
        <v>35</v>
      </c>
      <c r="G24" t="s">
        <v>36</v>
      </c>
      <c r="H24">
        <v>22</v>
      </c>
      <c r="I24">
        <v>22</v>
      </c>
      <c r="J24">
        <v>3.2939999999999997E-2</v>
      </c>
      <c r="K24">
        <v>8.6959999999999996E-2</v>
      </c>
      <c r="L24">
        <v>0.1028</v>
      </c>
      <c r="M24">
        <v>3.773E-2</v>
      </c>
      <c r="N24">
        <v>2.90448</v>
      </c>
      <c r="O24">
        <v>3.5145900000000001</v>
      </c>
      <c r="P24">
        <v>3.5150000000000001E-2</v>
      </c>
      <c r="Q24">
        <v>20.263200000000001</v>
      </c>
      <c r="R24">
        <v>15.08399</v>
      </c>
      <c r="S24">
        <v>17.943449999999999</v>
      </c>
      <c r="T24">
        <v>39.256340000000002</v>
      </c>
      <c r="U24">
        <v>122.51264999999999</v>
      </c>
      <c r="V24">
        <v>44.958770000000001</v>
      </c>
      <c r="W24">
        <v>3461.37907</v>
      </c>
      <c r="X24">
        <v>4188.4667799999997</v>
      </c>
      <c r="Y24">
        <v>41.88467</v>
      </c>
      <c r="Z24">
        <v>24148.407520000001</v>
      </c>
      <c r="AA24">
        <v>17976.146680000002</v>
      </c>
      <c r="AB24">
        <v>21383.875220000002</v>
      </c>
      <c r="AC24">
        <v>0</v>
      </c>
    </row>
    <row r="25" spans="1:29" hidden="1" x14ac:dyDescent="0.25">
      <c r="A25" t="s">
        <v>32</v>
      </c>
      <c r="C25" t="s">
        <v>33</v>
      </c>
      <c r="D25" t="s">
        <v>34</v>
      </c>
      <c r="E25" t="s">
        <v>35</v>
      </c>
      <c r="F25" t="s">
        <v>35</v>
      </c>
      <c r="G25" t="s">
        <v>36</v>
      </c>
      <c r="H25">
        <v>24</v>
      </c>
      <c r="I25">
        <v>24</v>
      </c>
      <c r="J25">
        <v>0.1384</v>
      </c>
      <c r="K25">
        <v>0.43478</v>
      </c>
      <c r="L25">
        <v>0.4224</v>
      </c>
      <c r="M25">
        <v>0.15501000000000001</v>
      </c>
      <c r="N25">
        <v>11.934060000000001</v>
      </c>
      <c r="O25">
        <v>14.44092</v>
      </c>
      <c r="P25">
        <v>0.14441000000000001</v>
      </c>
      <c r="Q25">
        <v>85.873369999999994</v>
      </c>
      <c r="R25">
        <v>68.572190000000006</v>
      </c>
      <c r="S25">
        <v>77.288290000000003</v>
      </c>
      <c r="T25">
        <v>164.93115</v>
      </c>
      <c r="U25">
        <v>503.38583</v>
      </c>
      <c r="V25">
        <v>184.72874999999999</v>
      </c>
      <c r="W25">
        <v>14222.262350000001</v>
      </c>
      <c r="X25">
        <v>17209.77204</v>
      </c>
      <c r="Y25">
        <v>172.09772000000001</v>
      </c>
      <c r="Z25">
        <v>102338.46154</v>
      </c>
      <c r="AA25">
        <v>81720.00546</v>
      </c>
      <c r="AB25">
        <v>92107.303490000006</v>
      </c>
      <c r="AC25">
        <v>0</v>
      </c>
    </row>
    <row r="26" spans="1:29" hidden="1" x14ac:dyDescent="0.25">
      <c r="A26" t="s">
        <v>32</v>
      </c>
      <c r="C26" t="s">
        <v>33</v>
      </c>
      <c r="D26" t="s">
        <v>34</v>
      </c>
      <c r="E26" t="s">
        <v>35</v>
      </c>
      <c r="F26" t="s">
        <v>35</v>
      </c>
      <c r="G26" t="s">
        <v>40</v>
      </c>
      <c r="H26">
        <v>8</v>
      </c>
      <c r="I26">
        <v>9</v>
      </c>
      <c r="J26">
        <v>0.19683</v>
      </c>
      <c r="K26">
        <v>8.6959999999999996E-2</v>
      </c>
      <c r="L26">
        <v>6.5619999999999998E-2</v>
      </c>
      <c r="M26">
        <v>2.4080000000000001E-2</v>
      </c>
      <c r="N26">
        <v>1.8540000000000001</v>
      </c>
      <c r="O26">
        <v>2.2435399999999999</v>
      </c>
      <c r="P26">
        <v>2.2440000000000002E-2</v>
      </c>
      <c r="Q26">
        <v>8.5617400000000004</v>
      </c>
      <c r="R26">
        <v>6.88903</v>
      </c>
      <c r="S26">
        <v>6.5382499999999997</v>
      </c>
      <c r="T26">
        <v>234.56873999999999</v>
      </c>
      <c r="U26">
        <v>78.206140000000005</v>
      </c>
      <c r="V26">
        <v>28.6995</v>
      </c>
      <c r="W26">
        <v>2209.4832999999999</v>
      </c>
      <c r="X26">
        <v>2673.7141900000001</v>
      </c>
      <c r="Y26">
        <v>26.73714</v>
      </c>
      <c r="Z26">
        <v>10203.343790000001</v>
      </c>
      <c r="AA26">
        <v>8209.9059400000006</v>
      </c>
      <c r="AB26">
        <v>7791.8695699999998</v>
      </c>
      <c r="AC26">
        <v>0</v>
      </c>
    </row>
    <row r="27" spans="1:29" hidden="1" x14ac:dyDescent="0.25">
      <c r="A27" t="s">
        <v>32</v>
      </c>
      <c r="C27" t="s">
        <v>33</v>
      </c>
      <c r="D27" t="s">
        <v>34</v>
      </c>
      <c r="E27" t="s">
        <v>37</v>
      </c>
      <c r="F27" t="s">
        <v>37</v>
      </c>
      <c r="G27" t="s">
        <v>36</v>
      </c>
      <c r="H27">
        <v>26</v>
      </c>
      <c r="I27">
        <v>27</v>
      </c>
      <c r="J27">
        <v>2.1870000000000001E-2</v>
      </c>
      <c r="K27">
        <v>8.6959999999999996E-2</v>
      </c>
      <c r="L27">
        <v>4.9320000000000003E-2</v>
      </c>
      <c r="M27">
        <v>1.8100000000000002E-2</v>
      </c>
      <c r="N27">
        <v>1.45916</v>
      </c>
      <c r="O27">
        <v>1.68631</v>
      </c>
      <c r="P27">
        <v>1.686E-2</v>
      </c>
      <c r="Q27">
        <v>10.745660000000001</v>
      </c>
      <c r="R27">
        <v>8.9593000000000007</v>
      </c>
      <c r="S27">
        <v>9.4362999999999992</v>
      </c>
      <c r="T27">
        <v>26.063189999999999</v>
      </c>
      <c r="U27">
        <v>58.78192</v>
      </c>
      <c r="V27">
        <v>21.571349999999999</v>
      </c>
      <c r="W27">
        <v>1738.93462</v>
      </c>
      <c r="X27">
        <v>2009.6383000000001</v>
      </c>
      <c r="Y27">
        <v>20.09638</v>
      </c>
      <c r="Z27">
        <v>12806.00366</v>
      </c>
      <c r="AA27">
        <v>10677.12833</v>
      </c>
      <c r="AB27">
        <v>11245.59282</v>
      </c>
      <c r="AC27">
        <v>0</v>
      </c>
    </row>
    <row r="28" spans="1:29" hidden="1" x14ac:dyDescent="0.25">
      <c r="A28" t="s">
        <v>32</v>
      </c>
      <c r="C28" t="s">
        <v>33</v>
      </c>
      <c r="D28" t="s">
        <v>34</v>
      </c>
      <c r="E28" t="s">
        <v>37</v>
      </c>
      <c r="F28" t="s">
        <v>37</v>
      </c>
      <c r="G28" t="s">
        <v>36</v>
      </c>
      <c r="H28">
        <v>16</v>
      </c>
      <c r="I28">
        <v>16</v>
      </c>
      <c r="J28">
        <v>0.18683</v>
      </c>
      <c r="K28">
        <v>0.26086999999999999</v>
      </c>
      <c r="L28">
        <v>0.14799999999999999</v>
      </c>
      <c r="M28">
        <v>5.4309999999999997E-2</v>
      </c>
      <c r="N28">
        <v>4.3781400000000001</v>
      </c>
      <c r="O28">
        <v>5.0598299999999998</v>
      </c>
      <c r="P28">
        <v>5.0599999999999999E-2</v>
      </c>
      <c r="Q28">
        <v>28.420729999999999</v>
      </c>
      <c r="R28">
        <v>18.602830000000001</v>
      </c>
      <c r="S28">
        <v>24.708760000000002</v>
      </c>
      <c r="T28">
        <v>222.65705</v>
      </c>
      <c r="U28">
        <v>176.37716</v>
      </c>
      <c r="V28">
        <v>64.725560000000002</v>
      </c>
      <c r="W28">
        <v>5217.58889</v>
      </c>
      <c r="X28">
        <v>6029.9885299999996</v>
      </c>
      <c r="Y28">
        <v>60.299889999999998</v>
      </c>
      <c r="Z28">
        <v>33870.03744</v>
      </c>
      <c r="AA28">
        <v>22169.68101</v>
      </c>
      <c r="AB28">
        <v>29446.340990000001</v>
      </c>
      <c r="AC28">
        <v>0</v>
      </c>
    </row>
    <row r="29" spans="1:29" hidden="1" x14ac:dyDescent="0.25">
      <c r="A29" t="s">
        <v>32</v>
      </c>
      <c r="C29" t="s">
        <v>33</v>
      </c>
      <c r="D29" t="s">
        <v>34</v>
      </c>
      <c r="E29" t="s">
        <v>37</v>
      </c>
      <c r="F29" t="s">
        <v>37</v>
      </c>
      <c r="G29" t="s">
        <v>36</v>
      </c>
      <c r="H29">
        <v>18</v>
      </c>
      <c r="I29">
        <v>18</v>
      </c>
      <c r="J29">
        <v>4.9209999999999997E-2</v>
      </c>
      <c r="K29">
        <v>8.6959999999999996E-2</v>
      </c>
      <c r="L29">
        <v>7.127E-2</v>
      </c>
      <c r="M29">
        <v>2.615E-2</v>
      </c>
      <c r="N29">
        <v>2.1082200000000002</v>
      </c>
      <c r="O29">
        <v>2.4364599999999998</v>
      </c>
      <c r="P29">
        <v>2.436E-2</v>
      </c>
      <c r="Q29">
        <v>14.05756</v>
      </c>
      <c r="R29">
        <v>9.7099200000000003</v>
      </c>
      <c r="S29">
        <v>12.43216</v>
      </c>
      <c r="T29">
        <v>58.642189999999999</v>
      </c>
      <c r="U29">
        <v>84.930999999999997</v>
      </c>
      <c r="V29">
        <v>31.167339999999999</v>
      </c>
      <c r="W29">
        <v>2512.44292</v>
      </c>
      <c r="X29">
        <v>2903.6240899999998</v>
      </c>
      <c r="Y29">
        <v>29.036239999999999</v>
      </c>
      <c r="Z29">
        <v>16752.914779999999</v>
      </c>
      <c r="AA29">
        <v>11571.668600000001</v>
      </c>
      <c r="AB29">
        <v>14815.867899999999</v>
      </c>
      <c r="AC29">
        <v>0</v>
      </c>
    </row>
    <row r="30" spans="1:29" hidden="1" x14ac:dyDescent="0.25">
      <c r="A30" t="s">
        <v>32</v>
      </c>
      <c r="C30" t="s">
        <v>33</v>
      </c>
      <c r="D30" t="s">
        <v>34</v>
      </c>
      <c r="E30" t="s">
        <v>37</v>
      </c>
      <c r="F30" t="s">
        <v>37</v>
      </c>
      <c r="G30" t="s">
        <v>36</v>
      </c>
      <c r="H30">
        <v>22</v>
      </c>
      <c r="I30">
        <v>22</v>
      </c>
      <c r="J30">
        <v>6.5879999999999994E-2</v>
      </c>
      <c r="K30">
        <v>0.17391000000000001</v>
      </c>
      <c r="L30">
        <v>7.3520000000000002E-2</v>
      </c>
      <c r="M30">
        <v>2.6980000000000001E-2</v>
      </c>
      <c r="N30">
        <v>2.17502</v>
      </c>
      <c r="O30">
        <v>2.5135100000000001</v>
      </c>
      <c r="P30">
        <v>2.5139999999999999E-2</v>
      </c>
      <c r="Q30">
        <v>15.576320000000001</v>
      </c>
      <c r="R30">
        <v>11.64001</v>
      </c>
      <c r="S30">
        <v>13.020810000000001</v>
      </c>
      <c r="T30">
        <v>78.512680000000003</v>
      </c>
      <c r="U30">
        <v>87.616590000000002</v>
      </c>
      <c r="V30">
        <v>32.152880000000003</v>
      </c>
      <c r="W30">
        <v>2592.05105</v>
      </c>
      <c r="X30">
        <v>2995.4389200000001</v>
      </c>
      <c r="Y30">
        <v>29.95439</v>
      </c>
      <c r="Z30">
        <v>18562.88006</v>
      </c>
      <c r="AA30">
        <v>13871.830690000001</v>
      </c>
      <c r="AB30">
        <v>15517.374529999999</v>
      </c>
      <c r="AC30">
        <v>0</v>
      </c>
    </row>
    <row r="31" spans="1:29" hidden="1" x14ac:dyDescent="0.25">
      <c r="A31" t="s">
        <v>32</v>
      </c>
      <c r="C31" t="s">
        <v>33</v>
      </c>
      <c r="D31" t="s">
        <v>34</v>
      </c>
      <c r="E31" t="s">
        <v>35</v>
      </c>
      <c r="F31" t="s">
        <v>35</v>
      </c>
      <c r="G31" t="s">
        <v>36</v>
      </c>
      <c r="H31">
        <v>18</v>
      </c>
      <c r="I31">
        <v>18</v>
      </c>
      <c r="J31">
        <v>0.44286999999999999</v>
      </c>
      <c r="K31">
        <v>0.78261000000000003</v>
      </c>
      <c r="L31">
        <v>0.56028999999999995</v>
      </c>
      <c r="M31">
        <v>0.20560999999999999</v>
      </c>
      <c r="N31">
        <v>15.829829999999999</v>
      </c>
      <c r="O31">
        <v>19.15532</v>
      </c>
      <c r="P31">
        <v>0.19155</v>
      </c>
      <c r="Q31">
        <v>106.32606</v>
      </c>
      <c r="R31">
        <v>74.293120000000002</v>
      </c>
      <c r="S31">
        <v>94.078479999999999</v>
      </c>
      <c r="T31">
        <v>527.77967000000001</v>
      </c>
      <c r="U31">
        <v>667.72194000000002</v>
      </c>
      <c r="V31">
        <v>245.03558000000001</v>
      </c>
      <c r="W31">
        <v>18864.988079999999</v>
      </c>
      <c r="X31">
        <v>22828.10065</v>
      </c>
      <c r="Y31">
        <v>228.28101000000001</v>
      </c>
      <c r="Z31">
        <v>126712.68697</v>
      </c>
      <c r="AA31">
        <v>88537.847649999996</v>
      </c>
      <c r="AB31">
        <v>112116.79926</v>
      </c>
      <c r="AC31">
        <v>0</v>
      </c>
    </row>
    <row r="32" spans="1:29" hidden="1" x14ac:dyDescent="0.25">
      <c r="A32" t="s">
        <v>32</v>
      </c>
      <c r="C32" t="s">
        <v>33</v>
      </c>
      <c r="D32" t="s">
        <v>34</v>
      </c>
      <c r="E32" t="s">
        <v>35</v>
      </c>
      <c r="F32" t="s">
        <v>35</v>
      </c>
      <c r="G32" t="s">
        <v>36</v>
      </c>
      <c r="H32">
        <v>24</v>
      </c>
      <c r="I32">
        <v>24</v>
      </c>
      <c r="J32">
        <v>0.1384</v>
      </c>
      <c r="K32">
        <v>0.43478</v>
      </c>
      <c r="L32">
        <v>0.25178</v>
      </c>
      <c r="M32">
        <v>9.2399999999999996E-2</v>
      </c>
      <c r="N32">
        <v>7.1135200000000003</v>
      </c>
      <c r="O32">
        <v>8.6077700000000004</v>
      </c>
      <c r="P32">
        <v>8.6080000000000004E-2</v>
      </c>
      <c r="Q32">
        <v>51.427190000000003</v>
      </c>
      <c r="R32">
        <v>42.015720000000002</v>
      </c>
      <c r="S32">
        <v>46.057279999999999</v>
      </c>
      <c r="T32">
        <v>164.93115</v>
      </c>
      <c r="U32">
        <v>300.05223999999998</v>
      </c>
      <c r="V32">
        <v>110.11091</v>
      </c>
      <c r="W32">
        <v>8477.4497900000006</v>
      </c>
      <c r="X32">
        <v>10258.196239999999</v>
      </c>
      <c r="Y32">
        <v>102.58196</v>
      </c>
      <c r="Z32">
        <v>61287.680869999997</v>
      </c>
      <c r="AA32">
        <v>50071.684970000002</v>
      </c>
      <c r="AB32">
        <v>54888.164879999997</v>
      </c>
      <c r="AC32">
        <v>0</v>
      </c>
    </row>
    <row r="33" spans="1:29" hidden="1" x14ac:dyDescent="0.25">
      <c r="A33" t="s">
        <v>32</v>
      </c>
      <c r="C33" t="s">
        <v>33</v>
      </c>
      <c r="D33" t="s">
        <v>34</v>
      </c>
      <c r="E33" t="s">
        <v>35</v>
      </c>
      <c r="F33" t="s">
        <v>35</v>
      </c>
      <c r="G33" t="s">
        <v>36</v>
      </c>
      <c r="H33">
        <v>12</v>
      </c>
      <c r="I33">
        <v>13</v>
      </c>
      <c r="J33">
        <v>0.18867999999999999</v>
      </c>
      <c r="K33">
        <v>0.17391000000000001</v>
      </c>
      <c r="L33">
        <v>0.18803</v>
      </c>
      <c r="M33">
        <v>6.9000000000000006E-2</v>
      </c>
      <c r="N33">
        <v>5.3124200000000004</v>
      </c>
      <c r="O33">
        <v>6.4284499999999998</v>
      </c>
      <c r="P33">
        <v>6.4280000000000004E-2</v>
      </c>
      <c r="Q33">
        <v>30.044329999999999</v>
      </c>
      <c r="R33">
        <v>17.635380000000001</v>
      </c>
      <c r="S33">
        <v>24.599299999999999</v>
      </c>
      <c r="T33">
        <v>224.85288</v>
      </c>
      <c r="U33">
        <v>224.08494999999999</v>
      </c>
      <c r="V33">
        <v>82.233009999999993</v>
      </c>
      <c r="W33">
        <v>6331.0060100000001</v>
      </c>
      <c r="X33">
        <v>7661.0239499999998</v>
      </c>
      <c r="Y33">
        <v>76.610240000000005</v>
      </c>
      <c r="Z33">
        <v>35804.93838</v>
      </c>
      <c r="AA33">
        <v>21016.735850000001</v>
      </c>
      <c r="AB33">
        <v>29315.897679999998</v>
      </c>
      <c r="AC33">
        <v>0</v>
      </c>
    </row>
    <row r="34" spans="1:29" hidden="1" x14ac:dyDescent="0.25">
      <c r="A34" t="s">
        <v>32</v>
      </c>
      <c r="C34" t="s">
        <v>33</v>
      </c>
      <c r="D34" t="s">
        <v>34</v>
      </c>
      <c r="E34" t="s">
        <v>35</v>
      </c>
      <c r="F34" t="s">
        <v>35</v>
      </c>
      <c r="G34" t="s">
        <v>40</v>
      </c>
      <c r="H34">
        <v>8</v>
      </c>
      <c r="I34">
        <v>9</v>
      </c>
      <c r="J34">
        <v>0.19683</v>
      </c>
      <c r="K34">
        <v>8.6959999999999996E-2</v>
      </c>
      <c r="L34">
        <v>7.1609999999999993E-2</v>
      </c>
      <c r="M34">
        <v>2.6280000000000001E-2</v>
      </c>
      <c r="N34">
        <v>2.0229900000000001</v>
      </c>
      <c r="O34">
        <v>2.4481000000000002</v>
      </c>
      <c r="P34">
        <v>2.4479999999999998E-2</v>
      </c>
      <c r="Q34">
        <v>9.1477900000000005</v>
      </c>
      <c r="R34">
        <v>7.87317</v>
      </c>
      <c r="S34">
        <v>6.8995600000000001</v>
      </c>
      <c r="T34">
        <v>234.56873999999999</v>
      </c>
      <c r="U34">
        <v>85.33672</v>
      </c>
      <c r="V34">
        <v>31.316230000000001</v>
      </c>
      <c r="W34">
        <v>2410.8777700000001</v>
      </c>
      <c r="X34">
        <v>2917.4946100000002</v>
      </c>
      <c r="Y34">
        <v>29.174949999999999</v>
      </c>
      <c r="Z34">
        <v>10901.76179</v>
      </c>
      <c r="AA34">
        <v>9382.74964</v>
      </c>
      <c r="AB34">
        <v>8222.4650099999999</v>
      </c>
      <c r="AC34">
        <v>0</v>
      </c>
    </row>
    <row r="35" spans="1:29" hidden="1" x14ac:dyDescent="0.25">
      <c r="A35" t="s">
        <v>32</v>
      </c>
      <c r="C35" t="s">
        <v>33</v>
      </c>
      <c r="D35" t="s">
        <v>34</v>
      </c>
      <c r="E35" t="s">
        <v>35</v>
      </c>
      <c r="F35" t="s">
        <v>35</v>
      </c>
      <c r="G35" t="s">
        <v>36</v>
      </c>
      <c r="H35">
        <v>26</v>
      </c>
      <c r="I35">
        <v>26</v>
      </c>
      <c r="J35">
        <v>0.11792</v>
      </c>
      <c r="K35">
        <v>0.43478</v>
      </c>
      <c r="L35">
        <v>0.36948999999999999</v>
      </c>
      <c r="M35">
        <v>0.13558999999999999</v>
      </c>
      <c r="N35">
        <v>10.43929</v>
      </c>
      <c r="O35">
        <v>12.63212</v>
      </c>
      <c r="P35">
        <v>0.12631999999999999</v>
      </c>
      <c r="Q35">
        <v>76.638059999999996</v>
      </c>
      <c r="R35">
        <v>64.564599999999999</v>
      </c>
      <c r="S35">
        <v>69.956209999999999</v>
      </c>
      <c r="T35">
        <v>140.53305</v>
      </c>
      <c r="U35">
        <v>440.33427</v>
      </c>
      <c r="V35">
        <v>161.59056000000001</v>
      </c>
      <c r="W35">
        <v>12440.8897</v>
      </c>
      <c r="X35">
        <v>15054.16302</v>
      </c>
      <c r="Y35">
        <v>150.54163</v>
      </c>
      <c r="Z35">
        <v>91332.403460000001</v>
      </c>
      <c r="AA35">
        <v>76944.014649999997</v>
      </c>
      <c r="AB35">
        <v>83369.400569999998</v>
      </c>
      <c r="AC35">
        <v>0</v>
      </c>
    </row>
    <row r="36" spans="1:29" hidden="1" x14ac:dyDescent="0.25">
      <c r="A36" t="s">
        <v>32</v>
      </c>
      <c r="C36" t="s">
        <v>33</v>
      </c>
      <c r="D36" t="s">
        <v>34</v>
      </c>
      <c r="E36" t="s">
        <v>35</v>
      </c>
      <c r="F36" t="s">
        <v>35</v>
      </c>
      <c r="G36" t="s">
        <v>36</v>
      </c>
      <c r="H36">
        <v>20</v>
      </c>
      <c r="I36">
        <v>21</v>
      </c>
      <c r="J36">
        <v>3.6150000000000002E-2</v>
      </c>
      <c r="K36">
        <v>8.6959999999999996E-2</v>
      </c>
      <c r="L36">
        <v>8.405E-2</v>
      </c>
      <c r="M36">
        <v>3.0839999999999999E-2</v>
      </c>
      <c r="N36">
        <v>2.3746700000000001</v>
      </c>
      <c r="O36">
        <v>2.8734999999999999</v>
      </c>
      <c r="P36">
        <v>2.8740000000000002E-2</v>
      </c>
      <c r="Q36">
        <v>16.515180000000001</v>
      </c>
      <c r="R36">
        <v>12.308059999999999</v>
      </c>
      <c r="S36">
        <v>14.72756</v>
      </c>
      <c r="T36">
        <v>43.084049999999998</v>
      </c>
      <c r="U36">
        <v>100.16549999999999</v>
      </c>
      <c r="V36">
        <v>36.757980000000003</v>
      </c>
      <c r="W36">
        <v>2829.9794299999999</v>
      </c>
      <c r="X36">
        <v>3424.4616099999998</v>
      </c>
      <c r="Y36">
        <v>34.244619999999998</v>
      </c>
      <c r="Z36">
        <v>19681.746999999999</v>
      </c>
      <c r="AA36">
        <v>14667.968199999999</v>
      </c>
      <c r="AB36">
        <v>17551.376759999999</v>
      </c>
      <c r="AC36">
        <v>0</v>
      </c>
    </row>
    <row r="37" spans="1:29" hidden="1" x14ac:dyDescent="0.25">
      <c r="A37" t="s">
        <v>32</v>
      </c>
      <c r="C37" t="s">
        <v>33</v>
      </c>
      <c r="D37" t="s">
        <v>34</v>
      </c>
      <c r="E37" t="s">
        <v>45</v>
      </c>
      <c r="F37" t="s">
        <v>45</v>
      </c>
      <c r="G37" t="s">
        <v>36</v>
      </c>
      <c r="H37">
        <v>22</v>
      </c>
      <c r="I37">
        <v>23</v>
      </c>
      <c r="J37">
        <v>3.014E-2</v>
      </c>
      <c r="K37">
        <v>8.6959999999999996E-2</v>
      </c>
      <c r="L37">
        <v>8.6059999999999998E-2</v>
      </c>
      <c r="M37">
        <v>3.1579999999999997E-2</v>
      </c>
      <c r="N37">
        <v>2.4317099999999998</v>
      </c>
      <c r="O37">
        <v>2.9423699999999999</v>
      </c>
      <c r="P37">
        <v>2.9420000000000002E-2</v>
      </c>
      <c r="Q37">
        <v>17.38063</v>
      </c>
      <c r="R37">
        <v>13.565469999999999</v>
      </c>
      <c r="S37">
        <v>15.51451</v>
      </c>
      <c r="T37">
        <v>35.91695</v>
      </c>
      <c r="U37">
        <v>102.56614999999999</v>
      </c>
      <c r="V37">
        <v>37.638959999999997</v>
      </c>
      <c r="W37">
        <v>2897.9629799999998</v>
      </c>
      <c r="X37">
        <v>3506.5351599999999</v>
      </c>
      <c r="Y37">
        <v>35.065350000000002</v>
      </c>
      <c r="Z37">
        <v>20713.136350000001</v>
      </c>
      <c r="AA37">
        <v>16166.474560000001</v>
      </c>
      <c r="AB37">
        <v>18489.2084</v>
      </c>
      <c r="AC37">
        <v>0</v>
      </c>
    </row>
    <row r="38" spans="1:29" hidden="1" x14ac:dyDescent="0.25">
      <c r="A38" t="s">
        <v>32</v>
      </c>
      <c r="C38" t="s">
        <v>33</v>
      </c>
      <c r="D38" t="s">
        <v>34</v>
      </c>
      <c r="E38" t="s">
        <v>35</v>
      </c>
      <c r="F38" t="s">
        <v>35</v>
      </c>
      <c r="G38" t="s">
        <v>36</v>
      </c>
      <c r="H38">
        <v>14</v>
      </c>
      <c r="I38">
        <v>14</v>
      </c>
      <c r="J38">
        <v>0.16269</v>
      </c>
      <c r="K38">
        <v>0.17391000000000001</v>
      </c>
      <c r="L38">
        <v>0.10073</v>
      </c>
      <c r="M38">
        <v>3.6970000000000003E-2</v>
      </c>
      <c r="N38">
        <v>2.8459300000000001</v>
      </c>
      <c r="O38">
        <v>3.4438499999999999</v>
      </c>
      <c r="P38">
        <v>3.4439999999999998E-2</v>
      </c>
      <c r="Q38">
        <v>17.62463</v>
      </c>
      <c r="R38">
        <v>10.682119999999999</v>
      </c>
      <c r="S38">
        <v>15.544280000000001</v>
      </c>
      <c r="T38">
        <v>193.87825000000001</v>
      </c>
      <c r="U38">
        <v>120.04677</v>
      </c>
      <c r="V38">
        <v>44.05386</v>
      </c>
      <c r="W38">
        <v>3391.5992200000001</v>
      </c>
      <c r="X38">
        <v>4104.1631500000003</v>
      </c>
      <c r="Y38">
        <v>41.041629999999998</v>
      </c>
      <c r="Z38">
        <v>21003.926299999999</v>
      </c>
      <c r="AA38">
        <v>12730.27513</v>
      </c>
      <c r="AB38">
        <v>18524.687160000001</v>
      </c>
      <c r="AC38">
        <v>0</v>
      </c>
    </row>
    <row r="39" spans="1:29" hidden="1" x14ac:dyDescent="0.25">
      <c r="A39" t="s">
        <v>32</v>
      </c>
      <c r="C39" t="s">
        <v>33</v>
      </c>
      <c r="D39" t="s">
        <v>34</v>
      </c>
      <c r="E39" t="s">
        <v>35</v>
      </c>
      <c r="F39" t="s">
        <v>35</v>
      </c>
      <c r="G39" t="s">
        <v>36</v>
      </c>
      <c r="H39">
        <v>14</v>
      </c>
      <c r="I39">
        <v>15</v>
      </c>
      <c r="J39">
        <v>7.0860000000000006E-2</v>
      </c>
      <c r="K39">
        <v>8.6959999999999996E-2</v>
      </c>
      <c r="L39">
        <v>7.2969999999999993E-2</v>
      </c>
      <c r="M39">
        <v>2.6780000000000002E-2</v>
      </c>
      <c r="N39">
        <v>2.0615299999999999</v>
      </c>
      <c r="O39">
        <v>2.4946299999999999</v>
      </c>
      <c r="P39">
        <v>2.495E-2</v>
      </c>
      <c r="Q39">
        <v>12.877459999999999</v>
      </c>
      <c r="R39">
        <v>7.8627599999999997</v>
      </c>
      <c r="S39">
        <v>11.362489999999999</v>
      </c>
      <c r="T39">
        <v>84.444749999999999</v>
      </c>
      <c r="U39">
        <v>86.958709999999996</v>
      </c>
      <c r="V39">
        <v>31.911449999999999</v>
      </c>
      <c r="W39">
        <v>2456.7968999999998</v>
      </c>
      <c r="X39">
        <v>2972.9473200000002</v>
      </c>
      <c r="Y39">
        <v>29.729469999999999</v>
      </c>
      <c r="Z39">
        <v>15346.548779999999</v>
      </c>
      <c r="AA39">
        <v>9370.34267</v>
      </c>
      <c r="AB39">
        <v>13541.10425</v>
      </c>
      <c r="AC39">
        <v>0</v>
      </c>
    </row>
    <row r="40" spans="1:29" hidden="1" x14ac:dyDescent="0.25">
      <c r="A40" t="s">
        <v>32</v>
      </c>
      <c r="C40" t="s">
        <v>33</v>
      </c>
      <c r="D40" t="s">
        <v>34</v>
      </c>
      <c r="E40" t="s">
        <v>35</v>
      </c>
      <c r="F40" t="s">
        <v>35</v>
      </c>
      <c r="G40" t="s">
        <v>36</v>
      </c>
      <c r="H40">
        <v>20</v>
      </c>
      <c r="I40">
        <v>20</v>
      </c>
      <c r="J40">
        <v>0.15942999999999999</v>
      </c>
      <c r="K40">
        <v>0.34782999999999997</v>
      </c>
      <c r="L40">
        <v>0.29404999999999998</v>
      </c>
      <c r="M40">
        <v>0.10791000000000001</v>
      </c>
      <c r="N40">
        <v>8.3076399999999992</v>
      </c>
      <c r="O40">
        <v>10.05283</v>
      </c>
      <c r="P40">
        <v>0.10052999999999999</v>
      </c>
      <c r="Q40">
        <v>57.269869999999997</v>
      </c>
      <c r="R40">
        <v>42.749949999999998</v>
      </c>
      <c r="S40">
        <v>51.739789999999999</v>
      </c>
      <c r="T40">
        <v>190.00067999999999</v>
      </c>
      <c r="U40">
        <v>350.42453</v>
      </c>
      <c r="V40">
        <v>128.59616</v>
      </c>
      <c r="W40">
        <v>9900.5206600000001</v>
      </c>
      <c r="X40">
        <v>11980.325790000001</v>
      </c>
      <c r="Y40">
        <v>119.80325999999999</v>
      </c>
      <c r="Z40">
        <v>68250.618440000006</v>
      </c>
      <c r="AA40">
        <v>50946.693469999998</v>
      </c>
      <c r="AB40">
        <v>61660.211569999999</v>
      </c>
      <c r="AC40">
        <v>0</v>
      </c>
    </row>
    <row r="41" spans="1:29" hidden="1" x14ac:dyDescent="0.25">
      <c r="A41" t="s">
        <v>32</v>
      </c>
      <c r="C41" t="s">
        <v>33</v>
      </c>
      <c r="D41" t="s">
        <v>34</v>
      </c>
      <c r="E41" t="s">
        <v>35</v>
      </c>
      <c r="F41" t="s">
        <v>35</v>
      </c>
      <c r="G41" t="s">
        <v>36</v>
      </c>
      <c r="H41">
        <v>16</v>
      </c>
      <c r="I41">
        <v>17</v>
      </c>
      <c r="J41">
        <v>5.5169999999999997E-2</v>
      </c>
      <c r="K41">
        <v>8.6959999999999996E-2</v>
      </c>
      <c r="L41">
        <v>6.2219999999999998E-2</v>
      </c>
      <c r="M41">
        <v>2.283E-2</v>
      </c>
      <c r="N41">
        <v>1.758</v>
      </c>
      <c r="O41">
        <v>2.1273200000000001</v>
      </c>
      <c r="P41">
        <v>2.1270000000000001E-2</v>
      </c>
      <c r="Q41">
        <v>11.59587</v>
      </c>
      <c r="R41">
        <v>7.8055700000000003</v>
      </c>
      <c r="S41">
        <v>10.217840000000001</v>
      </c>
      <c r="T41">
        <v>65.74418</v>
      </c>
      <c r="U41">
        <v>74.154740000000004</v>
      </c>
      <c r="V41">
        <v>27.21275</v>
      </c>
      <c r="W41">
        <v>2095.0687699999999</v>
      </c>
      <c r="X41">
        <v>2535.2049200000001</v>
      </c>
      <c r="Y41">
        <v>25.352049999999998</v>
      </c>
      <c r="Z41">
        <v>13819.22416</v>
      </c>
      <c r="AA41">
        <v>9302.1798899999994</v>
      </c>
      <c r="AB41">
        <v>12176.973389999999</v>
      </c>
      <c r="AC41">
        <v>0</v>
      </c>
    </row>
    <row r="42" spans="1:29" hidden="1" x14ac:dyDescent="0.25">
      <c r="A42" t="s">
        <v>32</v>
      </c>
      <c r="C42" t="s">
        <v>33</v>
      </c>
      <c r="D42" t="s">
        <v>34</v>
      </c>
      <c r="E42" t="s">
        <v>44</v>
      </c>
      <c r="F42" t="s">
        <v>44</v>
      </c>
      <c r="G42" t="s">
        <v>36</v>
      </c>
      <c r="H42">
        <v>14</v>
      </c>
      <c r="I42">
        <v>15</v>
      </c>
      <c r="J42">
        <v>7.0860000000000006E-2</v>
      </c>
      <c r="K42">
        <v>8.6959999999999996E-2</v>
      </c>
      <c r="L42">
        <v>3.6420000000000001E-2</v>
      </c>
      <c r="M42">
        <v>1.336E-2</v>
      </c>
      <c r="N42">
        <v>1.1292599999999999</v>
      </c>
      <c r="O42">
        <v>1.24501</v>
      </c>
      <c r="P42">
        <v>1.2449999999999999E-2</v>
      </c>
      <c r="Q42">
        <v>7.3104199999999997</v>
      </c>
      <c r="R42">
        <v>4.3794000000000004</v>
      </c>
      <c r="S42">
        <v>5.9115900000000003</v>
      </c>
      <c r="T42">
        <v>84.444749999999999</v>
      </c>
      <c r="U42">
        <v>43.398800000000001</v>
      </c>
      <c r="V42">
        <v>15.926159999999999</v>
      </c>
      <c r="W42">
        <v>1345.7773400000001</v>
      </c>
      <c r="X42">
        <v>1483.7195400000001</v>
      </c>
      <c r="Y42">
        <v>14.837199999999999</v>
      </c>
      <c r="Z42">
        <v>8712.0993400000007</v>
      </c>
      <c r="AA42">
        <v>5219.0968700000003</v>
      </c>
      <c r="AB42">
        <v>7045.0558700000001</v>
      </c>
      <c r="AC42">
        <v>0</v>
      </c>
    </row>
    <row r="43" spans="1:29" hidden="1" x14ac:dyDescent="0.25">
      <c r="A43" t="s">
        <v>32</v>
      </c>
      <c r="C43" t="s">
        <v>33</v>
      </c>
      <c r="D43" t="s">
        <v>34</v>
      </c>
      <c r="E43" t="s">
        <v>37</v>
      </c>
      <c r="F43" t="s">
        <v>37</v>
      </c>
      <c r="G43" t="s">
        <v>40</v>
      </c>
      <c r="H43">
        <v>10</v>
      </c>
      <c r="I43">
        <v>10</v>
      </c>
      <c r="J43">
        <v>0.31885999999999998</v>
      </c>
      <c r="K43">
        <v>0.17391000000000001</v>
      </c>
      <c r="L43">
        <v>0.11536</v>
      </c>
      <c r="M43">
        <v>4.233E-2</v>
      </c>
      <c r="N43">
        <v>3.4125100000000002</v>
      </c>
      <c r="O43">
        <v>3.9437899999999999</v>
      </c>
      <c r="P43">
        <v>3.9440000000000003E-2</v>
      </c>
      <c r="Q43">
        <v>17.486540000000002</v>
      </c>
      <c r="R43">
        <v>9.2152600000000007</v>
      </c>
      <c r="S43">
        <v>13.924810000000001</v>
      </c>
      <c r="T43">
        <v>380.00135999999998</v>
      </c>
      <c r="U43">
        <v>137.47390999999999</v>
      </c>
      <c r="V43">
        <v>50.44914</v>
      </c>
      <c r="W43">
        <v>4066.8097299999999</v>
      </c>
      <c r="X43">
        <v>4699.9628199999997</v>
      </c>
      <c r="Y43">
        <v>46.999630000000003</v>
      </c>
      <c r="Z43">
        <v>20839.356199999998</v>
      </c>
      <c r="AA43">
        <v>10982.16049</v>
      </c>
      <c r="AB43">
        <v>16594.711960000001</v>
      </c>
      <c r="AC43">
        <v>0</v>
      </c>
    </row>
    <row r="44" spans="1:29" hidden="1" x14ac:dyDescent="0.25">
      <c r="A44" t="s">
        <v>32</v>
      </c>
      <c r="C44" t="s">
        <v>33</v>
      </c>
      <c r="D44" t="s">
        <v>34</v>
      </c>
      <c r="E44" t="s">
        <v>35</v>
      </c>
      <c r="F44" t="s">
        <v>35</v>
      </c>
      <c r="G44" t="s">
        <v>40</v>
      </c>
      <c r="H44">
        <v>8</v>
      </c>
      <c r="I44">
        <v>9</v>
      </c>
      <c r="J44">
        <v>0.19683</v>
      </c>
      <c r="K44">
        <v>8.6959999999999996E-2</v>
      </c>
      <c r="L44">
        <v>7.6980000000000007E-2</v>
      </c>
      <c r="M44">
        <v>2.8250000000000001E-2</v>
      </c>
      <c r="N44">
        <v>2.1749999999999998</v>
      </c>
      <c r="O44">
        <v>2.6318199999999998</v>
      </c>
      <c r="P44">
        <v>2.632E-2</v>
      </c>
      <c r="Q44">
        <v>9.6574299999999997</v>
      </c>
      <c r="R44">
        <v>8.8573199999999996</v>
      </c>
      <c r="S44">
        <v>6.9284499999999998</v>
      </c>
      <c r="T44">
        <v>234.56873999999999</v>
      </c>
      <c r="U44">
        <v>91.740690000000001</v>
      </c>
      <c r="V44">
        <v>33.666310000000003</v>
      </c>
      <c r="W44">
        <v>2592.0252</v>
      </c>
      <c r="X44">
        <v>3136.4337799999998</v>
      </c>
      <c r="Y44">
        <v>31.364339999999999</v>
      </c>
      <c r="Z44">
        <v>11509.121590000001</v>
      </c>
      <c r="AA44">
        <v>10555.593349999999</v>
      </c>
      <c r="AB44">
        <v>8256.8936099999992</v>
      </c>
      <c r="AC44">
        <v>0</v>
      </c>
    </row>
    <row r="45" spans="1:29" hidden="1" x14ac:dyDescent="0.25">
      <c r="A45" t="s">
        <v>32</v>
      </c>
      <c r="C45" t="s">
        <v>33</v>
      </c>
      <c r="D45" t="s">
        <v>34</v>
      </c>
      <c r="E45" t="s">
        <v>35</v>
      </c>
      <c r="F45" t="s">
        <v>35</v>
      </c>
      <c r="G45" t="s">
        <v>36</v>
      </c>
      <c r="H45">
        <v>22</v>
      </c>
      <c r="I45">
        <v>22</v>
      </c>
      <c r="J45">
        <v>0.19764000000000001</v>
      </c>
      <c r="K45">
        <v>0.52173999999999998</v>
      </c>
      <c r="L45">
        <v>0.44197999999999998</v>
      </c>
      <c r="M45">
        <v>0.16219</v>
      </c>
      <c r="N45">
        <v>12.487159999999999</v>
      </c>
      <c r="O45">
        <v>15.11027</v>
      </c>
      <c r="P45">
        <v>0.15110000000000001</v>
      </c>
      <c r="Q45">
        <v>88.284679999999994</v>
      </c>
      <c r="R45">
        <v>69.226910000000004</v>
      </c>
      <c r="S45">
        <v>80.125330000000005</v>
      </c>
      <c r="T45">
        <v>235.53802999999999</v>
      </c>
      <c r="U45">
        <v>526.71846000000005</v>
      </c>
      <c r="V45">
        <v>193.29118</v>
      </c>
      <c r="W45">
        <v>14881.413339999999</v>
      </c>
      <c r="X45">
        <v>18007.468570000001</v>
      </c>
      <c r="Y45">
        <v>180.07469</v>
      </c>
      <c r="Z45">
        <v>105212.10679000001</v>
      </c>
      <c r="AA45">
        <v>82500.257259999998</v>
      </c>
      <c r="AB45">
        <v>95488.30992</v>
      </c>
      <c r="AC45">
        <v>0</v>
      </c>
    </row>
    <row r="46" spans="1:29" hidden="1" x14ac:dyDescent="0.25">
      <c r="A46" t="s">
        <v>32</v>
      </c>
      <c r="C46" t="s">
        <v>33</v>
      </c>
      <c r="D46" t="s">
        <v>34</v>
      </c>
      <c r="E46" t="s">
        <v>41</v>
      </c>
      <c r="F46" t="s">
        <v>41</v>
      </c>
      <c r="G46" t="s">
        <v>36</v>
      </c>
      <c r="H46">
        <v>30</v>
      </c>
      <c r="I46">
        <v>30</v>
      </c>
      <c r="J46">
        <v>3.5430000000000003E-2</v>
      </c>
      <c r="K46">
        <v>0.17391000000000001</v>
      </c>
      <c r="L46">
        <v>0.1007</v>
      </c>
      <c r="M46">
        <v>3.696E-2</v>
      </c>
      <c r="N46">
        <v>2.8452700000000002</v>
      </c>
      <c r="O46">
        <v>3.4429099999999999</v>
      </c>
      <c r="P46">
        <v>3.4430000000000002E-2</v>
      </c>
      <c r="Q46">
        <v>21.396329999999999</v>
      </c>
      <c r="R46">
        <v>18.770849999999999</v>
      </c>
      <c r="S46">
        <v>19.169979999999999</v>
      </c>
      <c r="T46">
        <v>42.222369999999998</v>
      </c>
      <c r="U46">
        <v>120.01385000000001</v>
      </c>
      <c r="V46">
        <v>44.041780000000003</v>
      </c>
      <c r="W46">
        <v>3390.8125500000001</v>
      </c>
      <c r="X46">
        <v>4103.03773</v>
      </c>
      <c r="Y46">
        <v>41.030380000000001</v>
      </c>
      <c r="Z46">
        <v>25498.80184</v>
      </c>
      <c r="AA46">
        <v>22369.919020000001</v>
      </c>
      <c r="AB46">
        <v>22845.576649999999</v>
      </c>
      <c r="AC46">
        <v>0</v>
      </c>
    </row>
    <row r="47" spans="1:29" hidden="1" x14ac:dyDescent="0.25">
      <c r="A47" t="s">
        <v>32</v>
      </c>
      <c r="C47" t="s">
        <v>33</v>
      </c>
      <c r="D47" t="s">
        <v>34</v>
      </c>
      <c r="E47" t="s">
        <v>35</v>
      </c>
      <c r="F47" t="s">
        <v>35</v>
      </c>
      <c r="G47" t="s">
        <v>36</v>
      </c>
      <c r="H47">
        <v>22</v>
      </c>
      <c r="I47">
        <v>22</v>
      </c>
      <c r="J47">
        <v>3.2939999999999997E-2</v>
      </c>
      <c r="K47">
        <v>8.6959999999999996E-2</v>
      </c>
      <c r="L47">
        <v>9.3920000000000003E-2</v>
      </c>
      <c r="M47">
        <v>3.4470000000000001E-2</v>
      </c>
      <c r="N47">
        <v>2.6536300000000002</v>
      </c>
      <c r="O47">
        <v>3.2110599999999998</v>
      </c>
      <c r="P47">
        <v>3.211E-2</v>
      </c>
      <c r="Q47">
        <v>18.60276</v>
      </c>
      <c r="R47">
        <v>14.2212</v>
      </c>
      <c r="S47">
        <v>16.766079999999999</v>
      </c>
      <c r="T47">
        <v>39.256340000000002</v>
      </c>
      <c r="U47">
        <v>111.93197000000001</v>
      </c>
      <c r="V47">
        <v>41.075949999999999</v>
      </c>
      <c r="W47">
        <v>3162.43073</v>
      </c>
      <c r="X47">
        <v>3826.7338500000001</v>
      </c>
      <c r="Y47">
        <v>38.267339999999997</v>
      </c>
      <c r="Z47">
        <v>22169.592710000001</v>
      </c>
      <c r="AA47">
        <v>16947.923169999998</v>
      </c>
      <c r="AB47">
        <v>19980.762070000001</v>
      </c>
      <c r="AC47">
        <v>0</v>
      </c>
    </row>
    <row r="48" spans="1:29" hidden="1" x14ac:dyDescent="0.25">
      <c r="A48" t="s">
        <v>32</v>
      </c>
      <c r="C48" t="s">
        <v>33</v>
      </c>
      <c r="D48" t="s">
        <v>34</v>
      </c>
      <c r="E48" t="s">
        <v>35</v>
      </c>
      <c r="F48" t="s">
        <v>35</v>
      </c>
      <c r="G48" t="s">
        <v>36</v>
      </c>
      <c r="H48">
        <v>26</v>
      </c>
      <c r="I48">
        <v>27</v>
      </c>
      <c r="J48">
        <v>2.1870000000000001E-2</v>
      </c>
      <c r="K48">
        <v>8.6959999999999996E-2</v>
      </c>
      <c r="L48">
        <v>0.10443</v>
      </c>
      <c r="M48">
        <v>3.832E-2</v>
      </c>
      <c r="N48">
        <v>2.95038</v>
      </c>
      <c r="O48">
        <v>3.5701000000000001</v>
      </c>
      <c r="P48">
        <v>3.5700000000000003E-2</v>
      </c>
      <c r="Q48">
        <v>21.659020000000002</v>
      </c>
      <c r="R48">
        <v>17.891749999999998</v>
      </c>
      <c r="S48">
        <v>19.51484</v>
      </c>
      <c r="T48">
        <v>26.063189999999999</v>
      </c>
      <c r="U48">
        <v>124.44779</v>
      </c>
      <c r="V48">
        <v>45.668909999999997</v>
      </c>
      <c r="W48">
        <v>3516.07548</v>
      </c>
      <c r="X48">
        <v>4254.6252999999997</v>
      </c>
      <c r="Y48">
        <v>42.546250000000001</v>
      </c>
      <c r="Z48">
        <v>25811.857929999998</v>
      </c>
      <c r="AA48">
        <v>21322.259580000002</v>
      </c>
      <c r="AB48">
        <v>23256.55776</v>
      </c>
      <c r="AC48">
        <v>0</v>
      </c>
    </row>
    <row r="49" spans="1:29" hidden="1" x14ac:dyDescent="0.25">
      <c r="A49" t="s">
        <v>32</v>
      </c>
      <c r="C49" t="s">
        <v>33</v>
      </c>
      <c r="D49" t="s">
        <v>34</v>
      </c>
      <c r="E49" t="s">
        <v>44</v>
      </c>
      <c r="F49" t="s">
        <v>44</v>
      </c>
      <c r="G49" t="s">
        <v>36</v>
      </c>
      <c r="H49">
        <v>20</v>
      </c>
      <c r="I49">
        <v>20</v>
      </c>
      <c r="J49">
        <v>3.986E-2</v>
      </c>
      <c r="K49">
        <v>8.6959999999999996E-2</v>
      </c>
      <c r="L49">
        <v>4.9399999999999999E-2</v>
      </c>
      <c r="M49">
        <v>1.813E-2</v>
      </c>
      <c r="N49">
        <v>1.5317499999999999</v>
      </c>
      <c r="O49">
        <v>1.68876</v>
      </c>
      <c r="P49">
        <v>1.6889999999999999E-2</v>
      </c>
      <c r="Q49">
        <v>10.67456</v>
      </c>
      <c r="R49">
        <v>7.8269000000000002</v>
      </c>
      <c r="S49">
        <v>9.1732999999999993</v>
      </c>
      <c r="T49">
        <v>47.500169999999997</v>
      </c>
      <c r="U49">
        <v>58.867170000000002</v>
      </c>
      <c r="V49">
        <v>21.602630000000001</v>
      </c>
      <c r="W49">
        <v>1825.4447</v>
      </c>
      <c r="X49">
        <v>2012.5527999999999</v>
      </c>
      <c r="Y49">
        <v>20.125530000000001</v>
      </c>
      <c r="Z49">
        <v>12721.27095</v>
      </c>
      <c r="AA49">
        <v>9327.6080399999992</v>
      </c>
      <c r="AB49">
        <v>10932.16185</v>
      </c>
      <c r="AC49">
        <v>0</v>
      </c>
    </row>
    <row r="50" spans="1:29" hidden="1" x14ac:dyDescent="0.25">
      <c r="A50" t="s">
        <v>32</v>
      </c>
      <c r="C50" t="s">
        <v>33</v>
      </c>
      <c r="D50" t="s">
        <v>34</v>
      </c>
      <c r="E50" t="s">
        <v>37</v>
      </c>
      <c r="F50" t="s">
        <v>37</v>
      </c>
      <c r="G50" t="s">
        <v>40</v>
      </c>
      <c r="H50">
        <v>10</v>
      </c>
      <c r="I50">
        <v>11</v>
      </c>
      <c r="J50">
        <v>0.13175999999999999</v>
      </c>
      <c r="K50">
        <v>8.6959999999999996E-2</v>
      </c>
      <c r="L50">
        <v>5.0779999999999999E-2</v>
      </c>
      <c r="M50">
        <v>1.8630000000000001E-2</v>
      </c>
      <c r="N50">
        <v>1.50221</v>
      </c>
      <c r="O50">
        <v>1.73603</v>
      </c>
      <c r="P50">
        <v>1.736E-2</v>
      </c>
      <c r="Q50">
        <v>8.2795000000000005</v>
      </c>
      <c r="R50">
        <v>3.8022900000000002</v>
      </c>
      <c r="S50">
        <v>6.93133</v>
      </c>
      <c r="T50">
        <v>157.02536000000001</v>
      </c>
      <c r="U50">
        <v>60.515039999999999</v>
      </c>
      <c r="V50">
        <v>22.207350000000002</v>
      </c>
      <c r="W50">
        <v>1790.2339099999999</v>
      </c>
      <c r="X50">
        <v>2068.8902899999998</v>
      </c>
      <c r="Y50">
        <v>20.6889</v>
      </c>
      <c r="Z50">
        <v>9866.9867300000005</v>
      </c>
      <c r="AA50">
        <v>4531.3276999999998</v>
      </c>
      <c r="AB50">
        <v>8260.3253000000004</v>
      </c>
      <c r="AC50">
        <v>0</v>
      </c>
    </row>
    <row r="51" spans="1:29" hidden="1" x14ac:dyDescent="0.25">
      <c r="A51" t="s">
        <v>32</v>
      </c>
      <c r="C51" t="s">
        <v>33</v>
      </c>
      <c r="D51" t="s">
        <v>34</v>
      </c>
      <c r="E51" t="s">
        <v>46</v>
      </c>
      <c r="F51" t="s">
        <v>47</v>
      </c>
      <c r="G51" t="s">
        <v>36</v>
      </c>
      <c r="H51">
        <v>12</v>
      </c>
      <c r="I51">
        <v>12</v>
      </c>
      <c r="J51">
        <v>0.11072</v>
      </c>
      <c r="K51">
        <v>8.6959999999999996E-2</v>
      </c>
      <c r="L51">
        <v>0.1195</v>
      </c>
      <c r="M51">
        <v>4.385E-2</v>
      </c>
      <c r="N51">
        <v>3.2669100000000002</v>
      </c>
      <c r="O51">
        <v>4.0855899999999998</v>
      </c>
      <c r="P51">
        <v>4.086E-2</v>
      </c>
      <c r="Q51">
        <v>18.139230000000001</v>
      </c>
      <c r="R51">
        <v>10.508190000000001</v>
      </c>
      <c r="S51">
        <v>16.788229999999999</v>
      </c>
      <c r="T51">
        <v>131.94492</v>
      </c>
      <c r="U51">
        <v>142.41663</v>
      </c>
      <c r="V51">
        <v>52.262979999999999</v>
      </c>
      <c r="W51">
        <v>3893.2970799999998</v>
      </c>
      <c r="X51">
        <v>4868.9447200000004</v>
      </c>
      <c r="Y51">
        <v>48.689450000000001</v>
      </c>
      <c r="Z51">
        <v>21617.194179999999</v>
      </c>
      <c r="AA51">
        <v>12523.003280000001</v>
      </c>
      <c r="AB51">
        <v>20007.155579999999</v>
      </c>
      <c r="AC51">
        <v>0</v>
      </c>
    </row>
    <row r="52" spans="1:29" hidden="1" x14ac:dyDescent="0.25">
      <c r="A52" t="s">
        <v>32</v>
      </c>
      <c r="C52" t="s">
        <v>33</v>
      </c>
      <c r="D52" t="s">
        <v>34</v>
      </c>
      <c r="E52" t="s">
        <v>35</v>
      </c>
      <c r="F52" t="s">
        <v>35</v>
      </c>
      <c r="G52" t="s">
        <v>36</v>
      </c>
      <c r="H52">
        <v>30</v>
      </c>
      <c r="I52">
        <v>30</v>
      </c>
      <c r="J52">
        <v>3.5430000000000003E-2</v>
      </c>
      <c r="K52">
        <v>0.17391000000000001</v>
      </c>
      <c r="L52">
        <v>0.17019000000000001</v>
      </c>
      <c r="M52">
        <v>6.2449999999999999E-2</v>
      </c>
      <c r="N52">
        <v>4.80837</v>
      </c>
      <c r="O52">
        <v>5.8183600000000002</v>
      </c>
      <c r="P52">
        <v>5.8180000000000003E-2</v>
      </c>
      <c r="Q52">
        <v>36.219099999999997</v>
      </c>
      <c r="R52">
        <v>31.654589999999999</v>
      </c>
      <c r="S52">
        <v>32.952199999999998</v>
      </c>
      <c r="T52">
        <v>42.222369999999998</v>
      </c>
      <c r="U52">
        <v>202.81809999999999</v>
      </c>
      <c r="V52">
        <v>74.428659999999994</v>
      </c>
      <c r="W52">
        <v>5730.3110800000004</v>
      </c>
      <c r="X52">
        <v>6933.9520599999996</v>
      </c>
      <c r="Y52">
        <v>69.339519999999993</v>
      </c>
      <c r="Z52">
        <v>43163.637170000002</v>
      </c>
      <c r="AA52">
        <v>37723.946300000003</v>
      </c>
      <c r="AB52">
        <v>39270.347240000003</v>
      </c>
      <c r="AC52">
        <v>0</v>
      </c>
    </row>
    <row r="53" spans="1:29" hidden="1" x14ac:dyDescent="0.25">
      <c r="A53" t="s">
        <v>32</v>
      </c>
      <c r="C53" t="s">
        <v>33</v>
      </c>
      <c r="D53" t="s">
        <v>34</v>
      </c>
      <c r="E53" t="s">
        <v>35</v>
      </c>
      <c r="F53" t="s">
        <v>35</v>
      </c>
      <c r="G53" t="s">
        <v>36</v>
      </c>
      <c r="H53">
        <v>14</v>
      </c>
      <c r="I53">
        <v>14</v>
      </c>
      <c r="J53">
        <v>8.1339999999999996E-2</v>
      </c>
      <c r="K53">
        <v>8.6959999999999996E-2</v>
      </c>
      <c r="L53">
        <v>7.2819999999999996E-2</v>
      </c>
      <c r="M53">
        <v>2.6720000000000001E-2</v>
      </c>
      <c r="N53">
        <v>2.05722</v>
      </c>
      <c r="O53">
        <v>2.4894400000000001</v>
      </c>
      <c r="P53">
        <v>2.4889999999999999E-2</v>
      </c>
      <c r="Q53">
        <v>12.470179999999999</v>
      </c>
      <c r="R53">
        <v>7.1403100000000004</v>
      </c>
      <c r="S53">
        <v>10.903090000000001</v>
      </c>
      <c r="T53">
        <v>96.939120000000003</v>
      </c>
      <c r="U53">
        <v>86.777649999999994</v>
      </c>
      <c r="V53">
        <v>31.845009999999998</v>
      </c>
      <c r="W53">
        <v>2451.67031</v>
      </c>
      <c r="X53">
        <v>2966.7572599999999</v>
      </c>
      <c r="Y53">
        <v>29.667570000000001</v>
      </c>
      <c r="Z53">
        <v>14861.17261</v>
      </c>
      <c r="AA53">
        <v>8509.3695000000007</v>
      </c>
      <c r="AB53">
        <v>12993.61434</v>
      </c>
      <c r="AC53">
        <v>0</v>
      </c>
    </row>
    <row r="54" spans="1:29" hidden="1" x14ac:dyDescent="0.25">
      <c r="A54" t="s">
        <v>32</v>
      </c>
      <c r="C54" t="s">
        <v>33</v>
      </c>
      <c r="D54" t="s">
        <v>34</v>
      </c>
      <c r="E54" t="s">
        <v>38</v>
      </c>
      <c r="F54" t="s">
        <v>38</v>
      </c>
      <c r="G54" t="s">
        <v>36</v>
      </c>
      <c r="H54">
        <v>18</v>
      </c>
      <c r="I54">
        <v>18</v>
      </c>
      <c r="J54">
        <v>0.29524</v>
      </c>
      <c r="K54">
        <v>0.52173999999999998</v>
      </c>
      <c r="L54">
        <v>0.22323999999999999</v>
      </c>
      <c r="M54">
        <v>8.1920000000000007E-2</v>
      </c>
      <c r="N54">
        <v>6.30748</v>
      </c>
      <c r="O54">
        <v>7.6320499999999996</v>
      </c>
      <c r="P54">
        <v>7.6319999999999999E-2</v>
      </c>
      <c r="Q54">
        <v>43.262239999999998</v>
      </c>
      <c r="R54">
        <v>30.314640000000001</v>
      </c>
      <c r="S54">
        <v>37.061630000000001</v>
      </c>
      <c r="T54">
        <v>351.85311000000002</v>
      </c>
      <c r="U54">
        <v>266.04037</v>
      </c>
      <c r="V54">
        <v>97.629490000000004</v>
      </c>
      <c r="W54">
        <v>7516.8570799999998</v>
      </c>
      <c r="X54">
        <v>9095.3973800000003</v>
      </c>
      <c r="Y54">
        <v>90.953969999999998</v>
      </c>
      <c r="Z54">
        <v>51557.212879999999</v>
      </c>
      <c r="AA54">
        <v>36127.079409999998</v>
      </c>
      <c r="AB54">
        <v>44167.711810000001</v>
      </c>
      <c r="AC54">
        <v>0</v>
      </c>
    </row>
    <row r="55" spans="1:29" hidden="1" x14ac:dyDescent="0.25">
      <c r="A55" t="s">
        <v>32</v>
      </c>
      <c r="C55" t="s">
        <v>33</v>
      </c>
      <c r="D55" t="s">
        <v>34</v>
      </c>
      <c r="E55" t="s">
        <v>48</v>
      </c>
      <c r="F55" t="s">
        <v>48</v>
      </c>
      <c r="G55" t="s">
        <v>36</v>
      </c>
      <c r="H55">
        <v>22</v>
      </c>
      <c r="I55">
        <v>22</v>
      </c>
      <c r="J55">
        <v>3.2939999999999997E-2</v>
      </c>
      <c r="K55">
        <v>8.6959999999999996E-2</v>
      </c>
      <c r="L55">
        <v>4.4119999999999999E-2</v>
      </c>
      <c r="M55">
        <v>1.619E-2</v>
      </c>
      <c r="N55">
        <v>1.4201699999999999</v>
      </c>
      <c r="O55">
        <v>1.5083500000000001</v>
      </c>
      <c r="P55">
        <v>1.508E-2</v>
      </c>
      <c r="Q55">
        <v>10.40385</v>
      </c>
      <c r="R55">
        <v>10.610609999999999</v>
      </c>
      <c r="S55">
        <v>10.95745</v>
      </c>
      <c r="T55">
        <v>39.256340000000002</v>
      </c>
      <c r="U55">
        <v>52.578569999999999</v>
      </c>
      <c r="V55">
        <v>19.294889999999999</v>
      </c>
      <c r="W55">
        <v>1692.47171</v>
      </c>
      <c r="X55">
        <v>1797.5578700000001</v>
      </c>
      <c r="Y55">
        <v>17.975580000000001</v>
      </c>
      <c r="Z55">
        <v>12398.65055</v>
      </c>
      <c r="AA55">
        <v>12645.05385</v>
      </c>
      <c r="AB55">
        <v>13058.396559999999</v>
      </c>
      <c r="AC55">
        <v>0</v>
      </c>
    </row>
    <row r="56" spans="1:29" hidden="1" x14ac:dyDescent="0.25">
      <c r="A56" t="s">
        <v>32</v>
      </c>
      <c r="C56" t="s">
        <v>33</v>
      </c>
      <c r="D56" t="s">
        <v>34</v>
      </c>
      <c r="E56" t="s">
        <v>45</v>
      </c>
      <c r="F56" t="s">
        <v>45</v>
      </c>
      <c r="G56" t="s">
        <v>36</v>
      </c>
      <c r="H56">
        <v>16</v>
      </c>
      <c r="I56">
        <v>16</v>
      </c>
      <c r="J56">
        <v>0.12456</v>
      </c>
      <c r="K56">
        <v>0.17391000000000001</v>
      </c>
      <c r="L56">
        <v>0.12673000000000001</v>
      </c>
      <c r="M56">
        <v>4.65E-2</v>
      </c>
      <c r="N56">
        <v>3.5805699999999998</v>
      </c>
      <c r="O56">
        <v>4.3324800000000003</v>
      </c>
      <c r="P56">
        <v>4.3319999999999997E-2</v>
      </c>
      <c r="Q56">
        <v>23.236979999999999</v>
      </c>
      <c r="R56">
        <v>14.781319999999999</v>
      </c>
      <c r="S56">
        <v>20.060770000000002</v>
      </c>
      <c r="T56">
        <v>148.43803</v>
      </c>
      <c r="U56">
        <v>151.02304000000001</v>
      </c>
      <c r="V56">
        <v>55.421300000000002</v>
      </c>
      <c r="W56">
        <v>4267.0916900000002</v>
      </c>
      <c r="X56">
        <v>5163.1810100000002</v>
      </c>
      <c r="Y56">
        <v>51.631810000000002</v>
      </c>
      <c r="Z56">
        <v>27692.36376</v>
      </c>
      <c r="AA56">
        <v>17615.44687</v>
      </c>
      <c r="AB56">
        <v>23907.161530000001</v>
      </c>
      <c r="AC56">
        <v>0</v>
      </c>
    </row>
    <row r="57" spans="1:29" hidden="1" x14ac:dyDescent="0.25">
      <c r="A57" t="s">
        <v>32</v>
      </c>
      <c r="C57" t="s">
        <v>33</v>
      </c>
      <c r="D57" t="s">
        <v>34</v>
      </c>
      <c r="E57" t="s">
        <v>35</v>
      </c>
      <c r="F57" t="s">
        <v>35</v>
      </c>
      <c r="G57" t="s">
        <v>36</v>
      </c>
      <c r="H57">
        <v>12</v>
      </c>
      <c r="I57">
        <v>12</v>
      </c>
      <c r="J57">
        <v>0.11072</v>
      </c>
      <c r="K57">
        <v>8.6959999999999996E-2</v>
      </c>
      <c r="L57">
        <v>8.3739999999999995E-2</v>
      </c>
      <c r="M57">
        <v>3.073E-2</v>
      </c>
      <c r="N57">
        <v>2.3658100000000002</v>
      </c>
      <c r="O57">
        <v>2.8627500000000001</v>
      </c>
      <c r="P57">
        <v>2.8629999999999999E-2</v>
      </c>
      <c r="Q57">
        <v>12.99142</v>
      </c>
      <c r="R57">
        <v>7.1867200000000002</v>
      </c>
      <c r="S57">
        <v>10.562519999999999</v>
      </c>
      <c r="T57">
        <v>131.94492</v>
      </c>
      <c r="U57">
        <v>99.790679999999995</v>
      </c>
      <c r="V57">
        <v>36.620429999999999</v>
      </c>
      <c r="W57">
        <v>2819.4272900000001</v>
      </c>
      <c r="X57">
        <v>3411.6471799999999</v>
      </c>
      <c r="Y57">
        <v>34.11647</v>
      </c>
      <c r="Z57">
        <v>15482.35023</v>
      </c>
      <c r="AA57">
        <v>8564.6808199999996</v>
      </c>
      <c r="AB57">
        <v>12587.74944</v>
      </c>
      <c r="AC57">
        <v>0</v>
      </c>
    </row>
    <row r="58" spans="1:29" hidden="1" x14ac:dyDescent="0.25">
      <c r="A58" t="s">
        <v>32</v>
      </c>
      <c r="C58" t="s">
        <v>33</v>
      </c>
      <c r="D58" t="s">
        <v>34</v>
      </c>
      <c r="E58" t="s">
        <v>35</v>
      </c>
      <c r="F58" t="s">
        <v>35</v>
      </c>
      <c r="G58" t="s">
        <v>36</v>
      </c>
      <c r="H58">
        <v>20</v>
      </c>
      <c r="I58">
        <v>20</v>
      </c>
      <c r="J58">
        <v>0.35871999999999998</v>
      </c>
      <c r="K58">
        <v>0.78261000000000003</v>
      </c>
      <c r="L58">
        <v>0.33485999999999999</v>
      </c>
      <c r="M58">
        <v>0.12288</v>
      </c>
      <c r="N58">
        <v>9.4612200000000009</v>
      </c>
      <c r="O58">
        <v>11.448079999999999</v>
      </c>
      <c r="P58">
        <v>0.11448</v>
      </c>
      <c r="Q58">
        <v>66.629009999999994</v>
      </c>
      <c r="R58">
        <v>49.132849999999998</v>
      </c>
      <c r="S58">
        <v>57.180819999999997</v>
      </c>
      <c r="T58">
        <v>427.50153</v>
      </c>
      <c r="U58">
        <v>399.06058000000002</v>
      </c>
      <c r="V58">
        <v>146.44425000000001</v>
      </c>
      <c r="W58">
        <v>11275.28629</v>
      </c>
      <c r="X58">
        <v>13643.096750000001</v>
      </c>
      <c r="Y58">
        <v>136.43097</v>
      </c>
      <c r="Z58">
        <v>79404.252630000003</v>
      </c>
      <c r="AA58">
        <v>58553.42886</v>
      </c>
      <c r="AB58">
        <v>68144.491399999999</v>
      </c>
      <c r="AC58">
        <v>0</v>
      </c>
    </row>
    <row r="59" spans="1:29" hidden="1" x14ac:dyDescent="0.25">
      <c r="A59" t="s">
        <v>32</v>
      </c>
      <c r="C59" t="s">
        <v>33</v>
      </c>
      <c r="D59" t="s">
        <v>34</v>
      </c>
      <c r="E59" t="s">
        <v>45</v>
      </c>
      <c r="F59" t="s">
        <v>45</v>
      </c>
      <c r="G59" t="s">
        <v>36</v>
      </c>
      <c r="H59">
        <v>24</v>
      </c>
      <c r="I59">
        <v>25</v>
      </c>
      <c r="J59">
        <v>2.5510000000000001E-2</v>
      </c>
      <c r="K59">
        <v>8.6959999999999996E-2</v>
      </c>
      <c r="L59">
        <v>6.4089999999999994E-2</v>
      </c>
      <c r="M59">
        <v>2.3519999999999999E-2</v>
      </c>
      <c r="N59">
        <v>1.8108</v>
      </c>
      <c r="O59">
        <v>2.1910699999999999</v>
      </c>
      <c r="P59">
        <v>2.1909999999999999E-2</v>
      </c>
      <c r="Q59">
        <v>13.26937</v>
      </c>
      <c r="R59">
        <v>10.74728</v>
      </c>
      <c r="S59">
        <v>11.710150000000001</v>
      </c>
      <c r="T59">
        <v>30.400110000000002</v>
      </c>
      <c r="U59">
        <v>76.376869999999997</v>
      </c>
      <c r="V59">
        <v>28.028210000000001</v>
      </c>
      <c r="W59">
        <v>2157.99577</v>
      </c>
      <c r="X59">
        <v>2611.1749300000001</v>
      </c>
      <c r="Y59">
        <v>26.111750000000001</v>
      </c>
      <c r="Z59">
        <v>15813.59973</v>
      </c>
      <c r="AA59">
        <v>12807.92734</v>
      </c>
      <c r="AB59">
        <v>13955.417799999999</v>
      </c>
      <c r="AC59">
        <v>0</v>
      </c>
    </row>
    <row r="60" spans="1:29" hidden="1" x14ac:dyDescent="0.25">
      <c r="A60" t="s">
        <v>32</v>
      </c>
      <c r="C60" t="s">
        <v>33</v>
      </c>
      <c r="D60" t="s">
        <v>34</v>
      </c>
      <c r="E60" t="s">
        <v>35</v>
      </c>
      <c r="F60" t="s">
        <v>35</v>
      </c>
      <c r="G60" t="s">
        <v>36</v>
      </c>
      <c r="H60">
        <v>16</v>
      </c>
      <c r="I60">
        <v>16</v>
      </c>
      <c r="J60">
        <v>0.80961000000000005</v>
      </c>
      <c r="K60">
        <v>1.13043</v>
      </c>
      <c r="L60">
        <v>0.65471999999999997</v>
      </c>
      <c r="M60">
        <v>0.24026</v>
      </c>
      <c r="N60">
        <v>18.497509999999998</v>
      </c>
      <c r="O60">
        <v>22.38355</v>
      </c>
      <c r="P60">
        <v>0.22384000000000001</v>
      </c>
      <c r="Q60">
        <v>120.30334000000001</v>
      </c>
      <c r="R60">
        <v>80.424520000000001</v>
      </c>
      <c r="S60">
        <v>106.87564999999999</v>
      </c>
      <c r="T60">
        <v>964.84720000000004</v>
      </c>
      <c r="U60">
        <v>780.25277000000006</v>
      </c>
      <c r="V60">
        <v>286.33129000000002</v>
      </c>
      <c r="W60">
        <v>22044.16416</v>
      </c>
      <c r="X60">
        <v>26675.308410000001</v>
      </c>
      <c r="Y60">
        <v>266.75308000000001</v>
      </c>
      <c r="Z60">
        <v>143369.93398999999</v>
      </c>
      <c r="AA60">
        <v>95844.869600000005</v>
      </c>
      <c r="AB60">
        <v>127367.65198</v>
      </c>
      <c r="AC60">
        <v>0</v>
      </c>
    </row>
    <row r="61" spans="1:29" hidden="1" x14ac:dyDescent="0.25">
      <c r="A61" t="s">
        <v>32</v>
      </c>
      <c r="C61" t="s">
        <v>33</v>
      </c>
      <c r="D61" t="s">
        <v>34</v>
      </c>
      <c r="E61" t="s">
        <v>37</v>
      </c>
      <c r="F61" t="s">
        <v>37</v>
      </c>
      <c r="G61" t="s">
        <v>43</v>
      </c>
      <c r="H61">
        <v>18</v>
      </c>
      <c r="I61">
        <v>19</v>
      </c>
      <c r="J61">
        <v>4.4159999999999998E-2</v>
      </c>
      <c r="K61">
        <v>8.6959999999999996E-2</v>
      </c>
      <c r="L61">
        <v>8.3470000000000003E-2</v>
      </c>
      <c r="M61">
        <v>3.0630000000000001E-2</v>
      </c>
      <c r="N61">
        <v>2.46915</v>
      </c>
      <c r="O61">
        <v>2.8535300000000001</v>
      </c>
      <c r="P61">
        <v>2.8539999999999999E-2</v>
      </c>
      <c r="Q61">
        <v>0</v>
      </c>
      <c r="R61">
        <v>0</v>
      </c>
      <c r="S61">
        <v>0</v>
      </c>
      <c r="T61">
        <v>52.631770000000003</v>
      </c>
      <c r="U61">
        <v>99.469120000000004</v>
      </c>
      <c r="V61">
        <v>36.502429999999997</v>
      </c>
      <c r="W61">
        <v>2942.57962</v>
      </c>
      <c r="X61">
        <v>3400.6535399999998</v>
      </c>
      <c r="Y61">
        <v>34.006540000000001</v>
      </c>
      <c r="Z61">
        <v>0</v>
      </c>
      <c r="AA61">
        <v>0</v>
      </c>
      <c r="AB61">
        <v>0</v>
      </c>
      <c r="AC61">
        <v>0</v>
      </c>
    </row>
    <row r="62" spans="1:29" hidden="1" x14ac:dyDescent="0.25">
      <c r="A62" t="s">
        <v>32</v>
      </c>
      <c r="C62" t="s">
        <v>33</v>
      </c>
      <c r="D62" t="s">
        <v>34</v>
      </c>
      <c r="E62" t="s">
        <v>35</v>
      </c>
      <c r="F62" t="s">
        <v>35</v>
      </c>
      <c r="G62" t="s">
        <v>43</v>
      </c>
      <c r="H62">
        <v>14</v>
      </c>
      <c r="I62">
        <v>15</v>
      </c>
      <c r="J62">
        <v>7.0860000000000006E-2</v>
      </c>
      <c r="K62">
        <v>8.6959999999999996E-2</v>
      </c>
      <c r="L62">
        <v>7.2940000000000005E-2</v>
      </c>
      <c r="M62">
        <v>2.6769999999999999E-2</v>
      </c>
      <c r="N62">
        <v>2.0608399999999998</v>
      </c>
      <c r="O62">
        <v>2.49377</v>
      </c>
      <c r="P62">
        <v>2.494E-2</v>
      </c>
      <c r="Q62">
        <v>0</v>
      </c>
      <c r="R62">
        <v>0</v>
      </c>
      <c r="S62">
        <v>0</v>
      </c>
      <c r="T62">
        <v>84.444749999999999</v>
      </c>
      <c r="U62">
        <v>86.92859</v>
      </c>
      <c r="V62">
        <v>31.900400000000001</v>
      </c>
      <c r="W62">
        <v>2455.9805200000001</v>
      </c>
      <c r="X62">
        <v>2971.9176299999999</v>
      </c>
      <c r="Y62">
        <v>29.719180000000001</v>
      </c>
      <c r="Z62">
        <v>0</v>
      </c>
      <c r="AA62">
        <v>0</v>
      </c>
      <c r="AB62">
        <v>0</v>
      </c>
      <c r="AC62">
        <v>0</v>
      </c>
    </row>
    <row r="63" spans="1:29" hidden="1" x14ac:dyDescent="0.25">
      <c r="A63" t="s">
        <v>32</v>
      </c>
      <c r="C63" t="s">
        <v>33</v>
      </c>
      <c r="D63" t="s">
        <v>34</v>
      </c>
      <c r="E63" t="s">
        <v>35</v>
      </c>
      <c r="F63" t="s">
        <v>35</v>
      </c>
      <c r="G63" t="s">
        <v>36</v>
      </c>
      <c r="H63">
        <v>18</v>
      </c>
      <c r="I63">
        <v>19</v>
      </c>
      <c r="J63">
        <v>0.17666000000000001</v>
      </c>
      <c r="K63">
        <v>0.34782999999999997</v>
      </c>
      <c r="L63">
        <v>0.24912999999999999</v>
      </c>
      <c r="M63">
        <v>9.1420000000000001E-2</v>
      </c>
      <c r="N63">
        <v>7.0386199999999999</v>
      </c>
      <c r="O63">
        <v>8.5172399999999993</v>
      </c>
      <c r="P63">
        <v>8.5169999999999996E-2</v>
      </c>
      <c r="Q63">
        <v>48.037599999999998</v>
      </c>
      <c r="R63">
        <v>34.67127</v>
      </c>
      <c r="S63">
        <v>42.647829999999999</v>
      </c>
      <c r="T63">
        <v>210.52707000000001</v>
      </c>
      <c r="U63">
        <v>296.89670999999998</v>
      </c>
      <c r="V63">
        <v>108.95292000000001</v>
      </c>
      <c r="W63">
        <v>8388.1788199999992</v>
      </c>
      <c r="X63">
        <v>10150.31474</v>
      </c>
      <c r="Y63">
        <v>101.50315000000001</v>
      </c>
      <c r="Z63">
        <v>57248.178370000001</v>
      </c>
      <c r="AA63">
        <v>41319.03499</v>
      </c>
      <c r="AB63">
        <v>50824.996930000001</v>
      </c>
      <c r="AC63">
        <v>0</v>
      </c>
    </row>
    <row r="64" spans="1:29" hidden="1" x14ac:dyDescent="0.25">
      <c r="A64" t="s">
        <v>32</v>
      </c>
      <c r="C64" t="s">
        <v>33</v>
      </c>
      <c r="D64" t="s">
        <v>34</v>
      </c>
      <c r="E64" t="s">
        <v>35</v>
      </c>
      <c r="F64" t="s">
        <v>35</v>
      </c>
      <c r="G64" t="s">
        <v>36</v>
      </c>
      <c r="H64">
        <v>12</v>
      </c>
      <c r="I64">
        <v>13</v>
      </c>
      <c r="J64">
        <v>9.4339999999999993E-2</v>
      </c>
      <c r="K64">
        <v>8.6959999999999996E-2</v>
      </c>
      <c r="L64">
        <v>8.4209999999999993E-2</v>
      </c>
      <c r="M64">
        <v>3.09E-2</v>
      </c>
      <c r="N64">
        <v>2.3792300000000002</v>
      </c>
      <c r="O64">
        <v>2.8789799999999999</v>
      </c>
      <c r="P64">
        <v>2.879E-2</v>
      </c>
      <c r="Q64">
        <v>13.687900000000001</v>
      </c>
      <c r="R64">
        <v>7.5942699999999999</v>
      </c>
      <c r="S64">
        <v>11.400370000000001</v>
      </c>
      <c r="T64">
        <v>112.42644</v>
      </c>
      <c r="U64">
        <v>100.3563</v>
      </c>
      <c r="V64">
        <v>36.828000000000003</v>
      </c>
      <c r="W64">
        <v>2835.4139799999998</v>
      </c>
      <c r="X64">
        <v>3430.9846499999999</v>
      </c>
      <c r="Y64">
        <v>34.309849999999997</v>
      </c>
      <c r="Z64">
        <v>16312.379800000001</v>
      </c>
      <c r="AA64">
        <v>9050.3693999999996</v>
      </c>
      <c r="AB64">
        <v>13586.243469999999</v>
      </c>
      <c r="AC64">
        <v>0</v>
      </c>
    </row>
    <row r="65" spans="1:29" hidden="1" x14ac:dyDescent="0.25">
      <c r="A65" t="s">
        <v>32</v>
      </c>
      <c r="C65" t="s">
        <v>33</v>
      </c>
      <c r="D65" t="s">
        <v>34</v>
      </c>
      <c r="E65" t="s">
        <v>37</v>
      </c>
      <c r="F65" t="s">
        <v>37</v>
      </c>
      <c r="G65" t="s">
        <v>43</v>
      </c>
      <c r="H65">
        <v>24</v>
      </c>
      <c r="I65">
        <v>24</v>
      </c>
      <c r="J65">
        <v>5.5359999999999999E-2</v>
      </c>
      <c r="K65">
        <v>0.17391000000000001</v>
      </c>
      <c r="L65">
        <v>0.15628</v>
      </c>
      <c r="M65">
        <v>5.7349999999999998E-2</v>
      </c>
      <c r="N65">
        <v>4.6232600000000001</v>
      </c>
      <c r="O65">
        <v>5.3429500000000001</v>
      </c>
      <c r="P65">
        <v>5.3429999999999998E-2</v>
      </c>
      <c r="Q65">
        <v>0</v>
      </c>
      <c r="R65">
        <v>0</v>
      </c>
      <c r="S65">
        <v>0</v>
      </c>
      <c r="T65">
        <v>65.972459999999998</v>
      </c>
      <c r="U65">
        <v>186.24619999999999</v>
      </c>
      <c r="V65">
        <v>68.347229999999996</v>
      </c>
      <c r="W65">
        <v>5509.7125900000001</v>
      </c>
      <c r="X65">
        <v>6367.39138</v>
      </c>
      <c r="Y65">
        <v>63.673909999999999</v>
      </c>
      <c r="Z65">
        <v>0</v>
      </c>
      <c r="AA65">
        <v>0</v>
      </c>
      <c r="AB65">
        <v>0</v>
      </c>
      <c r="AC65">
        <v>0</v>
      </c>
    </row>
    <row r="66" spans="1:29" hidden="1" x14ac:dyDescent="0.25">
      <c r="A66" t="s">
        <v>32</v>
      </c>
      <c r="C66" t="s">
        <v>33</v>
      </c>
      <c r="D66" t="s">
        <v>34</v>
      </c>
      <c r="E66" t="s">
        <v>44</v>
      </c>
      <c r="F66" t="s">
        <v>44</v>
      </c>
      <c r="G66" t="s">
        <v>43</v>
      </c>
      <c r="H66">
        <v>16</v>
      </c>
      <c r="I66">
        <v>16</v>
      </c>
      <c r="J66">
        <v>6.2280000000000002E-2</v>
      </c>
      <c r="K66">
        <v>8.6959999999999996E-2</v>
      </c>
      <c r="L66">
        <v>6.4839999999999995E-2</v>
      </c>
      <c r="M66">
        <v>2.3789999999999999E-2</v>
      </c>
      <c r="N66">
        <v>2.0106000000000002</v>
      </c>
      <c r="O66">
        <v>2.2166800000000002</v>
      </c>
      <c r="P66">
        <v>2.2169999999999999E-2</v>
      </c>
      <c r="Q66">
        <v>0</v>
      </c>
      <c r="R66">
        <v>0</v>
      </c>
      <c r="S66">
        <v>0</v>
      </c>
      <c r="T66">
        <v>74.21902</v>
      </c>
      <c r="U66">
        <v>77.269829999999999</v>
      </c>
      <c r="V66">
        <v>28.355899999999998</v>
      </c>
      <c r="W66">
        <v>2396.10302</v>
      </c>
      <c r="X66">
        <v>2641.70363</v>
      </c>
      <c r="Y66">
        <v>26.41704</v>
      </c>
      <c r="Z66">
        <v>0</v>
      </c>
      <c r="AA66">
        <v>0</v>
      </c>
      <c r="AB66">
        <v>0</v>
      </c>
      <c r="AC66">
        <v>0</v>
      </c>
    </row>
    <row r="67" spans="1:29" hidden="1" x14ac:dyDescent="0.25">
      <c r="A67" t="s">
        <v>32</v>
      </c>
      <c r="C67" t="s">
        <v>33</v>
      </c>
      <c r="D67" t="s">
        <v>34</v>
      </c>
      <c r="E67" t="s">
        <v>44</v>
      </c>
      <c r="F67" t="s">
        <v>44</v>
      </c>
      <c r="G67" t="s">
        <v>43</v>
      </c>
      <c r="H67">
        <v>12</v>
      </c>
      <c r="I67">
        <v>12</v>
      </c>
      <c r="J67">
        <v>0.22142999999999999</v>
      </c>
      <c r="K67">
        <v>0.17391000000000001</v>
      </c>
      <c r="L67">
        <v>8.6209999999999995E-2</v>
      </c>
      <c r="M67">
        <v>3.1640000000000001E-2</v>
      </c>
      <c r="N67">
        <v>2.6734800000000001</v>
      </c>
      <c r="O67">
        <v>2.9475199999999999</v>
      </c>
      <c r="P67">
        <v>2.9479999999999999E-2</v>
      </c>
      <c r="Q67">
        <v>0</v>
      </c>
      <c r="R67">
        <v>0</v>
      </c>
      <c r="S67">
        <v>0</v>
      </c>
      <c r="T67">
        <v>263.88983000000002</v>
      </c>
      <c r="U67">
        <v>102.74542</v>
      </c>
      <c r="V67">
        <v>37.704740000000001</v>
      </c>
      <c r="W67">
        <v>3186.0896200000002</v>
      </c>
      <c r="X67">
        <v>3512.6637999999998</v>
      </c>
      <c r="Y67">
        <v>35.126640000000002</v>
      </c>
      <c r="Z67">
        <v>0</v>
      </c>
      <c r="AA67">
        <v>0</v>
      </c>
      <c r="AB67">
        <v>0</v>
      </c>
      <c r="AC67">
        <v>0</v>
      </c>
    </row>
    <row r="68" spans="1:29" hidden="1" x14ac:dyDescent="0.25">
      <c r="A68" t="s">
        <v>32</v>
      </c>
      <c r="C68" t="s">
        <v>33</v>
      </c>
      <c r="D68" t="s">
        <v>34</v>
      </c>
      <c r="E68" t="s">
        <v>44</v>
      </c>
      <c r="F68" t="s">
        <v>44</v>
      </c>
      <c r="G68" t="s">
        <v>43</v>
      </c>
      <c r="H68">
        <v>12</v>
      </c>
      <c r="I68">
        <v>12</v>
      </c>
      <c r="J68">
        <v>0.11072</v>
      </c>
      <c r="K68">
        <v>8.6959999999999996E-2</v>
      </c>
      <c r="L68">
        <v>5.7329999999999999E-2</v>
      </c>
      <c r="M68">
        <v>2.104E-2</v>
      </c>
      <c r="N68">
        <v>1.77776</v>
      </c>
      <c r="O68">
        <v>1.9599800000000001</v>
      </c>
      <c r="P68">
        <v>1.9599999999999999E-2</v>
      </c>
      <c r="Q68">
        <v>0</v>
      </c>
      <c r="R68">
        <v>0</v>
      </c>
      <c r="S68">
        <v>0</v>
      </c>
      <c r="T68">
        <v>131.94492</v>
      </c>
      <c r="U68">
        <v>68.321690000000004</v>
      </c>
      <c r="V68">
        <v>25.072179999999999</v>
      </c>
      <c r="W68">
        <v>2118.6251000000002</v>
      </c>
      <c r="X68">
        <v>2335.7841899999999</v>
      </c>
      <c r="Y68">
        <v>23.357839999999999</v>
      </c>
      <c r="Z68">
        <v>0</v>
      </c>
      <c r="AA68">
        <v>0</v>
      </c>
      <c r="AB68">
        <v>0</v>
      </c>
      <c r="AC68">
        <v>0</v>
      </c>
    </row>
    <row r="69" spans="1:29" hidden="1" x14ac:dyDescent="0.25">
      <c r="A69" t="s">
        <v>32</v>
      </c>
      <c r="C69" t="s">
        <v>33</v>
      </c>
      <c r="D69" t="s">
        <v>34</v>
      </c>
      <c r="E69" t="s">
        <v>44</v>
      </c>
      <c r="F69" t="s">
        <v>44</v>
      </c>
      <c r="G69" t="s">
        <v>43</v>
      </c>
      <c r="H69">
        <v>14</v>
      </c>
      <c r="I69">
        <v>15</v>
      </c>
      <c r="J69">
        <v>7.0860000000000006E-2</v>
      </c>
      <c r="K69">
        <v>8.6959999999999996E-2</v>
      </c>
      <c r="L69">
        <v>7.0440000000000003E-2</v>
      </c>
      <c r="M69">
        <v>2.5850000000000001E-2</v>
      </c>
      <c r="N69">
        <v>2.18445</v>
      </c>
      <c r="O69">
        <v>2.4083600000000001</v>
      </c>
      <c r="P69">
        <v>2.4080000000000001E-2</v>
      </c>
      <c r="Q69">
        <v>0</v>
      </c>
      <c r="R69">
        <v>0</v>
      </c>
      <c r="S69">
        <v>0</v>
      </c>
      <c r="T69">
        <v>84.444749999999999</v>
      </c>
      <c r="U69">
        <v>83.951279999999997</v>
      </c>
      <c r="V69">
        <v>30.80781</v>
      </c>
      <c r="W69">
        <v>2603.2918100000002</v>
      </c>
      <c r="X69">
        <v>2870.12923</v>
      </c>
      <c r="Y69">
        <v>28.70129</v>
      </c>
      <c r="Z69">
        <v>0</v>
      </c>
      <c r="AA69">
        <v>0</v>
      </c>
      <c r="AB69">
        <v>0</v>
      </c>
      <c r="AC69">
        <v>0</v>
      </c>
    </row>
    <row r="70" spans="1:29" hidden="1" x14ac:dyDescent="0.25">
      <c r="A70" t="s">
        <v>32</v>
      </c>
      <c r="C70" t="s">
        <v>33</v>
      </c>
      <c r="D70" t="s">
        <v>34</v>
      </c>
      <c r="E70" t="s">
        <v>44</v>
      </c>
      <c r="F70" t="s">
        <v>44</v>
      </c>
      <c r="G70" t="s">
        <v>36</v>
      </c>
      <c r="H70">
        <v>14</v>
      </c>
      <c r="I70">
        <v>15</v>
      </c>
      <c r="J70">
        <v>7.0860000000000006E-2</v>
      </c>
      <c r="K70">
        <v>8.6959999999999996E-2</v>
      </c>
      <c r="L70">
        <v>4.9239999999999999E-2</v>
      </c>
      <c r="M70">
        <v>1.8069999999999999E-2</v>
      </c>
      <c r="N70">
        <v>1.5269999999999999</v>
      </c>
      <c r="O70">
        <v>1.6835199999999999</v>
      </c>
      <c r="P70">
        <v>1.6840000000000001E-2</v>
      </c>
      <c r="Q70">
        <v>9.7683599999999995</v>
      </c>
      <c r="R70">
        <v>6.0394100000000002</v>
      </c>
      <c r="S70">
        <v>8.2933199999999996</v>
      </c>
      <c r="T70">
        <v>84.444749999999999</v>
      </c>
      <c r="U70">
        <v>58.684629999999999</v>
      </c>
      <c r="V70">
        <v>21.535640000000001</v>
      </c>
      <c r="W70">
        <v>1819.78421</v>
      </c>
      <c r="X70">
        <v>2006.3121100000001</v>
      </c>
      <c r="Y70">
        <v>20.063120000000001</v>
      </c>
      <c r="Z70">
        <v>11641.317300000001</v>
      </c>
      <c r="AA70">
        <v>7197.3851699999996</v>
      </c>
      <c r="AB70">
        <v>9883.4584599999998</v>
      </c>
      <c r="AC70">
        <v>0</v>
      </c>
    </row>
    <row r="71" spans="1:29" hidden="1" x14ac:dyDescent="0.25">
      <c r="A71" t="s">
        <v>32</v>
      </c>
      <c r="C71" t="s">
        <v>33</v>
      </c>
      <c r="D71" t="s">
        <v>34</v>
      </c>
      <c r="E71" t="s">
        <v>39</v>
      </c>
      <c r="F71" t="s">
        <v>39</v>
      </c>
      <c r="G71" t="s">
        <v>36</v>
      </c>
      <c r="H71">
        <v>14</v>
      </c>
      <c r="I71">
        <v>15</v>
      </c>
      <c r="J71">
        <v>7.0860000000000006E-2</v>
      </c>
      <c r="K71">
        <v>8.6959999999999996E-2</v>
      </c>
      <c r="L71">
        <v>5.9290000000000002E-2</v>
      </c>
      <c r="M71">
        <v>2.1760000000000002E-2</v>
      </c>
      <c r="N71">
        <v>1.6750700000000001</v>
      </c>
      <c r="O71">
        <v>2.02691</v>
      </c>
      <c r="P71">
        <v>2.027E-2</v>
      </c>
      <c r="Q71">
        <v>10.59713</v>
      </c>
      <c r="R71">
        <v>6.5863800000000001</v>
      </c>
      <c r="S71">
        <v>9.3004499999999997</v>
      </c>
      <c r="T71">
        <v>84.444749999999999</v>
      </c>
      <c r="U71">
        <v>70.654759999999996</v>
      </c>
      <c r="V71">
        <v>25.928349999999998</v>
      </c>
      <c r="W71">
        <v>1996.24414</v>
      </c>
      <c r="X71">
        <v>2415.5473499999998</v>
      </c>
      <c r="Y71">
        <v>24.155470000000001</v>
      </c>
      <c r="Z71">
        <v>12628.990250000001</v>
      </c>
      <c r="AA71">
        <v>7849.2261900000003</v>
      </c>
      <c r="AB71">
        <v>11083.68671</v>
      </c>
      <c r="AC71">
        <v>0</v>
      </c>
    </row>
    <row r="72" spans="1:29" hidden="1" x14ac:dyDescent="0.25">
      <c r="A72" t="s">
        <v>32</v>
      </c>
      <c r="C72" t="s">
        <v>33</v>
      </c>
      <c r="D72" t="s">
        <v>34</v>
      </c>
      <c r="E72" t="s">
        <v>38</v>
      </c>
      <c r="F72" t="s">
        <v>38</v>
      </c>
      <c r="G72" t="s">
        <v>36</v>
      </c>
      <c r="H72">
        <v>18</v>
      </c>
      <c r="I72">
        <v>18</v>
      </c>
      <c r="J72">
        <v>0.24604000000000001</v>
      </c>
      <c r="K72">
        <v>0.43478</v>
      </c>
      <c r="L72">
        <v>0.25180000000000002</v>
      </c>
      <c r="M72">
        <v>9.2399999999999996E-2</v>
      </c>
      <c r="N72">
        <v>7.1141199999999998</v>
      </c>
      <c r="O72">
        <v>8.6086200000000002</v>
      </c>
      <c r="P72">
        <v>8.609E-2</v>
      </c>
      <c r="Q72">
        <v>47.989019999999996</v>
      </c>
      <c r="R72">
        <v>34.437179999999998</v>
      </c>
      <c r="S72">
        <v>42.801220000000001</v>
      </c>
      <c r="T72">
        <v>293.21093000000002</v>
      </c>
      <c r="U72">
        <v>300.08206999999999</v>
      </c>
      <c r="V72">
        <v>110.12186</v>
      </c>
      <c r="W72">
        <v>8478.1613500000003</v>
      </c>
      <c r="X72">
        <v>10259.21601</v>
      </c>
      <c r="Y72">
        <v>102.59216000000001</v>
      </c>
      <c r="Z72">
        <v>57190.284359999998</v>
      </c>
      <c r="AA72">
        <v>41040.057999999997</v>
      </c>
      <c r="AB72">
        <v>51007.788070000002</v>
      </c>
      <c r="AC72">
        <v>0</v>
      </c>
    </row>
    <row r="73" spans="1:29" hidden="1" x14ac:dyDescent="0.25">
      <c r="A73" t="s">
        <v>32</v>
      </c>
      <c r="C73" t="s">
        <v>33</v>
      </c>
      <c r="D73" t="s">
        <v>34</v>
      </c>
      <c r="E73" t="s">
        <v>41</v>
      </c>
      <c r="F73" t="s">
        <v>41</v>
      </c>
      <c r="G73" t="s">
        <v>36</v>
      </c>
      <c r="H73">
        <v>20</v>
      </c>
      <c r="I73">
        <v>20</v>
      </c>
      <c r="J73">
        <v>0.23915</v>
      </c>
      <c r="K73">
        <v>0.52173999999999998</v>
      </c>
      <c r="L73">
        <v>0.30214999999999997</v>
      </c>
      <c r="M73">
        <v>0.11088000000000001</v>
      </c>
      <c r="N73">
        <v>8.5366599999999995</v>
      </c>
      <c r="O73">
        <v>10.329940000000001</v>
      </c>
      <c r="P73">
        <v>0.1033</v>
      </c>
      <c r="Q73">
        <v>59.236919999999998</v>
      </c>
      <c r="R73">
        <v>44.853029999999997</v>
      </c>
      <c r="S73">
        <v>52.950159999999997</v>
      </c>
      <c r="T73">
        <v>285.00101999999998</v>
      </c>
      <c r="U73">
        <v>360.08407999999997</v>
      </c>
      <c r="V73">
        <v>132.14095</v>
      </c>
      <c r="W73">
        <v>10173.44965</v>
      </c>
      <c r="X73">
        <v>12310.56684</v>
      </c>
      <c r="Y73">
        <v>123.10567</v>
      </c>
      <c r="Z73">
        <v>70594.827210000003</v>
      </c>
      <c r="AA73">
        <v>53453.007380000003</v>
      </c>
      <c r="AB73">
        <v>63102.65926</v>
      </c>
      <c r="AC73">
        <v>0</v>
      </c>
    </row>
    <row r="74" spans="1:29" hidden="1" x14ac:dyDescent="0.25">
      <c r="A74" t="s">
        <v>32</v>
      </c>
      <c r="C74" t="s">
        <v>33</v>
      </c>
      <c r="D74" t="s">
        <v>34</v>
      </c>
      <c r="E74" t="s">
        <v>45</v>
      </c>
      <c r="F74" t="s">
        <v>45</v>
      </c>
      <c r="G74" t="s">
        <v>43</v>
      </c>
      <c r="H74">
        <v>20</v>
      </c>
      <c r="I74">
        <v>21</v>
      </c>
      <c r="J74">
        <v>3.6150000000000002E-2</v>
      </c>
      <c r="K74">
        <v>8.6959999999999996E-2</v>
      </c>
      <c r="L74">
        <v>9.962E-2</v>
      </c>
      <c r="M74">
        <v>3.6560000000000002E-2</v>
      </c>
      <c r="N74">
        <v>2.8148599999999999</v>
      </c>
      <c r="O74">
        <v>3.40598</v>
      </c>
      <c r="P74">
        <v>3.406E-2</v>
      </c>
      <c r="Q74">
        <v>0</v>
      </c>
      <c r="R74">
        <v>0</v>
      </c>
      <c r="S74">
        <v>0</v>
      </c>
      <c r="T74">
        <v>43.084049999999998</v>
      </c>
      <c r="U74">
        <v>118.72674000000001</v>
      </c>
      <c r="V74">
        <v>43.569450000000003</v>
      </c>
      <c r="W74">
        <v>3354.5734200000002</v>
      </c>
      <c r="X74">
        <v>4059.0339600000002</v>
      </c>
      <c r="Y74">
        <v>40.590339999999998</v>
      </c>
      <c r="Z74">
        <v>0</v>
      </c>
      <c r="AA74">
        <v>0</v>
      </c>
      <c r="AB74">
        <v>0</v>
      </c>
      <c r="AC74">
        <v>0</v>
      </c>
    </row>
    <row r="75" spans="1:29" hidden="1" x14ac:dyDescent="0.25">
      <c r="A75" t="s">
        <v>32</v>
      </c>
      <c r="C75" t="s">
        <v>33</v>
      </c>
      <c r="D75" t="s">
        <v>34</v>
      </c>
      <c r="E75" t="s">
        <v>41</v>
      </c>
      <c r="F75" t="s">
        <v>41</v>
      </c>
      <c r="G75" t="s">
        <v>36</v>
      </c>
      <c r="H75">
        <v>20</v>
      </c>
      <c r="I75">
        <v>21</v>
      </c>
      <c r="J75">
        <v>3.6150000000000002E-2</v>
      </c>
      <c r="K75">
        <v>8.6959999999999996E-2</v>
      </c>
      <c r="L75">
        <v>3.721E-2</v>
      </c>
      <c r="M75">
        <v>1.3650000000000001E-2</v>
      </c>
      <c r="N75">
        <v>1.05125</v>
      </c>
      <c r="O75">
        <v>1.2720100000000001</v>
      </c>
      <c r="P75">
        <v>1.272E-2</v>
      </c>
      <c r="Q75">
        <v>7.4858700000000002</v>
      </c>
      <c r="R75">
        <v>5.63835</v>
      </c>
      <c r="S75">
        <v>6.4278599999999999</v>
      </c>
      <c r="T75">
        <v>43.084049999999998</v>
      </c>
      <c r="U75">
        <v>44.340069999999997</v>
      </c>
      <c r="V75">
        <v>16.27158</v>
      </c>
      <c r="W75">
        <v>1252.8096800000001</v>
      </c>
      <c r="X75">
        <v>1515.8997899999999</v>
      </c>
      <c r="Y75">
        <v>15.159000000000001</v>
      </c>
      <c r="Z75">
        <v>8921.1918600000008</v>
      </c>
      <c r="AA75">
        <v>6719.4333999999999</v>
      </c>
      <c r="AB75">
        <v>7660.3127500000001</v>
      </c>
      <c r="AC75">
        <v>0</v>
      </c>
    </row>
    <row r="76" spans="1:29" hidden="1" x14ac:dyDescent="0.25">
      <c r="A76" t="s">
        <v>32</v>
      </c>
      <c r="C76" t="s">
        <v>33</v>
      </c>
      <c r="D76" t="s">
        <v>34</v>
      </c>
      <c r="E76" t="s">
        <v>44</v>
      </c>
      <c r="F76" t="s">
        <v>44</v>
      </c>
      <c r="G76" t="s">
        <v>40</v>
      </c>
      <c r="H76">
        <v>10</v>
      </c>
      <c r="I76">
        <v>11</v>
      </c>
      <c r="J76">
        <v>0.26351999999999998</v>
      </c>
      <c r="K76">
        <v>0.17391000000000001</v>
      </c>
      <c r="L76">
        <v>0.14793000000000001</v>
      </c>
      <c r="M76">
        <v>5.4289999999999998E-2</v>
      </c>
      <c r="N76">
        <v>4.5872400000000004</v>
      </c>
      <c r="O76">
        <v>5.0574300000000001</v>
      </c>
      <c r="P76">
        <v>5.0569999999999997E-2</v>
      </c>
      <c r="Q76">
        <v>24.24757</v>
      </c>
      <c r="R76">
        <v>13.45973</v>
      </c>
      <c r="S76">
        <v>19.304369999999999</v>
      </c>
      <c r="T76">
        <v>314.05070999999998</v>
      </c>
      <c r="U76">
        <v>176.29338999999999</v>
      </c>
      <c r="V76">
        <v>64.694820000000007</v>
      </c>
      <c r="W76">
        <v>5466.7794199999998</v>
      </c>
      <c r="X76">
        <v>6027.1244200000001</v>
      </c>
      <c r="Y76">
        <v>60.271239999999999</v>
      </c>
      <c r="Z76">
        <v>28896.722849999998</v>
      </c>
      <c r="AA76">
        <v>16040.459059999999</v>
      </c>
      <c r="AB76">
        <v>23005.73215</v>
      </c>
      <c r="AC76">
        <v>0</v>
      </c>
    </row>
    <row r="77" spans="1:29" hidden="1" x14ac:dyDescent="0.25">
      <c r="A77" t="s">
        <v>32</v>
      </c>
      <c r="C77" t="s">
        <v>33</v>
      </c>
      <c r="D77" t="s">
        <v>34</v>
      </c>
      <c r="E77" t="s">
        <v>44</v>
      </c>
      <c r="F77" t="s">
        <v>44</v>
      </c>
      <c r="G77" t="s">
        <v>36</v>
      </c>
      <c r="H77">
        <v>22</v>
      </c>
      <c r="I77">
        <v>22</v>
      </c>
      <c r="J77">
        <v>3.2939999999999997E-2</v>
      </c>
      <c r="K77">
        <v>8.6959999999999996E-2</v>
      </c>
      <c r="L77">
        <v>4.9430000000000002E-2</v>
      </c>
      <c r="M77">
        <v>1.814E-2</v>
      </c>
      <c r="N77">
        <v>1.53285</v>
      </c>
      <c r="O77">
        <v>1.68997</v>
      </c>
      <c r="P77">
        <v>1.6899999999999998E-2</v>
      </c>
      <c r="Q77">
        <v>10.920159999999999</v>
      </c>
      <c r="R77">
        <v>8.3515499999999996</v>
      </c>
      <c r="S77">
        <v>9.4016900000000003</v>
      </c>
      <c r="T77">
        <v>39.256340000000002</v>
      </c>
      <c r="U77">
        <v>58.909550000000003</v>
      </c>
      <c r="V77">
        <v>21.618179999999999</v>
      </c>
      <c r="W77">
        <v>1826.7588800000001</v>
      </c>
      <c r="X77">
        <v>2014.00171</v>
      </c>
      <c r="Y77">
        <v>20.14002</v>
      </c>
      <c r="Z77">
        <v>13013.95556</v>
      </c>
      <c r="AA77">
        <v>9952.8443800000005</v>
      </c>
      <c r="AB77">
        <v>11204.338669999999</v>
      </c>
      <c r="AC77">
        <v>0</v>
      </c>
    </row>
    <row r="78" spans="1:29" hidden="1" x14ac:dyDescent="0.25">
      <c r="A78" t="s">
        <v>32</v>
      </c>
      <c r="C78" t="s">
        <v>33</v>
      </c>
      <c r="D78" t="s">
        <v>34</v>
      </c>
      <c r="E78" t="s">
        <v>35</v>
      </c>
      <c r="F78" t="s">
        <v>35</v>
      </c>
      <c r="G78" t="s">
        <v>36</v>
      </c>
      <c r="H78">
        <v>20</v>
      </c>
      <c r="I78">
        <v>20</v>
      </c>
      <c r="J78">
        <v>0.23915</v>
      </c>
      <c r="K78">
        <v>0.52173999999999998</v>
      </c>
      <c r="L78">
        <v>0.37384000000000001</v>
      </c>
      <c r="M78">
        <v>0.13719000000000001</v>
      </c>
      <c r="N78">
        <v>10.56217</v>
      </c>
      <c r="O78">
        <v>12.78097</v>
      </c>
      <c r="P78">
        <v>0.12781000000000001</v>
      </c>
      <c r="Q78">
        <v>73.112579999999994</v>
      </c>
      <c r="R78">
        <v>54.290999999999997</v>
      </c>
      <c r="S78">
        <v>65.090710000000001</v>
      </c>
      <c r="T78">
        <v>285.00101999999998</v>
      </c>
      <c r="U78">
        <v>445.52305999999999</v>
      </c>
      <c r="V78">
        <v>163.49469999999999</v>
      </c>
      <c r="W78">
        <v>12587.33338</v>
      </c>
      <c r="X78">
        <v>15231.55746</v>
      </c>
      <c r="Y78">
        <v>152.31557000000001</v>
      </c>
      <c r="Z78">
        <v>87130.955050000004</v>
      </c>
      <c r="AA78">
        <v>64700.584080000001</v>
      </c>
      <c r="AB78">
        <v>77571.000239999994</v>
      </c>
      <c r="AC78">
        <v>0</v>
      </c>
    </row>
    <row r="79" spans="1:29" hidden="1" x14ac:dyDescent="0.25">
      <c r="A79" t="s">
        <v>32</v>
      </c>
      <c r="C79" t="s">
        <v>33</v>
      </c>
      <c r="D79" t="s">
        <v>34</v>
      </c>
      <c r="E79" t="s">
        <v>44</v>
      </c>
      <c r="F79" t="s">
        <v>44</v>
      </c>
      <c r="G79" t="s">
        <v>40</v>
      </c>
      <c r="H79">
        <v>10</v>
      </c>
      <c r="I79">
        <v>11</v>
      </c>
      <c r="J79">
        <v>0.13175999999999999</v>
      </c>
      <c r="K79">
        <v>8.6959999999999996E-2</v>
      </c>
      <c r="L79">
        <v>4.3090000000000003E-2</v>
      </c>
      <c r="M79">
        <v>1.5810000000000001E-2</v>
      </c>
      <c r="N79">
        <v>1.3360700000000001</v>
      </c>
      <c r="O79">
        <v>1.4730099999999999</v>
      </c>
      <c r="P79">
        <v>1.473E-2</v>
      </c>
      <c r="Q79">
        <v>7.5351600000000003</v>
      </c>
      <c r="R79">
        <v>3.5065599999999999</v>
      </c>
      <c r="S79">
        <v>6.15625</v>
      </c>
      <c r="T79">
        <v>157.02536000000001</v>
      </c>
      <c r="U79">
        <v>51.34675</v>
      </c>
      <c r="V79">
        <v>18.842839999999999</v>
      </c>
      <c r="W79">
        <v>1592.23983</v>
      </c>
      <c r="X79">
        <v>1755.44444</v>
      </c>
      <c r="Y79">
        <v>17.55444</v>
      </c>
      <c r="Z79">
        <v>8979.9238000000005</v>
      </c>
      <c r="AA79">
        <v>4178.9026299999996</v>
      </c>
      <c r="AB79">
        <v>7336.6291499999998</v>
      </c>
      <c r="AC79">
        <v>0</v>
      </c>
    </row>
    <row r="80" spans="1:29" hidden="1" x14ac:dyDescent="0.25">
      <c r="A80" t="s">
        <v>32</v>
      </c>
      <c r="C80" t="s">
        <v>33</v>
      </c>
      <c r="D80" t="s">
        <v>34</v>
      </c>
      <c r="E80" t="s">
        <v>44</v>
      </c>
      <c r="F80" t="s">
        <v>44</v>
      </c>
      <c r="G80" t="s">
        <v>36</v>
      </c>
      <c r="H80">
        <v>18</v>
      </c>
      <c r="I80">
        <v>19</v>
      </c>
      <c r="J80">
        <v>4.4159999999999998E-2</v>
      </c>
      <c r="K80">
        <v>8.6959999999999996E-2</v>
      </c>
      <c r="L80">
        <v>6.0440000000000001E-2</v>
      </c>
      <c r="M80">
        <v>2.2179999999999998E-2</v>
      </c>
      <c r="N80">
        <v>1.8742300000000001</v>
      </c>
      <c r="O80">
        <v>2.0663399999999998</v>
      </c>
      <c r="P80">
        <v>2.0660000000000001E-2</v>
      </c>
      <c r="Q80">
        <v>12.796049999999999</v>
      </c>
      <c r="R80">
        <v>8.8073700000000006</v>
      </c>
      <c r="S80">
        <v>10.801439999999999</v>
      </c>
      <c r="T80">
        <v>52.631770000000003</v>
      </c>
      <c r="U80">
        <v>72.02901</v>
      </c>
      <c r="V80">
        <v>26.432659999999998</v>
      </c>
      <c r="W80">
        <v>2233.5875099999998</v>
      </c>
      <c r="X80">
        <v>2462.5302700000002</v>
      </c>
      <c r="Y80">
        <v>24.625299999999999</v>
      </c>
      <c r="Z80">
        <v>15249.520570000001</v>
      </c>
      <c r="AA80">
        <v>10496.07323</v>
      </c>
      <c r="AB80">
        <v>12872.47805</v>
      </c>
      <c r="AC80">
        <v>0</v>
      </c>
    </row>
    <row r="81" spans="1:29" hidden="1" x14ac:dyDescent="0.25">
      <c r="A81" t="s">
        <v>32</v>
      </c>
      <c r="C81" t="s">
        <v>33</v>
      </c>
      <c r="D81" t="s">
        <v>34</v>
      </c>
      <c r="E81" t="s">
        <v>35</v>
      </c>
      <c r="F81" t="s">
        <v>35</v>
      </c>
      <c r="G81" t="s">
        <v>36</v>
      </c>
      <c r="H81">
        <v>20</v>
      </c>
      <c r="I81">
        <v>20</v>
      </c>
      <c r="J81">
        <v>3.986E-2</v>
      </c>
      <c r="K81">
        <v>8.6959999999999996E-2</v>
      </c>
      <c r="L81">
        <v>9.3359999999999999E-2</v>
      </c>
      <c r="M81">
        <v>3.4259999999999999E-2</v>
      </c>
      <c r="N81">
        <v>2.6378300000000001</v>
      </c>
      <c r="O81">
        <v>3.1919499999999998</v>
      </c>
      <c r="P81">
        <v>3.1919999999999997E-2</v>
      </c>
      <c r="Q81">
        <v>17.98827</v>
      </c>
      <c r="R81">
        <v>13.002319999999999</v>
      </c>
      <c r="S81">
        <v>16.082049999999999</v>
      </c>
      <c r="T81">
        <v>47.500169999999997</v>
      </c>
      <c r="U81">
        <v>111.2659</v>
      </c>
      <c r="V81">
        <v>40.831519999999998</v>
      </c>
      <c r="W81">
        <v>3143.6003300000002</v>
      </c>
      <c r="X81">
        <v>3803.9624199999998</v>
      </c>
      <c r="Y81">
        <v>38.039619999999999</v>
      </c>
      <c r="Z81">
        <v>21437.281920000001</v>
      </c>
      <c r="AA81">
        <v>15495.33907</v>
      </c>
      <c r="AB81">
        <v>19165.571049999999</v>
      </c>
      <c r="AC81">
        <v>0</v>
      </c>
    </row>
    <row r="82" spans="1:29" hidden="1" x14ac:dyDescent="0.25">
      <c r="A82" t="s">
        <v>32</v>
      </c>
      <c r="C82" t="s">
        <v>33</v>
      </c>
      <c r="D82" t="s">
        <v>34</v>
      </c>
      <c r="E82" t="s">
        <v>35</v>
      </c>
      <c r="F82" t="s">
        <v>35</v>
      </c>
      <c r="G82" t="s">
        <v>36</v>
      </c>
      <c r="H82">
        <v>16</v>
      </c>
      <c r="I82">
        <v>16</v>
      </c>
      <c r="J82">
        <v>0.18683</v>
      </c>
      <c r="K82">
        <v>0.26086999999999999</v>
      </c>
      <c r="L82">
        <v>0.18657000000000001</v>
      </c>
      <c r="M82">
        <v>6.8470000000000003E-2</v>
      </c>
      <c r="N82">
        <v>5.2710499999999998</v>
      </c>
      <c r="O82">
        <v>6.3784299999999998</v>
      </c>
      <c r="P82">
        <v>6.3780000000000003E-2</v>
      </c>
      <c r="Q82">
        <v>34.052309999999999</v>
      </c>
      <c r="R82">
        <v>21.947469999999999</v>
      </c>
      <c r="S82">
        <v>29.85182</v>
      </c>
      <c r="T82">
        <v>222.65705</v>
      </c>
      <c r="U82">
        <v>222.34128000000001</v>
      </c>
      <c r="V82">
        <v>81.593130000000002</v>
      </c>
      <c r="W82">
        <v>6281.7078300000003</v>
      </c>
      <c r="X82">
        <v>7601.4114</v>
      </c>
      <c r="Y82">
        <v>76.014110000000002</v>
      </c>
      <c r="Z82">
        <v>40581.393060000002</v>
      </c>
      <c r="AA82">
        <v>26155.611079999999</v>
      </c>
      <c r="AB82">
        <v>35575.519930000002</v>
      </c>
      <c r="AC82">
        <v>0</v>
      </c>
    </row>
    <row r="83" spans="1:29" hidden="1" x14ac:dyDescent="0.25">
      <c r="A83" t="s">
        <v>32</v>
      </c>
      <c r="C83" t="s">
        <v>33</v>
      </c>
      <c r="D83" t="s">
        <v>34</v>
      </c>
      <c r="E83" t="s">
        <v>35</v>
      </c>
      <c r="F83" t="s">
        <v>35</v>
      </c>
      <c r="G83" t="s">
        <v>43</v>
      </c>
      <c r="H83">
        <v>14</v>
      </c>
      <c r="I83">
        <v>15</v>
      </c>
      <c r="J83">
        <v>7.0860000000000006E-2</v>
      </c>
      <c r="K83">
        <v>8.6959999999999996E-2</v>
      </c>
      <c r="L83">
        <v>0.10002</v>
      </c>
      <c r="M83">
        <v>3.6700000000000003E-2</v>
      </c>
      <c r="N83">
        <v>2.8259300000000001</v>
      </c>
      <c r="O83">
        <v>3.4194800000000001</v>
      </c>
      <c r="P83">
        <v>3.4189999999999998E-2</v>
      </c>
      <c r="Q83">
        <v>0</v>
      </c>
      <c r="R83">
        <v>0</v>
      </c>
      <c r="S83">
        <v>0</v>
      </c>
      <c r="T83">
        <v>84.444749999999999</v>
      </c>
      <c r="U83">
        <v>119.19721</v>
      </c>
      <c r="V83">
        <v>43.742100000000001</v>
      </c>
      <c r="W83">
        <v>3367.7710099999999</v>
      </c>
      <c r="X83">
        <v>4075.1183099999998</v>
      </c>
      <c r="Y83">
        <v>40.751179999999998</v>
      </c>
      <c r="Z83">
        <v>0</v>
      </c>
      <c r="AA83">
        <v>0</v>
      </c>
      <c r="AB83">
        <v>0</v>
      </c>
      <c r="AC83">
        <v>0</v>
      </c>
    </row>
    <row r="84" spans="1:29" hidden="1" x14ac:dyDescent="0.25">
      <c r="A84" t="s">
        <v>32</v>
      </c>
      <c r="C84" t="s">
        <v>33</v>
      </c>
      <c r="D84" t="s">
        <v>34</v>
      </c>
      <c r="E84" t="s">
        <v>35</v>
      </c>
      <c r="F84" t="s">
        <v>35</v>
      </c>
      <c r="G84" t="s">
        <v>36</v>
      </c>
      <c r="H84">
        <v>22</v>
      </c>
      <c r="I84">
        <v>22</v>
      </c>
      <c r="J84">
        <v>0.13175999999999999</v>
      </c>
      <c r="K84">
        <v>0.34782999999999997</v>
      </c>
      <c r="L84">
        <v>0.20143</v>
      </c>
      <c r="M84">
        <v>7.392E-2</v>
      </c>
      <c r="N84">
        <v>5.69095</v>
      </c>
      <c r="O84">
        <v>6.8864000000000001</v>
      </c>
      <c r="P84">
        <v>6.8860000000000005E-2</v>
      </c>
      <c r="Q84">
        <v>40.391480000000001</v>
      </c>
      <c r="R84">
        <v>31.898869999999999</v>
      </c>
      <c r="S84">
        <v>36.149630000000002</v>
      </c>
      <c r="T84">
        <v>157.02536000000001</v>
      </c>
      <c r="U84">
        <v>240.04825</v>
      </c>
      <c r="V84">
        <v>88.091099999999997</v>
      </c>
      <c r="W84">
        <v>6782.1138000000001</v>
      </c>
      <c r="X84">
        <v>8206.7778199999993</v>
      </c>
      <c r="Y84">
        <v>82.067779999999999</v>
      </c>
      <c r="Z84">
        <v>48136.022239999998</v>
      </c>
      <c r="AA84">
        <v>38015.058980000002</v>
      </c>
      <c r="AB84">
        <v>43080.843659999999</v>
      </c>
      <c r="AC84">
        <v>0</v>
      </c>
    </row>
    <row r="85" spans="1:29" hidden="1" x14ac:dyDescent="0.25">
      <c r="A85" t="s">
        <v>32</v>
      </c>
      <c r="C85" t="s">
        <v>33</v>
      </c>
      <c r="D85" t="s">
        <v>34</v>
      </c>
      <c r="E85" t="s">
        <v>44</v>
      </c>
      <c r="F85" t="s">
        <v>44</v>
      </c>
      <c r="G85" t="s">
        <v>36</v>
      </c>
      <c r="H85">
        <v>12</v>
      </c>
      <c r="I85">
        <v>12</v>
      </c>
      <c r="J85">
        <v>0.33215</v>
      </c>
      <c r="K85">
        <v>0.26086999999999999</v>
      </c>
      <c r="L85">
        <v>0.17199</v>
      </c>
      <c r="M85">
        <v>6.3109999999999999E-2</v>
      </c>
      <c r="N85">
        <v>5.3332100000000002</v>
      </c>
      <c r="O85">
        <v>5.8798599999999999</v>
      </c>
      <c r="P85">
        <v>5.8799999999999998E-2</v>
      </c>
      <c r="Q85">
        <v>30.724170000000001</v>
      </c>
      <c r="R85">
        <v>14.75197</v>
      </c>
      <c r="S85">
        <v>25.001460000000002</v>
      </c>
      <c r="T85">
        <v>395.83474999999999</v>
      </c>
      <c r="U85">
        <v>204.96208999999999</v>
      </c>
      <c r="V85">
        <v>75.215450000000004</v>
      </c>
      <c r="W85">
        <v>6355.7832399999998</v>
      </c>
      <c r="X85">
        <v>7007.2509200000004</v>
      </c>
      <c r="Y85">
        <v>70.072509999999994</v>
      </c>
      <c r="Z85">
        <v>36615.130660000003</v>
      </c>
      <c r="AA85">
        <v>17580.47207</v>
      </c>
      <c r="AB85">
        <v>29795.159609999999</v>
      </c>
      <c r="AC85">
        <v>0</v>
      </c>
    </row>
    <row r="86" spans="1:29" hidden="1" x14ac:dyDescent="0.25">
      <c r="A86" t="s">
        <v>32</v>
      </c>
      <c r="C86" t="s">
        <v>33</v>
      </c>
      <c r="D86" t="s">
        <v>34</v>
      </c>
      <c r="E86" t="s">
        <v>46</v>
      </c>
      <c r="F86" t="s">
        <v>47</v>
      </c>
      <c r="G86" t="s">
        <v>36</v>
      </c>
      <c r="H86">
        <v>12</v>
      </c>
      <c r="I86">
        <v>12</v>
      </c>
      <c r="J86">
        <v>0.11072</v>
      </c>
      <c r="K86">
        <v>8.6959999999999996E-2</v>
      </c>
      <c r="L86">
        <v>6.515E-2</v>
      </c>
      <c r="M86">
        <v>2.3910000000000001E-2</v>
      </c>
      <c r="N86">
        <v>1.77122</v>
      </c>
      <c r="O86">
        <v>2.2272400000000001</v>
      </c>
      <c r="P86">
        <v>2.2270000000000002E-2</v>
      </c>
      <c r="Q86">
        <v>9.57883</v>
      </c>
      <c r="R86">
        <v>4.9585600000000003</v>
      </c>
      <c r="S86">
        <v>8.39954</v>
      </c>
      <c r="T86">
        <v>131.94492</v>
      </c>
      <c r="U86">
        <v>77.637799999999999</v>
      </c>
      <c r="V86">
        <v>28.490939999999998</v>
      </c>
      <c r="W86">
        <v>2110.8292000000001</v>
      </c>
      <c r="X86">
        <v>2654.2838099999999</v>
      </c>
      <c r="Y86">
        <v>26.542840000000002</v>
      </c>
      <c r="Z86">
        <v>11415.44327</v>
      </c>
      <c r="AA86">
        <v>5909.3001700000004</v>
      </c>
      <c r="AB86">
        <v>10010.036050000001</v>
      </c>
      <c r="AC86">
        <v>0</v>
      </c>
    </row>
    <row r="87" spans="1:29" hidden="1" x14ac:dyDescent="0.25">
      <c r="A87" t="s">
        <v>32</v>
      </c>
      <c r="C87" t="s">
        <v>33</v>
      </c>
      <c r="D87" t="s">
        <v>34</v>
      </c>
      <c r="E87" t="s">
        <v>45</v>
      </c>
      <c r="F87" t="s">
        <v>45</v>
      </c>
      <c r="G87" t="s">
        <v>36</v>
      </c>
      <c r="H87">
        <v>16</v>
      </c>
      <c r="I87">
        <v>16</v>
      </c>
      <c r="J87">
        <v>0.18683</v>
      </c>
      <c r="K87">
        <v>0.26086999999999999</v>
      </c>
      <c r="L87">
        <v>0.15418999999999999</v>
      </c>
      <c r="M87">
        <v>5.6579999999999998E-2</v>
      </c>
      <c r="N87">
        <v>4.3564600000000002</v>
      </c>
      <c r="O87">
        <v>5.2713099999999997</v>
      </c>
      <c r="P87">
        <v>5.271E-2</v>
      </c>
      <c r="Q87">
        <v>28.611940000000001</v>
      </c>
      <c r="R87">
        <v>19.2788</v>
      </c>
      <c r="S87">
        <v>25.435369999999999</v>
      </c>
      <c r="T87">
        <v>222.65705</v>
      </c>
      <c r="U87">
        <v>183.74909</v>
      </c>
      <c r="V87">
        <v>67.430859999999996</v>
      </c>
      <c r="W87">
        <v>5191.7520000000004</v>
      </c>
      <c r="X87">
        <v>6282.0200100000002</v>
      </c>
      <c r="Y87">
        <v>62.8202</v>
      </c>
      <c r="Z87">
        <v>34097.900049999997</v>
      </c>
      <c r="AA87">
        <v>22975.258610000001</v>
      </c>
      <c r="AB87">
        <v>30312.265500000001</v>
      </c>
      <c r="AC87">
        <v>0</v>
      </c>
    </row>
    <row r="88" spans="1:29" hidden="1" x14ac:dyDescent="0.25">
      <c r="A88" t="s">
        <v>32</v>
      </c>
      <c r="C88" t="s">
        <v>33</v>
      </c>
      <c r="D88" t="s">
        <v>34</v>
      </c>
      <c r="E88" t="s">
        <v>45</v>
      </c>
      <c r="F88" t="s">
        <v>45</v>
      </c>
      <c r="G88" t="s">
        <v>36</v>
      </c>
      <c r="H88">
        <v>16</v>
      </c>
      <c r="I88">
        <v>16</v>
      </c>
      <c r="J88">
        <v>0.12456</v>
      </c>
      <c r="K88">
        <v>0.17391000000000001</v>
      </c>
      <c r="L88">
        <v>0.15010000000000001</v>
      </c>
      <c r="M88">
        <v>5.5079999999999997E-2</v>
      </c>
      <c r="N88">
        <v>4.2411399999999997</v>
      </c>
      <c r="O88">
        <v>5.1317899999999996</v>
      </c>
      <c r="P88">
        <v>5.1319999999999998E-2</v>
      </c>
      <c r="Q88">
        <v>27.403759999999998</v>
      </c>
      <c r="R88">
        <v>17.836749999999999</v>
      </c>
      <c r="S88">
        <v>24.390979999999999</v>
      </c>
      <c r="T88">
        <v>148.43803</v>
      </c>
      <c r="U88">
        <v>178.88533000000001</v>
      </c>
      <c r="V88">
        <v>65.645989999999998</v>
      </c>
      <c r="W88">
        <v>5054.3285500000002</v>
      </c>
      <c r="X88">
        <v>6115.7376199999999</v>
      </c>
      <c r="Y88">
        <v>61.157380000000003</v>
      </c>
      <c r="Z88">
        <v>32658.074209999999</v>
      </c>
      <c r="AA88">
        <v>21256.708149999999</v>
      </c>
      <c r="AB88">
        <v>29067.625619999999</v>
      </c>
      <c r="AC88">
        <v>0</v>
      </c>
    </row>
    <row r="89" spans="1:29" hidden="1" x14ac:dyDescent="0.25">
      <c r="A89" t="s">
        <v>32</v>
      </c>
      <c r="C89" t="s">
        <v>33</v>
      </c>
      <c r="D89" t="s">
        <v>34</v>
      </c>
      <c r="E89" t="s">
        <v>35</v>
      </c>
      <c r="F89" t="s">
        <v>35</v>
      </c>
      <c r="G89" t="s">
        <v>36</v>
      </c>
      <c r="H89">
        <v>22</v>
      </c>
      <c r="I89">
        <v>22</v>
      </c>
      <c r="J89">
        <v>0.23058000000000001</v>
      </c>
      <c r="K89">
        <v>0.60870000000000002</v>
      </c>
      <c r="L89">
        <v>0.43645</v>
      </c>
      <c r="M89">
        <v>0.16017000000000001</v>
      </c>
      <c r="N89">
        <v>12.33114</v>
      </c>
      <c r="O89">
        <v>14.921469999999999</v>
      </c>
      <c r="P89">
        <v>0.14921000000000001</v>
      </c>
      <c r="Q89">
        <v>87.429100000000005</v>
      </c>
      <c r="R89">
        <v>68.082160000000002</v>
      </c>
      <c r="S89">
        <v>78.171809999999994</v>
      </c>
      <c r="T89">
        <v>274.79437000000001</v>
      </c>
      <c r="U89">
        <v>520.13705000000004</v>
      </c>
      <c r="V89">
        <v>190.87598</v>
      </c>
      <c r="W89">
        <v>14695.472400000001</v>
      </c>
      <c r="X89">
        <v>17782.46326</v>
      </c>
      <c r="Y89">
        <v>177.82463000000001</v>
      </c>
      <c r="Z89">
        <v>104192.481</v>
      </c>
      <c r="AA89">
        <v>81136.016820000004</v>
      </c>
      <c r="AB89">
        <v>93160.232820000005</v>
      </c>
      <c r="AC89">
        <v>0</v>
      </c>
    </row>
    <row r="90" spans="1:29" hidden="1" x14ac:dyDescent="0.25">
      <c r="A90" t="s">
        <v>32</v>
      </c>
      <c r="C90" t="s">
        <v>33</v>
      </c>
      <c r="D90" t="s">
        <v>34</v>
      </c>
      <c r="E90" t="s">
        <v>44</v>
      </c>
      <c r="F90" t="s">
        <v>44</v>
      </c>
      <c r="G90" t="s">
        <v>36</v>
      </c>
      <c r="H90">
        <v>24</v>
      </c>
      <c r="I90">
        <v>24</v>
      </c>
      <c r="J90">
        <v>2.768E-2</v>
      </c>
      <c r="K90">
        <v>8.6959999999999996E-2</v>
      </c>
      <c r="L90">
        <v>7.2059999999999999E-2</v>
      </c>
      <c r="M90">
        <v>2.6450000000000001E-2</v>
      </c>
      <c r="N90">
        <v>2.2346699999999999</v>
      </c>
      <c r="O90">
        <v>2.4637199999999999</v>
      </c>
      <c r="P90">
        <v>2.4639999999999999E-2</v>
      </c>
      <c r="Q90">
        <v>16.163869999999999</v>
      </c>
      <c r="R90">
        <v>12.864710000000001</v>
      </c>
      <c r="S90">
        <v>14.26736</v>
      </c>
      <c r="T90">
        <v>32.986229999999999</v>
      </c>
      <c r="U90">
        <v>85.881230000000002</v>
      </c>
      <c r="V90">
        <v>31.51605</v>
      </c>
      <c r="W90">
        <v>2663.1388499999998</v>
      </c>
      <c r="X90">
        <v>2936.11051</v>
      </c>
      <c r="Y90">
        <v>29.36111</v>
      </c>
      <c r="Z90">
        <v>19263.079590000001</v>
      </c>
      <c r="AA90">
        <v>15331.34672</v>
      </c>
      <c r="AB90">
        <v>17002.943449999999</v>
      </c>
      <c r="AC90">
        <v>0</v>
      </c>
    </row>
    <row r="91" spans="1:29" hidden="1" x14ac:dyDescent="0.25">
      <c r="A91" t="s">
        <v>32</v>
      </c>
      <c r="C91" t="s">
        <v>33</v>
      </c>
      <c r="D91" t="s">
        <v>34</v>
      </c>
      <c r="E91" t="s">
        <v>38</v>
      </c>
      <c r="F91" t="s">
        <v>38</v>
      </c>
      <c r="G91" t="s">
        <v>36</v>
      </c>
      <c r="H91">
        <v>30</v>
      </c>
      <c r="I91">
        <v>30</v>
      </c>
      <c r="J91">
        <v>5.314E-2</v>
      </c>
      <c r="K91">
        <v>0.26086999999999999</v>
      </c>
      <c r="L91">
        <v>0.18740000000000001</v>
      </c>
      <c r="M91">
        <v>6.8769999999999998E-2</v>
      </c>
      <c r="N91">
        <v>5.2946999999999997</v>
      </c>
      <c r="O91">
        <v>6.4068399999999999</v>
      </c>
      <c r="P91">
        <v>6.4070000000000002E-2</v>
      </c>
      <c r="Q91">
        <v>39.912410000000001</v>
      </c>
      <c r="R91">
        <v>34.969450000000002</v>
      </c>
      <c r="S91">
        <v>35.994810000000001</v>
      </c>
      <c r="T91">
        <v>63.333559999999999</v>
      </c>
      <c r="U91">
        <v>223.33152999999999</v>
      </c>
      <c r="V91">
        <v>81.956530000000001</v>
      </c>
      <c r="W91">
        <v>6309.8893500000004</v>
      </c>
      <c r="X91">
        <v>7635.2660699999997</v>
      </c>
      <c r="Y91">
        <v>76.35266</v>
      </c>
      <c r="Z91">
        <v>47565.095889999997</v>
      </c>
      <c r="AA91">
        <v>41674.385040000001</v>
      </c>
      <c r="AB91">
        <v>42896.342320000003</v>
      </c>
      <c r="AC91">
        <v>0</v>
      </c>
    </row>
    <row r="92" spans="1:29" hidden="1" x14ac:dyDescent="0.25">
      <c r="A92" t="s">
        <v>32</v>
      </c>
      <c r="C92" t="s">
        <v>33</v>
      </c>
      <c r="D92" t="s">
        <v>34</v>
      </c>
      <c r="E92" t="s">
        <v>44</v>
      </c>
      <c r="F92" t="s">
        <v>44</v>
      </c>
      <c r="G92" t="s">
        <v>49</v>
      </c>
      <c r="H92">
        <v>14</v>
      </c>
      <c r="I92">
        <v>15</v>
      </c>
      <c r="J92">
        <v>7.0860000000000006E-2</v>
      </c>
      <c r="K92">
        <v>8.6959999999999996E-2</v>
      </c>
      <c r="L92">
        <v>6.4579999999999999E-2</v>
      </c>
      <c r="M92">
        <v>2.3699999999999999E-2</v>
      </c>
      <c r="N92">
        <v>2.0025200000000001</v>
      </c>
      <c r="O92">
        <v>2.2077800000000001</v>
      </c>
      <c r="P92">
        <v>2.2079999999999999E-2</v>
      </c>
      <c r="Q92">
        <v>12.68524</v>
      </c>
      <c r="R92">
        <v>7.6424300000000001</v>
      </c>
      <c r="S92">
        <v>10.8065</v>
      </c>
      <c r="T92">
        <v>84.444749999999999</v>
      </c>
      <c r="U92">
        <v>76.959419999999994</v>
      </c>
      <c r="V92">
        <v>28.241990000000001</v>
      </c>
      <c r="W92">
        <v>2386.47721</v>
      </c>
      <c r="X92">
        <v>2631.0911700000001</v>
      </c>
      <c r="Y92">
        <v>26.31091</v>
      </c>
      <c r="Z92">
        <v>15117.46766</v>
      </c>
      <c r="AA92">
        <v>9107.7697900000003</v>
      </c>
      <c r="AB92">
        <v>12878.506880000001</v>
      </c>
      <c r="AC92">
        <v>0</v>
      </c>
    </row>
    <row r="93" spans="1:29" hidden="1" x14ac:dyDescent="0.25">
      <c r="A93" t="s">
        <v>32</v>
      </c>
      <c r="C93" t="s">
        <v>33</v>
      </c>
      <c r="D93" t="s">
        <v>34</v>
      </c>
      <c r="E93" t="s">
        <v>50</v>
      </c>
      <c r="F93" t="s">
        <v>51</v>
      </c>
      <c r="G93" t="s">
        <v>36</v>
      </c>
      <c r="H93">
        <v>22</v>
      </c>
      <c r="I93">
        <v>22</v>
      </c>
      <c r="J93">
        <v>6.5879999999999994E-2</v>
      </c>
      <c r="K93">
        <v>0.17391000000000001</v>
      </c>
      <c r="L93">
        <v>0.10308</v>
      </c>
      <c r="M93">
        <v>3.7830000000000003E-2</v>
      </c>
      <c r="N93">
        <v>2.91255</v>
      </c>
      <c r="O93">
        <v>3.5241899999999999</v>
      </c>
      <c r="P93">
        <v>3.524E-2</v>
      </c>
      <c r="Q93">
        <v>20.880939999999999</v>
      </c>
      <c r="R93">
        <v>16.59825</v>
      </c>
      <c r="S93">
        <v>18.703610000000001</v>
      </c>
      <c r="T93">
        <v>78.512680000000003</v>
      </c>
      <c r="U93">
        <v>122.84713000000001</v>
      </c>
      <c r="V93">
        <v>45.081519999999998</v>
      </c>
      <c r="W93">
        <v>3470.9933799999999</v>
      </c>
      <c r="X93">
        <v>4199.902</v>
      </c>
      <c r="Y93">
        <v>41.999020000000002</v>
      </c>
      <c r="Z93">
        <v>24884.582249999999</v>
      </c>
      <c r="AA93">
        <v>19780.74682</v>
      </c>
      <c r="AB93">
        <v>22289.78397</v>
      </c>
      <c r="AC93">
        <v>0</v>
      </c>
    </row>
    <row r="94" spans="1:29" hidden="1" x14ac:dyDescent="0.25">
      <c r="A94" t="s">
        <v>32</v>
      </c>
      <c r="C94" t="s">
        <v>33</v>
      </c>
      <c r="D94" t="s">
        <v>34</v>
      </c>
      <c r="E94" t="s">
        <v>35</v>
      </c>
      <c r="F94" t="s">
        <v>35</v>
      </c>
      <c r="G94" t="s">
        <v>49</v>
      </c>
      <c r="H94">
        <v>12</v>
      </c>
      <c r="I94">
        <v>12</v>
      </c>
      <c r="J94">
        <v>0.11072</v>
      </c>
      <c r="K94">
        <v>8.6959999999999996E-2</v>
      </c>
      <c r="L94">
        <v>7.2440000000000004E-2</v>
      </c>
      <c r="M94">
        <v>2.6579999999999999E-2</v>
      </c>
      <c r="N94">
        <v>2.0466500000000001</v>
      </c>
      <c r="O94">
        <v>2.4766699999999999</v>
      </c>
      <c r="P94">
        <v>2.477E-2</v>
      </c>
      <c r="Q94">
        <v>11.46003</v>
      </c>
      <c r="R94">
        <v>5.86327</v>
      </c>
      <c r="S94">
        <v>9.7348700000000008</v>
      </c>
      <c r="T94">
        <v>131.94492</v>
      </c>
      <c r="U94">
        <v>86.332660000000004</v>
      </c>
      <c r="V94">
        <v>31.681709999999999</v>
      </c>
      <c r="W94">
        <v>2439.0712800000001</v>
      </c>
      <c r="X94">
        <v>2951.54403</v>
      </c>
      <c r="Y94">
        <v>29.515440000000002</v>
      </c>
      <c r="Z94">
        <v>13657.341640000001</v>
      </c>
      <c r="AA94">
        <v>6987.4749300000003</v>
      </c>
      <c r="AB94">
        <v>11601.40847</v>
      </c>
      <c r="AC94">
        <v>0</v>
      </c>
    </row>
    <row r="95" spans="1:29" hidden="1" x14ac:dyDescent="0.25">
      <c r="A95" t="s">
        <v>32</v>
      </c>
      <c r="C95" t="s">
        <v>33</v>
      </c>
      <c r="D95" t="s">
        <v>34</v>
      </c>
      <c r="E95" t="s">
        <v>35</v>
      </c>
      <c r="F95" t="s">
        <v>35</v>
      </c>
      <c r="G95" t="s">
        <v>49</v>
      </c>
      <c r="H95">
        <v>20</v>
      </c>
      <c r="I95">
        <v>20</v>
      </c>
      <c r="J95">
        <v>3.986E-2</v>
      </c>
      <c r="K95">
        <v>8.6959999999999996E-2</v>
      </c>
      <c r="L95">
        <v>7.3510000000000006E-2</v>
      </c>
      <c r="M95">
        <v>2.6980000000000001E-2</v>
      </c>
      <c r="N95">
        <v>2.0769099999999998</v>
      </c>
      <c r="O95">
        <v>2.5132099999999999</v>
      </c>
      <c r="P95">
        <v>2.513E-2</v>
      </c>
      <c r="Q95">
        <v>14.31747</v>
      </c>
      <c r="R95">
        <v>10.68749</v>
      </c>
      <c r="S95">
        <v>12.934950000000001</v>
      </c>
      <c r="T95">
        <v>47.500169999999997</v>
      </c>
      <c r="U95">
        <v>87.606129999999993</v>
      </c>
      <c r="V95">
        <v>32.149039999999999</v>
      </c>
      <c r="W95">
        <v>2475.1301600000002</v>
      </c>
      <c r="X95">
        <v>2995.0814500000001</v>
      </c>
      <c r="Y95">
        <v>29.950810000000001</v>
      </c>
      <c r="Z95">
        <v>17062.654610000001</v>
      </c>
      <c r="AA95">
        <v>12736.67337</v>
      </c>
      <c r="AB95">
        <v>15415.052890000001</v>
      </c>
      <c r="AC95">
        <v>0</v>
      </c>
    </row>
    <row r="96" spans="1:29" hidden="1" x14ac:dyDescent="0.25">
      <c r="A96" t="s">
        <v>32</v>
      </c>
      <c r="C96" t="s">
        <v>33</v>
      </c>
      <c r="D96" t="s">
        <v>34</v>
      </c>
      <c r="E96" t="s">
        <v>35</v>
      </c>
      <c r="F96" t="s">
        <v>35</v>
      </c>
      <c r="G96" t="s">
        <v>36</v>
      </c>
      <c r="H96">
        <v>24</v>
      </c>
      <c r="I96">
        <v>24</v>
      </c>
      <c r="J96">
        <v>0.1384</v>
      </c>
      <c r="K96">
        <v>0.43478</v>
      </c>
      <c r="L96">
        <v>0.31192999999999999</v>
      </c>
      <c r="M96">
        <v>0.11447</v>
      </c>
      <c r="N96">
        <v>8.8131000000000004</v>
      </c>
      <c r="O96">
        <v>10.66437</v>
      </c>
      <c r="P96">
        <v>0.10664</v>
      </c>
      <c r="Q96">
        <v>63.719760000000001</v>
      </c>
      <c r="R96">
        <v>51.549779999999998</v>
      </c>
      <c r="S96">
        <v>57.150590000000001</v>
      </c>
      <c r="T96">
        <v>164.93115</v>
      </c>
      <c r="U96">
        <v>371.74191999999999</v>
      </c>
      <c r="V96">
        <v>136.41905</v>
      </c>
      <c r="W96">
        <v>10502.897650000001</v>
      </c>
      <c r="X96">
        <v>12709.125480000001</v>
      </c>
      <c r="Y96">
        <v>127.09125</v>
      </c>
      <c r="Z96">
        <v>75937.185029999993</v>
      </c>
      <c r="AA96">
        <v>61433.775730000001</v>
      </c>
      <c r="AB96">
        <v>68108.472689999995</v>
      </c>
      <c r="AC96">
        <v>0</v>
      </c>
    </row>
    <row r="97" spans="1:29" hidden="1" x14ac:dyDescent="0.25">
      <c r="A97" t="s">
        <v>32</v>
      </c>
      <c r="C97" t="s">
        <v>33</v>
      </c>
      <c r="D97" t="s">
        <v>34</v>
      </c>
      <c r="E97" t="s">
        <v>38</v>
      </c>
      <c r="F97" t="s">
        <v>38</v>
      </c>
      <c r="G97" t="s">
        <v>36</v>
      </c>
      <c r="H97">
        <v>14</v>
      </c>
      <c r="I97">
        <v>15</v>
      </c>
      <c r="J97">
        <v>7.0860000000000006E-2</v>
      </c>
      <c r="K97">
        <v>8.6959999999999996E-2</v>
      </c>
      <c r="L97">
        <v>3.721E-2</v>
      </c>
      <c r="M97">
        <v>1.3650000000000001E-2</v>
      </c>
      <c r="N97">
        <v>1.05125</v>
      </c>
      <c r="O97">
        <v>1.2720100000000001</v>
      </c>
      <c r="P97">
        <v>1.272E-2</v>
      </c>
      <c r="Q97">
        <v>6.8246799999999999</v>
      </c>
      <c r="R97">
        <v>4.2861500000000001</v>
      </c>
      <c r="S97">
        <v>5.8121499999999999</v>
      </c>
      <c r="T97">
        <v>84.444749999999999</v>
      </c>
      <c r="U97">
        <v>44.340060000000001</v>
      </c>
      <c r="V97">
        <v>16.27158</v>
      </c>
      <c r="W97">
        <v>1252.80961</v>
      </c>
      <c r="X97">
        <v>1515.8996199999999</v>
      </c>
      <c r="Y97">
        <v>15.159000000000001</v>
      </c>
      <c r="Z97">
        <v>8133.2181300000002</v>
      </c>
      <c r="AA97">
        <v>5107.9611100000002</v>
      </c>
      <c r="AB97">
        <v>6926.5594300000002</v>
      </c>
      <c r="AC97">
        <v>0</v>
      </c>
    </row>
    <row r="98" spans="1:29" hidden="1" x14ac:dyDescent="0.25">
      <c r="A98" t="s">
        <v>32</v>
      </c>
      <c r="C98" t="s">
        <v>33</v>
      </c>
      <c r="D98" t="s">
        <v>34</v>
      </c>
      <c r="E98" t="s">
        <v>38</v>
      </c>
      <c r="F98" t="s">
        <v>38</v>
      </c>
      <c r="G98" t="s">
        <v>36</v>
      </c>
      <c r="H98">
        <v>36</v>
      </c>
      <c r="I98">
        <v>36</v>
      </c>
      <c r="J98">
        <v>1.23E-2</v>
      </c>
      <c r="K98">
        <v>8.6959999999999996E-2</v>
      </c>
      <c r="L98">
        <v>6.2520000000000006E-2</v>
      </c>
      <c r="M98">
        <v>2.2939999999999999E-2</v>
      </c>
      <c r="N98">
        <v>1.7664299999999999</v>
      </c>
      <c r="O98">
        <v>2.1374499999999999</v>
      </c>
      <c r="P98">
        <v>2.137E-2</v>
      </c>
      <c r="Q98">
        <v>13.678520000000001</v>
      </c>
      <c r="R98">
        <v>12.601430000000001</v>
      </c>
      <c r="S98">
        <v>12.369529999999999</v>
      </c>
      <c r="T98">
        <v>14.660550000000001</v>
      </c>
      <c r="U98">
        <v>74.507999999999996</v>
      </c>
      <c r="V98">
        <v>27.342390000000002</v>
      </c>
      <c r="W98">
        <v>2105.12248</v>
      </c>
      <c r="X98">
        <v>2547.2820400000001</v>
      </c>
      <c r="Y98">
        <v>25.472819999999999</v>
      </c>
      <c r="Z98">
        <v>16301.199130000001</v>
      </c>
      <c r="AA98">
        <v>15017.593769999999</v>
      </c>
      <c r="AB98">
        <v>14741.22652</v>
      </c>
      <c r="AC98">
        <v>0</v>
      </c>
    </row>
    <row r="99" spans="1:29" hidden="1" x14ac:dyDescent="0.25">
      <c r="A99" t="s">
        <v>32</v>
      </c>
      <c r="C99" t="s">
        <v>33</v>
      </c>
      <c r="D99" t="s">
        <v>34</v>
      </c>
      <c r="E99" t="s">
        <v>38</v>
      </c>
      <c r="F99" t="s">
        <v>38</v>
      </c>
      <c r="G99" t="s">
        <v>40</v>
      </c>
      <c r="H99">
        <v>10</v>
      </c>
      <c r="I99">
        <v>11</v>
      </c>
      <c r="J99">
        <v>0.13175999999999999</v>
      </c>
      <c r="K99">
        <v>8.6959999999999996E-2</v>
      </c>
      <c r="L99">
        <v>3.5279999999999999E-2</v>
      </c>
      <c r="M99">
        <v>1.295E-2</v>
      </c>
      <c r="N99">
        <v>0.99687999999999999</v>
      </c>
      <c r="O99">
        <v>1.2062200000000001</v>
      </c>
      <c r="P99">
        <v>1.206E-2</v>
      </c>
      <c r="Q99">
        <v>5.70838</v>
      </c>
      <c r="R99">
        <v>2.7875399999999999</v>
      </c>
      <c r="S99">
        <v>4.8161899999999997</v>
      </c>
      <c r="T99">
        <v>157.02536000000001</v>
      </c>
      <c r="U99">
        <v>42.046770000000002</v>
      </c>
      <c r="V99">
        <v>15.430009999999999</v>
      </c>
      <c r="W99">
        <v>1188.01369</v>
      </c>
      <c r="X99">
        <v>1437.4965500000001</v>
      </c>
      <c r="Y99">
        <v>14.374969999999999</v>
      </c>
      <c r="Z99">
        <v>6802.8920799999996</v>
      </c>
      <c r="AA99">
        <v>3322.0144799999998</v>
      </c>
      <c r="AB99">
        <v>5739.6366600000001</v>
      </c>
      <c r="AC99">
        <v>0</v>
      </c>
    </row>
    <row r="100" spans="1:29" hidden="1" x14ac:dyDescent="0.25">
      <c r="A100" t="s">
        <v>32</v>
      </c>
      <c r="C100" t="s">
        <v>33</v>
      </c>
      <c r="D100" t="s">
        <v>34</v>
      </c>
      <c r="E100" t="s">
        <v>45</v>
      </c>
      <c r="F100" t="s">
        <v>45</v>
      </c>
      <c r="G100" t="s">
        <v>40</v>
      </c>
      <c r="H100">
        <v>10</v>
      </c>
      <c r="I100">
        <v>10</v>
      </c>
      <c r="J100">
        <v>0.15942999999999999</v>
      </c>
      <c r="K100">
        <v>8.6959999999999996E-2</v>
      </c>
      <c r="L100">
        <v>6.0049999999999999E-2</v>
      </c>
      <c r="M100">
        <v>2.2040000000000001E-2</v>
      </c>
      <c r="N100">
        <v>1.6966600000000001</v>
      </c>
      <c r="O100">
        <v>2.0529500000000001</v>
      </c>
      <c r="P100">
        <v>2.053E-2</v>
      </c>
      <c r="Q100">
        <v>8.7519200000000001</v>
      </c>
      <c r="R100">
        <v>4.6330400000000003</v>
      </c>
      <c r="S100">
        <v>7.1259300000000003</v>
      </c>
      <c r="T100">
        <v>190.00067999999999</v>
      </c>
      <c r="U100">
        <v>71.562470000000005</v>
      </c>
      <c r="V100">
        <v>26.26146</v>
      </c>
      <c r="W100">
        <v>2021.96704</v>
      </c>
      <c r="X100">
        <v>2446.5800899999999</v>
      </c>
      <c r="Y100">
        <v>24.465800000000002</v>
      </c>
      <c r="Z100">
        <v>10429.99026</v>
      </c>
      <c r="AA100">
        <v>5521.3613800000003</v>
      </c>
      <c r="AB100">
        <v>8492.2334699999992</v>
      </c>
      <c r="AC100">
        <v>0</v>
      </c>
    </row>
    <row r="101" spans="1:29" hidden="1" x14ac:dyDescent="0.25">
      <c r="A101" t="s">
        <v>32</v>
      </c>
      <c r="C101" t="s">
        <v>33</v>
      </c>
      <c r="D101" t="s">
        <v>34</v>
      </c>
      <c r="E101" t="s">
        <v>45</v>
      </c>
      <c r="F101" t="s">
        <v>45</v>
      </c>
      <c r="G101" t="s">
        <v>40</v>
      </c>
      <c r="H101">
        <v>10</v>
      </c>
      <c r="I101">
        <v>10</v>
      </c>
      <c r="J101">
        <v>0.79715999999999998</v>
      </c>
      <c r="K101">
        <v>0.43478</v>
      </c>
      <c r="L101">
        <v>0.42442000000000002</v>
      </c>
      <c r="M101">
        <v>0.15575</v>
      </c>
      <c r="N101">
        <v>11.99179</v>
      </c>
      <c r="O101">
        <v>14.510059999999999</v>
      </c>
      <c r="P101">
        <v>0.14510000000000001</v>
      </c>
      <c r="Q101">
        <v>58.694589999999998</v>
      </c>
      <c r="R101">
        <v>39.108359999999998</v>
      </c>
      <c r="S101">
        <v>47.038150000000002</v>
      </c>
      <c r="T101">
        <v>950.00340000000006</v>
      </c>
      <c r="U101">
        <v>505.79622999999998</v>
      </c>
      <c r="V101">
        <v>185.61330000000001</v>
      </c>
      <c r="W101">
        <v>14291.057220000001</v>
      </c>
      <c r="X101">
        <v>17292.178960000001</v>
      </c>
      <c r="Y101">
        <v>172.92178999999999</v>
      </c>
      <c r="Z101">
        <v>69948.504879999993</v>
      </c>
      <c r="AA101">
        <v>46606.874940000002</v>
      </c>
      <c r="AB101">
        <v>56057.101130000003</v>
      </c>
      <c r="AC101">
        <v>0</v>
      </c>
    </row>
    <row r="102" spans="1:29" hidden="1" x14ac:dyDescent="0.25">
      <c r="A102" t="s">
        <v>32</v>
      </c>
      <c r="C102" t="s">
        <v>33</v>
      </c>
      <c r="D102" t="s">
        <v>34</v>
      </c>
      <c r="E102" t="s">
        <v>45</v>
      </c>
      <c r="F102" t="s">
        <v>45</v>
      </c>
      <c r="G102" t="s">
        <v>36</v>
      </c>
      <c r="H102">
        <v>26</v>
      </c>
      <c r="I102">
        <v>26</v>
      </c>
      <c r="J102">
        <v>7.0749999999999993E-2</v>
      </c>
      <c r="K102">
        <v>0.26086999999999999</v>
      </c>
      <c r="L102">
        <v>0.19262000000000001</v>
      </c>
      <c r="M102">
        <v>7.0690000000000003E-2</v>
      </c>
      <c r="N102">
        <v>5.4425100000000004</v>
      </c>
      <c r="O102">
        <v>6.5854299999999997</v>
      </c>
      <c r="P102">
        <v>6.5850000000000006E-2</v>
      </c>
      <c r="Q102">
        <v>40.210970000000003</v>
      </c>
      <c r="R102">
        <v>33.106560000000002</v>
      </c>
      <c r="S102">
        <v>35.564129999999999</v>
      </c>
      <c r="T102">
        <v>84.319829999999996</v>
      </c>
      <c r="U102">
        <v>229.55701999999999</v>
      </c>
      <c r="V102">
        <v>84.241110000000006</v>
      </c>
      <c r="W102">
        <v>6486.0355300000001</v>
      </c>
      <c r="X102">
        <v>7848.1030899999996</v>
      </c>
      <c r="Y102">
        <v>78.481030000000004</v>
      </c>
      <c r="Z102">
        <v>47920.901409999999</v>
      </c>
      <c r="AA102">
        <v>39454.305460000003</v>
      </c>
      <c r="AB102">
        <v>42383.085229999997</v>
      </c>
      <c r="AC102">
        <v>0</v>
      </c>
    </row>
    <row r="103" spans="1:29" hidden="1" x14ac:dyDescent="0.25">
      <c r="A103" t="s">
        <v>32</v>
      </c>
      <c r="C103" t="s">
        <v>33</v>
      </c>
      <c r="D103" t="s">
        <v>34</v>
      </c>
      <c r="E103" t="s">
        <v>45</v>
      </c>
      <c r="F103" t="s">
        <v>45</v>
      </c>
      <c r="G103" t="s">
        <v>43</v>
      </c>
      <c r="H103">
        <v>6</v>
      </c>
      <c r="I103">
        <v>7</v>
      </c>
      <c r="J103">
        <v>0.32536999999999999</v>
      </c>
      <c r="K103">
        <v>8.6959999999999996E-2</v>
      </c>
      <c r="L103">
        <v>3.5340000000000003E-2</v>
      </c>
      <c r="M103">
        <v>1.2970000000000001E-2</v>
      </c>
      <c r="N103">
        <v>0.99863999999999997</v>
      </c>
      <c r="O103">
        <v>1.20835</v>
      </c>
      <c r="P103">
        <v>1.208E-2</v>
      </c>
      <c r="Q103">
        <v>0</v>
      </c>
      <c r="R103">
        <v>0</v>
      </c>
      <c r="S103">
        <v>0</v>
      </c>
      <c r="T103">
        <v>387.75648999999999</v>
      </c>
      <c r="U103">
        <v>42.121000000000002</v>
      </c>
      <c r="V103">
        <v>15.45725</v>
      </c>
      <c r="W103">
        <v>1190.1107999999999</v>
      </c>
      <c r="X103">
        <v>1440.0340799999999</v>
      </c>
      <c r="Y103">
        <v>14.40034</v>
      </c>
      <c r="Z103">
        <v>0</v>
      </c>
      <c r="AA103">
        <v>0</v>
      </c>
      <c r="AB103">
        <v>0</v>
      </c>
      <c r="AC103">
        <v>0</v>
      </c>
    </row>
    <row r="104" spans="1:29" hidden="1" x14ac:dyDescent="0.25">
      <c r="A104" t="s">
        <v>32</v>
      </c>
      <c r="C104" t="s">
        <v>33</v>
      </c>
      <c r="D104" t="s">
        <v>34</v>
      </c>
      <c r="E104" t="s">
        <v>45</v>
      </c>
      <c r="F104" t="s">
        <v>45</v>
      </c>
      <c r="G104" t="s">
        <v>40</v>
      </c>
      <c r="H104">
        <v>8</v>
      </c>
      <c r="I104">
        <v>8</v>
      </c>
      <c r="J104">
        <v>0.24911</v>
      </c>
      <c r="K104">
        <v>8.6959999999999996E-2</v>
      </c>
      <c r="L104">
        <v>4.4569999999999999E-2</v>
      </c>
      <c r="M104">
        <v>1.636E-2</v>
      </c>
      <c r="N104">
        <v>1.25925</v>
      </c>
      <c r="O104">
        <v>1.52369</v>
      </c>
      <c r="P104">
        <v>1.524E-2</v>
      </c>
      <c r="Q104">
        <v>5.6474700000000002</v>
      </c>
      <c r="R104">
        <v>4.98224</v>
      </c>
      <c r="S104">
        <v>4.4594199999999997</v>
      </c>
      <c r="T104">
        <v>296.87606</v>
      </c>
      <c r="U104">
        <v>53.113340000000001</v>
      </c>
      <c r="V104">
        <v>19.491140000000001</v>
      </c>
      <c r="W104">
        <v>1500.69489</v>
      </c>
      <c r="X104">
        <v>1815.8408300000001</v>
      </c>
      <c r="Y104">
        <v>18.15841</v>
      </c>
      <c r="Z104">
        <v>6730.2963099999997</v>
      </c>
      <c r="AA104">
        <v>5937.5212600000004</v>
      </c>
      <c r="AB104">
        <v>5314.4586900000004</v>
      </c>
      <c r="AC104">
        <v>0</v>
      </c>
    </row>
    <row r="105" spans="1:29" hidden="1" x14ac:dyDescent="0.25">
      <c r="A105" t="s">
        <v>32</v>
      </c>
      <c r="C105" t="s">
        <v>33</v>
      </c>
      <c r="D105" t="s">
        <v>34</v>
      </c>
      <c r="E105" t="s">
        <v>41</v>
      </c>
      <c r="F105" t="s">
        <v>41</v>
      </c>
      <c r="G105" t="s">
        <v>36</v>
      </c>
      <c r="H105">
        <v>18</v>
      </c>
      <c r="I105">
        <v>18</v>
      </c>
      <c r="J105">
        <v>0.19683</v>
      </c>
      <c r="K105">
        <v>0.34782999999999997</v>
      </c>
      <c r="L105">
        <v>0.20144000000000001</v>
      </c>
      <c r="M105">
        <v>7.392E-2</v>
      </c>
      <c r="N105">
        <v>5.6913</v>
      </c>
      <c r="O105">
        <v>6.8868999999999998</v>
      </c>
      <c r="P105">
        <v>6.8870000000000001E-2</v>
      </c>
      <c r="Q105">
        <v>38.391210000000001</v>
      </c>
      <c r="R105">
        <v>27.54974</v>
      </c>
      <c r="S105">
        <v>34.240969999999997</v>
      </c>
      <c r="T105">
        <v>234.56873999999999</v>
      </c>
      <c r="U105">
        <v>240.06565000000001</v>
      </c>
      <c r="V105">
        <v>88.097489999999993</v>
      </c>
      <c r="W105">
        <v>6782.5290800000002</v>
      </c>
      <c r="X105">
        <v>8207.3727999999992</v>
      </c>
      <c r="Y105">
        <v>82.073729999999998</v>
      </c>
      <c r="Z105">
        <v>45752.227489999997</v>
      </c>
      <c r="AA105">
        <v>32832.046399999999</v>
      </c>
      <c r="AB105">
        <v>40806.230459999999</v>
      </c>
      <c r="AC105">
        <v>0</v>
      </c>
    </row>
    <row r="106" spans="1:29" hidden="1" x14ac:dyDescent="0.25">
      <c r="A106" t="s">
        <v>32</v>
      </c>
      <c r="C106" t="s">
        <v>33</v>
      </c>
      <c r="D106" t="s">
        <v>34</v>
      </c>
      <c r="E106" t="s">
        <v>44</v>
      </c>
      <c r="F106" t="s">
        <v>44</v>
      </c>
      <c r="G106" t="s">
        <v>40</v>
      </c>
      <c r="H106">
        <v>10</v>
      </c>
      <c r="I106">
        <v>10</v>
      </c>
      <c r="J106">
        <v>0.15942999999999999</v>
      </c>
      <c r="K106">
        <v>8.6959999999999996E-2</v>
      </c>
      <c r="L106">
        <v>6.3759999999999997E-2</v>
      </c>
      <c r="M106">
        <v>2.3400000000000001E-2</v>
      </c>
      <c r="N106">
        <v>1.97715</v>
      </c>
      <c r="O106">
        <v>2.1798099999999998</v>
      </c>
      <c r="P106">
        <v>2.18E-2</v>
      </c>
      <c r="Q106">
        <v>10.12454</v>
      </c>
      <c r="R106">
        <v>5.4637900000000004</v>
      </c>
      <c r="S106">
        <v>8.0089900000000007</v>
      </c>
      <c r="T106">
        <v>190.00067999999999</v>
      </c>
      <c r="U106">
        <v>75.984409999999997</v>
      </c>
      <c r="V106">
        <v>27.88419</v>
      </c>
      <c r="W106">
        <v>2356.24278</v>
      </c>
      <c r="X106">
        <v>2597.7576800000002</v>
      </c>
      <c r="Y106">
        <v>25.97758</v>
      </c>
      <c r="Z106">
        <v>12065.784809999999</v>
      </c>
      <c r="AA106">
        <v>6511.4027100000003</v>
      </c>
      <c r="AB106">
        <v>9544.6078199999993</v>
      </c>
      <c r="AC106">
        <v>0</v>
      </c>
    </row>
    <row r="107" spans="1:29" hidden="1" x14ac:dyDescent="0.25">
      <c r="A107" t="s">
        <v>32</v>
      </c>
      <c r="C107" t="s">
        <v>33</v>
      </c>
      <c r="D107" t="s">
        <v>34</v>
      </c>
      <c r="E107" t="s">
        <v>35</v>
      </c>
      <c r="F107" t="s">
        <v>35</v>
      </c>
      <c r="G107" t="s">
        <v>36</v>
      </c>
      <c r="H107">
        <v>12</v>
      </c>
      <c r="I107">
        <v>12</v>
      </c>
      <c r="J107">
        <v>0.11072</v>
      </c>
      <c r="K107">
        <v>8.6959999999999996E-2</v>
      </c>
      <c r="L107">
        <v>5.919E-2</v>
      </c>
      <c r="M107">
        <v>2.172E-2</v>
      </c>
      <c r="N107">
        <v>1.67239</v>
      </c>
      <c r="O107">
        <v>2.0236900000000002</v>
      </c>
      <c r="P107">
        <v>2.0240000000000001E-2</v>
      </c>
      <c r="Q107">
        <v>9.5668799999999994</v>
      </c>
      <c r="R107">
        <v>4.7719100000000001</v>
      </c>
      <c r="S107">
        <v>8.1521299999999997</v>
      </c>
      <c r="T107">
        <v>131.94492</v>
      </c>
      <c r="U107">
        <v>70.542349999999999</v>
      </c>
      <c r="V107">
        <v>25.8871</v>
      </c>
      <c r="W107">
        <v>1993.0502799999999</v>
      </c>
      <c r="X107">
        <v>2411.7041100000001</v>
      </c>
      <c r="Y107">
        <v>24.117039999999999</v>
      </c>
      <c r="Z107">
        <v>11401.205</v>
      </c>
      <c r="AA107">
        <v>5686.8647700000001</v>
      </c>
      <c r="AB107">
        <v>9715.1913100000002</v>
      </c>
      <c r="AC107">
        <v>0</v>
      </c>
    </row>
    <row r="108" spans="1:29" hidden="1" x14ac:dyDescent="0.25">
      <c r="A108" t="s">
        <v>32</v>
      </c>
      <c r="C108" t="s">
        <v>33</v>
      </c>
      <c r="D108" t="s">
        <v>34</v>
      </c>
      <c r="E108" t="s">
        <v>37</v>
      </c>
      <c r="F108" t="s">
        <v>37</v>
      </c>
      <c r="G108" t="s">
        <v>36</v>
      </c>
      <c r="H108">
        <v>14</v>
      </c>
      <c r="I108">
        <v>14</v>
      </c>
      <c r="J108">
        <v>0.16269</v>
      </c>
      <c r="K108">
        <v>0.17391000000000001</v>
      </c>
      <c r="L108">
        <v>9.8669999999999994E-2</v>
      </c>
      <c r="M108">
        <v>3.6209999999999999E-2</v>
      </c>
      <c r="N108">
        <v>2.91892</v>
      </c>
      <c r="O108">
        <v>3.37344</v>
      </c>
      <c r="P108">
        <v>3.3730000000000003E-2</v>
      </c>
      <c r="Q108">
        <v>18.055540000000001</v>
      </c>
      <c r="R108">
        <v>10.70908</v>
      </c>
      <c r="S108">
        <v>15.5739</v>
      </c>
      <c r="T108">
        <v>193.87825000000001</v>
      </c>
      <c r="U108">
        <v>117.59229999999999</v>
      </c>
      <c r="V108">
        <v>43.15314</v>
      </c>
      <c r="W108">
        <v>3478.5819700000002</v>
      </c>
      <c r="X108">
        <v>4020.2497100000001</v>
      </c>
      <c r="Y108">
        <v>40.202500000000001</v>
      </c>
      <c r="Z108">
        <v>21517.452280000001</v>
      </c>
      <c r="AA108">
        <v>12762.40488</v>
      </c>
      <c r="AB108">
        <v>18559.98659</v>
      </c>
      <c r="AC108">
        <v>0</v>
      </c>
    </row>
    <row r="109" spans="1:29" hidden="1" x14ac:dyDescent="0.25">
      <c r="A109" t="s">
        <v>32</v>
      </c>
      <c r="C109" t="s">
        <v>33</v>
      </c>
      <c r="D109" t="s">
        <v>34</v>
      </c>
      <c r="E109" t="s">
        <v>37</v>
      </c>
      <c r="F109" t="s">
        <v>37</v>
      </c>
      <c r="G109" t="s">
        <v>43</v>
      </c>
      <c r="H109">
        <v>6</v>
      </c>
      <c r="I109">
        <v>7</v>
      </c>
      <c r="J109">
        <v>0.32536999999999999</v>
      </c>
      <c r="K109">
        <v>8.6959999999999996E-2</v>
      </c>
      <c r="L109">
        <v>4.3409999999999997E-2</v>
      </c>
      <c r="M109">
        <v>1.593E-2</v>
      </c>
      <c r="N109">
        <v>1.28392</v>
      </c>
      <c r="O109">
        <v>1.4839800000000001</v>
      </c>
      <c r="P109">
        <v>1.4840000000000001E-2</v>
      </c>
      <c r="Q109">
        <v>0</v>
      </c>
      <c r="R109">
        <v>0</v>
      </c>
      <c r="S109">
        <v>0</v>
      </c>
      <c r="T109">
        <v>387.75648999999999</v>
      </c>
      <c r="U109">
        <v>51.729140000000001</v>
      </c>
      <c r="V109">
        <v>18.983170000000001</v>
      </c>
      <c r="W109">
        <v>1530.09602</v>
      </c>
      <c r="X109">
        <v>1768.5174400000001</v>
      </c>
      <c r="Y109">
        <v>17.685169999999999</v>
      </c>
      <c r="Z109">
        <v>0</v>
      </c>
      <c r="AA109">
        <v>0</v>
      </c>
      <c r="AB109">
        <v>0</v>
      </c>
      <c r="AC109">
        <v>0</v>
      </c>
    </row>
    <row r="110" spans="1:29" hidden="1" x14ac:dyDescent="0.25">
      <c r="A110" t="s">
        <v>32</v>
      </c>
      <c r="C110" t="s">
        <v>33</v>
      </c>
      <c r="D110" t="s">
        <v>34</v>
      </c>
      <c r="E110" t="s">
        <v>35</v>
      </c>
      <c r="F110" t="s">
        <v>35</v>
      </c>
      <c r="G110" t="s">
        <v>36</v>
      </c>
      <c r="H110">
        <v>18</v>
      </c>
      <c r="I110">
        <v>19</v>
      </c>
      <c r="J110">
        <v>4.4159999999999998E-2</v>
      </c>
      <c r="K110">
        <v>8.6959999999999996E-2</v>
      </c>
      <c r="L110">
        <v>9.3049999999999994E-2</v>
      </c>
      <c r="M110">
        <v>3.415E-2</v>
      </c>
      <c r="N110">
        <v>2.6288299999999998</v>
      </c>
      <c r="O110">
        <v>3.1810700000000001</v>
      </c>
      <c r="P110">
        <v>3.1809999999999998E-2</v>
      </c>
      <c r="Q110">
        <v>17.636230000000001</v>
      </c>
      <c r="R110">
        <v>12.3264</v>
      </c>
      <c r="S110">
        <v>15.68674</v>
      </c>
      <c r="T110">
        <v>52.631770000000003</v>
      </c>
      <c r="U110">
        <v>110.88665</v>
      </c>
      <c r="V110">
        <v>40.692349999999998</v>
      </c>
      <c r="W110">
        <v>3132.8789999999999</v>
      </c>
      <c r="X110">
        <v>3790.99674</v>
      </c>
      <c r="Y110">
        <v>37.909970000000001</v>
      </c>
      <c r="Z110">
        <v>21017.747480000002</v>
      </c>
      <c r="AA110">
        <v>14689.82734</v>
      </c>
      <c r="AB110">
        <v>18694.468919999999</v>
      </c>
      <c r="AC110">
        <v>0</v>
      </c>
    </row>
    <row r="111" spans="1:29" hidden="1" x14ac:dyDescent="0.25">
      <c r="A111" t="s">
        <v>32</v>
      </c>
      <c r="C111" t="s">
        <v>33</v>
      </c>
      <c r="D111" t="s">
        <v>34</v>
      </c>
      <c r="E111" t="s">
        <v>35</v>
      </c>
      <c r="F111" t="s">
        <v>35</v>
      </c>
      <c r="G111" t="s">
        <v>43</v>
      </c>
      <c r="H111">
        <v>22</v>
      </c>
      <c r="I111">
        <v>22</v>
      </c>
      <c r="J111">
        <v>3.2939999999999997E-2</v>
      </c>
      <c r="K111">
        <v>8.6959999999999996E-2</v>
      </c>
      <c r="L111">
        <v>7.3620000000000005E-2</v>
      </c>
      <c r="M111">
        <v>2.7019999999999999E-2</v>
      </c>
      <c r="N111">
        <v>2.0801500000000002</v>
      </c>
      <c r="O111">
        <v>2.51709</v>
      </c>
      <c r="P111">
        <v>2.5170000000000001E-2</v>
      </c>
      <c r="Q111">
        <v>0</v>
      </c>
      <c r="R111">
        <v>0</v>
      </c>
      <c r="S111">
        <v>0</v>
      </c>
      <c r="T111">
        <v>39.256340000000002</v>
      </c>
      <c r="U111">
        <v>87.741540000000001</v>
      </c>
      <c r="V111">
        <v>32.198729999999998</v>
      </c>
      <c r="W111">
        <v>2478.99253</v>
      </c>
      <c r="X111">
        <v>2999.7107700000001</v>
      </c>
      <c r="Y111">
        <v>29.997109999999999</v>
      </c>
      <c r="Z111">
        <v>0</v>
      </c>
      <c r="AA111">
        <v>0</v>
      </c>
      <c r="AB111">
        <v>0</v>
      </c>
      <c r="AC111">
        <v>0</v>
      </c>
    </row>
    <row r="112" spans="1:29" hidden="1" x14ac:dyDescent="0.25">
      <c r="A112" t="s">
        <v>32</v>
      </c>
      <c r="C112" t="s">
        <v>33</v>
      </c>
      <c r="D112" t="s">
        <v>34</v>
      </c>
      <c r="E112" t="s">
        <v>35</v>
      </c>
      <c r="F112" t="s">
        <v>35</v>
      </c>
      <c r="G112" t="s">
        <v>36</v>
      </c>
      <c r="H112">
        <v>30</v>
      </c>
      <c r="I112">
        <v>30</v>
      </c>
      <c r="J112">
        <v>3.5430000000000003E-2</v>
      </c>
      <c r="K112">
        <v>0.17391000000000001</v>
      </c>
      <c r="L112">
        <v>7.4410000000000004E-2</v>
      </c>
      <c r="M112">
        <v>2.7310000000000001E-2</v>
      </c>
      <c r="N112">
        <v>2.10249</v>
      </c>
      <c r="O112">
        <v>2.5440200000000002</v>
      </c>
      <c r="P112">
        <v>2.5440000000000001E-2</v>
      </c>
      <c r="Q112">
        <v>15.96354</v>
      </c>
      <c r="R112">
        <v>13.54796</v>
      </c>
      <c r="S112">
        <v>13.718529999999999</v>
      </c>
      <c r="T112">
        <v>42.222369999999998</v>
      </c>
      <c r="U112">
        <v>88.680130000000005</v>
      </c>
      <c r="V112">
        <v>32.543170000000003</v>
      </c>
      <c r="W112">
        <v>2505.61922</v>
      </c>
      <c r="X112">
        <v>3031.7992300000001</v>
      </c>
      <c r="Y112">
        <v>30.317990000000002</v>
      </c>
      <c r="Z112">
        <v>19024.342420000001</v>
      </c>
      <c r="AA112">
        <v>16145.60151</v>
      </c>
      <c r="AB112">
        <v>16348.87564</v>
      </c>
      <c r="AC112">
        <v>0</v>
      </c>
    </row>
    <row r="113" spans="1:29" hidden="1" x14ac:dyDescent="0.25">
      <c r="A113" t="s">
        <v>32</v>
      </c>
      <c r="C113" t="s">
        <v>33</v>
      </c>
      <c r="D113" t="s">
        <v>34</v>
      </c>
      <c r="E113" t="s">
        <v>46</v>
      </c>
      <c r="F113" t="s">
        <v>47</v>
      </c>
      <c r="G113" t="s">
        <v>40</v>
      </c>
      <c r="H113">
        <v>8</v>
      </c>
      <c r="I113">
        <v>8</v>
      </c>
      <c r="J113">
        <v>0.24911</v>
      </c>
      <c r="K113">
        <v>8.6959999999999996E-2</v>
      </c>
      <c r="L113">
        <v>6.6420000000000007E-2</v>
      </c>
      <c r="M113">
        <v>2.4369999999999999E-2</v>
      </c>
      <c r="N113">
        <v>1.7916000000000001</v>
      </c>
      <c r="O113">
        <v>2.27074</v>
      </c>
      <c r="P113">
        <v>2.2710000000000001E-2</v>
      </c>
      <c r="Q113">
        <v>7.2224500000000003</v>
      </c>
      <c r="R113">
        <v>7.4733599999999996</v>
      </c>
      <c r="S113">
        <v>5.89269</v>
      </c>
      <c r="T113">
        <v>296.87606</v>
      </c>
      <c r="U113">
        <v>79.154219999999995</v>
      </c>
      <c r="V113">
        <v>29.047419999999999</v>
      </c>
      <c r="W113">
        <v>2135.1198199999999</v>
      </c>
      <c r="X113">
        <v>2706.12716</v>
      </c>
      <c r="Y113">
        <v>27.06127</v>
      </c>
      <c r="Z113">
        <v>8607.2562400000006</v>
      </c>
      <c r="AA113">
        <v>8906.2818900000002</v>
      </c>
      <c r="AB113">
        <v>7022.5325899999998</v>
      </c>
      <c r="AC113">
        <v>0</v>
      </c>
    </row>
    <row r="114" spans="1:29" hidden="1" x14ac:dyDescent="0.25">
      <c r="A114" t="s">
        <v>32</v>
      </c>
      <c r="C114" t="s">
        <v>33</v>
      </c>
      <c r="D114" t="s">
        <v>34</v>
      </c>
      <c r="E114" t="s">
        <v>37</v>
      </c>
      <c r="F114" t="s">
        <v>37</v>
      </c>
      <c r="G114" t="s">
        <v>36</v>
      </c>
      <c r="H114">
        <v>12</v>
      </c>
      <c r="I114">
        <v>12</v>
      </c>
      <c r="J114">
        <v>0.33215</v>
      </c>
      <c r="K114">
        <v>0.26086999999999999</v>
      </c>
      <c r="L114">
        <v>0.17330000000000001</v>
      </c>
      <c r="M114">
        <v>6.3600000000000004E-2</v>
      </c>
      <c r="N114">
        <v>5.1266600000000002</v>
      </c>
      <c r="O114">
        <v>5.92476</v>
      </c>
      <c r="P114">
        <v>5.9249999999999997E-2</v>
      </c>
      <c r="Q114">
        <v>29.330909999999999</v>
      </c>
      <c r="R114">
        <v>14.352320000000001</v>
      </c>
      <c r="S114">
        <v>24.499849999999999</v>
      </c>
      <c r="T114">
        <v>395.83474999999999</v>
      </c>
      <c r="U114">
        <v>206.52721</v>
      </c>
      <c r="V114">
        <v>75.7898</v>
      </c>
      <c r="W114">
        <v>6109.6245500000005</v>
      </c>
      <c r="X114">
        <v>7060.7593999999999</v>
      </c>
      <c r="Y114">
        <v>70.607590000000002</v>
      </c>
      <c r="Z114">
        <v>34954.72668</v>
      </c>
      <c r="AA114">
        <v>17104.194589999999</v>
      </c>
      <c r="AB114">
        <v>29197.37138</v>
      </c>
      <c r="AC114">
        <v>0</v>
      </c>
    </row>
    <row r="115" spans="1:29" hidden="1" x14ac:dyDescent="0.25">
      <c r="A115" t="s">
        <v>32</v>
      </c>
      <c r="C115" t="s">
        <v>33</v>
      </c>
      <c r="D115" t="s">
        <v>34</v>
      </c>
      <c r="E115" t="s">
        <v>38</v>
      </c>
      <c r="F115" t="s">
        <v>38</v>
      </c>
      <c r="G115" t="s">
        <v>36</v>
      </c>
      <c r="H115">
        <v>38</v>
      </c>
      <c r="I115">
        <v>38</v>
      </c>
      <c r="J115">
        <v>1.1039999999999999E-2</v>
      </c>
      <c r="K115">
        <v>8.6959999999999996E-2</v>
      </c>
      <c r="L115">
        <v>3.721E-2</v>
      </c>
      <c r="M115">
        <v>1.3650000000000001E-2</v>
      </c>
      <c r="N115">
        <v>1.05125</v>
      </c>
      <c r="O115">
        <v>1.2720100000000001</v>
      </c>
      <c r="P115">
        <v>1.272E-2</v>
      </c>
      <c r="Q115">
        <v>8.2253699999999998</v>
      </c>
      <c r="R115">
        <v>7.3699700000000004</v>
      </c>
      <c r="S115">
        <v>7.0616500000000002</v>
      </c>
      <c r="T115">
        <v>13.15794</v>
      </c>
      <c r="U115">
        <v>44.340060000000001</v>
      </c>
      <c r="V115">
        <v>16.27158</v>
      </c>
      <c r="W115">
        <v>1252.80962</v>
      </c>
      <c r="X115">
        <v>1515.8996</v>
      </c>
      <c r="Y115">
        <v>15.159000000000001</v>
      </c>
      <c r="Z115">
        <v>9802.4770100000005</v>
      </c>
      <c r="AA115">
        <v>8783.0597899999993</v>
      </c>
      <c r="AB115">
        <v>8415.6285900000003</v>
      </c>
      <c r="AC115">
        <v>0</v>
      </c>
    </row>
    <row r="116" spans="1:29" hidden="1" x14ac:dyDescent="0.25">
      <c r="A116" t="s">
        <v>32</v>
      </c>
      <c r="C116" t="s">
        <v>33</v>
      </c>
      <c r="D116" t="s">
        <v>34</v>
      </c>
      <c r="E116" t="s">
        <v>52</v>
      </c>
      <c r="F116" t="s">
        <v>52</v>
      </c>
      <c r="G116" t="s">
        <v>36</v>
      </c>
      <c r="H116">
        <v>30</v>
      </c>
      <c r="I116">
        <v>30</v>
      </c>
      <c r="J116">
        <v>1.771E-2</v>
      </c>
      <c r="K116">
        <v>8.6959999999999996E-2</v>
      </c>
      <c r="L116">
        <v>3.7280000000000001E-2</v>
      </c>
      <c r="M116">
        <v>1.3679999999999999E-2</v>
      </c>
      <c r="N116">
        <v>1.05342</v>
      </c>
      <c r="O116">
        <v>1.27464</v>
      </c>
      <c r="P116">
        <v>1.2749999999999999E-2</v>
      </c>
      <c r="Q116">
        <v>8.0098000000000003</v>
      </c>
      <c r="R116">
        <v>6.8344800000000001</v>
      </c>
      <c r="S116">
        <v>6.9137300000000002</v>
      </c>
      <c r="T116">
        <v>21.111190000000001</v>
      </c>
      <c r="U116">
        <v>44.431759999999997</v>
      </c>
      <c r="V116">
        <v>16.305230000000002</v>
      </c>
      <c r="W116">
        <v>1255.40057</v>
      </c>
      <c r="X116">
        <v>1519.03469</v>
      </c>
      <c r="Y116">
        <v>15.19035</v>
      </c>
      <c r="Z116">
        <v>9545.5752100000009</v>
      </c>
      <c r="AA116">
        <v>8144.9047200000005</v>
      </c>
      <c r="AB116">
        <v>8239.3467199999996</v>
      </c>
      <c r="AC116">
        <v>0</v>
      </c>
    </row>
    <row r="117" spans="1:29" hidden="1" x14ac:dyDescent="0.25">
      <c r="A117" t="s">
        <v>32</v>
      </c>
      <c r="C117" t="s">
        <v>33</v>
      </c>
      <c r="D117" t="s">
        <v>34</v>
      </c>
      <c r="E117" t="s">
        <v>45</v>
      </c>
      <c r="F117" t="s">
        <v>45</v>
      </c>
      <c r="G117" t="s">
        <v>43</v>
      </c>
      <c r="H117">
        <v>22</v>
      </c>
      <c r="I117">
        <v>22</v>
      </c>
      <c r="J117">
        <v>3.2939999999999997E-2</v>
      </c>
      <c r="K117">
        <v>8.6959999999999996E-2</v>
      </c>
      <c r="L117">
        <v>9.0029999999999999E-2</v>
      </c>
      <c r="M117">
        <v>3.304E-2</v>
      </c>
      <c r="N117">
        <v>2.5437500000000002</v>
      </c>
      <c r="O117">
        <v>3.0779399999999999</v>
      </c>
      <c r="P117">
        <v>3.0779999999999998E-2</v>
      </c>
      <c r="Q117">
        <v>0</v>
      </c>
      <c r="R117">
        <v>0</v>
      </c>
      <c r="S117">
        <v>0</v>
      </c>
      <c r="T117">
        <v>39.256340000000002</v>
      </c>
      <c r="U117">
        <v>107.29161000000001</v>
      </c>
      <c r="V117">
        <v>39.373069999999998</v>
      </c>
      <c r="W117">
        <v>3031.4785499999998</v>
      </c>
      <c r="X117">
        <v>3668.0891099999999</v>
      </c>
      <c r="Y117">
        <v>36.680889999999998</v>
      </c>
      <c r="Z117">
        <v>0</v>
      </c>
      <c r="AA117">
        <v>0</v>
      </c>
      <c r="AB117">
        <v>0</v>
      </c>
      <c r="AC117">
        <v>0</v>
      </c>
    </row>
    <row r="118" spans="1:29" hidden="1" x14ac:dyDescent="0.25">
      <c r="A118" t="s">
        <v>32</v>
      </c>
      <c r="C118" t="s">
        <v>33</v>
      </c>
      <c r="D118" t="s">
        <v>34</v>
      </c>
      <c r="E118" t="s">
        <v>45</v>
      </c>
      <c r="F118" t="s">
        <v>45</v>
      </c>
      <c r="G118" t="s">
        <v>36</v>
      </c>
      <c r="H118">
        <v>30</v>
      </c>
      <c r="I118">
        <v>30</v>
      </c>
      <c r="J118">
        <v>1.771E-2</v>
      </c>
      <c r="K118">
        <v>8.6959999999999996E-2</v>
      </c>
      <c r="L118">
        <v>6.4390000000000003E-2</v>
      </c>
      <c r="M118">
        <v>2.3630000000000002E-2</v>
      </c>
      <c r="N118">
        <v>1.81934</v>
      </c>
      <c r="O118">
        <v>2.2014</v>
      </c>
      <c r="P118">
        <v>2.2009999999999998E-2</v>
      </c>
      <c r="Q118">
        <v>13.78931</v>
      </c>
      <c r="R118">
        <v>11.91194</v>
      </c>
      <c r="S118">
        <v>12.231859999999999</v>
      </c>
      <c r="T118">
        <v>21.111190000000001</v>
      </c>
      <c r="U118">
        <v>76.737080000000006</v>
      </c>
      <c r="V118">
        <v>28.160399999999999</v>
      </c>
      <c r="W118">
        <v>2168.1735100000001</v>
      </c>
      <c r="X118">
        <v>2623.4899700000001</v>
      </c>
      <c r="Y118">
        <v>26.2349</v>
      </c>
      <c r="Z118">
        <v>16433.230319999999</v>
      </c>
      <c r="AA118">
        <v>14195.895350000001</v>
      </c>
      <c r="AB118">
        <v>14577.16186</v>
      </c>
      <c r="AC118">
        <v>0</v>
      </c>
    </row>
    <row r="119" spans="1:29" hidden="1" x14ac:dyDescent="0.25">
      <c r="A119" t="s">
        <v>32</v>
      </c>
      <c r="C119" t="s">
        <v>33</v>
      </c>
      <c r="D119" t="s">
        <v>34</v>
      </c>
      <c r="E119" t="s">
        <v>45</v>
      </c>
      <c r="F119" t="s">
        <v>45</v>
      </c>
      <c r="G119" t="s">
        <v>36</v>
      </c>
      <c r="H119">
        <v>12</v>
      </c>
      <c r="I119">
        <v>12</v>
      </c>
      <c r="J119">
        <v>0.22142999999999999</v>
      </c>
      <c r="K119">
        <v>0.17391000000000001</v>
      </c>
      <c r="L119">
        <v>0.14799000000000001</v>
      </c>
      <c r="M119">
        <v>5.4309999999999997E-2</v>
      </c>
      <c r="N119">
        <v>4.18133</v>
      </c>
      <c r="O119">
        <v>5.0594099999999997</v>
      </c>
      <c r="P119">
        <v>5.0590000000000003E-2</v>
      </c>
      <c r="Q119">
        <v>23.649190000000001</v>
      </c>
      <c r="R119">
        <v>12.132860000000001</v>
      </c>
      <c r="S119">
        <v>20.326910000000002</v>
      </c>
      <c r="T119">
        <v>263.88983000000002</v>
      </c>
      <c r="U119">
        <v>176.36243999999999</v>
      </c>
      <c r="V119">
        <v>64.720160000000007</v>
      </c>
      <c r="W119">
        <v>4983.0455300000003</v>
      </c>
      <c r="X119">
        <v>6029.4851699999999</v>
      </c>
      <c r="Y119">
        <v>60.294849999999997</v>
      </c>
      <c r="Z119">
        <v>28183.615750000001</v>
      </c>
      <c r="AA119">
        <v>14459.182129999999</v>
      </c>
      <c r="AB119">
        <v>24224.328450000001</v>
      </c>
      <c r="AC119">
        <v>0</v>
      </c>
    </row>
    <row r="120" spans="1:29" hidden="1" x14ac:dyDescent="0.25">
      <c r="A120" t="s">
        <v>32</v>
      </c>
      <c r="C120" t="s">
        <v>33</v>
      </c>
      <c r="D120" t="s">
        <v>34</v>
      </c>
      <c r="E120" t="s">
        <v>35</v>
      </c>
      <c r="F120" t="s">
        <v>35</v>
      </c>
      <c r="G120" t="s">
        <v>36</v>
      </c>
      <c r="H120">
        <v>18</v>
      </c>
      <c r="I120">
        <v>19</v>
      </c>
      <c r="J120">
        <v>8.8330000000000006E-2</v>
      </c>
      <c r="K120">
        <v>0.17391000000000001</v>
      </c>
      <c r="L120">
        <v>7.4410000000000004E-2</v>
      </c>
      <c r="M120">
        <v>2.7310000000000001E-2</v>
      </c>
      <c r="N120">
        <v>2.10249</v>
      </c>
      <c r="O120">
        <v>2.5440200000000002</v>
      </c>
      <c r="P120">
        <v>2.5440000000000001E-2</v>
      </c>
      <c r="Q120">
        <v>14.623749999999999</v>
      </c>
      <c r="R120">
        <v>10.52913</v>
      </c>
      <c r="S120">
        <v>12.54063</v>
      </c>
      <c r="T120">
        <v>105.26353</v>
      </c>
      <c r="U120">
        <v>88.680130000000005</v>
      </c>
      <c r="V120">
        <v>32.543170000000003</v>
      </c>
      <c r="W120">
        <v>2505.6192500000002</v>
      </c>
      <c r="X120">
        <v>3031.7991999999999</v>
      </c>
      <c r="Y120">
        <v>30.317990000000002</v>
      </c>
      <c r="Z120">
        <v>17427.65971</v>
      </c>
      <c r="AA120">
        <v>12547.95048</v>
      </c>
      <c r="AB120">
        <v>14945.1337</v>
      </c>
      <c r="AC120">
        <v>0</v>
      </c>
    </row>
    <row r="121" spans="1:29" hidden="1" x14ac:dyDescent="0.25">
      <c r="A121" t="s">
        <v>32</v>
      </c>
      <c r="C121" t="s">
        <v>33</v>
      </c>
      <c r="D121" t="s">
        <v>34</v>
      </c>
      <c r="E121" t="s">
        <v>35</v>
      </c>
      <c r="F121" t="s">
        <v>35</v>
      </c>
      <c r="G121" t="s">
        <v>43</v>
      </c>
      <c r="H121">
        <v>16</v>
      </c>
      <c r="I121">
        <v>16</v>
      </c>
      <c r="J121">
        <v>6.2280000000000002E-2</v>
      </c>
      <c r="K121">
        <v>8.6959999999999996E-2</v>
      </c>
      <c r="L121">
        <v>7.9399999999999998E-2</v>
      </c>
      <c r="M121">
        <v>2.9139999999999999E-2</v>
      </c>
      <c r="N121">
        <v>2.2431800000000002</v>
      </c>
      <c r="O121">
        <v>2.7143899999999999</v>
      </c>
      <c r="P121">
        <v>2.7140000000000001E-2</v>
      </c>
      <c r="Q121">
        <v>0</v>
      </c>
      <c r="R121">
        <v>0</v>
      </c>
      <c r="S121">
        <v>0</v>
      </c>
      <c r="T121">
        <v>74.21902</v>
      </c>
      <c r="U121">
        <v>94.619100000000003</v>
      </c>
      <c r="V121">
        <v>34.722610000000003</v>
      </c>
      <c r="W121">
        <v>2673.2831299999998</v>
      </c>
      <c r="X121">
        <v>3234.8410199999998</v>
      </c>
      <c r="Y121">
        <v>32.348410000000001</v>
      </c>
      <c r="Z121">
        <v>0</v>
      </c>
      <c r="AA121">
        <v>0</v>
      </c>
      <c r="AB121">
        <v>0</v>
      </c>
      <c r="AC121">
        <v>0</v>
      </c>
    </row>
    <row r="122" spans="1:29" hidden="1" x14ac:dyDescent="0.25">
      <c r="A122" t="s">
        <v>32</v>
      </c>
      <c r="C122" t="s">
        <v>33</v>
      </c>
      <c r="D122" t="s">
        <v>34</v>
      </c>
      <c r="E122" t="s">
        <v>53</v>
      </c>
      <c r="F122" t="s">
        <v>53</v>
      </c>
      <c r="G122" t="s">
        <v>36</v>
      </c>
      <c r="H122">
        <v>28</v>
      </c>
      <c r="I122">
        <v>28</v>
      </c>
      <c r="J122">
        <v>6.1010000000000002E-2</v>
      </c>
      <c r="K122">
        <v>0.26086999999999999</v>
      </c>
      <c r="L122">
        <v>0.19292000000000001</v>
      </c>
      <c r="M122">
        <v>7.0800000000000002E-2</v>
      </c>
      <c r="N122">
        <v>5.4508099999999997</v>
      </c>
      <c r="O122">
        <v>6.5954800000000002</v>
      </c>
      <c r="P122">
        <v>6.5949999999999995E-2</v>
      </c>
      <c r="Q122">
        <v>40.83014</v>
      </c>
      <c r="R122">
        <v>34.502119999999998</v>
      </c>
      <c r="S122">
        <v>36.171849999999999</v>
      </c>
      <c r="T122">
        <v>72.704340000000002</v>
      </c>
      <c r="U122">
        <v>229.90710000000001</v>
      </c>
      <c r="V122">
        <v>84.369579999999999</v>
      </c>
      <c r="W122">
        <v>6495.9268700000002</v>
      </c>
      <c r="X122">
        <v>7860.0717400000003</v>
      </c>
      <c r="Y122">
        <v>78.600719999999995</v>
      </c>
      <c r="Z122">
        <v>48658.788959999998</v>
      </c>
      <c r="AA122">
        <v>41117.451800000003</v>
      </c>
      <c r="AB122">
        <v>43107.328690000002</v>
      </c>
      <c r="AC122">
        <v>0</v>
      </c>
    </row>
    <row r="123" spans="1:29" hidden="1" x14ac:dyDescent="0.25">
      <c r="A123" t="s">
        <v>32</v>
      </c>
      <c r="C123" t="s">
        <v>33</v>
      </c>
      <c r="D123" t="s">
        <v>34</v>
      </c>
      <c r="E123" t="s">
        <v>53</v>
      </c>
      <c r="F123" t="s">
        <v>53</v>
      </c>
      <c r="G123" t="s">
        <v>36</v>
      </c>
      <c r="H123">
        <v>24</v>
      </c>
      <c r="I123">
        <v>24</v>
      </c>
      <c r="J123">
        <v>8.3040000000000003E-2</v>
      </c>
      <c r="K123">
        <v>0.26086999999999999</v>
      </c>
      <c r="L123">
        <v>0.19228000000000001</v>
      </c>
      <c r="M123">
        <v>7.0559999999999998E-2</v>
      </c>
      <c r="N123">
        <v>5.4328500000000002</v>
      </c>
      <c r="O123">
        <v>6.5737500000000004</v>
      </c>
      <c r="P123">
        <v>6.5740000000000007E-2</v>
      </c>
      <c r="Q123">
        <v>39.490459999999999</v>
      </c>
      <c r="R123">
        <v>31.51624</v>
      </c>
      <c r="S123">
        <v>34.850529999999999</v>
      </c>
      <c r="T123">
        <v>98.958690000000004</v>
      </c>
      <c r="U123">
        <v>229.14984000000001</v>
      </c>
      <c r="V123">
        <v>84.091679999999997</v>
      </c>
      <c r="W123">
        <v>6474.5309600000001</v>
      </c>
      <c r="X123">
        <v>7834.1824999999999</v>
      </c>
      <c r="Y123">
        <v>78.341830000000002</v>
      </c>
      <c r="Z123">
        <v>47062.241379999999</v>
      </c>
      <c r="AA123">
        <v>37559.061569999998</v>
      </c>
      <c r="AB123">
        <v>41532.660909999999</v>
      </c>
      <c r="AC123">
        <v>0</v>
      </c>
    </row>
    <row r="124" spans="1:29" hidden="1" x14ac:dyDescent="0.25">
      <c r="A124" t="s">
        <v>32</v>
      </c>
      <c r="C124" t="s">
        <v>33</v>
      </c>
      <c r="D124" t="s">
        <v>34</v>
      </c>
      <c r="E124" t="s">
        <v>44</v>
      </c>
      <c r="F124" t="s">
        <v>44</v>
      </c>
      <c r="G124" t="s">
        <v>43</v>
      </c>
      <c r="H124">
        <v>22</v>
      </c>
      <c r="I124">
        <v>22</v>
      </c>
      <c r="J124">
        <v>3.2939999999999997E-2</v>
      </c>
      <c r="K124">
        <v>8.6959999999999996E-2</v>
      </c>
      <c r="L124">
        <v>7.1660000000000001E-2</v>
      </c>
      <c r="M124">
        <v>2.63E-2</v>
      </c>
      <c r="N124">
        <v>2.2222</v>
      </c>
      <c r="O124">
        <v>2.44998</v>
      </c>
      <c r="P124">
        <v>2.4500000000000001E-2</v>
      </c>
      <c r="Q124">
        <v>0</v>
      </c>
      <c r="R124">
        <v>0</v>
      </c>
      <c r="S124">
        <v>0</v>
      </c>
      <c r="T124">
        <v>39.256340000000002</v>
      </c>
      <c r="U124">
        <v>85.402180000000001</v>
      </c>
      <c r="V124">
        <v>31.340250000000001</v>
      </c>
      <c r="W124">
        <v>2648.2835500000001</v>
      </c>
      <c r="X124">
        <v>2919.7325799999999</v>
      </c>
      <c r="Y124">
        <v>29.197330000000001</v>
      </c>
      <c r="Z124">
        <v>0</v>
      </c>
      <c r="AA124">
        <v>0</v>
      </c>
      <c r="AB124">
        <v>0</v>
      </c>
      <c r="AC124">
        <v>0</v>
      </c>
    </row>
    <row r="125" spans="1:29" hidden="1" x14ac:dyDescent="0.25">
      <c r="A125" t="s">
        <v>32</v>
      </c>
      <c r="C125" t="s">
        <v>33</v>
      </c>
      <c r="D125" t="s">
        <v>34</v>
      </c>
      <c r="E125" t="s">
        <v>45</v>
      </c>
      <c r="F125" t="s">
        <v>45</v>
      </c>
      <c r="G125" t="s">
        <v>36</v>
      </c>
      <c r="H125">
        <v>16</v>
      </c>
      <c r="I125">
        <v>16</v>
      </c>
      <c r="J125">
        <v>0.24911</v>
      </c>
      <c r="K125">
        <v>0.34782999999999997</v>
      </c>
      <c r="L125">
        <v>0.14913000000000001</v>
      </c>
      <c r="M125">
        <v>5.4730000000000001E-2</v>
      </c>
      <c r="N125">
        <v>4.2136800000000001</v>
      </c>
      <c r="O125">
        <v>5.09856</v>
      </c>
      <c r="P125">
        <v>5.0990000000000001E-2</v>
      </c>
      <c r="Q125">
        <v>27.982430000000001</v>
      </c>
      <c r="R125">
        <v>18.4633</v>
      </c>
      <c r="S125">
        <v>24.01024</v>
      </c>
      <c r="T125">
        <v>296.87606</v>
      </c>
      <c r="U125">
        <v>177.72707</v>
      </c>
      <c r="V125">
        <v>65.220939999999999</v>
      </c>
      <c r="W125">
        <v>5021.6024299999999</v>
      </c>
      <c r="X125">
        <v>6076.1390000000001</v>
      </c>
      <c r="Y125">
        <v>60.761389999999999</v>
      </c>
      <c r="Z125">
        <v>33347.693079999997</v>
      </c>
      <c r="AA125">
        <v>22003.398229999999</v>
      </c>
      <c r="AB125">
        <v>28613.88377</v>
      </c>
      <c r="AC125">
        <v>0</v>
      </c>
    </row>
    <row r="126" spans="1:29" hidden="1" x14ac:dyDescent="0.25">
      <c r="A126" t="s">
        <v>32</v>
      </c>
      <c r="C126" t="s">
        <v>33</v>
      </c>
      <c r="D126" t="s">
        <v>34</v>
      </c>
      <c r="E126" t="s">
        <v>45</v>
      </c>
      <c r="F126" t="s">
        <v>45</v>
      </c>
      <c r="G126" t="s">
        <v>40</v>
      </c>
      <c r="H126">
        <v>8</v>
      </c>
      <c r="I126">
        <v>9</v>
      </c>
      <c r="J126">
        <v>0.19683</v>
      </c>
      <c r="K126">
        <v>8.6959999999999996E-2</v>
      </c>
      <c r="L126">
        <v>5.9679999999999997E-2</v>
      </c>
      <c r="M126">
        <v>2.1899999999999999E-2</v>
      </c>
      <c r="N126">
        <v>1.68624</v>
      </c>
      <c r="O126">
        <v>2.0403600000000002</v>
      </c>
      <c r="P126">
        <v>2.0400000000000001E-2</v>
      </c>
      <c r="Q126">
        <v>7.9940100000000003</v>
      </c>
      <c r="R126">
        <v>5.9048800000000004</v>
      </c>
      <c r="S126">
        <v>6.2138799999999996</v>
      </c>
      <c r="T126">
        <v>234.56873999999999</v>
      </c>
      <c r="U126">
        <v>71.123360000000005</v>
      </c>
      <c r="V126">
        <v>26.10032</v>
      </c>
      <c r="W126">
        <v>2009.56024</v>
      </c>
      <c r="X126">
        <v>2431.5679399999999</v>
      </c>
      <c r="Y126">
        <v>24.31568</v>
      </c>
      <c r="Z126">
        <v>9526.7522300000001</v>
      </c>
      <c r="AA126">
        <v>7037.0622300000005</v>
      </c>
      <c r="AB126">
        <v>7405.3071900000004</v>
      </c>
      <c r="AC126">
        <v>0</v>
      </c>
    </row>
    <row r="127" spans="1:29" hidden="1" x14ac:dyDescent="0.25">
      <c r="A127" t="s">
        <v>32</v>
      </c>
      <c r="C127" t="s">
        <v>33</v>
      </c>
      <c r="D127" t="s">
        <v>34</v>
      </c>
      <c r="E127" t="s">
        <v>37</v>
      </c>
      <c r="F127" t="s">
        <v>37</v>
      </c>
      <c r="G127" t="s">
        <v>36</v>
      </c>
      <c r="H127">
        <v>20</v>
      </c>
      <c r="I127">
        <v>20</v>
      </c>
      <c r="J127">
        <v>7.9719999999999999E-2</v>
      </c>
      <c r="K127">
        <v>0.17391000000000001</v>
      </c>
      <c r="L127">
        <v>7.3520000000000002E-2</v>
      </c>
      <c r="M127">
        <v>2.6980000000000001E-2</v>
      </c>
      <c r="N127">
        <v>2.17502</v>
      </c>
      <c r="O127">
        <v>2.5135100000000001</v>
      </c>
      <c r="P127">
        <v>2.5139999999999999E-2</v>
      </c>
      <c r="Q127">
        <v>15.25666</v>
      </c>
      <c r="R127">
        <v>10.94999</v>
      </c>
      <c r="S127">
        <v>12.73762</v>
      </c>
      <c r="T127">
        <v>95.000339999999994</v>
      </c>
      <c r="U127">
        <v>87.616590000000002</v>
      </c>
      <c r="V127">
        <v>32.152880000000003</v>
      </c>
      <c r="W127">
        <v>2592.0509499999998</v>
      </c>
      <c r="X127">
        <v>2995.4388800000002</v>
      </c>
      <c r="Y127">
        <v>29.95439</v>
      </c>
      <c r="Z127">
        <v>18181.921259999999</v>
      </c>
      <c r="AA127">
        <v>13049.50943</v>
      </c>
      <c r="AB127">
        <v>15179.894319999999</v>
      </c>
      <c r="AC127">
        <v>0</v>
      </c>
    </row>
    <row r="128" spans="1:29" hidden="1" x14ac:dyDescent="0.25">
      <c r="A128" t="s">
        <v>32</v>
      </c>
      <c r="C128" t="s">
        <v>33</v>
      </c>
      <c r="D128" t="s">
        <v>34</v>
      </c>
      <c r="E128" t="s">
        <v>37</v>
      </c>
      <c r="F128" t="s">
        <v>37</v>
      </c>
      <c r="G128" t="s">
        <v>43</v>
      </c>
      <c r="H128">
        <v>18</v>
      </c>
      <c r="I128">
        <v>18</v>
      </c>
      <c r="J128">
        <v>4.9209999999999997E-2</v>
      </c>
      <c r="K128">
        <v>8.6959999999999996E-2</v>
      </c>
      <c r="L128">
        <v>7.1239999999999998E-2</v>
      </c>
      <c r="M128">
        <v>2.614E-2</v>
      </c>
      <c r="N128">
        <v>2.1074000000000002</v>
      </c>
      <c r="O128">
        <v>2.4354800000000001</v>
      </c>
      <c r="P128">
        <v>2.435E-2</v>
      </c>
      <c r="Q128">
        <v>0</v>
      </c>
      <c r="R128">
        <v>0</v>
      </c>
      <c r="S128">
        <v>0</v>
      </c>
      <c r="T128">
        <v>58.642189999999999</v>
      </c>
      <c r="U128">
        <v>84.896850000000001</v>
      </c>
      <c r="V128">
        <v>31.154810000000001</v>
      </c>
      <c r="W128">
        <v>2511.4621999999999</v>
      </c>
      <c r="X128">
        <v>2902.4565600000001</v>
      </c>
      <c r="Y128">
        <v>29.024570000000001</v>
      </c>
      <c r="Z128">
        <v>0</v>
      </c>
      <c r="AA128">
        <v>0</v>
      </c>
      <c r="AB128">
        <v>0</v>
      </c>
      <c r="AC128">
        <v>0</v>
      </c>
    </row>
    <row r="129" spans="1:29" hidden="1" x14ac:dyDescent="0.25">
      <c r="A129" t="s">
        <v>32</v>
      </c>
      <c r="C129" t="s">
        <v>33</v>
      </c>
      <c r="D129" t="s">
        <v>34</v>
      </c>
      <c r="E129" t="s">
        <v>37</v>
      </c>
      <c r="F129" t="s">
        <v>37</v>
      </c>
      <c r="G129" t="s">
        <v>36</v>
      </c>
      <c r="H129">
        <v>18</v>
      </c>
      <c r="I129">
        <v>18</v>
      </c>
      <c r="J129">
        <v>4.9209999999999997E-2</v>
      </c>
      <c r="K129">
        <v>8.6959999999999996E-2</v>
      </c>
      <c r="L129">
        <v>6.4750000000000002E-2</v>
      </c>
      <c r="M129">
        <v>2.376E-2</v>
      </c>
      <c r="N129">
        <v>1.9155599999999999</v>
      </c>
      <c r="O129">
        <v>2.2137799999999999</v>
      </c>
      <c r="P129">
        <v>2.214E-2</v>
      </c>
      <c r="Q129">
        <v>12.82592</v>
      </c>
      <c r="R129">
        <v>8.86876</v>
      </c>
      <c r="S129">
        <v>11.26825</v>
      </c>
      <c r="T129">
        <v>58.642189999999999</v>
      </c>
      <c r="U129">
        <v>77.168490000000006</v>
      </c>
      <c r="V129">
        <v>28.318709999999999</v>
      </c>
      <c r="W129">
        <v>2282.8463299999999</v>
      </c>
      <c r="X129">
        <v>2638.2390500000001</v>
      </c>
      <c r="Y129">
        <v>26.382390000000001</v>
      </c>
      <c r="Z129">
        <v>15285.126609999999</v>
      </c>
      <c r="AA129">
        <v>10569.22868</v>
      </c>
      <c r="AB129">
        <v>13428.787130000001</v>
      </c>
      <c r="AC129">
        <v>0</v>
      </c>
    </row>
    <row r="130" spans="1:29" hidden="1" x14ac:dyDescent="0.25">
      <c r="A130" t="s">
        <v>32</v>
      </c>
      <c r="C130" t="s">
        <v>33</v>
      </c>
      <c r="D130" t="s">
        <v>34</v>
      </c>
      <c r="E130" t="s">
        <v>45</v>
      </c>
      <c r="F130" t="s">
        <v>45</v>
      </c>
      <c r="G130" t="s">
        <v>36</v>
      </c>
      <c r="H130">
        <v>24</v>
      </c>
      <c r="I130">
        <v>24</v>
      </c>
      <c r="J130">
        <v>0.19375000000000001</v>
      </c>
      <c r="K130">
        <v>0.60870000000000002</v>
      </c>
      <c r="L130">
        <v>0.53466000000000002</v>
      </c>
      <c r="M130">
        <v>0.19621</v>
      </c>
      <c r="N130">
        <v>15.106640000000001</v>
      </c>
      <c r="O130">
        <v>18.279029999999999</v>
      </c>
      <c r="P130">
        <v>0.18279000000000001</v>
      </c>
      <c r="Q130">
        <v>109.76427</v>
      </c>
      <c r="R130">
        <v>89.676860000000005</v>
      </c>
      <c r="S130">
        <v>99.520079999999993</v>
      </c>
      <c r="T130">
        <v>230.90360000000001</v>
      </c>
      <c r="U130">
        <v>637.17603999999994</v>
      </c>
      <c r="V130">
        <v>233.82606999999999</v>
      </c>
      <c r="W130">
        <v>18003.13694</v>
      </c>
      <c r="X130">
        <v>21783.7961</v>
      </c>
      <c r="Y130">
        <v>217.83796000000001</v>
      </c>
      <c r="Z130">
        <v>130810.13013000001</v>
      </c>
      <c r="AA130">
        <v>106871.2267</v>
      </c>
      <c r="AB130">
        <v>118601.75231</v>
      </c>
      <c r="AC130">
        <v>0</v>
      </c>
    </row>
    <row r="131" spans="1:29" hidden="1" x14ac:dyDescent="0.25">
      <c r="A131" t="s">
        <v>32</v>
      </c>
      <c r="C131" t="s">
        <v>33</v>
      </c>
      <c r="D131" t="s">
        <v>34</v>
      </c>
      <c r="E131" t="s">
        <v>45</v>
      </c>
      <c r="F131" t="s">
        <v>45</v>
      </c>
      <c r="G131" t="s">
        <v>36</v>
      </c>
      <c r="H131">
        <v>22</v>
      </c>
      <c r="I131">
        <v>22</v>
      </c>
      <c r="J131">
        <v>6.5879999999999994E-2</v>
      </c>
      <c r="K131">
        <v>0.17391000000000001</v>
      </c>
      <c r="L131">
        <v>0.10308</v>
      </c>
      <c r="M131">
        <v>3.7830000000000003E-2</v>
      </c>
      <c r="N131">
        <v>2.91255</v>
      </c>
      <c r="O131">
        <v>3.5241899999999999</v>
      </c>
      <c r="P131">
        <v>3.524E-2</v>
      </c>
      <c r="Q131">
        <v>20.880939999999999</v>
      </c>
      <c r="R131">
        <v>16.59825</v>
      </c>
      <c r="S131">
        <v>18.703610000000001</v>
      </c>
      <c r="T131">
        <v>78.512680000000003</v>
      </c>
      <c r="U131">
        <v>122.84713000000001</v>
      </c>
      <c r="V131">
        <v>45.081519999999998</v>
      </c>
      <c r="W131">
        <v>3470.9933799999999</v>
      </c>
      <c r="X131">
        <v>4199.902</v>
      </c>
      <c r="Y131">
        <v>41.999020000000002</v>
      </c>
      <c r="Z131">
        <v>24884.582249999999</v>
      </c>
      <c r="AA131">
        <v>19780.74682</v>
      </c>
      <c r="AB131">
        <v>22289.78397</v>
      </c>
      <c r="AC131">
        <v>0</v>
      </c>
    </row>
    <row r="132" spans="1:29" hidden="1" x14ac:dyDescent="0.25">
      <c r="A132" t="s">
        <v>32</v>
      </c>
      <c r="C132" t="s">
        <v>33</v>
      </c>
      <c r="D132" t="s">
        <v>34</v>
      </c>
      <c r="E132" t="s">
        <v>53</v>
      </c>
      <c r="F132" t="s">
        <v>53</v>
      </c>
      <c r="G132" t="s">
        <v>36</v>
      </c>
      <c r="H132">
        <v>26</v>
      </c>
      <c r="I132">
        <v>26</v>
      </c>
      <c r="J132">
        <v>2.358E-2</v>
      </c>
      <c r="K132">
        <v>8.6959999999999996E-2</v>
      </c>
      <c r="L132">
        <v>6.4210000000000003E-2</v>
      </c>
      <c r="M132">
        <v>2.3560000000000001E-2</v>
      </c>
      <c r="N132">
        <v>1.8141700000000001</v>
      </c>
      <c r="O132">
        <v>2.1951399999999999</v>
      </c>
      <c r="P132">
        <v>2.1950000000000001E-2</v>
      </c>
      <c r="Q132">
        <v>13.40366</v>
      </c>
      <c r="R132">
        <v>11.03552</v>
      </c>
      <c r="S132">
        <v>11.854710000000001</v>
      </c>
      <c r="T132">
        <v>28.10661</v>
      </c>
      <c r="U132">
        <v>76.519009999999994</v>
      </c>
      <c r="V132">
        <v>28.080369999999998</v>
      </c>
      <c r="W132">
        <v>2162.0118400000001</v>
      </c>
      <c r="X132">
        <v>2616.0343600000001</v>
      </c>
      <c r="Y132">
        <v>26.160340000000001</v>
      </c>
      <c r="Z132">
        <v>15973.6338</v>
      </c>
      <c r="AA132">
        <v>13151.435149999999</v>
      </c>
      <c r="AB132">
        <v>14127.69508</v>
      </c>
      <c r="AC132">
        <v>0</v>
      </c>
    </row>
    <row r="133" spans="1:29" hidden="1" x14ac:dyDescent="0.25">
      <c r="A133" t="s">
        <v>32</v>
      </c>
      <c r="C133" t="s">
        <v>33</v>
      </c>
      <c r="D133" t="s">
        <v>34</v>
      </c>
      <c r="E133" t="s">
        <v>41</v>
      </c>
      <c r="F133" t="s">
        <v>41</v>
      </c>
      <c r="G133" t="s">
        <v>36</v>
      </c>
      <c r="H133">
        <v>28</v>
      </c>
      <c r="I133">
        <v>28</v>
      </c>
      <c r="J133">
        <v>4.0669999999999998E-2</v>
      </c>
      <c r="K133">
        <v>0.17391000000000001</v>
      </c>
      <c r="L133">
        <v>7.4410000000000004E-2</v>
      </c>
      <c r="M133">
        <v>2.7310000000000001E-2</v>
      </c>
      <c r="N133">
        <v>2.10249</v>
      </c>
      <c r="O133">
        <v>2.5440200000000002</v>
      </c>
      <c r="P133">
        <v>2.5440000000000001E-2</v>
      </c>
      <c r="Q133">
        <v>15.79824</v>
      </c>
      <c r="R133">
        <v>13.154949999999999</v>
      </c>
      <c r="S133">
        <v>13.578340000000001</v>
      </c>
      <c r="T133">
        <v>48.469560000000001</v>
      </c>
      <c r="U133">
        <v>88.680120000000002</v>
      </c>
      <c r="V133">
        <v>32.54316</v>
      </c>
      <c r="W133">
        <v>2505.61915</v>
      </c>
      <c r="X133">
        <v>3031.7990599999998</v>
      </c>
      <c r="Y133">
        <v>30.317990000000002</v>
      </c>
      <c r="Z133">
        <v>18827.348610000001</v>
      </c>
      <c r="AA133">
        <v>15677.24469</v>
      </c>
      <c r="AB133">
        <v>16181.808349999999</v>
      </c>
      <c r="AC133">
        <v>0</v>
      </c>
    </row>
    <row r="134" spans="1:29" hidden="1" x14ac:dyDescent="0.25">
      <c r="A134" t="s">
        <v>32</v>
      </c>
      <c r="C134" t="s">
        <v>33</v>
      </c>
      <c r="D134" t="s">
        <v>34</v>
      </c>
      <c r="E134" t="s">
        <v>54</v>
      </c>
      <c r="F134" t="s">
        <v>54</v>
      </c>
      <c r="G134" t="s">
        <v>36</v>
      </c>
      <c r="H134">
        <v>30</v>
      </c>
      <c r="I134">
        <v>30</v>
      </c>
      <c r="J134">
        <v>1.771E-2</v>
      </c>
      <c r="K134">
        <v>8.6959999999999996E-2</v>
      </c>
      <c r="L134">
        <v>6.2469999999999998E-2</v>
      </c>
      <c r="M134">
        <v>2.2919999999999999E-2</v>
      </c>
      <c r="N134">
        <v>1.7648999999999999</v>
      </c>
      <c r="O134">
        <v>2.1356099999999998</v>
      </c>
      <c r="P134">
        <v>2.1360000000000001E-2</v>
      </c>
      <c r="Q134">
        <v>13.30414</v>
      </c>
      <c r="R134">
        <v>11.65648</v>
      </c>
      <c r="S134">
        <v>11.99827</v>
      </c>
      <c r="T134">
        <v>21.111190000000001</v>
      </c>
      <c r="U134">
        <v>74.443839999999994</v>
      </c>
      <c r="V134">
        <v>27.318840000000002</v>
      </c>
      <c r="W134">
        <v>2103.2964499999998</v>
      </c>
      <c r="X134">
        <v>2545.08869</v>
      </c>
      <c r="Y134">
        <v>25.450890000000001</v>
      </c>
      <c r="Z134">
        <v>15855.03196</v>
      </c>
      <c r="AA134">
        <v>13891.46168</v>
      </c>
      <c r="AB134">
        <v>14298.780769999999</v>
      </c>
      <c r="AC134">
        <v>0</v>
      </c>
    </row>
    <row r="135" spans="1:29" hidden="1" x14ac:dyDescent="0.25">
      <c r="A135" t="s">
        <v>32</v>
      </c>
      <c r="C135" t="s">
        <v>33</v>
      </c>
      <c r="D135" t="s">
        <v>34</v>
      </c>
      <c r="E135" t="s">
        <v>54</v>
      </c>
      <c r="F135" t="s">
        <v>54</v>
      </c>
      <c r="G135" t="s">
        <v>43</v>
      </c>
      <c r="H135">
        <v>6</v>
      </c>
      <c r="I135">
        <v>6</v>
      </c>
      <c r="J135">
        <v>0.44286999999999999</v>
      </c>
      <c r="K135">
        <v>8.6959999999999996E-2</v>
      </c>
      <c r="L135">
        <v>3.7199999999999997E-2</v>
      </c>
      <c r="M135">
        <v>1.3650000000000001E-2</v>
      </c>
      <c r="N135">
        <v>1.0511600000000001</v>
      </c>
      <c r="O135">
        <v>1.2719</v>
      </c>
      <c r="P135">
        <v>1.272E-2</v>
      </c>
      <c r="Q135">
        <v>0</v>
      </c>
      <c r="R135">
        <v>0</v>
      </c>
      <c r="S135">
        <v>0</v>
      </c>
      <c r="T135">
        <v>527.77967000000001</v>
      </c>
      <c r="U135">
        <v>44.336280000000002</v>
      </c>
      <c r="V135">
        <v>16.270189999999999</v>
      </c>
      <c r="W135">
        <v>1252.7025900000001</v>
      </c>
      <c r="X135">
        <v>1515.77018</v>
      </c>
      <c r="Y135">
        <v>15.1577</v>
      </c>
      <c r="Z135">
        <v>0</v>
      </c>
      <c r="AA135">
        <v>0</v>
      </c>
      <c r="AB135">
        <v>0</v>
      </c>
      <c r="AC135">
        <v>0</v>
      </c>
    </row>
    <row r="136" spans="1:29" hidden="1" x14ac:dyDescent="0.25">
      <c r="A136" t="s">
        <v>32</v>
      </c>
      <c r="C136" t="s">
        <v>33</v>
      </c>
      <c r="D136" t="s">
        <v>34</v>
      </c>
      <c r="E136" t="s">
        <v>52</v>
      </c>
      <c r="F136" t="s">
        <v>52</v>
      </c>
      <c r="G136" t="s">
        <v>36</v>
      </c>
      <c r="H136">
        <v>18</v>
      </c>
      <c r="I136">
        <v>18</v>
      </c>
      <c r="J136">
        <v>4.9209999999999997E-2</v>
      </c>
      <c r="K136">
        <v>8.6959999999999996E-2</v>
      </c>
      <c r="L136">
        <v>6.3600000000000004E-2</v>
      </c>
      <c r="M136">
        <v>2.334E-2</v>
      </c>
      <c r="N136">
        <v>1.7971200000000001</v>
      </c>
      <c r="O136">
        <v>2.1745199999999998</v>
      </c>
      <c r="P136">
        <v>2.1749999999999999E-2</v>
      </c>
      <c r="Q136">
        <v>12.130380000000001</v>
      </c>
      <c r="R136">
        <v>8.3651700000000009</v>
      </c>
      <c r="S136">
        <v>10.56697</v>
      </c>
      <c r="T136">
        <v>58.642189999999999</v>
      </c>
      <c r="U136">
        <v>75.800079999999994</v>
      </c>
      <c r="V136">
        <v>27.81654</v>
      </c>
      <c r="W136">
        <v>2141.6989600000002</v>
      </c>
      <c r="X136">
        <v>2591.45577</v>
      </c>
      <c r="Y136">
        <v>25.914560000000002</v>
      </c>
      <c r="Z136">
        <v>14456.224840000001</v>
      </c>
      <c r="AA136">
        <v>9969.0813400000006</v>
      </c>
      <c r="AB136">
        <v>12593.043900000001</v>
      </c>
      <c r="AC136">
        <v>0</v>
      </c>
    </row>
    <row r="137" spans="1:29" hidden="1" x14ac:dyDescent="0.25">
      <c r="A137" t="s">
        <v>32</v>
      </c>
      <c r="C137" t="s">
        <v>33</v>
      </c>
      <c r="D137" t="s">
        <v>34</v>
      </c>
      <c r="E137" t="s">
        <v>44</v>
      </c>
      <c r="F137" t="s">
        <v>44</v>
      </c>
      <c r="G137" t="s">
        <v>36</v>
      </c>
      <c r="H137">
        <v>24</v>
      </c>
      <c r="I137">
        <v>24</v>
      </c>
      <c r="J137">
        <v>5.5359999999999999E-2</v>
      </c>
      <c r="K137">
        <v>0.17391000000000001</v>
      </c>
      <c r="L137">
        <v>0.12174</v>
      </c>
      <c r="M137">
        <v>4.4670000000000001E-2</v>
      </c>
      <c r="N137">
        <v>3.7750599999999999</v>
      </c>
      <c r="O137">
        <v>4.1619999999999999</v>
      </c>
      <c r="P137">
        <v>4.1619999999999997E-2</v>
      </c>
      <c r="Q137">
        <v>27.293489999999998</v>
      </c>
      <c r="R137">
        <v>21.118279999999999</v>
      </c>
      <c r="S137">
        <v>23.334099999999999</v>
      </c>
      <c r="T137">
        <v>65.972459999999998</v>
      </c>
      <c r="U137">
        <v>145.08038999999999</v>
      </c>
      <c r="V137">
        <v>53.24051</v>
      </c>
      <c r="W137">
        <v>4498.8783100000001</v>
      </c>
      <c r="X137">
        <v>4960.0132899999999</v>
      </c>
      <c r="Y137">
        <v>49.60013</v>
      </c>
      <c r="Z137">
        <v>32526.663929999999</v>
      </c>
      <c r="AA137">
        <v>25167.428459999999</v>
      </c>
      <c r="AB137">
        <v>27808.109520000002</v>
      </c>
      <c r="AC137">
        <v>0</v>
      </c>
    </row>
    <row r="138" spans="1:29" hidden="1" x14ac:dyDescent="0.25">
      <c r="A138" t="s">
        <v>32</v>
      </c>
      <c r="C138" t="s">
        <v>33</v>
      </c>
      <c r="D138" t="s">
        <v>34</v>
      </c>
      <c r="E138" t="s">
        <v>44</v>
      </c>
      <c r="F138" t="s">
        <v>44</v>
      </c>
      <c r="G138" t="s">
        <v>36</v>
      </c>
      <c r="H138">
        <v>18</v>
      </c>
      <c r="I138">
        <v>18</v>
      </c>
      <c r="J138">
        <v>0.24604000000000001</v>
      </c>
      <c r="K138">
        <v>0.43478</v>
      </c>
      <c r="L138">
        <v>0.30212</v>
      </c>
      <c r="M138">
        <v>0.11087</v>
      </c>
      <c r="N138">
        <v>9.3685100000000006</v>
      </c>
      <c r="O138">
        <v>10.32879</v>
      </c>
      <c r="P138">
        <v>0.10329000000000001</v>
      </c>
      <c r="Q138">
        <v>63.002760000000002</v>
      </c>
      <c r="R138">
        <v>42.070509999999999</v>
      </c>
      <c r="S138">
        <v>53.079880000000003</v>
      </c>
      <c r="T138">
        <v>293.21093000000002</v>
      </c>
      <c r="U138">
        <v>360.04401000000001</v>
      </c>
      <c r="V138">
        <v>132.12624</v>
      </c>
      <c r="W138">
        <v>11164.80449</v>
      </c>
      <c r="X138">
        <v>12309.19701</v>
      </c>
      <c r="Y138">
        <v>123.09197</v>
      </c>
      <c r="Z138">
        <v>75082.715800000005</v>
      </c>
      <c r="AA138">
        <v>50136.976849999999</v>
      </c>
      <c r="AB138">
        <v>63257.246039999998</v>
      </c>
      <c r="AC138">
        <v>0</v>
      </c>
    </row>
    <row r="139" spans="1:29" hidden="1" x14ac:dyDescent="0.25">
      <c r="A139" t="s">
        <v>32</v>
      </c>
      <c r="C139" t="s">
        <v>33</v>
      </c>
      <c r="D139" t="s">
        <v>34</v>
      </c>
      <c r="E139" t="s">
        <v>44</v>
      </c>
      <c r="F139" t="s">
        <v>44</v>
      </c>
      <c r="G139" t="s">
        <v>36</v>
      </c>
      <c r="H139">
        <v>14</v>
      </c>
      <c r="I139">
        <v>14</v>
      </c>
      <c r="J139">
        <v>0.32536999999999999</v>
      </c>
      <c r="K139">
        <v>0.34782999999999997</v>
      </c>
      <c r="L139">
        <v>0.14566999999999999</v>
      </c>
      <c r="M139">
        <v>5.3460000000000001E-2</v>
      </c>
      <c r="N139">
        <v>4.5170300000000001</v>
      </c>
      <c r="O139">
        <v>4.9800199999999997</v>
      </c>
      <c r="P139">
        <v>4.9799999999999997E-2</v>
      </c>
      <c r="Q139">
        <v>28.561409999999999</v>
      </c>
      <c r="R139">
        <v>16.26746</v>
      </c>
      <c r="S139">
        <v>22.99831</v>
      </c>
      <c r="T139">
        <v>387.75648999999999</v>
      </c>
      <c r="U139">
        <v>173.59519</v>
      </c>
      <c r="V139">
        <v>63.704659999999997</v>
      </c>
      <c r="W139">
        <v>5383.1092399999998</v>
      </c>
      <c r="X139">
        <v>5934.8782799999999</v>
      </c>
      <c r="Y139">
        <v>59.348779999999998</v>
      </c>
      <c r="Z139">
        <v>34037.680619999999</v>
      </c>
      <c r="AA139">
        <v>19386.53803</v>
      </c>
      <c r="AB139">
        <v>27407.938730000002</v>
      </c>
      <c r="AC139">
        <v>0</v>
      </c>
    </row>
    <row r="140" spans="1:29" hidden="1" x14ac:dyDescent="0.25">
      <c r="A140" t="s">
        <v>32</v>
      </c>
      <c r="C140" t="s">
        <v>33</v>
      </c>
      <c r="D140" t="s">
        <v>34</v>
      </c>
      <c r="E140" t="s">
        <v>44</v>
      </c>
      <c r="F140" t="s">
        <v>44</v>
      </c>
      <c r="G140" t="s">
        <v>36</v>
      </c>
      <c r="H140">
        <v>30</v>
      </c>
      <c r="I140">
        <v>30</v>
      </c>
      <c r="J140">
        <v>1.771E-2</v>
      </c>
      <c r="K140">
        <v>8.6959999999999996E-2</v>
      </c>
      <c r="L140">
        <v>6.114E-2</v>
      </c>
      <c r="M140">
        <v>2.2440000000000002E-2</v>
      </c>
      <c r="N140">
        <v>1.89592</v>
      </c>
      <c r="O140">
        <v>2.0902500000000002</v>
      </c>
      <c r="P140">
        <v>2.0899999999999998E-2</v>
      </c>
      <c r="Q140">
        <v>14.280419999999999</v>
      </c>
      <c r="R140">
        <v>11.968540000000001</v>
      </c>
      <c r="S140">
        <v>12.28279</v>
      </c>
      <c r="T140">
        <v>21.111190000000001</v>
      </c>
      <c r="U140">
        <v>72.862570000000005</v>
      </c>
      <c r="V140">
        <v>26.73856</v>
      </c>
      <c r="W140">
        <v>2259.4356899999998</v>
      </c>
      <c r="X140">
        <v>2491.0278899999998</v>
      </c>
      <c r="Y140">
        <v>24.91028</v>
      </c>
      <c r="Z140">
        <v>17018.508020000001</v>
      </c>
      <c r="AA140">
        <v>14263.35369</v>
      </c>
      <c r="AB140">
        <v>14637.856949999999</v>
      </c>
      <c r="AC140">
        <v>0</v>
      </c>
    </row>
    <row r="141" spans="1:29" hidden="1" x14ac:dyDescent="0.25">
      <c r="A141" t="s">
        <v>32</v>
      </c>
      <c r="C141" t="s">
        <v>33</v>
      </c>
      <c r="D141" t="s">
        <v>34</v>
      </c>
      <c r="E141" t="s">
        <v>45</v>
      </c>
      <c r="F141" t="s">
        <v>45</v>
      </c>
      <c r="G141" t="s">
        <v>36</v>
      </c>
      <c r="H141">
        <v>20</v>
      </c>
      <c r="I141">
        <v>20</v>
      </c>
      <c r="J141">
        <v>0.27900999999999998</v>
      </c>
      <c r="K141">
        <v>0.60870000000000002</v>
      </c>
      <c r="L141">
        <v>0.4466</v>
      </c>
      <c r="M141">
        <v>0.16389000000000001</v>
      </c>
      <c r="N141">
        <v>12.61842</v>
      </c>
      <c r="O141">
        <v>15.26829</v>
      </c>
      <c r="P141">
        <v>0.15268000000000001</v>
      </c>
      <c r="Q141">
        <v>87.794939999999997</v>
      </c>
      <c r="R141">
        <v>64.334689999999995</v>
      </c>
      <c r="S141">
        <v>76.9345</v>
      </c>
      <c r="T141">
        <v>332.50119000000001</v>
      </c>
      <c r="U141">
        <v>532.22668999999996</v>
      </c>
      <c r="V141">
        <v>195.31254999999999</v>
      </c>
      <c r="W141">
        <v>15037.838589999999</v>
      </c>
      <c r="X141">
        <v>18195.784199999998</v>
      </c>
      <c r="Y141">
        <v>181.95784</v>
      </c>
      <c r="Z141">
        <v>104628.46666999999</v>
      </c>
      <c r="AA141">
        <v>76670.025479999997</v>
      </c>
      <c r="AB141">
        <v>91685.677469999995</v>
      </c>
      <c r="AC141">
        <v>0</v>
      </c>
    </row>
    <row r="142" spans="1:29" hidden="1" x14ac:dyDescent="0.25">
      <c r="A142" t="s">
        <v>32</v>
      </c>
      <c r="C142" t="s">
        <v>33</v>
      </c>
      <c r="D142" t="s">
        <v>34</v>
      </c>
      <c r="E142" t="s">
        <v>35</v>
      </c>
      <c r="F142" t="s">
        <v>35</v>
      </c>
      <c r="G142" t="s">
        <v>36</v>
      </c>
      <c r="H142">
        <v>26</v>
      </c>
      <c r="I142">
        <v>26</v>
      </c>
      <c r="J142">
        <v>4.7169999999999997E-2</v>
      </c>
      <c r="K142">
        <v>0.17391000000000001</v>
      </c>
      <c r="L142">
        <v>0.10070999999999999</v>
      </c>
      <c r="M142">
        <v>3.696E-2</v>
      </c>
      <c r="N142">
        <v>2.8453599999999999</v>
      </c>
      <c r="O142">
        <v>3.4430299999999998</v>
      </c>
      <c r="P142">
        <v>3.4430000000000002E-2</v>
      </c>
      <c r="Q142">
        <v>20.88833</v>
      </c>
      <c r="R142">
        <v>17.548960000000001</v>
      </c>
      <c r="S142">
        <v>18.7133</v>
      </c>
      <c r="T142">
        <v>56.21322</v>
      </c>
      <c r="U142">
        <v>120.01817</v>
      </c>
      <c r="V142">
        <v>44.043370000000003</v>
      </c>
      <c r="W142">
        <v>3390.9151099999999</v>
      </c>
      <c r="X142">
        <v>4103.1853799999999</v>
      </c>
      <c r="Y142">
        <v>41.031849999999999</v>
      </c>
      <c r="Z142">
        <v>24893.397140000001</v>
      </c>
      <c r="AA142">
        <v>20913.737270000001</v>
      </c>
      <c r="AB142">
        <v>22301.328130000002</v>
      </c>
      <c r="AC142">
        <v>0</v>
      </c>
    </row>
    <row r="143" spans="1:29" hidden="1" x14ac:dyDescent="0.25">
      <c r="A143" t="s">
        <v>32</v>
      </c>
      <c r="C143" t="s">
        <v>33</v>
      </c>
      <c r="D143" t="s">
        <v>34</v>
      </c>
      <c r="E143" t="s">
        <v>35</v>
      </c>
      <c r="F143" t="s">
        <v>35</v>
      </c>
      <c r="G143" t="s">
        <v>43</v>
      </c>
      <c r="H143">
        <v>6</v>
      </c>
      <c r="I143">
        <v>6</v>
      </c>
      <c r="J143">
        <v>0.44286999999999999</v>
      </c>
      <c r="K143">
        <v>8.6959999999999996E-2</v>
      </c>
      <c r="L143">
        <v>3.7199999999999997E-2</v>
      </c>
      <c r="M143">
        <v>1.3650000000000001E-2</v>
      </c>
      <c r="N143">
        <v>1.0511600000000001</v>
      </c>
      <c r="O143">
        <v>1.2719</v>
      </c>
      <c r="P143">
        <v>1.272E-2</v>
      </c>
      <c r="Q143">
        <v>0</v>
      </c>
      <c r="R143">
        <v>0</v>
      </c>
      <c r="S143">
        <v>0</v>
      </c>
      <c r="T143">
        <v>527.77967000000001</v>
      </c>
      <c r="U143">
        <v>44.336280000000002</v>
      </c>
      <c r="V143">
        <v>16.270189999999999</v>
      </c>
      <c r="W143">
        <v>1252.7025900000001</v>
      </c>
      <c r="X143">
        <v>1515.77018</v>
      </c>
      <c r="Y143">
        <v>15.1577</v>
      </c>
      <c r="Z143">
        <v>0</v>
      </c>
      <c r="AA143">
        <v>0</v>
      </c>
      <c r="AB143">
        <v>0</v>
      </c>
      <c r="AC143">
        <v>0</v>
      </c>
    </row>
    <row r="144" spans="1:29" hidden="1" x14ac:dyDescent="0.25">
      <c r="A144" t="s">
        <v>32</v>
      </c>
      <c r="C144" t="s">
        <v>33</v>
      </c>
      <c r="D144" t="s">
        <v>34</v>
      </c>
      <c r="E144" t="s">
        <v>35</v>
      </c>
      <c r="F144" t="s">
        <v>35</v>
      </c>
      <c r="G144" t="s">
        <v>36</v>
      </c>
      <c r="H144">
        <v>14</v>
      </c>
      <c r="I144">
        <v>14</v>
      </c>
      <c r="J144">
        <v>0.65073999999999999</v>
      </c>
      <c r="K144">
        <v>0.69564999999999999</v>
      </c>
      <c r="L144">
        <v>0.29765000000000003</v>
      </c>
      <c r="M144">
        <v>0.10922999999999999</v>
      </c>
      <c r="N144">
        <v>8.4099699999999995</v>
      </c>
      <c r="O144">
        <v>10.176069999999999</v>
      </c>
      <c r="P144">
        <v>0.10176</v>
      </c>
      <c r="Q144">
        <v>53.275010000000002</v>
      </c>
      <c r="R144">
        <v>31.81615</v>
      </c>
      <c r="S144">
        <v>45.207990000000002</v>
      </c>
      <c r="T144">
        <v>775.51297999999997</v>
      </c>
      <c r="U144">
        <v>354.72048999999998</v>
      </c>
      <c r="V144">
        <v>130.17266000000001</v>
      </c>
      <c r="W144">
        <v>10022.476619999999</v>
      </c>
      <c r="X144">
        <v>12127.196250000001</v>
      </c>
      <c r="Y144">
        <v>121.27196000000001</v>
      </c>
      <c r="Z144">
        <v>63489.79681</v>
      </c>
      <c r="AA144">
        <v>37916.478660000001</v>
      </c>
      <c r="AB144">
        <v>53876.030480000001</v>
      </c>
      <c r="AC144">
        <v>0</v>
      </c>
    </row>
    <row r="145" spans="1:29" hidden="1" x14ac:dyDescent="0.25">
      <c r="A145" t="s">
        <v>32</v>
      </c>
      <c r="C145" t="s">
        <v>33</v>
      </c>
      <c r="D145" t="s">
        <v>34</v>
      </c>
      <c r="E145" t="s">
        <v>35</v>
      </c>
      <c r="F145" t="s">
        <v>35</v>
      </c>
      <c r="G145" t="s">
        <v>36</v>
      </c>
      <c r="H145">
        <v>28</v>
      </c>
      <c r="I145">
        <v>28</v>
      </c>
      <c r="J145">
        <v>4.0669999999999998E-2</v>
      </c>
      <c r="K145">
        <v>0.17391000000000001</v>
      </c>
      <c r="L145">
        <v>0.12489</v>
      </c>
      <c r="M145">
        <v>4.5830000000000003E-2</v>
      </c>
      <c r="N145">
        <v>3.5284900000000001</v>
      </c>
      <c r="O145">
        <v>4.26966</v>
      </c>
      <c r="P145">
        <v>4.2700000000000002E-2</v>
      </c>
      <c r="Q145">
        <v>26.28783</v>
      </c>
      <c r="R145">
        <v>22.526160000000001</v>
      </c>
      <c r="S145">
        <v>23.67464</v>
      </c>
      <c r="T145">
        <v>48.469560000000001</v>
      </c>
      <c r="U145">
        <v>148.83294000000001</v>
      </c>
      <c r="V145">
        <v>54.61759</v>
      </c>
      <c r="W145">
        <v>4205.0347300000003</v>
      </c>
      <c r="X145">
        <v>5088.3055999999997</v>
      </c>
      <c r="Y145">
        <v>50.88306</v>
      </c>
      <c r="Z145">
        <v>31328.17409</v>
      </c>
      <c r="AA145">
        <v>26845.25662</v>
      </c>
      <c r="AB145">
        <v>28213.941269999999</v>
      </c>
      <c r="AC145">
        <v>0</v>
      </c>
    </row>
    <row r="146" spans="1:29" hidden="1" x14ac:dyDescent="0.25">
      <c r="A146" t="s">
        <v>32</v>
      </c>
      <c r="C146" t="s">
        <v>33</v>
      </c>
      <c r="D146" t="s">
        <v>34</v>
      </c>
      <c r="E146" t="s">
        <v>38</v>
      </c>
      <c r="F146" t="s">
        <v>38</v>
      </c>
      <c r="G146" t="s">
        <v>36</v>
      </c>
      <c r="H146">
        <v>28</v>
      </c>
      <c r="I146">
        <v>28</v>
      </c>
      <c r="J146">
        <v>4.0669999999999998E-2</v>
      </c>
      <c r="K146">
        <v>0.17391000000000001</v>
      </c>
      <c r="L146">
        <v>0.12489</v>
      </c>
      <c r="M146">
        <v>4.5830000000000003E-2</v>
      </c>
      <c r="N146">
        <v>3.5284900000000001</v>
      </c>
      <c r="O146">
        <v>4.26966</v>
      </c>
      <c r="P146">
        <v>4.2700000000000002E-2</v>
      </c>
      <c r="Q146">
        <v>26.28783</v>
      </c>
      <c r="R146">
        <v>22.526160000000001</v>
      </c>
      <c r="S146">
        <v>23.67464</v>
      </c>
      <c r="T146">
        <v>48.469560000000001</v>
      </c>
      <c r="U146">
        <v>148.83294000000001</v>
      </c>
      <c r="V146">
        <v>54.61759</v>
      </c>
      <c r="W146">
        <v>4205.0347300000003</v>
      </c>
      <c r="X146">
        <v>5088.3055999999997</v>
      </c>
      <c r="Y146">
        <v>50.88306</v>
      </c>
      <c r="Z146">
        <v>31328.17409</v>
      </c>
      <c r="AA146">
        <v>26845.25662</v>
      </c>
      <c r="AB146">
        <v>28213.941269999999</v>
      </c>
      <c r="AC146">
        <v>0</v>
      </c>
    </row>
    <row r="147" spans="1:29" hidden="1" x14ac:dyDescent="0.25">
      <c r="A147" t="s">
        <v>32</v>
      </c>
      <c r="C147" t="s">
        <v>33</v>
      </c>
      <c r="D147" t="s">
        <v>34</v>
      </c>
      <c r="E147" t="s">
        <v>52</v>
      </c>
      <c r="F147" t="s">
        <v>52</v>
      </c>
      <c r="G147" t="s">
        <v>36</v>
      </c>
      <c r="H147">
        <v>30</v>
      </c>
      <c r="I147">
        <v>30</v>
      </c>
      <c r="J147">
        <v>1.771E-2</v>
      </c>
      <c r="K147">
        <v>8.6959999999999996E-2</v>
      </c>
      <c r="L147">
        <v>6.4390000000000003E-2</v>
      </c>
      <c r="M147">
        <v>2.3630000000000002E-2</v>
      </c>
      <c r="N147">
        <v>1.81934</v>
      </c>
      <c r="O147">
        <v>2.2014</v>
      </c>
      <c r="P147">
        <v>2.2009999999999998E-2</v>
      </c>
      <c r="Q147">
        <v>13.78931</v>
      </c>
      <c r="R147">
        <v>11.91194</v>
      </c>
      <c r="S147">
        <v>12.231859999999999</v>
      </c>
      <c r="T147">
        <v>21.111190000000001</v>
      </c>
      <c r="U147">
        <v>76.737080000000006</v>
      </c>
      <c r="V147">
        <v>28.160399999999999</v>
      </c>
      <c r="W147">
        <v>2168.1735100000001</v>
      </c>
      <c r="X147">
        <v>2623.4899700000001</v>
      </c>
      <c r="Y147">
        <v>26.2349</v>
      </c>
      <c r="Z147">
        <v>16433.230319999999</v>
      </c>
      <c r="AA147">
        <v>14195.895350000001</v>
      </c>
      <c r="AB147">
        <v>14577.16186</v>
      </c>
      <c r="AC147">
        <v>0</v>
      </c>
    </row>
    <row r="148" spans="1:29" hidden="1" x14ac:dyDescent="0.25">
      <c r="A148" t="s">
        <v>32</v>
      </c>
      <c r="C148" t="s">
        <v>33</v>
      </c>
      <c r="D148" t="s">
        <v>34</v>
      </c>
      <c r="E148" t="s">
        <v>45</v>
      </c>
      <c r="F148" t="s">
        <v>45</v>
      </c>
      <c r="G148" t="s">
        <v>36</v>
      </c>
      <c r="H148">
        <v>12</v>
      </c>
      <c r="I148">
        <v>12</v>
      </c>
      <c r="J148">
        <v>0.11072</v>
      </c>
      <c r="K148">
        <v>8.6959999999999996E-2</v>
      </c>
      <c r="L148">
        <v>3.7280000000000001E-2</v>
      </c>
      <c r="M148">
        <v>1.3679999999999999E-2</v>
      </c>
      <c r="N148">
        <v>1.05342</v>
      </c>
      <c r="O148">
        <v>1.27464</v>
      </c>
      <c r="P148">
        <v>1.2749999999999999E-2</v>
      </c>
      <c r="Q148">
        <v>6.2711800000000002</v>
      </c>
      <c r="R148">
        <v>3.2967900000000001</v>
      </c>
      <c r="S148">
        <v>5.2852899999999998</v>
      </c>
      <c r="T148">
        <v>131.94492</v>
      </c>
      <c r="U148">
        <v>44.43177</v>
      </c>
      <c r="V148">
        <v>16.305240000000001</v>
      </c>
      <c r="W148">
        <v>1255.4006099999999</v>
      </c>
      <c r="X148">
        <v>1519.03477</v>
      </c>
      <c r="Y148">
        <v>15.19035</v>
      </c>
      <c r="Z148">
        <v>7473.6002699999999</v>
      </c>
      <c r="AA148">
        <v>3928.9065099999998</v>
      </c>
      <c r="AB148">
        <v>6298.6786099999999</v>
      </c>
      <c r="AC148">
        <v>0</v>
      </c>
    </row>
    <row r="149" spans="1:29" hidden="1" x14ac:dyDescent="0.25">
      <c r="A149" t="s">
        <v>32</v>
      </c>
      <c r="C149" t="s">
        <v>33</v>
      </c>
      <c r="D149" t="s">
        <v>34</v>
      </c>
      <c r="E149" t="s">
        <v>41</v>
      </c>
      <c r="F149" t="s">
        <v>41</v>
      </c>
      <c r="G149" t="s">
        <v>36</v>
      </c>
      <c r="H149">
        <v>32</v>
      </c>
      <c r="I149">
        <v>32</v>
      </c>
      <c r="J149">
        <v>1.5570000000000001E-2</v>
      </c>
      <c r="K149">
        <v>8.6959999999999996E-2</v>
      </c>
      <c r="L149">
        <v>6.2489999999999997E-2</v>
      </c>
      <c r="M149">
        <v>2.2929999999999999E-2</v>
      </c>
      <c r="N149">
        <v>1.7654700000000001</v>
      </c>
      <c r="O149">
        <v>2.1362999999999999</v>
      </c>
      <c r="P149">
        <v>2.1360000000000001E-2</v>
      </c>
      <c r="Q149">
        <v>13.44444</v>
      </c>
      <c r="R149">
        <v>12.006410000000001</v>
      </c>
      <c r="S149">
        <v>12.138199999999999</v>
      </c>
      <c r="T149">
        <v>18.554749999999999</v>
      </c>
      <c r="U149">
        <v>74.467849999999999</v>
      </c>
      <c r="V149">
        <v>27.327649999999998</v>
      </c>
      <c r="W149">
        <v>2103.9798300000002</v>
      </c>
      <c r="X149">
        <v>2545.9094799999998</v>
      </c>
      <c r="Y149">
        <v>25.45909</v>
      </c>
      <c r="Z149">
        <v>16022.24106</v>
      </c>
      <c r="AA149">
        <v>14308.48122</v>
      </c>
      <c r="AB149">
        <v>14465.53721</v>
      </c>
      <c r="AC149">
        <v>0</v>
      </c>
    </row>
    <row r="150" spans="1:29" hidden="1" x14ac:dyDescent="0.25">
      <c r="A150" t="s">
        <v>32</v>
      </c>
      <c r="C150" t="s">
        <v>33</v>
      </c>
      <c r="D150" t="s">
        <v>34</v>
      </c>
      <c r="E150" t="s">
        <v>41</v>
      </c>
      <c r="F150" t="s">
        <v>41</v>
      </c>
      <c r="G150" t="s">
        <v>36</v>
      </c>
      <c r="H150">
        <v>28</v>
      </c>
      <c r="I150">
        <v>28</v>
      </c>
      <c r="J150">
        <v>4.0669999999999998E-2</v>
      </c>
      <c r="K150">
        <v>0.17391000000000001</v>
      </c>
      <c r="L150">
        <v>0.12489</v>
      </c>
      <c r="M150">
        <v>4.5830000000000003E-2</v>
      </c>
      <c r="N150">
        <v>3.5284900000000001</v>
      </c>
      <c r="O150">
        <v>4.26966</v>
      </c>
      <c r="P150">
        <v>4.2700000000000002E-2</v>
      </c>
      <c r="Q150">
        <v>26.28783</v>
      </c>
      <c r="R150">
        <v>22.526160000000001</v>
      </c>
      <c r="S150">
        <v>23.67464</v>
      </c>
      <c r="T150">
        <v>48.469560000000001</v>
      </c>
      <c r="U150">
        <v>148.83294000000001</v>
      </c>
      <c r="V150">
        <v>54.61759</v>
      </c>
      <c r="W150">
        <v>4205.0347300000003</v>
      </c>
      <c r="X150">
        <v>5088.3055999999997</v>
      </c>
      <c r="Y150">
        <v>50.88306</v>
      </c>
      <c r="Z150">
        <v>31328.17409</v>
      </c>
      <c r="AA150">
        <v>26845.25662</v>
      </c>
      <c r="AB150">
        <v>28213.941269999999</v>
      </c>
      <c r="AC150">
        <v>0</v>
      </c>
    </row>
    <row r="151" spans="1:29" hidden="1" x14ac:dyDescent="0.25">
      <c r="A151" t="s">
        <v>32</v>
      </c>
      <c r="C151" t="s">
        <v>33</v>
      </c>
      <c r="D151" t="s">
        <v>34</v>
      </c>
      <c r="E151" t="s">
        <v>41</v>
      </c>
      <c r="F151" t="s">
        <v>41</v>
      </c>
      <c r="G151" t="s">
        <v>43</v>
      </c>
      <c r="H151">
        <v>16</v>
      </c>
      <c r="I151">
        <v>16</v>
      </c>
      <c r="J151">
        <v>6.2280000000000002E-2</v>
      </c>
      <c r="K151">
        <v>8.6959999999999996E-2</v>
      </c>
      <c r="L151">
        <v>5.0310000000000001E-2</v>
      </c>
      <c r="M151">
        <v>1.8460000000000001E-2</v>
      </c>
      <c r="N151">
        <v>1.42153</v>
      </c>
      <c r="O151">
        <v>1.7201500000000001</v>
      </c>
      <c r="P151">
        <v>1.72E-2</v>
      </c>
      <c r="Q151">
        <v>0</v>
      </c>
      <c r="R151">
        <v>0</v>
      </c>
      <c r="S151">
        <v>0</v>
      </c>
      <c r="T151">
        <v>74.21902</v>
      </c>
      <c r="U151">
        <v>59.961390000000002</v>
      </c>
      <c r="V151">
        <v>22.004180000000002</v>
      </c>
      <c r="W151">
        <v>1694.0944</v>
      </c>
      <c r="X151">
        <v>2049.9621499999998</v>
      </c>
      <c r="Y151">
        <v>20.49962</v>
      </c>
      <c r="Z151">
        <v>0</v>
      </c>
      <c r="AA151">
        <v>0</v>
      </c>
      <c r="AB151">
        <v>0</v>
      </c>
      <c r="AC151">
        <v>0</v>
      </c>
    </row>
    <row r="152" spans="1:29" hidden="1" x14ac:dyDescent="0.25">
      <c r="A152" t="s">
        <v>32</v>
      </c>
      <c r="C152" t="s">
        <v>33</v>
      </c>
      <c r="D152" t="s">
        <v>34</v>
      </c>
      <c r="E152" t="s">
        <v>55</v>
      </c>
      <c r="F152" t="s">
        <v>55</v>
      </c>
      <c r="G152" t="s">
        <v>40</v>
      </c>
      <c r="H152">
        <v>10</v>
      </c>
      <c r="I152">
        <v>10</v>
      </c>
      <c r="J152">
        <v>0.15942999999999999</v>
      </c>
      <c r="K152">
        <v>8.6959999999999996E-2</v>
      </c>
      <c r="L152">
        <v>3.6319999999999998E-2</v>
      </c>
      <c r="M152">
        <v>1.333E-2</v>
      </c>
      <c r="N152">
        <v>1.12632</v>
      </c>
      <c r="O152">
        <v>1.24177</v>
      </c>
      <c r="P152">
        <v>1.242E-2</v>
      </c>
      <c r="Q152">
        <v>6.0872400000000004</v>
      </c>
      <c r="R152">
        <v>2.3864999999999998</v>
      </c>
      <c r="S152">
        <v>4.6520900000000003</v>
      </c>
      <c r="T152">
        <v>190.00067999999999</v>
      </c>
      <c r="U152">
        <v>43.285969999999999</v>
      </c>
      <c r="V152">
        <v>15.88476</v>
      </c>
      <c r="W152">
        <v>1342.27863</v>
      </c>
      <c r="X152">
        <v>1479.8621599999999</v>
      </c>
      <c r="Y152">
        <v>14.79862</v>
      </c>
      <c r="Z152">
        <v>7254.3878999999997</v>
      </c>
      <c r="AA152">
        <v>2844.08061</v>
      </c>
      <c r="AB152">
        <v>5544.0715099999998</v>
      </c>
      <c r="AC152">
        <v>0</v>
      </c>
    </row>
    <row r="153" spans="1:29" hidden="1" x14ac:dyDescent="0.25">
      <c r="A153" t="s">
        <v>32</v>
      </c>
      <c r="C153" t="s">
        <v>33</v>
      </c>
      <c r="D153" t="s">
        <v>34</v>
      </c>
      <c r="E153" t="s">
        <v>38</v>
      </c>
      <c r="F153" t="s">
        <v>38</v>
      </c>
      <c r="G153" t="s">
        <v>36</v>
      </c>
      <c r="H153">
        <v>24</v>
      </c>
      <c r="I153">
        <v>24</v>
      </c>
      <c r="J153">
        <v>5.5359999999999999E-2</v>
      </c>
      <c r="K153">
        <v>0.17391000000000001</v>
      </c>
      <c r="L153">
        <v>0.14757999999999999</v>
      </c>
      <c r="M153">
        <v>5.416E-2</v>
      </c>
      <c r="N153">
        <v>4.1695900000000004</v>
      </c>
      <c r="O153">
        <v>5.0454499999999998</v>
      </c>
      <c r="P153">
        <v>5.0450000000000002E-2</v>
      </c>
      <c r="Q153">
        <v>30.09186</v>
      </c>
      <c r="R153">
        <v>24.545200000000001</v>
      </c>
      <c r="S153">
        <v>27.400960000000001</v>
      </c>
      <c r="T153">
        <v>65.972459999999998</v>
      </c>
      <c r="U153">
        <v>175.87571</v>
      </c>
      <c r="V153">
        <v>64.541539999999998</v>
      </c>
      <c r="W153">
        <v>4969.0490399999999</v>
      </c>
      <c r="X153">
        <v>6012.8446599999997</v>
      </c>
      <c r="Y153">
        <v>60.128450000000001</v>
      </c>
      <c r="Z153">
        <v>35861.585700000003</v>
      </c>
      <c r="AA153">
        <v>29251.418430000002</v>
      </c>
      <c r="AB153">
        <v>32654.739079999999</v>
      </c>
      <c r="AC153">
        <v>0</v>
      </c>
    </row>
    <row r="154" spans="1:29" hidden="1" x14ac:dyDescent="0.25">
      <c r="A154" t="s">
        <v>32</v>
      </c>
      <c r="C154" t="s">
        <v>33</v>
      </c>
      <c r="D154" t="s">
        <v>34</v>
      </c>
      <c r="E154" t="s">
        <v>38</v>
      </c>
      <c r="F154" t="s">
        <v>38</v>
      </c>
      <c r="G154" t="s">
        <v>36</v>
      </c>
      <c r="H154">
        <v>18</v>
      </c>
      <c r="I154">
        <v>18</v>
      </c>
      <c r="J154">
        <v>0.14762</v>
      </c>
      <c r="K154">
        <v>0.26086999999999999</v>
      </c>
      <c r="L154">
        <v>0.18676000000000001</v>
      </c>
      <c r="M154">
        <v>6.8540000000000004E-2</v>
      </c>
      <c r="N154">
        <v>5.2766099999999998</v>
      </c>
      <c r="O154">
        <v>6.3851100000000001</v>
      </c>
      <c r="P154">
        <v>6.3850000000000004E-2</v>
      </c>
      <c r="Q154">
        <v>35.442019999999999</v>
      </c>
      <c r="R154">
        <v>24.76437</v>
      </c>
      <c r="S154">
        <v>31.359490000000001</v>
      </c>
      <c r="T154">
        <v>175.92655999999999</v>
      </c>
      <c r="U154">
        <v>222.57398000000001</v>
      </c>
      <c r="V154">
        <v>81.678529999999995</v>
      </c>
      <c r="W154">
        <v>6288.3293599999997</v>
      </c>
      <c r="X154">
        <v>7609.3668799999996</v>
      </c>
      <c r="Y154">
        <v>76.093670000000003</v>
      </c>
      <c r="Z154">
        <v>42237.562319999997</v>
      </c>
      <c r="AA154">
        <v>29512.615880000001</v>
      </c>
      <c r="AB154">
        <v>37372.26642</v>
      </c>
      <c r="AC154">
        <v>0</v>
      </c>
    </row>
    <row r="155" spans="1:29" hidden="1" x14ac:dyDescent="0.25">
      <c r="A155" t="s">
        <v>32</v>
      </c>
      <c r="C155" t="s">
        <v>33</v>
      </c>
      <c r="D155" t="s">
        <v>34</v>
      </c>
      <c r="E155" t="s">
        <v>45</v>
      </c>
      <c r="F155" t="s">
        <v>45</v>
      </c>
      <c r="G155" t="s">
        <v>36</v>
      </c>
      <c r="H155">
        <v>24</v>
      </c>
      <c r="I155">
        <v>24</v>
      </c>
      <c r="J155">
        <v>0.16607</v>
      </c>
      <c r="K155">
        <v>0.52173999999999998</v>
      </c>
      <c r="L155">
        <v>0.51898</v>
      </c>
      <c r="M155">
        <v>0.19045000000000001</v>
      </c>
      <c r="N155">
        <v>14.663679999999999</v>
      </c>
      <c r="O155">
        <v>17.74306</v>
      </c>
      <c r="P155">
        <v>0.17743</v>
      </c>
      <c r="Q155">
        <v>105.95341999999999</v>
      </c>
      <c r="R155">
        <v>84.526319999999998</v>
      </c>
      <c r="S155">
        <v>94.898179999999996</v>
      </c>
      <c r="T155">
        <v>197.91738000000001</v>
      </c>
      <c r="U155">
        <v>618.49291000000005</v>
      </c>
      <c r="V155">
        <v>226.96986999999999</v>
      </c>
      <c r="W155">
        <v>17475.253120000001</v>
      </c>
      <c r="X155">
        <v>21145.056619999999</v>
      </c>
      <c r="Y155">
        <v>211.45057</v>
      </c>
      <c r="Z155">
        <v>126268.60027</v>
      </c>
      <c r="AA155">
        <v>100733.13531</v>
      </c>
      <c r="AB155">
        <v>113093.65760000001</v>
      </c>
      <c r="AC155">
        <v>0</v>
      </c>
    </row>
    <row r="156" spans="1:29" hidden="1" x14ac:dyDescent="0.25">
      <c r="A156" t="s">
        <v>32</v>
      </c>
      <c r="C156" t="s">
        <v>33</v>
      </c>
      <c r="D156" t="s">
        <v>34</v>
      </c>
      <c r="E156" t="s">
        <v>39</v>
      </c>
      <c r="F156" t="s">
        <v>39</v>
      </c>
      <c r="G156" t="s">
        <v>40</v>
      </c>
      <c r="H156">
        <v>10</v>
      </c>
      <c r="I156">
        <v>10</v>
      </c>
      <c r="J156">
        <v>0.15942999999999999</v>
      </c>
      <c r="K156">
        <v>8.6959999999999996E-2</v>
      </c>
      <c r="L156">
        <v>3.721E-2</v>
      </c>
      <c r="M156">
        <v>1.3650000000000001E-2</v>
      </c>
      <c r="N156">
        <v>1.05125</v>
      </c>
      <c r="O156">
        <v>1.2720100000000001</v>
      </c>
      <c r="P156">
        <v>1.272E-2</v>
      </c>
      <c r="Q156">
        <v>5.6675800000000001</v>
      </c>
      <c r="R156">
        <v>2.3651900000000001</v>
      </c>
      <c r="S156">
        <v>4.6233300000000002</v>
      </c>
      <c r="T156">
        <v>190.00067999999999</v>
      </c>
      <c r="U156">
        <v>44.340060000000001</v>
      </c>
      <c r="V156">
        <v>16.27158</v>
      </c>
      <c r="W156">
        <v>1252.8095900000001</v>
      </c>
      <c r="X156">
        <v>1515.8996400000001</v>
      </c>
      <c r="Y156">
        <v>15.159000000000001</v>
      </c>
      <c r="Z156">
        <v>6754.26512</v>
      </c>
      <c r="AA156">
        <v>2818.67967</v>
      </c>
      <c r="AB156">
        <v>5509.7918600000003</v>
      </c>
      <c r="AC156">
        <v>0</v>
      </c>
    </row>
    <row r="157" spans="1:29" hidden="1" x14ac:dyDescent="0.25">
      <c r="A157" t="s">
        <v>32</v>
      </c>
      <c r="C157" t="s">
        <v>33</v>
      </c>
      <c r="D157" t="s">
        <v>34</v>
      </c>
      <c r="E157" t="s">
        <v>38</v>
      </c>
      <c r="F157" t="s">
        <v>38</v>
      </c>
      <c r="G157" t="s">
        <v>36</v>
      </c>
      <c r="H157">
        <v>40</v>
      </c>
      <c r="I157">
        <v>40</v>
      </c>
      <c r="J157">
        <v>9.9600000000000001E-3</v>
      </c>
      <c r="K157">
        <v>8.6959999999999996E-2</v>
      </c>
      <c r="L157">
        <v>5.0349999999999999E-2</v>
      </c>
      <c r="M157">
        <v>1.848E-2</v>
      </c>
      <c r="N157">
        <v>1.4225699999999999</v>
      </c>
      <c r="O157">
        <v>1.7213499999999999</v>
      </c>
      <c r="P157">
        <v>1.721E-2</v>
      </c>
      <c r="Q157">
        <v>11.11101</v>
      </c>
      <c r="R157">
        <v>10.422359999999999</v>
      </c>
      <c r="S157">
        <v>9.9456299999999995</v>
      </c>
      <c r="T157">
        <v>11.87504</v>
      </c>
      <c r="U157">
        <v>60.003459999999997</v>
      </c>
      <c r="V157">
        <v>22.01962</v>
      </c>
      <c r="W157">
        <v>1695.3240499999999</v>
      </c>
      <c r="X157">
        <v>2051.4001800000001</v>
      </c>
      <c r="Y157">
        <v>20.513999999999999</v>
      </c>
      <c r="Z157">
        <v>13241.400600000001</v>
      </c>
      <c r="AA157">
        <v>12420.705400000001</v>
      </c>
      <c r="AB157">
        <v>11852.5789</v>
      </c>
      <c r="AC157">
        <v>0</v>
      </c>
    </row>
    <row r="158" spans="1:29" hidden="1" x14ac:dyDescent="0.25">
      <c r="A158" t="s">
        <v>32</v>
      </c>
      <c r="C158" t="s">
        <v>33</v>
      </c>
      <c r="D158" t="s">
        <v>34</v>
      </c>
      <c r="E158" t="s">
        <v>54</v>
      </c>
      <c r="F158" t="s">
        <v>54</v>
      </c>
      <c r="G158" t="s">
        <v>36</v>
      </c>
      <c r="H158">
        <v>30</v>
      </c>
      <c r="I158">
        <v>30</v>
      </c>
      <c r="J158">
        <v>1.771E-2</v>
      </c>
      <c r="K158">
        <v>8.6959999999999996E-2</v>
      </c>
      <c r="L158">
        <v>8.5089999999999999E-2</v>
      </c>
      <c r="M158">
        <v>3.1230000000000001E-2</v>
      </c>
      <c r="N158">
        <v>2.4041800000000002</v>
      </c>
      <c r="O158">
        <v>2.9091800000000001</v>
      </c>
      <c r="P158">
        <v>2.9090000000000001E-2</v>
      </c>
      <c r="Q158">
        <v>18.109549999999999</v>
      </c>
      <c r="R158">
        <v>15.827299999999999</v>
      </c>
      <c r="S158">
        <v>16.476099999999999</v>
      </c>
      <c r="T158">
        <v>21.111190000000001</v>
      </c>
      <c r="U158">
        <v>101.40904999999999</v>
      </c>
      <c r="V158">
        <v>37.214329999999997</v>
      </c>
      <c r="W158">
        <v>2865.1555400000002</v>
      </c>
      <c r="X158">
        <v>3466.9760299999998</v>
      </c>
      <c r="Y158">
        <v>34.669759999999997</v>
      </c>
      <c r="Z158">
        <v>21581.818579999999</v>
      </c>
      <c r="AA158">
        <v>18861.973150000002</v>
      </c>
      <c r="AB158">
        <v>19635.173620000001</v>
      </c>
      <c r="AC158">
        <v>0</v>
      </c>
    </row>
    <row r="159" spans="1:29" hidden="1" x14ac:dyDescent="0.25">
      <c r="A159" t="s">
        <v>32</v>
      </c>
      <c r="C159" t="s">
        <v>33</v>
      </c>
      <c r="D159" t="s">
        <v>34</v>
      </c>
      <c r="E159" t="s">
        <v>45</v>
      </c>
      <c r="F159" t="s">
        <v>45</v>
      </c>
      <c r="G159" t="s">
        <v>36</v>
      </c>
      <c r="H159">
        <v>26</v>
      </c>
      <c r="I159">
        <v>26</v>
      </c>
      <c r="J159">
        <v>0.11792</v>
      </c>
      <c r="K159">
        <v>0.43478</v>
      </c>
      <c r="L159">
        <v>0.38264999999999999</v>
      </c>
      <c r="M159">
        <v>0.14041999999999999</v>
      </c>
      <c r="N159">
        <v>10.811669999999999</v>
      </c>
      <c r="O159">
        <v>13.082129999999999</v>
      </c>
      <c r="P159">
        <v>0.13081999999999999</v>
      </c>
      <c r="Q159">
        <v>79.874690000000001</v>
      </c>
      <c r="R159">
        <v>67.272949999999994</v>
      </c>
      <c r="S159">
        <v>72.507750000000001</v>
      </c>
      <c r="T159">
        <v>140.53305</v>
      </c>
      <c r="U159">
        <v>456.02069999999998</v>
      </c>
      <c r="V159">
        <v>167.34705</v>
      </c>
      <c r="W159">
        <v>12884.670330000001</v>
      </c>
      <c r="X159">
        <v>15590.451209999999</v>
      </c>
      <c r="Y159">
        <v>155.90450999999999</v>
      </c>
      <c r="Z159">
        <v>95189.612609999996</v>
      </c>
      <c r="AA159">
        <v>80171.662280000004</v>
      </c>
      <c r="AB159">
        <v>86410.156170000002</v>
      </c>
      <c r="AC159">
        <v>0</v>
      </c>
    </row>
    <row r="160" spans="1:29" hidden="1" x14ac:dyDescent="0.25">
      <c r="A160" t="s">
        <v>32</v>
      </c>
      <c r="C160" t="s">
        <v>33</v>
      </c>
      <c r="D160" t="s">
        <v>34</v>
      </c>
      <c r="E160" t="s">
        <v>45</v>
      </c>
      <c r="F160" t="s">
        <v>45</v>
      </c>
      <c r="G160" t="s">
        <v>36</v>
      </c>
      <c r="H160">
        <v>18</v>
      </c>
      <c r="I160">
        <v>18</v>
      </c>
      <c r="J160">
        <v>0.19683</v>
      </c>
      <c r="K160">
        <v>0.34782999999999997</v>
      </c>
      <c r="L160">
        <v>0.20582</v>
      </c>
      <c r="M160">
        <v>7.553E-2</v>
      </c>
      <c r="N160">
        <v>5.8153100000000002</v>
      </c>
      <c r="O160">
        <v>7.03653</v>
      </c>
      <c r="P160">
        <v>7.0370000000000002E-2</v>
      </c>
      <c r="Q160">
        <v>39.618740000000003</v>
      </c>
      <c r="R160">
        <v>28.640370000000001</v>
      </c>
      <c r="S160">
        <v>35.361249999999998</v>
      </c>
      <c r="T160">
        <v>234.56873999999999</v>
      </c>
      <c r="U160">
        <v>245.28142</v>
      </c>
      <c r="V160">
        <v>90.011529999999993</v>
      </c>
      <c r="W160">
        <v>6930.3219399999998</v>
      </c>
      <c r="X160">
        <v>8385.6897100000006</v>
      </c>
      <c r="Y160">
        <v>83.856899999999996</v>
      </c>
      <c r="Z160">
        <v>47215.116029999997</v>
      </c>
      <c r="AA160">
        <v>34131.783230000001</v>
      </c>
      <c r="AB160">
        <v>42141.312209999996</v>
      </c>
      <c r="AC160">
        <v>0</v>
      </c>
    </row>
    <row r="161" spans="1:29" hidden="1" x14ac:dyDescent="0.25">
      <c r="A161" t="s">
        <v>32</v>
      </c>
      <c r="C161" t="s">
        <v>33</v>
      </c>
      <c r="D161" t="s">
        <v>34</v>
      </c>
      <c r="E161" t="s">
        <v>45</v>
      </c>
      <c r="F161" t="s">
        <v>45</v>
      </c>
      <c r="G161" t="s">
        <v>36</v>
      </c>
      <c r="H161">
        <v>14</v>
      </c>
      <c r="I161">
        <v>14</v>
      </c>
      <c r="J161">
        <v>0.24403</v>
      </c>
      <c r="K161">
        <v>0.26086999999999999</v>
      </c>
      <c r="L161">
        <v>0.15412000000000001</v>
      </c>
      <c r="M161">
        <v>5.6559999999999999E-2</v>
      </c>
      <c r="N161">
        <v>4.3547000000000002</v>
      </c>
      <c r="O161">
        <v>5.26919</v>
      </c>
      <c r="P161">
        <v>5.2690000000000001E-2</v>
      </c>
      <c r="Q161">
        <v>27.25309</v>
      </c>
      <c r="R161">
        <v>16.692609999999998</v>
      </c>
      <c r="S161">
        <v>24.079889999999999</v>
      </c>
      <c r="T161">
        <v>290.81736999999998</v>
      </c>
      <c r="U161">
        <v>183.67491999999999</v>
      </c>
      <c r="V161">
        <v>67.403639999999996</v>
      </c>
      <c r="W161">
        <v>5189.6565700000001</v>
      </c>
      <c r="X161">
        <v>6279.4844400000002</v>
      </c>
      <c r="Y161">
        <v>62.794840000000001</v>
      </c>
      <c r="Z161">
        <v>32478.514500000001</v>
      </c>
      <c r="AA161">
        <v>19893.20379</v>
      </c>
      <c r="AB161">
        <v>28696.89284</v>
      </c>
      <c r="AC161">
        <v>0</v>
      </c>
    </row>
    <row r="162" spans="1:29" hidden="1" x14ac:dyDescent="0.25">
      <c r="A162" t="s">
        <v>32</v>
      </c>
      <c r="C162" t="s">
        <v>33</v>
      </c>
      <c r="D162" t="s">
        <v>34</v>
      </c>
      <c r="E162" t="s">
        <v>45</v>
      </c>
      <c r="F162" t="s">
        <v>45</v>
      </c>
      <c r="G162" t="s">
        <v>36</v>
      </c>
      <c r="H162">
        <v>14</v>
      </c>
      <c r="I162">
        <v>14</v>
      </c>
      <c r="J162">
        <v>0.16269</v>
      </c>
      <c r="K162">
        <v>0.17391000000000001</v>
      </c>
      <c r="L162">
        <v>0.12656000000000001</v>
      </c>
      <c r="M162">
        <v>4.6440000000000002E-2</v>
      </c>
      <c r="N162">
        <v>3.57579</v>
      </c>
      <c r="O162">
        <v>4.3267100000000003</v>
      </c>
      <c r="P162">
        <v>4.3270000000000003E-2</v>
      </c>
      <c r="Q162">
        <v>22.04993</v>
      </c>
      <c r="R162">
        <v>12.62528</v>
      </c>
      <c r="S162">
        <v>18.853339999999999</v>
      </c>
      <c r="T162">
        <v>193.87825000000001</v>
      </c>
      <c r="U162">
        <v>150.82163</v>
      </c>
      <c r="V162">
        <v>55.347389999999997</v>
      </c>
      <c r="W162">
        <v>4261.4009999999998</v>
      </c>
      <c r="X162">
        <v>5156.2951700000003</v>
      </c>
      <c r="Y162">
        <v>51.562950000000001</v>
      </c>
      <c r="Z162">
        <v>26277.718000000001</v>
      </c>
      <c r="AA162">
        <v>15046.011</v>
      </c>
      <c r="AB162">
        <v>22468.21544</v>
      </c>
      <c r="AC162">
        <v>0</v>
      </c>
    </row>
    <row r="163" spans="1:29" hidden="1" x14ac:dyDescent="0.25">
      <c r="A163" t="s">
        <v>32</v>
      </c>
      <c r="C163" t="s">
        <v>33</v>
      </c>
      <c r="D163" t="s">
        <v>34</v>
      </c>
      <c r="E163" t="s">
        <v>45</v>
      </c>
      <c r="F163" t="s">
        <v>45</v>
      </c>
      <c r="G163" t="s">
        <v>36</v>
      </c>
      <c r="H163">
        <v>18</v>
      </c>
      <c r="I163">
        <v>18</v>
      </c>
      <c r="J163">
        <v>0.44286999999999999</v>
      </c>
      <c r="K163">
        <v>0.78261000000000003</v>
      </c>
      <c r="L163">
        <v>0.57243999999999995</v>
      </c>
      <c r="M163">
        <v>0.21007000000000001</v>
      </c>
      <c r="N163">
        <v>16.174119999999998</v>
      </c>
      <c r="O163">
        <v>19.570679999999999</v>
      </c>
      <c r="P163">
        <v>0.19571</v>
      </c>
      <c r="Q163">
        <v>109.17345</v>
      </c>
      <c r="R163">
        <v>75.286529999999999</v>
      </c>
      <c r="S163">
        <v>95.102699999999999</v>
      </c>
      <c r="T163">
        <v>527.77967000000001</v>
      </c>
      <c r="U163">
        <v>682.20073000000002</v>
      </c>
      <c r="V163">
        <v>250.34889000000001</v>
      </c>
      <c r="W163">
        <v>19275.2906</v>
      </c>
      <c r="X163">
        <v>23323.10194</v>
      </c>
      <c r="Y163">
        <v>233.23102</v>
      </c>
      <c r="Z163">
        <v>130106.02357</v>
      </c>
      <c r="AA163">
        <v>89721.732059999995</v>
      </c>
      <c r="AB163">
        <v>113337.39513</v>
      </c>
      <c r="AC163">
        <v>0</v>
      </c>
    </row>
    <row r="164" spans="1:29" hidden="1" x14ac:dyDescent="0.25">
      <c r="A164" t="s">
        <v>32</v>
      </c>
      <c r="C164" t="s">
        <v>33</v>
      </c>
      <c r="D164" t="s">
        <v>34</v>
      </c>
      <c r="E164" t="s">
        <v>35</v>
      </c>
      <c r="F164" t="s">
        <v>35</v>
      </c>
      <c r="G164" t="s">
        <v>43</v>
      </c>
      <c r="H164">
        <v>14</v>
      </c>
      <c r="I164">
        <v>14</v>
      </c>
      <c r="J164">
        <v>8.1339999999999996E-2</v>
      </c>
      <c r="K164">
        <v>8.6959999999999996E-2</v>
      </c>
      <c r="L164">
        <v>6.207E-2</v>
      </c>
      <c r="M164">
        <v>2.2780000000000002E-2</v>
      </c>
      <c r="N164">
        <v>1.7535799999999999</v>
      </c>
      <c r="O164">
        <v>2.1219299999999999</v>
      </c>
      <c r="P164">
        <v>2.1219999999999999E-2</v>
      </c>
      <c r="Q164">
        <v>0</v>
      </c>
      <c r="R164">
        <v>0</v>
      </c>
      <c r="S164">
        <v>0</v>
      </c>
      <c r="T164">
        <v>96.939120000000003</v>
      </c>
      <c r="U164">
        <v>73.966819999999998</v>
      </c>
      <c r="V164">
        <v>27.143789999999999</v>
      </c>
      <c r="W164">
        <v>2089.8061600000001</v>
      </c>
      <c r="X164">
        <v>2528.78006</v>
      </c>
      <c r="Y164">
        <v>25.287800000000001</v>
      </c>
      <c r="Z164">
        <v>0</v>
      </c>
      <c r="AA164">
        <v>0</v>
      </c>
      <c r="AB164">
        <v>0</v>
      </c>
      <c r="AC164">
        <v>0</v>
      </c>
    </row>
    <row r="165" spans="1:29" hidden="1" x14ac:dyDescent="0.25">
      <c r="A165" t="s">
        <v>32</v>
      </c>
      <c r="C165" t="s">
        <v>33</v>
      </c>
      <c r="D165" t="s">
        <v>34</v>
      </c>
      <c r="E165" t="s">
        <v>37</v>
      </c>
      <c r="F165" t="s">
        <v>37</v>
      </c>
      <c r="G165" t="s">
        <v>36</v>
      </c>
      <c r="H165">
        <v>20</v>
      </c>
      <c r="I165">
        <v>20</v>
      </c>
      <c r="J165">
        <v>3.986E-2</v>
      </c>
      <c r="K165">
        <v>8.6959999999999996E-2</v>
      </c>
      <c r="L165">
        <v>4.9329999999999999E-2</v>
      </c>
      <c r="M165">
        <v>1.8100000000000002E-2</v>
      </c>
      <c r="N165">
        <v>1.4592700000000001</v>
      </c>
      <c r="O165">
        <v>1.6864600000000001</v>
      </c>
      <c r="P165">
        <v>1.686E-2</v>
      </c>
      <c r="Q165">
        <v>10.09793</v>
      </c>
      <c r="R165">
        <v>7.4912999999999998</v>
      </c>
      <c r="S165">
        <v>8.8404100000000003</v>
      </c>
      <c r="T165">
        <v>47.500169999999997</v>
      </c>
      <c r="U165">
        <v>58.787199999999999</v>
      </c>
      <c r="V165">
        <v>21.57328</v>
      </c>
      <c r="W165">
        <v>1739.0662</v>
      </c>
      <c r="X165">
        <v>2009.81864</v>
      </c>
      <c r="Y165">
        <v>20.098189999999999</v>
      </c>
      <c r="Z165">
        <v>12034.07043</v>
      </c>
      <c r="AA165">
        <v>8927.6527399999995</v>
      </c>
      <c r="AB165">
        <v>10535.44688</v>
      </c>
      <c r="AC165">
        <v>0</v>
      </c>
    </row>
    <row r="166" spans="1:29" hidden="1" x14ac:dyDescent="0.25">
      <c r="A166" t="s">
        <v>32</v>
      </c>
      <c r="C166" t="s">
        <v>33</v>
      </c>
      <c r="D166" t="s">
        <v>34</v>
      </c>
      <c r="E166" t="s">
        <v>37</v>
      </c>
      <c r="F166" t="s">
        <v>37</v>
      </c>
      <c r="G166" t="s">
        <v>36</v>
      </c>
      <c r="H166">
        <v>12</v>
      </c>
      <c r="I166">
        <v>12</v>
      </c>
      <c r="J166">
        <v>0.11072</v>
      </c>
      <c r="K166">
        <v>8.6959999999999996E-2</v>
      </c>
      <c r="L166">
        <v>3.6760000000000001E-2</v>
      </c>
      <c r="M166">
        <v>1.349E-2</v>
      </c>
      <c r="N166">
        <v>1.08751</v>
      </c>
      <c r="O166">
        <v>1.25675</v>
      </c>
      <c r="P166">
        <v>1.257E-2</v>
      </c>
      <c r="Q166">
        <v>6.4562200000000001</v>
      </c>
      <c r="R166">
        <v>3.2669999999999999</v>
      </c>
      <c r="S166">
        <v>5.2499399999999996</v>
      </c>
      <c r="T166">
        <v>131.94492</v>
      </c>
      <c r="U166">
        <v>43.80829</v>
      </c>
      <c r="V166">
        <v>16.076440000000002</v>
      </c>
      <c r="W166">
        <v>1296.0254600000001</v>
      </c>
      <c r="X166">
        <v>1497.7194300000001</v>
      </c>
      <c r="Y166">
        <v>14.97719</v>
      </c>
      <c r="Z166">
        <v>7694.1121300000004</v>
      </c>
      <c r="AA166">
        <v>3893.40922</v>
      </c>
      <c r="AB166">
        <v>6256.5528100000001</v>
      </c>
      <c r="AC166">
        <v>0</v>
      </c>
    </row>
    <row r="167" spans="1:29" hidden="1" x14ac:dyDescent="0.25">
      <c r="A167" t="s">
        <v>32</v>
      </c>
      <c r="C167" t="s">
        <v>33</v>
      </c>
      <c r="D167" t="s">
        <v>34</v>
      </c>
      <c r="E167" t="s">
        <v>38</v>
      </c>
      <c r="F167" t="s">
        <v>38</v>
      </c>
      <c r="G167" t="s">
        <v>36</v>
      </c>
      <c r="H167">
        <v>20</v>
      </c>
      <c r="I167">
        <v>20</v>
      </c>
      <c r="J167">
        <v>3.986E-2</v>
      </c>
      <c r="K167">
        <v>8.6959999999999996E-2</v>
      </c>
      <c r="L167">
        <v>5.0360000000000002E-2</v>
      </c>
      <c r="M167">
        <v>1.848E-2</v>
      </c>
      <c r="N167">
        <v>1.4227799999999999</v>
      </c>
      <c r="O167">
        <v>1.72166</v>
      </c>
      <c r="P167">
        <v>1.7219999999999999E-2</v>
      </c>
      <c r="Q167">
        <v>9.8728200000000008</v>
      </c>
      <c r="R167">
        <v>7.4755000000000003</v>
      </c>
      <c r="S167">
        <v>8.8250299999999999</v>
      </c>
      <c r="T167">
        <v>47.500169999999997</v>
      </c>
      <c r="U167">
        <v>60.014009999999999</v>
      </c>
      <c r="V167">
        <v>22.023489999999999</v>
      </c>
      <c r="W167">
        <v>1695.57494</v>
      </c>
      <c r="X167">
        <v>2051.7611400000001</v>
      </c>
      <c r="Y167">
        <v>20.517610000000001</v>
      </c>
      <c r="Z167">
        <v>11765.804529999999</v>
      </c>
      <c r="AA167">
        <v>8908.8345599999993</v>
      </c>
      <c r="AB167">
        <v>10517.10988</v>
      </c>
      <c r="AC167">
        <v>0</v>
      </c>
    </row>
    <row r="168" spans="1:29" hidden="1" x14ac:dyDescent="0.25">
      <c r="A168" t="s">
        <v>32</v>
      </c>
      <c r="C168" t="s">
        <v>33</v>
      </c>
      <c r="D168" t="s">
        <v>34</v>
      </c>
      <c r="E168" t="s">
        <v>38</v>
      </c>
      <c r="F168" t="s">
        <v>38</v>
      </c>
      <c r="G168" t="s">
        <v>36</v>
      </c>
      <c r="H168">
        <v>16</v>
      </c>
      <c r="I168">
        <v>16</v>
      </c>
      <c r="J168">
        <v>0.43595</v>
      </c>
      <c r="K168">
        <v>0.60870000000000002</v>
      </c>
      <c r="L168">
        <v>0.35254000000000002</v>
      </c>
      <c r="M168">
        <v>0.12937000000000001</v>
      </c>
      <c r="N168">
        <v>9.9602000000000004</v>
      </c>
      <c r="O168">
        <v>12.052680000000001</v>
      </c>
      <c r="P168">
        <v>0.12053</v>
      </c>
      <c r="Q168">
        <v>64.778720000000007</v>
      </c>
      <c r="R168">
        <v>43.305509999999998</v>
      </c>
      <c r="S168">
        <v>57.548430000000003</v>
      </c>
      <c r="T168">
        <v>519.53310999999997</v>
      </c>
      <c r="U168">
        <v>420.13610999999997</v>
      </c>
      <c r="V168">
        <v>154.17839000000001</v>
      </c>
      <c r="W168">
        <v>11869.93455</v>
      </c>
      <c r="X168">
        <v>14363.62761</v>
      </c>
      <c r="Y168">
        <v>143.63628</v>
      </c>
      <c r="Z168">
        <v>77199.195229999998</v>
      </c>
      <c r="AA168">
        <v>51608.77594</v>
      </c>
      <c r="AB168">
        <v>68582.581839999999</v>
      </c>
      <c r="AC168">
        <v>0</v>
      </c>
    </row>
    <row r="169" spans="1:29" hidden="1" x14ac:dyDescent="0.25">
      <c r="A169" t="s">
        <v>32</v>
      </c>
      <c r="C169" t="s">
        <v>33</v>
      </c>
      <c r="D169" t="s">
        <v>34</v>
      </c>
      <c r="E169" t="s">
        <v>38</v>
      </c>
      <c r="F169" t="s">
        <v>38</v>
      </c>
      <c r="G169" t="s">
        <v>36</v>
      </c>
      <c r="H169">
        <v>12</v>
      </c>
      <c r="I169">
        <v>12</v>
      </c>
      <c r="J169">
        <v>0.11072</v>
      </c>
      <c r="K169">
        <v>8.6959999999999996E-2</v>
      </c>
      <c r="L169">
        <v>5.0369999999999998E-2</v>
      </c>
      <c r="M169">
        <v>1.848E-2</v>
      </c>
      <c r="N169">
        <v>1.4230700000000001</v>
      </c>
      <c r="O169">
        <v>1.7220800000000001</v>
      </c>
      <c r="P169">
        <v>1.7219999999999999E-2</v>
      </c>
      <c r="Q169">
        <v>8.2234700000000007</v>
      </c>
      <c r="R169">
        <v>4.3113799999999998</v>
      </c>
      <c r="S169">
        <v>7.15036</v>
      </c>
      <c r="T169">
        <v>131.94492</v>
      </c>
      <c r="U169">
        <v>60.028730000000003</v>
      </c>
      <c r="V169">
        <v>22.028890000000001</v>
      </c>
      <c r="W169">
        <v>1695.92841</v>
      </c>
      <c r="X169">
        <v>2052.2642900000001</v>
      </c>
      <c r="Y169">
        <v>20.522639999999999</v>
      </c>
      <c r="Z169">
        <v>9800.2114999999994</v>
      </c>
      <c r="AA169">
        <v>5138.0342700000001</v>
      </c>
      <c r="AB169">
        <v>8521.3475500000004</v>
      </c>
      <c r="AC169">
        <v>0</v>
      </c>
    </row>
    <row r="170" spans="1:29" hidden="1" x14ac:dyDescent="0.25">
      <c r="A170" t="s">
        <v>32</v>
      </c>
      <c r="C170" t="s">
        <v>33</v>
      </c>
      <c r="D170" t="s">
        <v>34</v>
      </c>
      <c r="E170" t="s">
        <v>45</v>
      </c>
      <c r="F170" t="s">
        <v>45</v>
      </c>
      <c r="G170" t="s">
        <v>40</v>
      </c>
      <c r="H170">
        <v>10</v>
      </c>
      <c r="I170">
        <v>10</v>
      </c>
      <c r="J170">
        <v>0.15942999999999999</v>
      </c>
      <c r="K170">
        <v>8.6959999999999996E-2</v>
      </c>
      <c r="L170">
        <v>3.7280000000000001E-2</v>
      </c>
      <c r="M170">
        <v>1.3679999999999999E-2</v>
      </c>
      <c r="N170">
        <v>1.05342</v>
      </c>
      <c r="O170">
        <v>1.27464</v>
      </c>
      <c r="P170">
        <v>1.2749999999999999E-2</v>
      </c>
      <c r="Q170">
        <v>5.6916399999999996</v>
      </c>
      <c r="R170">
        <v>2.4009900000000002</v>
      </c>
      <c r="S170">
        <v>4.6716199999999999</v>
      </c>
      <c r="T170">
        <v>190.00067999999999</v>
      </c>
      <c r="U170">
        <v>44.431759999999997</v>
      </c>
      <c r="V170">
        <v>16.305230000000002</v>
      </c>
      <c r="W170">
        <v>1255.40056</v>
      </c>
      <c r="X170">
        <v>1519.0346400000001</v>
      </c>
      <c r="Y170">
        <v>15.19035</v>
      </c>
      <c r="Z170">
        <v>6782.9413800000002</v>
      </c>
      <c r="AA170">
        <v>2861.3518600000002</v>
      </c>
      <c r="AB170">
        <v>5567.3435900000004</v>
      </c>
      <c r="AC170">
        <v>0</v>
      </c>
    </row>
    <row r="171" spans="1:29" hidden="1" x14ac:dyDescent="0.25">
      <c r="A171" t="s">
        <v>32</v>
      </c>
      <c r="C171" t="s">
        <v>33</v>
      </c>
      <c r="D171" t="s">
        <v>34</v>
      </c>
      <c r="E171" t="s">
        <v>45</v>
      </c>
      <c r="F171" t="s">
        <v>45</v>
      </c>
      <c r="G171" t="s">
        <v>36</v>
      </c>
      <c r="H171">
        <v>12</v>
      </c>
      <c r="I171">
        <v>12</v>
      </c>
      <c r="J171">
        <v>0.11072</v>
      </c>
      <c r="K171">
        <v>8.6959999999999996E-2</v>
      </c>
      <c r="L171">
        <v>6.2909999999999994E-2</v>
      </c>
      <c r="M171">
        <v>2.308E-2</v>
      </c>
      <c r="N171">
        <v>1.7773600000000001</v>
      </c>
      <c r="O171">
        <v>2.1505999999999998</v>
      </c>
      <c r="P171">
        <v>2.1510000000000001E-2</v>
      </c>
      <c r="Q171">
        <v>10.168100000000001</v>
      </c>
      <c r="R171">
        <v>4.9293699999999996</v>
      </c>
      <c r="S171">
        <v>8.4825400000000002</v>
      </c>
      <c r="T171">
        <v>131.94492</v>
      </c>
      <c r="U171">
        <v>74.966269999999994</v>
      </c>
      <c r="V171">
        <v>27.510560000000002</v>
      </c>
      <c r="W171">
        <v>2118.1400400000002</v>
      </c>
      <c r="X171">
        <v>2562.9495099999999</v>
      </c>
      <c r="Y171">
        <v>25.6295</v>
      </c>
      <c r="Z171">
        <v>12117.69656</v>
      </c>
      <c r="AA171">
        <v>5874.5141100000001</v>
      </c>
      <c r="AB171">
        <v>10108.96156</v>
      </c>
      <c r="AC171">
        <v>0</v>
      </c>
    </row>
    <row r="172" spans="1:29" hidden="1" x14ac:dyDescent="0.25">
      <c r="A172" t="s">
        <v>32</v>
      </c>
      <c r="C172" t="s">
        <v>33</v>
      </c>
      <c r="D172" t="s">
        <v>34</v>
      </c>
      <c r="E172" t="s">
        <v>45</v>
      </c>
      <c r="F172" t="s">
        <v>45</v>
      </c>
      <c r="G172" t="s">
        <v>36</v>
      </c>
      <c r="H172">
        <v>30</v>
      </c>
      <c r="I172">
        <v>30</v>
      </c>
      <c r="J172">
        <v>1.771E-2</v>
      </c>
      <c r="K172">
        <v>8.6959999999999996E-2</v>
      </c>
      <c r="L172">
        <v>3.7280000000000001E-2</v>
      </c>
      <c r="M172">
        <v>1.3679999999999999E-2</v>
      </c>
      <c r="N172">
        <v>1.05342</v>
      </c>
      <c r="O172">
        <v>1.27464</v>
      </c>
      <c r="P172">
        <v>1.2749999999999999E-2</v>
      </c>
      <c r="Q172">
        <v>8.0098000000000003</v>
      </c>
      <c r="R172">
        <v>6.8344800000000001</v>
      </c>
      <c r="S172">
        <v>6.9137300000000002</v>
      </c>
      <c r="T172">
        <v>21.111190000000001</v>
      </c>
      <c r="U172">
        <v>44.431759999999997</v>
      </c>
      <c r="V172">
        <v>16.305230000000002</v>
      </c>
      <c r="W172">
        <v>1255.40057</v>
      </c>
      <c r="X172">
        <v>1519.03469</v>
      </c>
      <c r="Y172">
        <v>15.19035</v>
      </c>
      <c r="Z172">
        <v>9545.5752100000009</v>
      </c>
      <c r="AA172">
        <v>8144.9047200000005</v>
      </c>
      <c r="AB172">
        <v>8239.3467199999996</v>
      </c>
      <c r="AC172">
        <v>0</v>
      </c>
    </row>
    <row r="173" spans="1:29" hidden="1" x14ac:dyDescent="0.25">
      <c r="A173" t="s">
        <v>32</v>
      </c>
      <c r="C173" t="s">
        <v>33</v>
      </c>
      <c r="D173" t="s">
        <v>34</v>
      </c>
      <c r="E173" t="s">
        <v>39</v>
      </c>
      <c r="F173" t="s">
        <v>39</v>
      </c>
      <c r="G173" t="s">
        <v>43</v>
      </c>
      <c r="H173">
        <v>20</v>
      </c>
      <c r="I173">
        <v>20</v>
      </c>
      <c r="J173">
        <v>3.986E-2</v>
      </c>
      <c r="K173">
        <v>8.6959999999999996E-2</v>
      </c>
      <c r="L173">
        <v>3.7199999999999997E-2</v>
      </c>
      <c r="M173">
        <v>1.3650000000000001E-2</v>
      </c>
      <c r="N173">
        <v>1.0511600000000001</v>
      </c>
      <c r="O173">
        <v>1.2719</v>
      </c>
      <c r="P173">
        <v>1.272E-2</v>
      </c>
      <c r="Q173">
        <v>0</v>
      </c>
      <c r="R173">
        <v>0</v>
      </c>
      <c r="S173">
        <v>0</v>
      </c>
      <c r="T173">
        <v>47.500169999999997</v>
      </c>
      <c r="U173">
        <v>44.336269999999999</v>
      </c>
      <c r="V173">
        <v>16.270189999999999</v>
      </c>
      <c r="W173">
        <v>1252.7025000000001</v>
      </c>
      <c r="X173">
        <v>1515.7700600000001</v>
      </c>
      <c r="Y173">
        <v>15.1577</v>
      </c>
      <c r="Z173">
        <v>0</v>
      </c>
      <c r="AA173">
        <v>0</v>
      </c>
      <c r="AB173">
        <v>0</v>
      </c>
      <c r="AC173">
        <v>0</v>
      </c>
    </row>
    <row r="174" spans="1:29" hidden="1" x14ac:dyDescent="0.25">
      <c r="A174" t="s">
        <v>32</v>
      </c>
      <c r="C174" t="s">
        <v>33</v>
      </c>
      <c r="D174" t="s">
        <v>34</v>
      </c>
      <c r="E174" t="s">
        <v>39</v>
      </c>
      <c r="F174" t="s">
        <v>39</v>
      </c>
      <c r="G174" t="s">
        <v>43</v>
      </c>
      <c r="H174">
        <v>18</v>
      </c>
      <c r="I174">
        <v>18</v>
      </c>
      <c r="J174">
        <v>4.9209999999999997E-2</v>
      </c>
      <c r="K174">
        <v>8.6959999999999996E-2</v>
      </c>
      <c r="L174">
        <v>3.7199999999999997E-2</v>
      </c>
      <c r="M174">
        <v>1.3650000000000001E-2</v>
      </c>
      <c r="N174">
        <v>1.0511600000000001</v>
      </c>
      <c r="O174">
        <v>1.2719</v>
      </c>
      <c r="P174">
        <v>1.272E-2</v>
      </c>
      <c r="Q174">
        <v>0</v>
      </c>
      <c r="R174">
        <v>0</v>
      </c>
      <c r="S174">
        <v>0</v>
      </c>
      <c r="T174">
        <v>58.642189999999999</v>
      </c>
      <c r="U174">
        <v>44.336269999999999</v>
      </c>
      <c r="V174">
        <v>16.270189999999999</v>
      </c>
      <c r="W174">
        <v>1252.7024799999999</v>
      </c>
      <c r="X174">
        <v>1515.76999</v>
      </c>
      <c r="Y174">
        <v>15.1577</v>
      </c>
      <c r="Z174">
        <v>0</v>
      </c>
      <c r="AA174">
        <v>0</v>
      </c>
      <c r="AB174">
        <v>0</v>
      </c>
      <c r="AC174">
        <v>0</v>
      </c>
    </row>
    <row r="175" spans="1:29" hidden="1" x14ac:dyDescent="0.25">
      <c r="A175" t="s">
        <v>32</v>
      </c>
      <c r="C175" t="s">
        <v>33</v>
      </c>
      <c r="D175" t="s">
        <v>34</v>
      </c>
      <c r="E175" t="s">
        <v>41</v>
      </c>
      <c r="F175" t="s">
        <v>41</v>
      </c>
      <c r="G175" t="s">
        <v>36</v>
      </c>
      <c r="H175">
        <v>20</v>
      </c>
      <c r="I175">
        <v>20</v>
      </c>
      <c r="J175">
        <v>0.15942999999999999</v>
      </c>
      <c r="K175">
        <v>0.34782999999999997</v>
      </c>
      <c r="L175">
        <v>0.24923000000000001</v>
      </c>
      <c r="M175">
        <v>9.146E-2</v>
      </c>
      <c r="N175">
        <v>7.0414500000000002</v>
      </c>
      <c r="O175">
        <v>8.5206499999999998</v>
      </c>
      <c r="P175">
        <v>8.5209999999999994E-2</v>
      </c>
      <c r="Q175">
        <v>48.741720000000001</v>
      </c>
      <c r="R175">
        <v>36.194000000000003</v>
      </c>
      <c r="S175">
        <v>43.393810000000002</v>
      </c>
      <c r="T175">
        <v>190.00067999999999</v>
      </c>
      <c r="U175">
        <v>297.01537000000002</v>
      </c>
      <c r="V175">
        <v>108.99647</v>
      </c>
      <c r="W175">
        <v>8391.5555899999999</v>
      </c>
      <c r="X175">
        <v>10154.371639999999</v>
      </c>
      <c r="Y175">
        <v>101.54371999999999</v>
      </c>
      <c r="Z175">
        <v>58087.303370000001</v>
      </c>
      <c r="AA175">
        <v>43133.722719999998</v>
      </c>
      <c r="AB175">
        <v>51714.000160000003</v>
      </c>
      <c r="AC175">
        <v>0</v>
      </c>
    </row>
    <row r="176" spans="1:29" hidden="1" x14ac:dyDescent="0.25">
      <c r="A176" t="s">
        <v>32</v>
      </c>
      <c r="C176" t="s">
        <v>33</v>
      </c>
      <c r="D176" t="s">
        <v>34</v>
      </c>
      <c r="E176" t="s">
        <v>37</v>
      </c>
      <c r="F176" t="s">
        <v>37</v>
      </c>
      <c r="G176" t="s">
        <v>36</v>
      </c>
      <c r="H176">
        <v>24</v>
      </c>
      <c r="I176">
        <v>24</v>
      </c>
      <c r="J176">
        <v>2.768E-2</v>
      </c>
      <c r="K176">
        <v>8.6959999999999996E-2</v>
      </c>
      <c r="L176">
        <v>6.0819999999999999E-2</v>
      </c>
      <c r="M176">
        <v>2.232E-2</v>
      </c>
      <c r="N176">
        <v>1.79911</v>
      </c>
      <c r="O176">
        <v>2.0792000000000002</v>
      </c>
      <c r="P176">
        <v>2.0789999999999999E-2</v>
      </c>
      <c r="Q176">
        <v>12.972810000000001</v>
      </c>
      <c r="R176">
        <v>10.326650000000001</v>
      </c>
      <c r="S176">
        <v>11.445729999999999</v>
      </c>
      <c r="T176">
        <v>32.986229999999999</v>
      </c>
      <c r="U176">
        <v>72.477410000000006</v>
      </c>
      <c r="V176">
        <v>26.59721</v>
      </c>
      <c r="W176">
        <v>2144.0707699999998</v>
      </c>
      <c r="X176">
        <v>2477.8600900000001</v>
      </c>
      <c r="Y176">
        <v>24.778600000000001</v>
      </c>
      <c r="Z176">
        <v>15460.17686</v>
      </c>
      <c r="AA176">
        <v>12306.64451</v>
      </c>
      <c r="AB176">
        <v>13640.29934</v>
      </c>
      <c r="AC176">
        <v>0</v>
      </c>
    </row>
    <row r="177" spans="1:29" hidden="1" x14ac:dyDescent="0.25">
      <c r="A177" t="s">
        <v>32</v>
      </c>
      <c r="C177" t="s">
        <v>33</v>
      </c>
      <c r="D177" t="s">
        <v>34</v>
      </c>
      <c r="E177" t="s">
        <v>38</v>
      </c>
      <c r="F177" t="s">
        <v>38</v>
      </c>
      <c r="G177" t="s">
        <v>36</v>
      </c>
      <c r="H177">
        <v>14</v>
      </c>
      <c r="I177">
        <v>14</v>
      </c>
      <c r="J177">
        <v>0.40671000000000002</v>
      </c>
      <c r="K177">
        <v>0.43478</v>
      </c>
      <c r="L177">
        <v>0.18603</v>
      </c>
      <c r="M177">
        <v>6.8269999999999997E-2</v>
      </c>
      <c r="N177">
        <v>5.2562300000000004</v>
      </c>
      <c r="O177">
        <v>6.3600399999999997</v>
      </c>
      <c r="P177">
        <v>6.3600000000000004E-2</v>
      </c>
      <c r="Q177">
        <v>33.296880000000002</v>
      </c>
      <c r="R177">
        <v>19.885090000000002</v>
      </c>
      <c r="S177">
        <v>28.254989999999999</v>
      </c>
      <c r="T177">
        <v>484.69560999999999</v>
      </c>
      <c r="U177">
        <v>221.70031</v>
      </c>
      <c r="V177">
        <v>81.357910000000004</v>
      </c>
      <c r="W177">
        <v>6264.0478800000001</v>
      </c>
      <c r="X177">
        <v>7579.4976500000002</v>
      </c>
      <c r="Y177">
        <v>75.794979999999995</v>
      </c>
      <c r="Z177">
        <v>39681.123010000003</v>
      </c>
      <c r="AA177">
        <v>23697.799159999999</v>
      </c>
      <c r="AB177">
        <v>33672.519050000003</v>
      </c>
      <c r="AC177">
        <v>0</v>
      </c>
    </row>
    <row r="178" spans="1:29" hidden="1" x14ac:dyDescent="0.25">
      <c r="A178" t="s">
        <v>32</v>
      </c>
      <c r="C178" t="s">
        <v>33</v>
      </c>
      <c r="D178" t="s">
        <v>34</v>
      </c>
      <c r="E178" t="s">
        <v>45</v>
      </c>
      <c r="F178" t="s">
        <v>45</v>
      </c>
      <c r="G178" t="s">
        <v>36</v>
      </c>
      <c r="H178">
        <v>18</v>
      </c>
      <c r="I178">
        <v>18</v>
      </c>
      <c r="J178">
        <v>4.9209999999999997E-2</v>
      </c>
      <c r="K178">
        <v>8.6959999999999996E-2</v>
      </c>
      <c r="L178">
        <v>8.4919999999999995E-2</v>
      </c>
      <c r="M178">
        <v>3.116E-2</v>
      </c>
      <c r="N178">
        <v>2.39927</v>
      </c>
      <c r="O178">
        <v>2.9031099999999999</v>
      </c>
      <c r="P178">
        <v>2.903E-2</v>
      </c>
      <c r="Q178">
        <v>15.996259999999999</v>
      </c>
      <c r="R178">
        <v>10.905430000000001</v>
      </c>
      <c r="S178">
        <v>14.116680000000001</v>
      </c>
      <c r="T178">
        <v>58.642189999999999</v>
      </c>
      <c r="U178">
        <v>101.19756</v>
      </c>
      <c r="V178">
        <v>37.136719999999997</v>
      </c>
      <c r="W178">
        <v>2859.2938800000002</v>
      </c>
      <c r="X178">
        <v>3459.7456000000002</v>
      </c>
      <c r="Y178">
        <v>34.597459999999998</v>
      </c>
      <c r="Z178">
        <v>19063.329529999999</v>
      </c>
      <c r="AA178">
        <v>12996.408439999999</v>
      </c>
      <c r="AB178">
        <v>16823.369910000001</v>
      </c>
      <c r="AC178">
        <v>0</v>
      </c>
    </row>
    <row r="179" spans="1:29" hidden="1" x14ac:dyDescent="0.25">
      <c r="A179" t="s">
        <v>32</v>
      </c>
      <c r="C179" t="s">
        <v>33</v>
      </c>
      <c r="D179" t="s">
        <v>34</v>
      </c>
      <c r="E179" t="s">
        <v>45</v>
      </c>
      <c r="F179" t="s">
        <v>45</v>
      </c>
      <c r="G179" t="s">
        <v>36</v>
      </c>
      <c r="H179">
        <v>20</v>
      </c>
      <c r="I179">
        <v>20</v>
      </c>
      <c r="J179">
        <v>0.11957</v>
      </c>
      <c r="K179">
        <v>0.26086999999999999</v>
      </c>
      <c r="L179">
        <v>0.25629000000000002</v>
      </c>
      <c r="M179">
        <v>9.4049999999999995E-2</v>
      </c>
      <c r="N179">
        <v>7.2414399999999999</v>
      </c>
      <c r="O179">
        <v>8.7621400000000005</v>
      </c>
      <c r="P179">
        <v>8.7620000000000003E-2</v>
      </c>
      <c r="Q179">
        <v>49.891199999999998</v>
      </c>
      <c r="R179">
        <v>36.297699999999999</v>
      </c>
      <c r="S179">
        <v>44.319580000000002</v>
      </c>
      <c r="T179">
        <v>142.50050999999999</v>
      </c>
      <c r="U179">
        <v>305.43342000000001</v>
      </c>
      <c r="V179">
        <v>112.08566</v>
      </c>
      <c r="W179">
        <v>8629.8910099999994</v>
      </c>
      <c r="X179">
        <v>10442.168110000001</v>
      </c>
      <c r="Y179">
        <v>104.42167999999999</v>
      </c>
      <c r="Z179">
        <v>59457.180820000001</v>
      </c>
      <c r="AA179">
        <v>43257.305130000001</v>
      </c>
      <c r="AB179">
        <v>52817.282010000003</v>
      </c>
      <c r="AC179">
        <v>0</v>
      </c>
    </row>
    <row r="180" spans="1:29" hidden="1" x14ac:dyDescent="0.25">
      <c r="A180" t="s">
        <v>32</v>
      </c>
      <c r="C180" t="s">
        <v>33</v>
      </c>
      <c r="D180" t="s">
        <v>34</v>
      </c>
      <c r="E180" t="s">
        <v>45</v>
      </c>
      <c r="F180" t="s">
        <v>45</v>
      </c>
      <c r="G180" t="s">
        <v>43</v>
      </c>
      <c r="H180">
        <v>6</v>
      </c>
      <c r="I180">
        <v>6</v>
      </c>
      <c r="J180">
        <v>0.44286999999999999</v>
      </c>
      <c r="K180">
        <v>8.6959999999999996E-2</v>
      </c>
      <c r="L180">
        <v>3.7280000000000001E-2</v>
      </c>
      <c r="M180">
        <v>1.3679999999999999E-2</v>
      </c>
      <c r="N180">
        <v>1.0533399999999999</v>
      </c>
      <c r="O180">
        <v>1.27454</v>
      </c>
      <c r="P180">
        <v>1.2749999999999999E-2</v>
      </c>
      <c r="Q180">
        <v>0</v>
      </c>
      <c r="R180">
        <v>0</v>
      </c>
      <c r="S180">
        <v>0</v>
      </c>
      <c r="T180">
        <v>527.77967000000001</v>
      </c>
      <c r="U180">
        <v>44.428150000000002</v>
      </c>
      <c r="V180">
        <v>16.303909999999998</v>
      </c>
      <c r="W180">
        <v>1255.29847</v>
      </c>
      <c r="X180">
        <v>1518.9111700000001</v>
      </c>
      <c r="Y180">
        <v>15.189109999999999</v>
      </c>
      <c r="Z180">
        <v>0</v>
      </c>
      <c r="AA180">
        <v>0</v>
      </c>
      <c r="AB180">
        <v>0</v>
      </c>
      <c r="AC180">
        <v>0</v>
      </c>
    </row>
    <row r="181" spans="1:29" hidden="1" x14ac:dyDescent="0.25">
      <c r="A181" t="s">
        <v>32</v>
      </c>
      <c r="C181" t="s">
        <v>33</v>
      </c>
      <c r="D181" t="s">
        <v>34</v>
      </c>
      <c r="E181" t="s">
        <v>45</v>
      </c>
      <c r="F181" t="s">
        <v>45</v>
      </c>
      <c r="G181" t="s">
        <v>36</v>
      </c>
      <c r="H181">
        <v>32</v>
      </c>
      <c r="I181">
        <v>32</v>
      </c>
      <c r="J181">
        <v>1.5570000000000001E-2</v>
      </c>
      <c r="K181">
        <v>8.6959999999999996E-2</v>
      </c>
      <c r="L181">
        <v>3.7280000000000001E-2</v>
      </c>
      <c r="M181">
        <v>1.3679999999999999E-2</v>
      </c>
      <c r="N181">
        <v>1.05342</v>
      </c>
      <c r="O181">
        <v>1.27464</v>
      </c>
      <c r="P181">
        <v>1.2749999999999999E-2</v>
      </c>
      <c r="Q181">
        <v>8.0822400000000005</v>
      </c>
      <c r="R181">
        <v>7.0095700000000001</v>
      </c>
      <c r="S181">
        <v>6.9746600000000001</v>
      </c>
      <c r="T181">
        <v>18.554749999999999</v>
      </c>
      <c r="U181">
        <v>44.43177</v>
      </c>
      <c r="V181">
        <v>16.305240000000001</v>
      </c>
      <c r="W181">
        <v>1255.4006099999999</v>
      </c>
      <c r="X181">
        <v>1519.03475</v>
      </c>
      <c r="Y181">
        <v>15.19035</v>
      </c>
      <c r="Z181">
        <v>9631.9080400000003</v>
      </c>
      <c r="AA181">
        <v>8353.5586000000003</v>
      </c>
      <c r="AB181">
        <v>8311.9622999999992</v>
      </c>
      <c r="AC181">
        <v>0</v>
      </c>
    </row>
    <row r="182" spans="1:29" hidden="1" x14ac:dyDescent="0.25">
      <c r="A182" t="s">
        <v>32</v>
      </c>
      <c r="C182" t="s">
        <v>33</v>
      </c>
      <c r="D182" t="s">
        <v>34</v>
      </c>
      <c r="E182" t="s">
        <v>45</v>
      </c>
      <c r="F182" t="s">
        <v>45</v>
      </c>
      <c r="G182" t="s">
        <v>36</v>
      </c>
      <c r="H182">
        <v>22</v>
      </c>
      <c r="I182">
        <v>22</v>
      </c>
      <c r="J182">
        <v>6.5879999999999994E-2</v>
      </c>
      <c r="K182">
        <v>0.17391000000000001</v>
      </c>
      <c r="L182">
        <v>0.12792000000000001</v>
      </c>
      <c r="M182">
        <v>4.6940000000000003E-2</v>
      </c>
      <c r="N182">
        <v>3.6143200000000002</v>
      </c>
      <c r="O182">
        <v>4.3733300000000002</v>
      </c>
      <c r="P182">
        <v>4.3729999999999998E-2</v>
      </c>
      <c r="Q182">
        <v>25.760999999999999</v>
      </c>
      <c r="R182">
        <v>19.792840000000002</v>
      </c>
      <c r="S182">
        <v>22.667179999999998</v>
      </c>
      <c r="T182">
        <v>78.512680000000003</v>
      </c>
      <c r="U182">
        <v>152.44684000000001</v>
      </c>
      <c r="V182">
        <v>55.94379</v>
      </c>
      <c r="W182">
        <v>4307.3204299999998</v>
      </c>
      <c r="X182">
        <v>5211.85779</v>
      </c>
      <c r="Y182">
        <v>52.118580000000001</v>
      </c>
      <c r="Z182">
        <v>30700.332569999999</v>
      </c>
      <c r="AA182">
        <v>23587.862949999999</v>
      </c>
      <c r="AB182">
        <v>27013.316200000001</v>
      </c>
      <c r="AC182">
        <v>0</v>
      </c>
    </row>
    <row r="183" spans="1:29" hidden="1" x14ac:dyDescent="0.25">
      <c r="A183" t="s">
        <v>32</v>
      </c>
      <c r="C183" t="s">
        <v>33</v>
      </c>
      <c r="D183" t="s">
        <v>34</v>
      </c>
      <c r="E183" t="s">
        <v>45</v>
      </c>
      <c r="F183" t="s">
        <v>45</v>
      </c>
      <c r="G183" t="s">
        <v>36</v>
      </c>
      <c r="H183">
        <v>24</v>
      </c>
      <c r="I183">
        <v>24</v>
      </c>
      <c r="J183">
        <v>2.768E-2</v>
      </c>
      <c r="K183">
        <v>8.6959999999999996E-2</v>
      </c>
      <c r="L183">
        <v>9.672E-2</v>
      </c>
      <c r="M183">
        <v>3.5490000000000001E-2</v>
      </c>
      <c r="N183">
        <v>2.7327499999999998</v>
      </c>
      <c r="O183">
        <v>3.3066300000000002</v>
      </c>
      <c r="P183">
        <v>3.3070000000000002E-2</v>
      </c>
      <c r="Q183">
        <v>19.679349999999999</v>
      </c>
      <c r="R183">
        <v>15.82033</v>
      </c>
      <c r="S183">
        <v>17.852830000000001</v>
      </c>
      <c r="T183">
        <v>32.986229999999999</v>
      </c>
      <c r="U183">
        <v>115.26348</v>
      </c>
      <c r="V183">
        <v>42.298520000000003</v>
      </c>
      <c r="W183">
        <v>3256.7203199999999</v>
      </c>
      <c r="X183">
        <v>3940.63166</v>
      </c>
      <c r="Y183">
        <v>39.406320000000001</v>
      </c>
      <c r="Z183">
        <v>23452.608560000001</v>
      </c>
      <c r="AA183">
        <v>18853.667809999999</v>
      </c>
      <c r="AB183">
        <v>21275.877789999999</v>
      </c>
      <c r="AC183">
        <v>0</v>
      </c>
    </row>
    <row r="184" spans="1:29" hidden="1" x14ac:dyDescent="0.25">
      <c r="A184" t="s">
        <v>32</v>
      </c>
      <c r="C184" t="s">
        <v>33</v>
      </c>
      <c r="D184" t="s">
        <v>34</v>
      </c>
      <c r="E184" t="s">
        <v>56</v>
      </c>
      <c r="F184" t="s">
        <v>56</v>
      </c>
      <c r="G184" t="s">
        <v>36</v>
      </c>
      <c r="H184">
        <v>22</v>
      </c>
      <c r="I184">
        <v>22</v>
      </c>
      <c r="J184">
        <v>3.2939999999999997E-2</v>
      </c>
      <c r="K184">
        <v>8.6959999999999996E-2</v>
      </c>
      <c r="L184">
        <v>6.2350000000000003E-2</v>
      </c>
      <c r="M184">
        <v>2.2880000000000001E-2</v>
      </c>
      <c r="N184">
        <v>1.76159</v>
      </c>
      <c r="O184">
        <v>2.13164</v>
      </c>
      <c r="P184">
        <v>2.1319999999999999E-2</v>
      </c>
      <c r="Q184">
        <v>12.48987</v>
      </c>
      <c r="R184">
        <v>9.7260200000000001</v>
      </c>
      <c r="S184">
        <v>11.167400000000001</v>
      </c>
      <c r="T184">
        <v>39.256340000000002</v>
      </c>
      <c r="U184">
        <v>74.305289999999999</v>
      </c>
      <c r="V184">
        <v>27.268000000000001</v>
      </c>
      <c r="W184">
        <v>2099.3532</v>
      </c>
      <c r="X184">
        <v>2540.3518899999999</v>
      </c>
      <c r="Y184">
        <v>25.40352</v>
      </c>
      <c r="Z184">
        <v>14884.64014</v>
      </c>
      <c r="AA184">
        <v>11590.859549999999</v>
      </c>
      <c r="AB184">
        <v>13308.60469</v>
      </c>
      <c r="AC184">
        <v>0</v>
      </c>
    </row>
    <row r="185" spans="1:29" hidden="1" x14ac:dyDescent="0.25">
      <c r="A185" t="s">
        <v>32</v>
      </c>
      <c r="C185" t="s">
        <v>33</v>
      </c>
      <c r="D185" t="s">
        <v>34</v>
      </c>
      <c r="E185" t="s">
        <v>39</v>
      </c>
      <c r="F185" t="s">
        <v>39</v>
      </c>
      <c r="G185" t="s">
        <v>36</v>
      </c>
      <c r="H185">
        <v>12</v>
      </c>
      <c r="I185">
        <v>12</v>
      </c>
      <c r="J185">
        <v>0.11072</v>
      </c>
      <c r="K185">
        <v>8.6959999999999996E-2</v>
      </c>
      <c r="L185">
        <v>3.721E-2</v>
      </c>
      <c r="M185">
        <v>1.3650000000000001E-2</v>
      </c>
      <c r="N185">
        <v>1.05125</v>
      </c>
      <c r="O185">
        <v>1.2720100000000001</v>
      </c>
      <c r="P185">
        <v>1.272E-2</v>
      </c>
      <c r="Q185">
        <v>6.24613</v>
      </c>
      <c r="R185">
        <v>3.25481</v>
      </c>
      <c r="S185">
        <v>5.2354599999999998</v>
      </c>
      <c r="T185">
        <v>131.94492</v>
      </c>
      <c r="U185">
        <v>44.340060000000001</v>
      </c>
      <c r="V185">
        <v>16.27158</v>
      </c>
      <c r="W185">
        <v>1252.8096</v>
      </c>
      <c r="X185">
        <v>1515.89959</v>
      </c>
      <c r="Y185">
        <v>15.159000000000001</v>
      </c>
      <c r="Z185">
        <v>7443.7415700000001</v>
      </c>
      <c r="AA185">
        <v>3878.8757999999998</v>
      </c>
      <c r="AB185">
        <v>6239.2870000000003</v>
      </c>
      <c r="AC185">
        <v>0</v>
      </c>
    </row>
    <row r="186" spans="1:29" hidden="1" x14ac:dyDescent="0.25">
      <c r="A186" t="s">
        <v>32</v>
      </c>
      <c r="C186" t="s">
        <v>33</v>
      </c>
      <c r="D186" t="s">
        <v>34</v>
      </c>
      <c r="E186" t="s">
        <v>41</v>
      </c>
      <c r="F186" t="s">
        <v>41</v>
      </c>
      <c r="G186" t="s">
        <v>36</v>
      </c>
      <c r="H186">
        <v>24</v>
      </c>
      <c r="I186">
        <v>24</v>
      </c>
      <c r="J186">
        <v>5.5359999999999999E-2</v>
      </c>
      <c r="K186">
        <v>0.17391000000000001</v>
      </c>
      <c r="L186">
        <v>0.12477000000000001</v>
      </c>
      <c r="M186">
        <v>4.5789999999999997E-2</v>
      </c>
      <c r="N186">
        <v>3.5252400000000002</v>
      </c>
      <c r="O186">
        <v>4.2657499999999997</v>
      </c>
      <c r="P186">
        <v>4.2659999999999997E-2</v>
      </c>
      <c r="Q186">
        <v>25.4879</v>
      </c>
      <c r="R186">
        <v>20.619910000000001</v>
      </c>
      <c r="S186">
        <v>22.860240000000001</v>
      </c>
      <c r="T186">
        <v>65.972459999999998</v>
      </c>
      <c r="U186">
        <v>148.69676999999999</v>
      </c>
      <c r="V186">
        <v>54.567619999999998</v>
      </c>
      <c r="W186">
        <v>4201.15906</v>
      </c>
      <c r="X186">
        <v>5083.6501900000003</v>
      </c>
      <c r="Y186">
        <v>50.836500000000001</v>
      </c>
      <c r="Z186">
        <v>30374.87401</v>
      </c>
      <c r="AA186">
        <v>24573.510289999998</v>
      </c>
      <c r="AB186">
        <v>27243.389080000001</v>
      </c>
      <c r="AC186">
        <v>0</v>
      </c>
    </row>
    <row r="187" spans="1:29" hidden="1" x14ac:dyDescent="0.25">
      <c r="A187" t="s">
        <v>32</v>
      </c>
      <c r="C187" t="s">
        <v>33</v>
      </c>
      <c r="D187" t="s">
        <v>34</v>
      </c>
      <c r="E187" t="s">
        <v>41</v>
      </c>
      <c r="F187" t="s">
        <v>41</v>
      </c>
      <c r="G187" t="s">
        <v>36</v>
      </c>
      <c r="H187">
        <v>26</v>
      </c>
      <c r="I187">
        <v>26</v>
      </c>
      <c r="J187">
        <v>4.7169999999999997E-2</v>
      </c>
      <c r="K187">
        <v>0.17391000000000001</v>
      </c>
      <c r="L187">
        <v>0.10070999999999999</v>
      </c>
      <c r="M187">
        <v>3.696E-2</v>
      </c>
      <c r="N187">
        <v>2.8453599999999999</v>
      </c>
      <c r="O187">
        <v>3.4430299999999998</v>
      </c>
      <c r="P187">
        <v>3.4430000000000002E-2</v>
      </c>
      <c r="Q187">
        <v>20.88833</v>
      </c>
      <c r="R187">
        <v>17.548960000000001</v>
      </c>
      <c r="S187">
        <v>18.7133</v>
      </c>
      <c r="T187">
        <v>56.21322</v>
      </c>
      <c r="U187">
        <v>120.01817</v>
      </c>
      <c r="V187">
        <v>44.043370000000003</v>
      </c>
      <c r="W187">
        <v>3390.9151099999999</v>
      </c>
      <c r="X187">
        <v>4103.1853799999999</v>
      </c>
      <c r="Y187">
        <v>41.031849999999999</v>
      </c>
      <c r="Z187">
        <v>24893.397140000001</v>
      </c>
      <c r="AA187">
        <v>20913.737270000001</v>
      </c>
      <c r="AB187">
        <v>22301.328130000002</v>
      </c>
      <c r="AC187">
        <v>0</v>
      </c>
    </row>
    <row r="188" spans="1:29" hidden="1" x14ac:dyDescent="0.25">
      <c r="A188" t="s">
        <v>32</v>
      </c>
      <c r="C188" t="s">
        <v>33</v>
      </c>
      <c r="D188" t="s">
        <v>34</v>
      </c>
      <c r="E188" t="s">
        <v>38</v>
      </c>
      <c r="F188" t="s">
        <v>38</v>
      </c>
      <c r="G188" t="s">
        <v>43</v>
      </c>
      <c r="H188">
        <v>8</v>
      </c>
      <c r="I188">
        <v>8</v>
      </c>
      <c r="J188">
        <v>0.24911</v>
      </c>
      <c r="K188">
        <v>8.6959999999999996E-2</v>
      </c>
      <c r="L188">
        <v>3.7199999999999997E-2</v>
      </c>
      <c r="M188">
        <v>1.3650000000000001E-2</v>
      </c>
      <c r="N188">
        <v>1.0511600000000001</v>
      </c>
      <c r="O188">
        <v>1.2719</v>
      </c>
      <c r="P188">
        <v>1.272E-2</v>
      </c>
      <c r="Q188">
        <v>0</v>
      </c>
      <c r="R188">
        <v>0</v>
      </c>
      <c r="S188">
        <v>0</v>
      </c>
      <c r="T188">
        <v>296.87606</v>
      </c>
      <c r="U188">
        <v>44.336280000000002</v>
      </c>
      <c r="V188">
        <v>16.270189999999999</v>
      </c>
      <c r="W188">
        <v>1252.7025599999999</v>
      </c>
      <c r="X188">
        <v>1515.7701199999999</v>
      </c>
      <c r="Y188">
        <v>15.1577</v>
      </c>
      <c r="Z188">
        <v>0</v>
      </c>
      <c r="AA188">
        <v>0</v>
      </c>
      <c r="AB188">
        <v>0</v>
      </c>
      <c r="AC188">
        <v>0</v>
      </c>
    </row>
    <row r="189" spans="1:29" hidden="1" x14ac:dyDescent="0.25">
      <c r="A189" t="s">
        <v>32</v>
      </c>
      <c r="C189" t="s">
        <v>33</v>
      </c>
      <c r="D189" t="s">
        <v>34</v>
      </c>
      <c r="E189" t="s">
        <v>57</v>
      </c>
      <c r="F189" t="s">
        <v>57</v>
      </c>
      <c r="G189" t="s">
        <v>40</v>
      </c>
      <c r="H189">
        <v>8</v>
      </c>
      <c r="I189">
        <v>8</v>
      </c>
      <c r="J189">
        <v>0.24911</v>
      </c>
      <c r="K189">
        <v>8.6959999999999996E-2</v>
      </c>
      <c r="L189">
        <v>5.0389999999999997E-2</v>
      </c>
      <c r="M189">
        <v>1.8489999999999999E-2</v>
      </c>
      <c r="N189">
        <v>1.42347</v>
      </c>
      <c r="O189">
        <v>1.7226399999999999</v>
      </c>
      <c r="P189">
        <v>1.7229999999999999E-2</v>
      </c>
      <c r="Q189">
        <v>6.1642999999999999</v>
      </c>
      <c r="R189">
        <v>5.9786900000000003</v>
      </c>
      <c r="S189">
        <v>4.7668999999999997</v>
      </c>
      <c r="T189">
        <v>296.87606</v>
      </c>
      <c r="U189">
        <v>60.048160000000003</v>
      </c>
      <c r="V189">
        <v>22.036020000000001</v>
      </c>
      <c r="W189">
        <v>1696.40068</v>
      </c>
      <c r="X189">
        <v>2052.9283999999998</v>
      </c>
      <c r="Y189">
        <v>20.52928</v>
      </c>
      <c r="Z189">
        <v>7346.2233900000001</v>
      </c>
      <c r="AA189">
        <v>7125.0255100000004</v>
      </c>
      <c r="AB189">
        <v>5680.8890700000002</v>
      </c>
      <c r="AC189">
        <v>0</v>
      </c>
    </row>
    <row r="190" spans="1:29" hidden="1" x14ac:dyDescent="0.25">
      <c r="A190" t="s">
        <v>32</v>
      </c>
      <c r="C190" t="s">
        <v>33</v>
      </c>
      <c r="D190" t="s">
        <v>34</v>
      </c>
      <c r="E190" t="s">
        <v>45</v>
      </c>
      <c r="F190" t="s">
        <v>45</v>
      </c>
      <c r="G190" t="s">
        <v>36</v>
      </c>
      <c r="H190">
        <v>22</v>
      </c>
      <c r="I190">
        <v>22</v>
      </c>
      <c r="J190">
        <v>9.8820000000000005E-2</v>
      </c>
      <c r="K190">
        <v>0.26086999999999999</v>
      </c>
      <c r="L190">
        <v>0.25757000000000002</v>
      </c>
      <c r="M190">
        <v>9.4520000000000007E-2</v>
      </c>
      <c r="N190">
        <v>7.2774200000000002</v>
      </c>
      <c r="O190">
        <v>8.8056800000000006</v>
      </c>
      <c r="P190">
        <v>8.8059999999999999E-2</v>
      </c>
      <c r="Q190">
        <v>51.45993</v>
      </c>
      <c r="R190">
        <v>39.378619999999998</v>
      </c>
      <c r="S190">
        <v>45.919379999999997</v>
      </c>
      <c r="T190">
        <v>117.76902</v>
      </c>
      <c r="U190">
        <v>306.95114999999998</v>
      </c>
      <c r="V190">
        <v>112.64261999999999</v>
      </c>
      <c r="W190">
        <v>8672.7739399999991</v>
      </c>
      <c r="X190">
        <v>10494.056329999999</v>
      </c>
      <c r="Y190">
        <v>104.94056</v>
      </c>
      <c r="Z190">
        <v>61326.692309999999</v>
      </c>
      <c r="AA190">
        <v>46928.954870000001</v>
      </c>
      <c r="AB190">
        <v>54723.823360000002</v>
      </c>
      <c r="AC190">
        <v>0</v>
      </c>
    </row>
    <row r="191" spans="1:29" hidden="1" x14ac:dyDescent="0.25">
      <c r="A191" t="s">
        <v>32</v>
      </c>
      <c r="C191" t="s">
        <v>33</v>
      </c>
      <c r="D191" t="s">
        <v>34</v>
      </c>
      <c r="E191" t="s">
        <v>45</v>
      </c>
      <c r="F191" t="s">
        <v>45</v>
      </c>
      <c r="G191" t="s">
        <v>36</v>
      </c>
      <c r="H191">
        <v>28</v>
      </c>
      <c r="I191">
        <v>28</v>
      </c>
      <c r="J191">
        <v>8.1339999999999996E-2</v>
      </c>
      <c r="K191">
        <v>0.34782999999999997</v>
      </c>
      <c r="L191">
        <v>0.25722</v>
      </c>
      <c r="M191">
        <v>9.4390000000000002E-2</v>
      </c>
      <c r="N191">
        <v>7.2677399999999999</v>
      </c>
      <c r="O191">
        <v>8.7939699999999998</v>
      </c>
      <c r="P191">
        <v>8.7940000000000004E-2</v>
      </c>
      <c r="Q191">
        <v>54.440190000000001</v>
      </c>
      <c r="R191">
        <v>46.002830000000003</v>
      </c>
      <c r="S191">
        <v>48.229129999999998</v>
      </c>
      <c r="T191">
        <v>96.939120000000003</v>
      </c>
      <c r="U191">
        <v>306.5428</v>
      </c>
      <c r="V191">
        <v>112.49276999999999</v>
      </c>
      <c r="W191">
        <v>8661.2358299999996</v>
      </c>
      <c r="X191">
        <v>10480.095649999999</v>
      </c>
      <c r="Y191">
        <v>104.80096</v>
      </c>
      <c r="Z191">
        <v>64878.385280000002</v>
      </c>
      <c r="AA191">
        <v>54823.269059999999</v>
      </c>
      <c r="AB191">
        <v>57476.438260000003</v>
      </c>
      <c r="AC191">
        <v>0</v>
      </c>
    </row>
    <row r="192" spans="1:29" hidden="1" x14ac:dyDescent="0.25">
      <c r="A192" t="s">
        <v>32</v>
      </c>
      <c r="C192" t="s">
        <v>33</v>
      </c>
      <c r="D192" t="s">
        <v>34</v>
      </c>
      <c r="E192" t="s">
        <v>45</v>
      </c>
      <c r="F192" t="s">
        <v>45</v>
      </c>
      <c r="G192" t="s">
        <v>36</v>
      </c>
      <c r="H192">
        <v>24</v>
      </c>
      <c r="I192">
        <v>24</v>
      </c>
      <c r="J192">
        <v>2.768E-2</v>
      </c>
      <c r="K192">
        <v>8.6959999999999996E-2</v>
      </c>
      <c r="L192">
        <v>0.10417999999999999</v>
      </c>
      <c r="M192">
        <v>3.823E-2</v>
      </c>
      <c r="N192">
        <v>2.9434399999999998</v>
      </c>
      <c r="O192">
        <v>3.5615600000000001</v>
      </c>
      <c r="P192">
        <v>3.5619999999999999E-2</v>
      </c>
      <c r="Q192">
        <v>21.049589999999998</v>
      </c>
      <c r="R192">
        <v>16.500990000000002</v>
      </c>
      <c r="S192">
        <v>18.83287</v>
      </c>
      <c r="T192">
        <v>32.986229999999999</v>
      </c>
      <c r="U192">
        <v>124.14982000000001</v>
      </c>
      <c r="V192">
        <v>45.559570000000001</v>
      </c>
      <c r="W192">
        <v>3507.8002099999999</v>
      </c>
      <c r="X192">
        <v>4244.4383200000002</v>
      </c>
      <c r="Y192">
        <v>42.444380000000002</v>
      </c>
      <c r="Z192">
        <v>25085.568009999999</v>
      </c>
      <c r="AA192">
        <v>19664.840939999998</v>
      </c>
      <c r="AB192">
        <v>22443.824639999999</v>
      </c>
      <c r="AC192">
        <v>0</v>
      </c>
    </row>
    <row r="193" spans="1:29" hidden="1" x14ac:dyDescent="0.25">
      <c r="A193" t="s">
        <v>32</v>
      </c>
      <c r="C193" t="s">
        <v>33</v>
      </c>
      <c r="D193" t="s">
        <v>34</v>
      </c>
      <c r="E193" t="s">
        <v>58</v>
      </c>
      <c r="F193" t="s">
        <v>58</v>
      </c>
      <c r="G193" t="s">
        <v>36</v>
      </c>
      <c r="H193">
        <v>12</v>
      </c>
      <c r="I193">
        <v>12</v>
      </c>
      <c r="J193">
        <v>0.11072</v>
      </c>
      <c r="K193">
        <v>8.6959999999999996E-2</v>
      </c>
      <c r="L193">
        <v>3.6760000000000001E-2</v>
      </c>
      <c r="M193">
        <v>1.349E-2</v>
      </c>
      <c r="N193">
        <v>1.08751</v>
      </c>
      <c r="O193">
        <v>1.25675</v>
      </c>
      <c r="P193">
        <v>1.257E-2</v>
      </c>
      <c r="Q193">
        <v>6.4562200000000001</v>
      </c>
      <c r="R193">
        <v>3.2669999999999999</v>
      </c>
      <c r="S193">
        <v>5.2499399999999996</v>
      </c>
      <c r="T193">
        <v>131.94492</v>
      </c>
      <c r="U193">
        <v>43.80829</v>
      </c>
      <c r="V193">
        <v>16.076440000000002</v>
      </c>
      <c r="W193">
        <v>1296.0254600000001</v>
      </c>
      <c r="X193">
        <v>1497.7194300000001</v>
      </c>
      <c r="Y193">
        <v>14.97719</v>
      </c>
      <c r="Z193">
        <v>7694.1121300000004</v>
      </c>
      <c r="AA193">
        <v>3893.40922</v>
      </c>
      <c r="AB193">
        <v>6256.5528100000001</v>
      </c>
      <c r="AC193">
        <v>0</v>
      </c>
    </row>
    <row r="194" spans="1:29" hidden="1" x14ac:dyDescent="0.25">
      <c r="A194" t="s">
        <v>32</v>
      </c>
      <c r="C194" t="s">
        <v>33</v>
      </c>
      <c r="D194" t="s">
        <v>34</v>
      </c>
      <c r="E194" t="s">
        <v>41</v>
      </c>
      <c r="F194" t="s">
        <v>41</v>
      </c>
      <c r="G194" t="s">
        <v>43</v>
      </c>
      <c r="H194">
        <v>16</v>
      </c>
      <c r="I194">
        <v>16</v>
      </c>
      <c r="J194">
        <v>6.2280000000000002E-2</v>
      </c>
      <c r="K194">
        <v>8.6959999999999996E-2</v>
      </c>
      <c r="L194">
        <v>3.7199999999999997E-2</v>
      </c>
      <c r="M194">
        <v>1.3650000000000001E-2</v>
      </c>
      <c r="N194">
        <v>1.0511600000000001</v>
      </c>
      <c r="O194">
        <v>1.2719</v>
      </c>
      <c r="P194">
        <v>1.272E-2</v>
      </c>
      <c r="Q194">
        <v>0</v>
      </c>
      <c r="R194">
        <v>0</v>
      </c>
      <c r="S194">
        <v>0</v>
      </c>
      <c r="T194">
        <v>74.21902</v>
      </c>
      <c r="U194">
        <v>44.336280000000002</v>
      </c>
      <c r="V194">
        <v>16.270189999999999</v>
      </c>
      <c r="W194">
        <v>1252.7025599999999</v>
      </c>
      <c r="X194">
        <v>1515.7701199999999</v>
      </c>
      <c r="Y194">
        <v>15.1577</v>
      </c>
      <c r="Z194">
        <v>0</v>
      </c>
      <c r="AA194">
        <v>0</v>
      </c>
      <c r="AB194">
        <v>0</v>
      </c>
      <c r="AC194">
        <v>0</v>
      </c>
    </row>
    <row r="195" spans="1:29" hidden="1" x14ac:dyDescent="0.25">
      <c r="A195" t="s">
        <v>32</v>
      </c>
      <c r="C195" t="s">
        <v>33</v>
      </c>
      <c r="D195" t="s">
        <v>34</v>
      </c>
      <c r="E195" t="s">
        <v>44</v>
      </c>
      <c r="F195" t="s">
        <v>44</v>
      </c>
      <c r="G195" t="s">
        <v>36</v>
      </c>
      <c r="H195">
        <v>26</v>
      </c>
      <c r="I195">
        <v>26</v>
      </c>
      <c r="J195">
        <v>2.358E-2</v>
      </c>
      <c r="K195">
        <v>8.6959999999999996E-2</v>
      </c>
      <c r="L195">
        <v>4.9489999999999999E-2</v>
      </c>
      <c r="M195">
        <v>1.8159999999999999E-2</v>
      </c>
      <c r="N195">
        <v>1.5345599999999999</v>
      </c>
      <c r="O195">
        <v>1.6918500000000001</v>
      </c>
      <c r="P195">
        <v>1.6920000000000001E-2</v>
      </c>
      <c r="Q195">
        <v>11.29866</v>
      </c>
      <c r="R195">
        <v>9.1922599999999992</v>
      </c>
      <c r="S195">
        <v>9.7460900000000006</v>
      </c>
      <c r="T195">
        <v>28.10661</v>
      </c>
      <c r="U195">
        <v>58.974919999999997</v>
      </c>
      <c r="V195">
        <v>21.64217</v>
      </c>
      <c r="W195">
        <v>1828.7861499999999</v>
      </c>
      <c r="X195">
        <v>2016.23675</v>
      </c>
      <c r="Y195">
        <v>20.162369999999999</v>
      </c>
      <c r="Z195">
        <v>13465.031080000001</v>
      </c>
      <c r="AA195">
        <v>10954.761329999999</v>
      </c>
      <c r="AB195">
        <v>11614.77858</v>
      </c>
      <c r="AC195">
        <v>0</v>
      </c>
    </row>
    <row r="196" spans="1:29" hidden="1" x14ac:dyDescent="0.25">
      <c r="A196" t="s">
        <v>32</v>
      </c>
      <c r="C196" t="s">
        <v>33</v>
      </c>
      <c r="D196" t="s">
        <v>34</v>
      </c>
      <c r="E196" t="s">
        <v>45</v>
      </c>
      <c r="F196" t="s">
        <v>45</v>
      </c>
      <c r="G196" t="s">
        <v>36</v>
      </c>
      <c r="H196">
        <v>20</v>
      </c>
      <c r="I196">
        <v>20</v>
      </c>
      <c r="J196">
        <v>0.19928999999999999</v>
      </c>
      <c r="K196">
        <v>0.43478</v>
      </c>
      <c r="L196">
        <v>0.37848999999999999</v>
      </c>
      <c r="M196">
        <v>0.1389</v>
      </c>
      <c r="N196">
        <v>10.69417</v>
      </c>
      <c r="O196">
        <v>12.93994</v>
      </c>
      <c r="P196">
        <v>0.12939999999999999</v>
      </c>
      <c r="Q196">
        <v>74.236490000000003</v>
      </c>
      <c r="R196">
        <v>55.58905</v>
      </c>
      <c r="S196">
        <v>66.849900000000005</v>
      </c>
      <c r="T196">
        <v>237.50085000000001</v>
      </c>
      <c r="U196">
        <v>451.06450000000001</v>
      </c>
      <c r="V196">
        <v>165.52825999999999</v>
      </c>
      <c r="W196">
        <v>12744.635109999999</v>
      </c>
      <c r="X196">
        <v>15421.00848</v>
      </c>
      <c r="Y196">
        <v>154.21008</v>
      </c>
      <c r="Z196">
        <v>88470.361510000002</v>
      </c>
      <c r="AA196">
        <v>66247.521290000004</v>
      </c>
      <c r="AB196">
        <v>79667.494779999994</v>
      </c>
      <c r="AC196">
        <v>0</v>
      </c>
    </row>
    <row r="197" spans="1:29" hidden="1" x14ac:dyDescent="0.25">
      <c r="A197" t="s">
        <v>32</v>
      </c>
      <c r="C197" t="s">
        <v>33</v>
      </c>
      <c r="D197" t="s">
        <v>34</v>
      </c>
      <c r="E197" t="s">
        <v>45</v>
      </c>
      <c r="F197" t="s">
        <v>45</v>
      </c>
      <c r="G197" t="s">
        <v>43</v>
      </c>
      <c r="H197">
        <v>14</v>
      </c>
      <c r="I197">
        <v>14</v>
      </c>
      <c r="J197">
        <v>8.1339999999999996E-2</v>
      </c>
      <c r="K197">
        <v>8.6959999999999996E-2</v>
      </c>
      <c r="L197">
        <v>3.7280000000000001E-2</v>
      </c>
      <c r="M197">
        <v>1.3679999999999999E-2</v>
      </c>
      <c r="N197">
        <v>1.0533399999999999</v>
      </c>
      <c r="O197">
        <v>1.27454</v>
      </c>
      <c r="P197">
        <v>1.2749999999999999E-2</v>
      </c>
      <c r="Q197">
        <v>0</v>
      </c>
      <c r="R197">
        <v>0</v>
      </c>
      <c r="S197">
        <v>0</v>
      </c>
      <c r="T197">
        <v>96.939120000000003</v>
      </c>
      <c r="U197">
        <v>44.428150000000002</v>
      </c>
      <c r="V197">
        <v>16.303909999999998</v>
      </c>
      <c r="W197">
        <v>1255.29847</v>
      </c>
      <c r="X197">
        <v>1518.9111499999999</v>
      </c>
      <c r="Y197">
        <v>15.189109999999999</v>
      </c>
      <c r="Z197">
        <v>0</v>
      </c>
      <c r="AA197">
        <v>0</v>
      </c>
      <c r="AB197">
        <v>0</v>
      </c>
      <c r="AC197">
        <v>0</v>
      </c>
    </row>
    <row r="198" spans="1:29" hidden="1" x14ac:dyDescent="0.25">
      <c r="A198" t="s">
        <v>32</v>
      </c>
      <c r="C198" t="s">
        <v>33</v>
      </c>
      <c r="D198" t="s">
        <v>34</v>
      </c>
      <c r="E198" t="s">
        <v>59</v>
      </c>
      <c r="F198" t="s">
        <v>60</v>
      </c>
      <c r="G198" t="s">
        <v>36</v>
      </c>
      <c r="H198">
        <v>12</v>
      </c>
      <c r="I198">
        <v>12</v>
      </c>
      <c r="J198">
        <v>0.22142999999999999</v>
      </c>
      <c r="K198">
        <v>0.17391000000000001</v>
      </c>
      <c r="L198">
        <v>0.10471999999999999</v>
      </c>
      <c r="M198">
        <v>3.8429999999999999E-2</v>
      </c>
      <c r="N198">
        <v>2.8286799999999999</v>
      </c>
      <c r="O198">
        <v>3.58005</v>
      </c>
      <c r="P198">
        <v>3.5799999999999998E-2</v>
      </c>
      <c r="Q198">
        <v>16.519580000000001</v>
      </c>
      <c r="R198">
        <v>8.9406999999999996</v>
      </c>
      <c r="S198">
        <v>14.70046</v>
      </c>
      <c r="T198">
        <v>263.88983000000002</v>
      </c>
      <c r="U198">
        <v>124.79434000000001</v>
      </c>
      <c r="V198">
        <v>45.79609</v>
      </c>
      <c r="W198">
        <v>3371.0405999999998</v>
      </c>
      <c r="X198">
        <v>4266.4731000000002</v>
      </c>
      <c r="Y198">
        <v>42.664729999999999</v>
      </c>
      <c r="Z198">
        <v>19686.998189999998</v>
      </c>
      <c r="AA198">
        <v>10654.957640000001</v>
      </c>
      <c r="AB198">
        <v>17519.082569999999</v>
      </c>
      <c r="AC198">
        <v>0</v>
      </c>
    </row>
    <row r="199" spans="1:29" hidden="1" x14ac:dyDescent="0.25">
      <c r="A199" t="s">
        <v>32</v>
      </c>
      <c r="C199" t="s">
        <v>33</v>
      </c>
      <c r="D199" t="s">
        <v>34</v>
      </c>
      <c r="E199" t="s">
        <v>53</v>
      </c>
      <c r="F199" t="s">
        <v>53</v>
      </c>
      <c r="G199" t="s">
        <v>36</v>
      </c>
      <c r="H199">
        <v>22</v>
      </c>
      <c r="I199">
        <v>22</v>
      </c>
      <c r="J199">
        <v>0.19764000000000001</v>
      </c>
      <c r="K199">
        <v>0.52173999999999998</v>
      </c>
      <c r="L199">
        <v>0.38375999999999999</v>
      </c>
      <c r="M199">
        <v>0.14083000000000001</v>
      </c>
      <c r="N199">
        <v>10.84296</v>
      </c>
      <c r="O199">
        <v>13.11999</v>
      </c>
      <c r="P199">
        <v>0.13120000000000001</v>
      </c>
      <c r="Q199">
        <v>77.283000000000001</v>
      </c>
      <c r="R199">
        <v>59.378529999999998</v>
      </c>
      <c r="S199">
        <v>68.001540000000006</v>
      </c>
      <c r="T199">
        <v>235.53802999999999</v>
      </c>
      <c r="U199">
        <v>457.34052000000003</v>
      </c>
      <c r="V199">
        <v>167.83138</v>
      </c>
      <c r="W199">
        <v>12921.961300000001</v>
      </c>
      <c r="X199">
        <v>15635.57338</v>
      </c>
      <c r="Y199">
        <v>156.35572999999999</v>
      </c>
      <c r="Z199">
        <v>92100.997709999996</v>
      </c>
      <c r="AA199">
        <v>70763.588860000003</v>
      </c>
      <c r="AB199">
        <v>81039.948600000003</v>
      </c>
      <c r="AC199">
        <v>0</v>
      </c>
    </row>
    <row r="200" spans="1:29" hidden="1" x14ac:dyDescent="0.25">
      <c r="A200" t="s">
        <v>32</v>
      </c>
      <c r="C200" t="s">
        <v>33</v>
      </c>
      <c r="D200" t="s">
        <v>34</v>
      </c>
      <c r="E200" t="s">
        <v>37</v>
      </c>
      <c r="F200" t="s">
        <v>37</v>
      </c>
      <c r="G200" t="s">
        <v>40</v>
      </c>
      <c r="H200">
        <v>8</v>
      </c>
      <c r="I200">
        <v>8</v>
      </c>
      <c r="J200">
        <v>0.24911</v>
      </c>
      <c r="K200">
        <v>8.6959999999999996E-2</v>
      </c>
      <c r="L200">
        <v>3.6760000000000001E-2</v>
      </c>
      <c r="M200">
        <v>1.349E-2</v>
      </c>
      <c r="N200">
        <v>1.08751</v>
      </c>
      <c r="O200">
        <v>1.25675</v>
      </c>
      <c r="P200">
        <v>1.257E-2</v>
      </c>
      <c r="Q200">
        <v>4.9910800000000002</v>
      </c>
      <c r="R200">
        <v>3.9857900000000002</v>
      </c>
      <c r="S200">
        <v>3.6520700000000001</v>
      </c>
      <c r="T200">
        <v>296.87606</v>
      </c>
      <c r="U200">
        <v>43.808300000000003</v>
      </c>
      <c r="V200">
        <v>16.076440000000002</v>
      </c>
      <c r="W200">
        <v>1296.02558</v>
      </c>
      <c r="X200">
        <v>1497.71957</v>
      </c>
      <c r="Y200">
        <v>14.9772</v>
      </c>
      <c r="Z200">
        <v>5948.0521200000003</v>
      </c>
      <c r="AA200">
        <v>4750.0170099999996</v>
      </c>
      <c r="AB200">
        <v>4352.3090300000003</v>
      </c>
      <c r="AC200">
        <v>0</v>
      </c>
    </row>
    <row r="201" spans="1:29" hidden="1" x14ac:dyDescent="0.25">
      <c r="A201" t="s">
        <v>32</v>
      </c>
      <c r="C201" t="s">
        <v>33</v>
      </c>
      <c r="D201" t="s">
        <v>34</v>
      </c>
      <c r="E201" t="s">
        <v>37</v>
      </c>
      <c r="F201" t="s">
        <v>37</v>
      </c>
      <c r="G201" t="s">
        <v>36</v>
      </c>
      <c r="H201">
        <v>24</v>
      </c>
      <c r="I201">
        <v>24</v>
      </c>
      <c r="J201">
        <v>8.3040000000000003E-2</v>
      </c>
      <c r="K201">
        <v>0.26086999999999999</v>
      </c>
      <c r="L201">
        <v>0.11028</v>
      </c>
      <c r="M201">
        <v>4.0469999999999999E-2</v>
      </c>
      <c r="N201">
        <v>3.2625299999999999</v>
      </c>
      <c r="O201">
        <v>3.7702599999999999</v>
      </c>
      <c r="P201">
        <v>3.7699999999999997E-2</v>
      </c>
      <c r="Q201">
        <v>23.76407</v>
      </c>
      <c r="R201">
        <v>18.346699999999998</v>
      </c>
      <c r="S201">
        <v>19.879149999999999</v>
      </c>
      <c r="T201">
        <v>98.958690000000004</v>
      </c>
      <c r="U201">
        <v>131.42488</v>
      </c>
      <c r="V201">
        <v>48.229309999999998</v>
      </c>
      <c r="W201">
        <v>3888.0763900000002</v>
      </c>
      <c r="X201">
        <v>4493.1583000000001</v>
      </c>
      <c r="Y201">
        <v>44.931579999999997</v>
      </c>
      <c r="Z201">
        <v>28320.518309999999</v>
      </c>
      <c r="AA201">
        <v>21864.441060000001</v>
      </c>
      <c r="AB201">
        <v>23690.720280000001</v>
      </c>
      <c r="AC201">
        <v>0</v>
      </c>
    </row>
    <row r="202" spans="1:29" hidden="1" x14ac:dyDescent="0.25">
      <c r="A202" t="s">
        <v>32</v>
      </c>
      <c r="C202" t="s">
        <v>33</v>
      </c>
      <c r="D202" t="s">
        <v>34</v>
      </c>
      <c r="E202" t="s">
        <v>38</v>
      </c>
      <c r="F202" t="s">
        <v>38</v>
      </c>
      <c r="G202" t="s">
        <v>40</v>
      </c>
      <c r="H202">
        <v>10</v>
      </c>
      <c r="I202">
        <v>10</v>
      </c>
      <c r="J202">
        <v>0.15942999999999999</v>
      </c>
      <c r="K202">
        <v>8.6959999999999996E-2</v>
      </c>
      <c r="L202">
        <v>3.721E-2</v>
      </c>
      <c r="M202">
        <v>1.3650000000000001E-2</v>
      </c>
      <c r="N202">
        <v>1.05125</v>
      </c>
      <c r="O202">
        <v>1.2720100000000001</v>
      </c>
      <c r="P202">
        <v>1.272E-2</v>
      </c>
      <c r="Q202">
        <v>5.6675800000000001</v>
      </c>
      <c r="R202">
        <v>2.3651900000000001</v>
      </c>
      <c r="S202">
        <v>4.6233300000000002</v>
      </c>
      <c r="T202">
        <v>190.00067999999999</v>
      </c>
      <c r="U202">
        <v>44.340060000000001</v>
      </c>
      <c r="V202">
        <v>16.27158</v>
      </c>
      <c r="W202">
        <v>1252.8095900000001</v>
      </c>
      <c r="X202">
        <v>1515.8996400000001</v>
      </c>
      <c r="Y202">
        <v>15.159000000000001</v>
      </c>
      <c r="Z202">
        <v>6754.26512</v>
      </c>
      <c r="AA202">
        <v>2818.67967</v>
      </c>
      <c r="AB202">
        <v>5509.7918600000003</v>
      </c>
      <c r="AC202">
        <v>0</v>
      </c>
    </row>
    <row r="203" spans="1:29" hidden="1" x14ac:dyDescent="0.25">
      <c r="A203" t="s">
        <v>32</v>
      </c>
      <c r="C203" t="s">
        <v>33</v>
      </c>
      <c r="D203" t="s">
        <v>34</v>
      </c>
      <c r="E203" t="s">
        <v>54</v>
      </c>
      <c r="F203" t="s">
        <v>54</v>
      </c>
      <c r="G203" t="s">
        <v>40</v>
      </c>
      <c r="H203">
        <v>8</v>
      </c>
      <c r="I203">
        <v>8</v>
      </c>
      <c r="J203">
        <v>0.24911</v>
      </c>
      <c r="K203">
        <v>8.6959999999999996E-2</v>
      </c>
      <c r="L203">
        <v>3.721E-2</v>
      </c>
      <c r="M203">
        <v>1.3650000000000001E-2</v>
      </c>
      <c r="N203">
        <v>1.05125</v>
      </c>
      <c r="O203">
        <v>1.2720100000000001</v>
      </c>
      <c r="P203">
        <v>1.272E-2</v>
      </c>
      <c r="Q203">
        <v>4.79976</v>
      </c>
      <c r="R203">
        <v>3.9857900000000002</v>
      </c>
      <c r="S203">
        <v>3.6387100000000001</v>
      </c>
      <c r="T203">
        <v>296.87606</v>
      </c>
      <c r="U203">
        <v>44.340060000000001</v>
      </c>
      <c r="V203">
        <v>16.27158</v>
      </c>
      <c r="W203">
        <v>1252.8096</v>
      </c>
      <c r="X203">
        <v>1515.89958</v>
      </c>
      <c r="Y203">
        <v>15.159000000000001</v>
      </c>
      <c r="Z203">
        <v>5720.0501599999998</v>
      </c>
      <c r="AA203">
        <v>4750.0170099999996</v>
      </c>
      <c r="AB203">
        <v>4336.3822</v>
      </c>
      <c r="AC203">
        <v>0</v>
      </c>
    </row>
    <row r="204" spans="1:29" hidden="1" x14ac:dyDescent="0.25">
      <c r="A204" t="s">
        <v>32</v>
      </c>
      <c r="C204" t="s">
        <v>33</v>
      </c>
      <c r="D204" t="s">
        <v>34</v>
      </c>
      <c r="E204" t="s">
        <v>54</v>
      </c>
      <c r="F204" t="s">
        <v>54</v>
      </c>
      <c r="G204" t="s">
        <v>36</v>
      </c>
      <c r="H204">
        <v>18</v>
      </c>
      <c r="I204">
        <v>18</v>
      </c>
      <c r="J204">
        <v>4.9209999999999997E-2</v>
      </c>
      <c r="K204">
        <v>8.6959999999999996E-2</v>
      </c>
      <c r="L204">
        <v>6.225E-2</v>
      </c>
      <c r="M204">
        <v>2.2849999999999999E-2</v>
      </c>
      <c r="N204">
        <v>1.7588699999999999</v>
      </c>
      <c r="O204">
        <v>2.1283699999999999</v>
      </c>
      <c r="P204">
        <v>2.128E-2</v>
      </c>
      <c r="Q204">
        <v>11.81401</v>
      </c>
      <c r="R204">
        <v>8.2547899999999998</v>
      </c>
      <c r="S204">
        <v>10.45316</v>
      </c>
      <c r="T204">
        <v>58.642189999999999</v>
      </c>
      <c r="U204">
        <v>74.191329999999994</v>
      </c>
      <c r="V204">
        <v>27.226179999999999</v>
      </c>
      <c r="W204">
        <v>2096.10979</v>
      </c>
      <c r="X204">
        <v>2536.4556299999999</v>
      </c>
      <c r="Y204">
        <v>25.364560000000001</v>
      </c>
      <c r="Z204">
        <v>14079.18744</v>
      </c>
      <c r="AA204">
        <v>9837.5386299999991</v>
      </c>
      <c r="AB204">
        <v>12457.422140000001</v>
      </c>
      <c r="AC204">
        <v>0</v>
      </c>
    </row>
    <row r="205" spans="1:29" hidden="1" x14ac:dyDescent="0.25">
      <c r="A205" t="s">
        <v>32</v>
      </c>
      <c r="C205" t="s">
        <v>33</v>
      </c>
      <c r="D205" t="s">
        <v>34</v>
      </c>
      <c r="E205" t="s">
        <v>45</v>
      </c>
      <c r="F205" t="s">
        <v>45</v>
      </c>
      <c r="G205" t="s">
        <v>36</v>
      </c>
      <c r="H205">
        <v>32</v>
      </c>
      <c r="I205">
        <v>32</v>
      </c>
      <c r="J205">
        <v>1.5570000000000001E-2</v>
      </c>
      <c r="K205">
        <v>8.6959999999999996E-2</v>
      </c>
      <c r="L205">
        <v>5.1659999999999998E-2</v>
      </c>
      <c r="M205">
        <v>1.8960000000000001E-2</v>
      </c>
      <c r="N205">
        <v>1.45974</v>
      </c>
      <c r="O205">
        <v>1.7662800000000001</v>
      </c>
      <c r="P205">
        <v>1.7659999999999999E-2</v>
      </c>
      <c r="Q205">
        <v>11.196759999999999</v>
      </c>
      <c r="R205">
        <v>10.04457</v>
      </c>
      <c r="S205">
        <v>10.041320000000001</v>
      </c>
      <c r="T205">
        <v>18.554749999999999</v>
      </c>
      <c r="U205">
        <v>61.569569999999999</v>
      </c>
      <c r="V205">
        <v>22.594339999999999</v>
      </c>
      <c r="W205">
        <v>1739.62204</v>
      </c>
      <c r="X205">
        <v>2104.9426800000001</v>
      </c>
      <c r="Y205">
        <v>21.049430000000001</v>
      </c>
      <c r="Z205">
        <v>13343.59564</v>
      </c>
      <c r="AA205">
        <v>11970.48301</v>
      </c>
      <c r="AB205">
        <v>11966.615470000001</v>
      </c>
      <c r="AC205">
        <v>0</v>
      </c>
    </row>
    <row r="206" spans="1:29" hidden="1" x14ac:dyDescent="0.25">
      <c r="A206" t="s">
        <v>32</v>
      </c>
      <c r="C206" t="s">
        <v>33</v>
      </c>
      <c r="D206" t="s">
        <v>34</v>
      </c>
      <c r="E206" t="s">
        <v>61</v>
      </c>
      <c r="F206" t="s">
        <v>61</v>
      </c>
      <c r="G206" t="s">
        <v>36</v>
      </c>
      <c r="H206">
        <v>16</v>
      </c>
      <c r="I206">
        <v>16</v>
      </c>
      <c r="J206">
        <v>0.5605</v>
      </c>
      <c r="K206">
        <v>0.78261000000000003</v>
      </c>
      <c r="L206">
        <v>0.33555000000000001</v>
      </c>
      <c r="M206">
        <v>0.12314</v>
      </c>
      <c r="N206">
        <v>9.4807900000000007</v>
      </c>
      <c r="O206">
        <v>11.47175</v>
      </c>
      <c r="P206">
        <v>0.11472</v>
      </c>
      <c r="Q206">
        <v>62.960470000000001</v>
      </c>
      <c r="R206">
        <v>41.542430000000003</v>
      </c>
      <c r="S206">
        <v>54.023029999999999</v>
      </c>
      <c r="T206">
        <v>667.97113999999999</v>
      </c>
      <c r="U206">
        <v>399.88589999999999</v>
      </c>
      <c r="V206">
        <v>146.74712</v>
      </c>
      <c r="W206">
        <v>11298.605460000001</v>
      </c>
      <c r="X206">
        <v>13671.312760000001</v>
      </c>
      <c r="Y206">
        <v>136.71313000000001</v>
      </c>
      <c r="Z206">
        <v>75032.309420000005</v>
      </c>
      <c r="AA206">
        <v>49507.64602</v>
      </c>
      <c r="AB206">
        <v>64381.23848</v>
      </c>
      <c r="AC206">
        <v>0</v>
      </c>
    </row>
    <row r="207" spans="1:29" hidden="1" x14ac:dyDescent="0.25">
      <c r="A207" t="s">
        <v>32</v>
      </c>
      <c r="C207" t="s">
        <v>33</v>
      </c>
      <c r="D207" t="s">
        <v>34</v>
      </c>
      <c r="E207" t="s">
        <v>61</v>
      </c>
      <c r="F207" t="s">
        <v>61</v>
      </c>
      <c r="G207" t="s">
        <v>36</v>
      </c>
      <c r="H207">
        <v>20</v>
      </c>
      <c r="I207">
        <v>20</v>
      </c>
      <c r="J207">
        <v>7.9719999999999999E-2</v>
      </c>
      <c r="K207">
        <v>0.17391000000000001</v>
      </c>
      <c r="L207">
        <v>0.15140000000000001</v>
      </c>
      <c r="M207">
        <v>5.5559999999999998E-2</v>
      </c>
      <c r="N207">
        <v>4.2776699999999996</v>
      </c>
      <c r="O207">
        <v>5.17598</v>
      </c>
      <c r="P207">
        <v>5.176E-2</v>
      </c>
      <c r="Q207">
        <v>29.694600000000001</v>
      </c>
      <c r="R207">
        <v>22.235620000000001</v>
      </c>
      <c r="S207">
        <v>26.73996</v>
      </c>
      <c r="T207">
        <v>95.000339999999994</v>
      </c>
      <c r="U207">
        <v>180.42580000000001</v>
      </c>
      <c r="V207">
        <v>66.211299999999994</v>
      </c>
      <c r="W207">
        <v>5097.8540400000002</v>
      </c>
      <c r="X207">
        <v>6168.4033900000004</v>
      </c>
      <c r="Y207">
        <v>61.68403</v>
      </c>
      <c r="Z207">
        <v>35388.144610000003</v>
      </c>
      <c r="AA207">
        <v>26499.008519999999</v>
      </c>
      <c r="AB207">
        <v>31866.997909999998</v>
      </c>
      <c r="AC207">
        <v>0</v>
      </c>
    </row>
    <row r="208" spans="1:29" hidden="1" x14ac:dyDescent="0.25">
      <c r="A208" t="s">
        <v>32</v>
      </c>
      <c r="C208" t="s">
        <v>33</v>
      </c>
      <c r="D208" t="s">
        <v>34</v>
      </c>
      <c r="E208" t="s">
        <v>61</v>
      </c>
      <c r="F208" t="s">
        <v>61</v>
      </c>
      <c r="G208" t="s">
        <v>40</v>
      </c>
      <c r="H208">
        <v>10</v>
      </c>
      <c r="I208">
        <v>10</v>
      </c>
      <c r="J208">
        <v>0.4783</v>
      </c>
      <c r="K208">
        <v>0.26086999999999999</v>
      </c>
      <c r="L208">
        <v>0.11185</v>
      </c>
      <c r="M208">
        <v>4.1050000000000003E-2</v>
      </c>
      <c r="N208">
        <v>3.1602600000000001</v>
      </c>
      <c r="O208">
        <v>3.8239200000000002</v>
      </c>
      <c r="P208">
        <v>3.8240000000000003E-2</v>
      </c>
      <c r="Q208">
        <v>17.074929999999998</v>
      </c>
      <c r="R208">
        <v>7.2029800000000002</v>
      </c>
      <c r="S208">
        <v>14.014860000000001</v>
      </c>
      <c r="T208">
        <v>570.00203999999997</v>
      </c>
      <c r="U208">
        <v>133.29528999999999</v>
      </c>
      <c r="V208">
        <v>48.915700000000001</v>
      </c>
      <c r="W208">
        <v>3766.2016899999999</v>
      </c>
      <c r="X208">
        <v>4557.1039099999998</v>
      </c>
      <c r="Y208">
        <v>45.571040000000004</v>
      </c>
      <c r="Z208">
        <v>20348.82415</v>
      </c>
      <c r="AA208">
        <v>8584.0555800000002</v>
      </c>
      <c r="AB208">
        <v>16702.030760000001</v>
      </c>
      <c r="AC208">
        <v>0</v>
      </c>
    </row>
    <row r="209" spans="1:29" hidden="1" x14ac:dyDescent="0.25">
      <c r="A209" t="s">
        <v>32</v>
      </c>
      <c r="C209" t="s">
        <v>33</v>
      </c>
      <c r="D209" t="s">
        <v>34</v>
      </c>
      <c r="E209" t="s">
        <v>61</v>
      </c>
      <c r="F209" t="s">
        <v>61</v>
      </c>
      <c r="G209" t="s">
        <v>36</v>
      </c>
      <c r="H209">
        <v>16</v>
      </c>
      <c r="I209">
        <v>16</v>
      </c>
      <c r="J209">
        <v>0.18683</v>
      </c>
      <c r="K209">
        <v>0.26086999999999999</v>
      </c>
      <c r="L209">
        <v>0.15418999999999999</v>
      </c>
      <c r="M209">
        <v>5.6579999999999998E-2</v>
      </c>
      <c r="N209">
        <v>4.3564600000000002</v>
      </c>
      <c r="O209">
        <v>5.2713099999999997</v>
      </c>
      <c r="P209">
        <v>5.271E-2</v>
      </c>
      <c r="Q209">
        <v>28.611940000000001</v>
      </c>
      <c r="R209">
        <v>19.2788</v>
      </c>
      <c r="S209">
        <v>25.435369999999999</v>
      </c>
      <c r="T209">
        <v>222.65705</v>
      </c>
      <c r="U209">
        <v>183.74909</v>
      </c>
      <c r="V209">
        <v>67.430859999999996</v>
      </c>
      <c r="W209">
        <v>5191.7520000000004</v>
      </c>
      <c r="X209">
        <v>6282.0200100000002</v>
      </c>
      <c r="Y209">
        <v>62.8202</v>
      </c>
      <c r="Z209">
        <v>34097.900049999997</v>
      </c>
      <c r="AA209">
        <v>22975.258610000001</v>
      </c>
      <c r="AB209">
        <v>30312.265500000001</v>
      </c>
      <c r="AC209">
        <v>0</v>
      </c>
    </row>
    <row r="210" spans="1:29" hidden="1" x14ac:dyDescent="0.25">
      <c r="A210" t="s">
        <v>32</v>
      </c>
      <c r="C210" t="s">
        <v>33</v>
      </c>
      <c r="D210" t="s">
        <v>34</v>
      </c>
      <c r="E210" t="s">
        <v>61</v>
      </c>
      <c r="F210" t="s">
        <v>61</v>
      </c>
      <c r="G210" t="s">
        <v>43</v>
      </c>
      <c r="H210">
        <v>16</v>
      </c>
      <c r="I210">
        <v>16</v>
      </c>
      <c r="J210">
        <v>6.2280000000000002E-2</v>
      </c>
      <c r="K210">
        <v>8.6959999999999996E-2</v>
      </c>
      <c r="L210">
        <v>3.7280000000000001E-2</v>
      </c>
      <c r="M210">
        <v>1.3679999999999999E-2</v>
      </c>
      <c r="N210">
        <v>1.0533399999999999</v>
      </c>
      <c r="O210">
        <v>1.27454</v>
      </c>
      <c r="P210">
        <v>1.2749999999999999E-2</v>
      </c>
      <c r="Q210">
        <v>0</v>
      </c>
      <c r="R210">
        <v>0</v>
      </c>
      <c r="S210">
        <v>0</v>
      </c>
      <c r="T210">
        <v>74.21902</v>
      </c>
      <c r="U210">
        <v>44.428150000000002</v>
      </c>
      <c r="V210">
        <v>16.303909999999998</v>
      </c>
      <c r="W210">
        <v>1255.29847</v>
      </c>
      <c r="X210">
        <v>1518.91112</v>
      </c>
      <c r="Y210">
        <v>15.189109999999999</v>
      </c>
      <c r="Z210">
        <v>0</v>
      </c>
      <c r="AA210">
        <v>0</v>
      </c>
      <c r="AB210">
        <v>0</v>
      </c>
      <c r="AC210">
        <v>0</v>
      </c>
    </row>
    <row r="211" spans="1:29" hidden="1" x14ac:dyDescent="0.25">
      <c r="A211" t="s">
        <v>32</v>
      </c>
      <c r="C211" t="s">
        <v>33</v>
      </c>
      <c r="D211" t="s">
        <v>34</v>
      </c>
      <c r="E211" t="s">
        <v>61</v>
      </c>
      <c r="F211" t="s">
        <v>61</v>
      </c>
      <c r="G211" t="s">
        <v>43</v>
      </c>
      <c r="H211">
        <v>6</v>
      </c>
      <c r="I211">
        <v>6</v>
      </c>
      <c r="J211">
        <v>0.44286999999999999</v>
      </c>
      <c r="K211">
        <v>8.6959999999999996E-2</v>
      </c>
      <c r="L211">
        <v>3.7280000000000001E-2</v>
      </c>
      <c r="M211">
        <v>1.3679999999999999E-2</v>
      </c>
      <c r="N211">
        <v>1.0533399999999999</v>
      </c>
      <c r="O211">
        <v>1.27454</v>
      </c>
      <c r="P211">
        <v>1.2749999999999999E-2</v>
      </c>
      <c r="Q211">
        <v>0</v>
      </c>
      <c r="R211">
        <v>0</v>
      </c>
      <c r="S211">
        <v>0</v>
      </c>
      <c r="T211">
        <v>527.77967000000001</v>
      </c>
      <c r="U211">
        <v>44.428150000000002</v>
      </c>
      <c r="V211">
        <v>16.303909999999998</v>
      </c>
      <c r="W211">
        <v>1255.29847</v>
      </c>
      <c r="X211">
        <v>1518.9111700000001</v>
      </c>
      <c r="Y211">
        <v>15.189109999999999</v>
      </c>
      <c r="Z211">
        <v>0</v>
      </c>
      <c r="AA211">
        <v>0</v>
      </c>
      <c r="AB211">
        <v>0</v>
      </c>
      <c r="AC211">
        <v>0</v>
      </c>
    </row>
    <row r="212" spans="1:29" hidden="1" x14ac:dyDescent="0.25">
      <c r="A212" t="s">
        <v>32</v>
      </c>
      <c r="C212" t="s">
        <v>33</v>
      </c>
      <c r="D212" t="s">
        <v>34</v>
      </c>
      <c r="E212" t="s">
        <v>61</v>
      </c>
      <c r="F212" t="s">
        <v>61</v>
      </c>
      <c r="G212" t="s">
        <v>36</v>
      </c>
      <c r="H212">
        <v>18</v>
      </c>
      <c r="I212">
        <v>18</v>
      </c>
      <c r="J212">
        <v>0.19683</v>
      </c>
      <c r="K212">
        <v>0.34782999999999997</v>
      </c>
      <c r="L212">
        <v>0.25441999999999998</v>
      </c>
      <c r="M212">
        <v>9.3359999999999999E-2</v>
      </c>
      <c r="N212">
        <v>7.1885000000000003</v>
      </c>
      <c r="O212">
        <v>8.6980799999999991</v>
      </c>
      <c r="P212">
        <v>8.6980000000000002E-2</v>
      </c>
      <c r="Q212">
        <v>48.521529999999998</v>
      </c>
      <c r="R212">
        <v>33.460680000000004</v>
      </c>
      <c r="S212">
        <v>42.267870000000002</v>
      </c>
      <c r="T212">
        <v>234.56873999999999</v>
      </c>
      <c r="U212">
        <v>303.20033000000001</v>
      </c>
      <c r="V212">
        <v>111.26617</v>
      </c>
      <c r="W212">
        <v>8566.7958199999994</v>
      </c>
      <c r="X212">
        <v>10365.82308</v>
      </c>
      <c r="Y212">
        <v>103.65823</v>
      </c>
      <c r="Z212">
        <v>57824.899369999999</v>
      </c>
      <c r="AA212">
        <v>39876.325360000003</v>
      </c>
      <c r="AB212">
        <v>50372.175609999998</v>
      </c>
      <c r="AC212">
        <v>0</v>
      </c>
    </row>
    <row r="213" spans="1:29" hidden="1" x14ac:dyDescent="0.25">
      <c r="A213" t="s">
        <v>32</v>
      </c>
      <c r="C213" t="s">
        <v>33</v>
      </c>
      <c r="D213" t="s">
        <v>34</v>
      </c>
      <c r="E213" t="s">
        <v>61</v>
      </c>
      <c r="F213" t="s">
        <v>61</v>
      </c>
      <c r="G213" t="s">
        <v>36</v>
      </c>
      <c r="H213">
        <v>16</v>
      </c>
      <c r="I213">
        <v>16</v>
      </c>
      <c r="J213">
        <v>0.12456</v>
      </c>
      <c r="K213">
        <v>0.17391000000000001</v>
      </c>
      <c r="L213">
        <v>0.15010000000000001</v>
      </c>
      <c r="M213">
        <v>5.5079999999999997E-2</v>
      </c>
      <c r="N213">
        <v>4.2411399999999997</v>
      </c>
      <c r="O213">
        <v>5.1317899999999996</v>
      </c>
      <c r="P213">
        <v>5.1319999999999998E-2</v>
      </c>
      <c r="Q213">
        <v>27.403759999999998</v>
      </c>
      <c r="R213">
        <v>17.836749999999999</v>
      </c>
      <c r="S213">
        <v>24.390979999999999</v>
      </c>
      <c r="T213">
        <v>148.43803</v>
      </c>
      <c r="U213">
        <v>178.88533000000001</v>
      </c>
      <c r="V213">
        <v>65.645989999999998</v>
      </c>
      <c r="W213">
        <v>5054.3285500000002</v>
      </c>
      <c r="X213">
        <v>6115.7376199999999</v>
      </c>
      <c r="Y213">
        <v>61.157380000000003</v>
      </c>
      <c r="Z213">
        <v>32658.074209999999</v>
      </c>
      <c r="AA213">
        <v>21256.708149999999</v>
      </c>
      <c r="AB213">
        <v>29067.625619999999</v>
      </c>
      <c r="AC213">
        <v>0</v>
      </c>
    </row>
    <row r="214" spans="1:29" hidden="1" x14ac:dyDescent="0.25">
      <c r="A214" t="s">
        <v>32</v>
      </c>
      <c r="C214" t="s">
        <v>33</v>
      </c>
      <c r="D214" t="s">
        <v>34</v>
      </c>
      <c r="E214" t="s">
        <v>61</v>
      </c>
      <c r="F214" t="s">
        <v>61</v>
      </c>
      <c r="G214" t="s">
        <v>36</v>
      </c>
      <c r="H214">
        <v>16</v>
      </c>
      <c r="I214">
        <v>16</v>
      </c>
      <c r="J214">
        <v>0.24911</v>
      </c>
      <c r="K214">
        <v>0.34782999999999997</v>
      </c>
      <c r="L214">
        <v>0.25345000000000001</v>
      </c>
      <c r="M214">
        <v>9.3009999999999995E-2</v>
      </c>
      <c r="N214">
        <v>7.16113</v>
      </c>
      <c r="O214">
        <v>8.6649700000000003</v>
      </c>
      <c r="P214">
        <v>8.6650000000000005E-2</v>
      </c>
      <c r="Q214">
        <v>46.473959999999998</v>
      </c>
      <c r="R214">
        <v>29.562639999999998</v>
      </c>
      <c r="S214">
        <v>40.121540000000003</v>
      </c>
      <c r="T214">
        <v>296.87606</v>
      </c>
      <c r="U214">
        <v>302.04608999999999</v>
      </c>
      <c r="V214">
        <v>110.8426</v>
      </c>
      <c r="W214">
        <v>8534.1833800000004</v>
      </c>
      <c r="X214">
        <v>10326.36202</v>
      </c>
      <c r="Y214">
        <v>103.26362</v>
      </c>
      <c r="Z214">
        <v>55384.727529999996</v>
      </c>
      <c r="AA214">
        <v>35230.89374</v>
      </c>
      <c r="AB214">
        <v>47814.323069999999</v>
      </c>
      <c r="AC214">
        <v>0</v>
      </c>
    </row>
    <row r="215" spans="1:29" hidden="1" x14ac:dyDescent="0.25">
      <c r="A215" t="s">
        <v>32</v>
      </c>
      <c r="C215" t="s">
        <v>33</v>
      </c>
      <c r="D215" t="s">
        <v>34</v>
      </c>
      <c r="E215" t="s">
        <v>61</v>
      </c>
      <c r="F215" t="s">
        <v>61</v>
      </c>
      <c r="G215" t="s">
        <v>36</v>
      </c>
      <c r="H215">
        <v>20</v>
      </c>
      <c r="I215">
        <v>20</v>
      </c>
      <c r="J215">
        <v>0.23915</v>
      </c>
      <c r="K215">
        <v>0.52173999999999998</v>
      </c>
      <c r="L215">
        <v>0.38279999999999997</v>
      </c>
      <c r="M215">
        <v>0.14047999999999999</v>
      </c>
      <c r="N215">
        <v>10.81579</v>
      </c>
      <c r="O215">
        <v>13.087109999999999</v>
      </c>
      <c r="P215">
        <v>0.13086999999999999</v>
      </c>
      <c r="Q215">
        <v>75.252799999999993</v>
      </c>
      <c r="R215">
        <v>55.144019999999998</v>
      </c>
      <c r="S215">
        <v>65.943849999999998</v>
      </c>
      <c r="T215">
        <v>285.00101999999998</v>
      </c>
      <c r="U215">
        <v>456.1943</v>
      </c>
      <c r="V215">
        <v>167.41075000000001</v>
      </c>
      <c r="W215">
        <v>12889.575930000001</v>
      </c>
      <c r="X215">
        <v>15596.38645</v>
      </c>
      <c r="Y215">
        <v>155.96386000000001</v>
      </c>
      <c r="Z215">
        <v>89681.542860000001</v>
      </c>
      <c r="AA215">
        <v>65717.164699999994</v>
      </c>
      <c r="AB215">
        <v>78587.723540000006</v>
      </c>
      <c r="AC215">
        <v>0</v>
      </c>
    </row>
    <row r="216" spans="1:29" hidden="1" x14ac:dyDescent="0.25">
      <c r="A216" t="s">
        <v>32</v>
      </c>
      <c r="C216" t="s">
        <v>33</v>
      </c>
      <c r="D216" t="s">
        <v>34</v>
      </c>
      <c r="E216" t="s">
        <v>53</v>
      </c>
      <c r="F216" t="s">
        <v>53</v>
      </c>
      <c r="G216" t="s">
        <v>36</v>
      </c>
      <c r="H216">
        <v>20</v>
      </c>
      <c r="I216">
        <v>20</v>
      </c>
      <c r="J216">
        <v>0.11957</v>
      </c>
      <c r="K216">
        <v>0.26086999999999999</v>
      </c>
      <c r="L216">
        <v>0.15451000000000001</v>
      </c>
      <c r="M216">
        <v>5.67E-2</v>
      </c>
      <c r="N216">
        <v>4.3655200000000001</v>
      </c>
      <c r="O216">
        <v>5.2822800000000001</v>
      </c>
      <c r="P216">
        <v>5.2819999999999999E-2</v>
      </c>
      <c r="Q216">
        <v>30.597470000000001</v>
      </c>
      <c r="R216">
        <v>23.32816</v>
      </c>
      <c r="S216">
        <v>27.37144</v>
      </c>
      <c r="T216">
        <v>142.50050999999999</v>
      </c>
      <c r="U216">
        <v>184.13117</v>
      </c>
      <c r="V216">
        <v>67.571070000000006</v>
      </c>
      <c r="W216">
        <v>5202.5478400000002</v>
      </c>
      <c r="X216">
        <v>6295.0826699999998</v>
      </c>
      <c r="Y216">
        <v>62.950830000000003</v>
      </c>
      <c r="Z216">
        <v>36464.137430000002</v>
      </c>
      <c r="AA216">
        <v>27801.023399999998</v>
      </c>
      <c r="AB216">
        <v>32619.551510000001</v>
      </c>
      <c r="AC216">
        <v>0</v>
      </c>
    </row>
    <row r="217" spans="1:29" hidden="1" x14ac:dyDescent="0.25">
      <c r="A217" t="s">
        <v>32</v>
      </c>
      <c r="C217" t="s">
        <v>33</v>
      </c>
      <c r="D217" t="s">
        <v>34</v>
      </c>
      <c r="E217" t="s">
        <v>53</v>
      </c>
      <c r="F217" t="s">
        <v>53</v>
      </c>
      <c r="G217" t="s">
        <v>36</v>
      </c>
      <c r="H217">
        <v>32</v>
      </c>
      <c r="I217">
        <v>32</v>
      </c>
      <c r="J217">
        <v>1.5570000000000001E-2</v>
      </c>
      <c r="K217">
        <v>8.6959999999999996E-2</v>
      </c>
      <c r="L217">
        <v>5.1659999999999998E-2</v>
      </c>
      <c r="M217">
        <v>1.8960000000000001E-2</v>
      </c>
      <c r="N217">
        <v>1.45974</v>
      </c>
      <c r="O217">
        <v>1.7662800000000001</v>
      </c>
      <c r="P217">
        <v>1.7659999999999999E-2</v>
      </c>
      <c r="Q217">
        <v>11.196759999999999</v>
      </c>
      <c r="R217">
        <v>10.04457</v>
      </c>
      <c r="S217">
        <v>10.041320000000001</v>
      </c>
      <c r="T217">
        <v>18.554749999999999</v>
      </c>
      <c r="U217">
        <v>61.569569999999999</v>
      </c>
      <c r="V217">
        <v>22.594339999999999</v>
      </c>
      <c r="W217">
        <v>1739.62204</v>
      </c>
      <c r="X217">
        <v>2104.9426800000001</v>
      </c>
      <c r="Y217">
        <v>21.049430000000001</v>
      </c>
      <c r="Z217">
        <v>13343.59564</v>
      </c>
      <c r="AA217">
        <v>11970.48301</v>
      </c>
      <c r="AB217">
        <v>11966.615470000001</v>
      </c>
      <c r="AC217">
        <v>0</v>
      </c>
    </row>
    <row r="218" spans="1:29" hidden="1" x14ac:dyDescent="0.25">
      <c r="A218" t="s">
        <v>32</v>
      </c>
      <c r="C218" t="s">
        <v>33</v>
      </c>
      <c r="D218" t="s">
        <v>34</v>
      </c>
      <c r="E218" t="s">
        <v>37</v>
      </c>
      <c r="F218" t="s">
        <v>37</v>
      </c>
      <c r="G218" t="s">
        <v>43</v>
      </c>
      <c r="H218">
        <v>14</v>
      </c>
      <c r="I218">
        <v>14</v>
      </c>
      <c r="J218">
        <v>8.1339999999999996E-2</v>
      </c>
      <c r="K218">
        <v>8.6959999999999996E-2</v>
      </c>
      <c r="L218">
        <v>3.6760000000000001E-2</v>
      </c>
      <c r="M218">
        <v>1.349E-2</v>
      </c>
      <c r="N218">
        <v>1.0873900000000001</v>
      </c>
      <c r="O218">
        <v>1.25661</v>
      </c>
      <c r="P218">
        <v>1.257E-2</v>
      </c>
      <c r="Q218">
        <v>0</v>
      </c>
      <c r="R218">
        <v>0</v>
      </c>
      <c r="S218">
        <v>0</v>
      </c>
      <c r="T218">
        <v>96.939120000000003</v>
      </c>
      <c r="U218">
        <v>43.80339</v>
      </c>
      <c r="V218">
        <v>16.074639999999999</v>
      </c>
      <c r="W218">
        <v>1295.8804500000001</v>
      </c>
      <c r="X218">
        <v>1497.5518999999999</v>
      </c>
      <c r="Y218">
        <v>14.975519999999999</v>
      </c>
      <c r="Z218">
        <v>0</v>
      </c>
      <c r="AA218">
        <v>0</v>
      </c>
      <c r="AB218">
        <v>0</v>
      </c>
      <c r="AC218">
        <v>0</v>
      </c>
    </row>
    <row r="219" spans="1:29" hidden="1" x14ac:dyDescent="0.25">
      <c r="A219" t="s">
        <v>32</v>
      </c>
      <c r="C219" t="s">
        <v>33</v>
      </c>
      <c r="D219" t="s">
        <v>34</v>
      </c>
      <c r="E219" t="s">
        <v>37</v>
      </c>
      <c r="F219" t="s">
        <v>37</v>
      </c>
      <c r="G219" t="s">
        <v>36</v>
      </c>
      <c r="H219">
        <v>12</v>
      </c>
      <c r="I219">
        <v>12</v>
      </c>
      <c r="J219">
        <v>0.11072</v>
      </c>
      <c r="K219">
        <v>8.6959999999999996E-2</v>
      </c>
      <c r="L219">
        <v>6.0449999999999997E-2</v>
      </c>
      <c r="M219">
        <v>2.2179999999999998E-2</v>
      </c>
      <c r="N219">
        <v>1.7880499999999999</v>
      </c>
      <c r="O219">
        <v>2.0665</v>
      </c>
      <c r="P219">
        <v>2.0670000000000001E-2</v>
      </c>
      <c r="Q219">
        <v>10.178089999999999</v>
      </c>
      <c r="R219">
        <v>4.8655900000000001</v>
      </c>
      <c r="S219">
        <v>8.4011099999999992</v>
      </c>
      <c r="T219">
        <v>131.94492</v>
      </c>
      <c r="U219">
        <v>72.034769999999995</v>
      </c>
      <c r="V219">
        <v>26.43478</v>
      </c>
      <c r="W219">
        <v>2130.8825900000002</v>
      </c>
      <c r="X219">
        <v>2462.7272499999999</v>
      </c>
      <c r="Y219">
        <v>24.627269999999999</v>
      </c>
      <c r="Z219">
        <v>12129.605460000001</v>
      </c>
      <c r="AA219">
        <v>5798.50036</v>
      </c>
      <c r="AB219">
        <v>10011.91734</v>
      </c>
      <c r="AC219">
        <v>0</v>
      </c>
    </row>
    <row r="220" spans="1:29" hidden="1" x14ac:dyDescent="0.25">
      <c r="A220" t="s">
        <v>32</v>
      </c>
      <c r="C220" t="s">
        <v>33</v>
      </c>
      <c r="D220" t="s">
        <v>34</v>
      </c>
      <c r="E220" t="s">
        <v>38</v>
      </c>
      <c r="F220" t="s">
        <v>38</v>
      </c>
      <c r="G220" t="s">
        <v>36</v>
      </c>
      <c r="H220">
        <v>26</v>
      </c>
      <c r="I220">
        <v>26</v>
      </c>
      <c r="J220">
        <v>9.4339999999999993E-2</v>
      </c>
      <c r="K220">
        <v>0.34782999999999997</v>
      </c>
      <c r="L220">
        <v>0.24967</v>
      </c>
      <c r="M220">
        <v>9.1619999999999993E-2</v>
      </c>
      <c r="N220">
        <v>7.0539800000000001</v>
      </c>
      <c r="O220">
        <v>8.5357000000000003</v>
      </c>
      <c r="P220">
        <v>8.5360000000000005E-2</v>
      </c>
      <c r="Q220">
        <v>51.836840000000002</v>
      </c>
      <c r="R220">
        <v>43.271129999999999</v>
      </c>
      <c r="S220">
        <v>46.600949999999997</v>
      </c>
      <c r="T220">
        <v>112.42644</v>
      </c>
      <c r="U220">
        <v>297.53994</v>
      </c>
      <c r="V220">
        <v>109.18897</v>
      </c>
      <c r="W220">
        <v>8406.4847200000004</v>
      </c>
      <c r="X220">
        <v>10172.305490000001</v>
      </c>
      <c r="Y220">
        <v>101.72305</v>
      </c>
      <c r="Z220">
        <v>61775.870889999998</v>
      </c>
      <c r="AA220">
        <v>51567.803090000001</v>
      </c>
      <c r="AB220">
        <v>55536.069600000003</v>
      </c>
      <c r="AC220">
        <v>0</v>
      </c>
    </row>
    <row r="221" spans="1:29" hidden="1" x14ac:dyDescent="0.25">
      <c r="A221" t="s">
        <v>32</v>
      </c>
      <c r="C221" t="s">
        <v>33</v>
      </c>
      <c r="D221" t="s">
        <v>34</v>
      </c>
      <c r="E221" t="s">
        <v>45</v>
      </c>
      <c r="F221" t="s">
        <v>45</v>
      </c>
      <c r="G221" t="s">
        <v>36</v>
      </c>
      <c r="H221">
        <v>14</v>
      </c>
      <c r="I221">
        <v>14</v>
      </c>
      <c r="J221">
        <v>0.24403</v>
      </c>
      <c r="K221">
        <v>0.26086999999999999</v>
      </c>
      <c r="L221">
        <v>0.11185</v>
      </c>
      <c r="M221">
        <v>4.1050000000000003E-2</v>
      </c>
      <c r="N221">
        <v>3.1602600000000001</v>
      </c>
      <c r="O221">
        <v>3.8239200000000002</v>
      </c>
      <c r="P221">
        <v>3.8240000000000003E-2</v>
      </c>
      <c r="Q221">
        <v>20.055420000000002</v>
      </c>
      <c r="R221">
        <v>12.07023</v>
      </c>
      <c r="S221">
        <v>17.105810000000002</v>
      </c>
      <c r="T221">
        <v>290.81736999999998</v>
      </c>
      <c r="U221">
        <v>133.2953</v>
      </c>
      <c r="V221">
        <v>48.915700000000001</v>
      </c>
      <c r="W221">
        <v>3766.20172</v>
      </c>
      <c r="X221">
        <v>4557.10412</v>
      </c>
      <c r="Y221">
        <v>45.571040000000004</v>
      </c>
      <c r="Z221">
        <v>23900.782029999998</v>
      </c>
      <c r="AA221">
        <v>14384.538060000001</v>
      </c>
      <c r="AB221">
        <v>20385.626779999999</v>
      </c>
      <c r="AC221">
        <v>0</v>
      </c>
    </row>
    <row r="222" spans="1:29" hidden="1" x14ac:dyDescent="0.25">
      <c r="A222" t="s">
        <v>32</v>
      </c>
      <c r="C222" t="s">
        <v>33</v>
      </c>
      <c r="D222" t="s">
        <v>34</v>
      </c>
      <c r="E222" t="s">
        <v>45</v>
      </c>
      <c r="F222" t="s">
        <v>45</v>
      </c>
      <c r="G222" t="s">
        <v>36</v>
      </c>
      <c r="H222">
        <v>28</v>
      </c>
      <c r="I222">
        <v>28</v>
      </c>
      <c r="J222">
        <v>4.0669999999999998E-2</v>
      </c>
      <c r="K222">
        <v>0.17391000000000001</v>
      </c>
      <c r="L222">
        <v>7.4569999999999997E-2</v>
      </c>
      <c r="M222">
        <v>2.7359999999999999E-2</v>
      </c>
      <c r="N222">
        <v>2.10684</v>
      </c>
      <c r="O222">
        <v>2.54928</v>
      </c>
      <c r="P222">
        <v>2.5489999999999999E-2</v>
      </c>
      <c r="Q222">
        <v>15.85402</v>
      </c>
      <c r="R222">
        <v>13.2742</v>
      </c>
      <c r="S222">
        <v>13.68683</v>
      </c>
      <c r="T222">
        <v>48.469560000000001</v>
      </c>
      <c r="U222">
        <v>88.863529999999997</v>
      </c>
      <c r="V222">
        <v>32.610469999999999</v>
      </c>
      <c r="W222">
        <v>2510.8011499999998</v>
      </c>
      <c r="X222">
        <v>3038.0694100000001</v>
      </c>
      <c r="Y222">
        <v>30.380690000000001</v>
      </c>
      <c r="Z222">
        <v>18893.81983</v>
      </c>
      <c r="AA222">
        <v>15819.3523</v>
      </c>
      <c r="AB222">
        <v>16311.10239</v>
      </c>
      <c r="AC222">
        <v>0</v>
      </c>
    </row>
    <row r="223" spans="1:29" hidden="1" x14ac:dyDescent="0.25">
      <c r="A223" t="s">
        <v>32</v>
      </c>
      <c r="C223" t="s">
        <v>33</v>
      </c>
      <c r="D223" t="s">
        <v>34</v>
      </c>
      <c r="E223" t="s">
        <v>61</v>
      </c>
      <c r="F223" t="s">
        <v>61</v>
      </c>
      <c r="G223" t="s">
        <v>36</v>
      </c>
      <c r="H223">
        <v>14</v>
      </c>
      <c r="I223">
        <v>14</v>
      </c>
      <c r="J223">
        <v>8.1339999999999996E-2</v>
      </c>
      <c r="K223">
        <v>8.6959999999999996E-2</v>
      </c>
      <c r="L223">
        <v>6.3280000000000003E-2</v>
      </c>
      <c r="M223">
        <v>2.3220000000000001E-2</v>
      </c>
      <c r="N223">
        <v>1.7879</v>
      </c>
      <c r="O223">
        <v>2.1633499999999999</v>
      </c>
      <c r="P223">
        <v>2.163E-2</v>
      </c>
      <c r="Q223">
        <v>11.02497</v>
      </c>
      <c r="R223">
        <v>6.31264</v>
      </c>
      <c r="S223">
        <v>9.4266699999999997</v>
      </c>
      <c r="T223">
        <v>96.939120000000003</v>
      </c>
      <c r="U223">
        <v>75.410820000000001</v>
      </c>
      <c r="V223">
        <v>27.673690000000001</v>
      </c>
      <c r="W223">
        <v>2130.7004999999999</v>
      </c>
      <c r="X223">
        <v>2578.14759</v>
      </c>
      <c r="Y223">
        <v>25.781479999999998</v>
      </c>
      <c r="Z223">
        <v>13138.859</v>
      </c>
      <c r="AA223">
        <v>7523.0055000000002</v>
      </c>
      <c r="AB223">
        <v>11234.10772</v>
      </c>
      <c r="AC223">
        <v>0</v>
      </c>
    </row>
    <row r="224" spans="1:29" hidden="1" x14ac:dyDescent="0.25">
      <c r="A224" t="s">
        <v>32</v>
      </c>
      <c r="C224" t="s">
        <v>33</v>
      </c>
      <c r="D224" t="s">
        <v>34</v>
      </c>
      <c r="E224" t="s">
        <v>37</v>
      </c>
      <c r="F224" t="s">
        <v>37</v>
      </c>
      <c r="G224" t="s">
        <v>36</v>
      </c>
      <c r="H224">
        <v>24</v>
      </c>
      <c r="I224">
        <v>24</v>
      </c>
      <c r="J224">
        <v>8.3040000000000003E-2</v>
      </c>
      <c r="K224">
        <v>0.26086999999999999</v>
      </c>
      <c r="L224">
        <v>0.14798</v>
      </c>
      <c r="M224">
        <v>5.4300000000000001E-2</v>
      </c>
      <c r="N224">
        <v>4.3776000000000002</v>
      </c>
      <c r="O224">
        <v>5.0590900000000003</v>
      </c>
      <c r="P224">
        <v>5.0590000000000003E-2</v>
      </c>
      <c r="Q224">
        <v>31.54289</v>
      </c>
      <c r="R224">
        <v>25.259499999999999</v>
      </c>
      <c r="S224">
        <v>27.6812</v>
      </c>
      <c r="T224">
        <v>98.958690000000004</v>
      </c>
      <c r="U224">
        <v>176.35137</v>
      </c>
      <c r="V224">
        <v>64.716099999999997</v>
      </c>
      <c r="W224">
        <v>5216.9435800000001</v>
      </c>
      <c r="X224">
        <v>6029.1066499999997</v>
      </c>
      <c r="Y224">
        <v>60.291069999999998</v>
      </c>
      <c r="Z224">
        <v>37590.828090000003</v>
      </c>
      <c r="AA224">
        <v>30102.679069999998</v>
      </c>
      <c r="AB224">
        <v>32988.713329999999</v>
      </c>
      <c r="AC224">
        <v>0</v>
      </c>
    </row>
    <row r="225" spans="1:29" hidden="1" x14ac:dyDescent="0.25">
      <c r="A225" t="s">
        <v>32</v>
      </c>
      <c r="C225" t="s">
        <v>33</v>
      </c>
      <c r="D225" t="s">
        <v>34</v>
      </c>
      <c r="E225" t="s">
        <v>37</v>
      </c>
      <c r="F225" t="s">
        <v>37</v>
      </c>
      <c r="G225" t="s">
        <v>36</v>
      </c>
      <c r="H225">
        <v>28</v>
      </c>
      <c r="I225">
        <v>28</v>
      </c>
      <c r="J225">
        <v>2.034E-2</v>
      </c>
      <c r="K225">
        <v>8.6959999999999996E-2</v>
      </c>
      <c r="L225">
        <v>6.087E-2</v>
      </c>
      <c r="M225">
        <v>2.2339999999999999E-2</v>
      </c>
      <c r="N225">
        <v>1.80074</v>
      </c>
      <c r="O225">
        <v>2.08107</v>
      </c>
      <c r="P225">
        <v>2.0809999999999999E-2</v>
      </c>
      <c r="Q225">
        <v>13.37546</v>
      </c>
      <c r="R225">
        <v>11.28041</v>
      </c>
      <c r="S225">
        <v>11.85309</v>
      </c>
      <c r="T225">
        <v>24.234780000000001</v>
      </c>
      <c r="U225">
        <v>72.542439999999999</v>
      </c>
      <c r="V225">
        <v>26.621079999999999</v>
      </c>
      <c r="W225">
        <v>2146.0087800000001</v>
      </c>
      <c r="X225">
        <v>2480.08349</v>
      </c>
      <c r="Y225">
        <v>24.800830000000001</v>
      </c>
      <c r="Z225">
        <v>15940.024149999999</v>
      </c>
      <c r="AA225">
        <v>13443.285040000001</v>
      </c>
      <c r="AB225">
        <v>14125.76878</v>
      </c>
      <c r="AC225">
        <v>0</v>
      </c>
    </row>
    <row r="226" spans="1:29" hidden="1" x14ac:dyDescent="0.25">
      <c r="A226" t="s">
        <v>32</v>
      </c>
      <c r="C226" t="s">
        <v>33</v>
      </c>
      <c r="D226" t="s">
        <v>34</v>
      </c>
      <c r="E226" t="s">
        <v>37</v>
      </c>
      <c r="F226" t="s">
        <v>37</v>
      </c>
      <c r="G226" t="s">
        <v>36</v>
      </c>
      <c r="H226">
        <v>26</v>
      </c>
      <c r="I226">
        <v>26</v>
      </c>
      <c r="J226">
        <v>2.358E-2</v>
      </c>
      <c r="K226">
        <v>8.6959999999999996E-2</v>
      </c>
      <c r="L226">
        <v>7.1809999999999999E-2</v>
      </c>
      <c r="M226">
        <v>2.6349999999999998E-2</v>
      </c>
      <c r="N226">
        <v>2.1243500000000002</v>
      </c>
      <c r="O226">
        <v>2.4550700000000001</v>
      </c>
      <c r="P226">
        <v>2.4549999999999999E-2</v>
      </c>
      <c r="Q226">
        <v>15.557919999999999</v>
      </c>
      <c r="R226">
        <v>12.929959999999999</v>
      </c>
      <c r="S226">
        <v>14.00694</v>
      </c>
      <c r="T226">
        <v>28.10661</v>
      </c>
      <c r="U226">
        <v>85.579400000000007</v>
      </c>
      <c r="V226">
        <v>31.405290000000001</v>
      </c>
      <c r="W226">
        <v>2531.6693</v>
      </c>
      <c r="X226">
        <v>2925.7915699999999</v>
      </c>
      <c r="Y226">
        <v>29.257919999999999</v>
      </c>
      <c r="Z226">
        <v>18540.942190000002</v>
      </c>
      <c r="AA226">
        <v>15409.104719999999</v>
      </c>
      <c r="AB226">
        <v>16692.588319999999</v>
      </c>
      <c r="AC226">
        <v>0</v>
      </c>
    </row>
    <row r="227" spans="1:29" hidden="1" x14ac:dyDescent="0.25">
      <c r="A227" t="s">
        <v>32</v>
      </c>
      <c r="C227" t="s">
        <v>33</v>
      </c>
      <c r="D227" t="s">
        <v>34</v>
      </c>
      <c r="E227" t="s">
        <v>38</v>
      </c>
      <c r="F227" t="s">
        <v>38</v>
      </c>
      <c r="G227" t="s">
        <v>36</v>
      </c>
      <c r="H227">
        <v>34</v>
      </c>
      <c r="I227">
        <v>34</v>
      </c>
      <c r="J227">
        <v>2.758E-2</v>
      </c>
      <c r="K227">
        <v>0.17391000000000001</v>
      </c>
      <c r="L227">
        <v>0.14840999999999999</v>
      </c>
      <c r="M227">
        <v>5.4460000000000001E-2</v>
      </c>
      <c r="N227">
        <v>4.1932299999999998</v>
      </c>
      <c r="O227">
        <v>5.0739900000000002</v>
      </c>
      <c r="P227">
        <v>5.074E-2</v>
      </c>
      <c r="Q227">
        <v>32.254910000000002</v>
      </c>
      <c r="R227">
        <v>29.625710000000002</v>
      </c>
      <c r="S227">
        <v>29.602419999999999</v>
      </c>
      <c r="T227">
        <v>32.87209</v>
      </c>
      <c r="U227">
        <v>176.87076999999999</v>
      </c>
      <c r="V227">
        <v>64.906700000000001</v>
      </c>
      <c r="W227">
        <v>4997.2309500000001</v>
      </c>
      <c r="X227">
        <v>6046.8638899999996</v>
      </c>
      <c r="Y227">
        <v>60.468640000000001</v>
      </c>
      <c r="Z227">
        <v>38439.362509999999</v>
      </c>
      <c r="AA227">
        <v>35306.053079999998</v>
      </c>
      <c r="AB227">
        <v>35278.298049999998</v>
      </c>
      <c r="AC227">
        <v>0</v>
      </c>
    </row>
    <row r="228" spans="1:29" hidden="1" x14ac:dyDescent="0.25">
      <c r="A228" t="s">
        <v>32</v>
      </c>
      <c r="C228" t="s">
        <v>33</v>
      </c>
      <c r="D228" t="s">
        <v>34</v>
      </c>
      <c r="E228" t="s">
        <v>38</v>
      </c>
      <c r="F228" t="s">
        <v>38</v>
      </c>
      <c r="G228" t="s">
        <v>36</v>
      </c>
      <c r="H228">
        <v>22</v>
      </c>
      <c r="I228">
        <v>22</v>
      </c>
      <c r="J228">
        <v>6.5879999999999994E-2</v>
      </c>
      <c r="K228">
        <v>0.17391000000000001</v>
      </c>
      <c r="L228">
        <v>0.10070999999999999</v>
      </c>
      <c r="M228">
        <v>3.696E-2</v>
      </c>
      <c r="N228">
        <v>2.8454700000000002</v>
      </c>
      <c r="O228">
        <v>3.4432</v>
      </c>
      <c r="P228">
        <v>3.4430000000000002E-2</v>
      </c>
      <c r="Q228">
        <v>20.195740000000001</v>
      </c>
      <c r="R228">
        <v>15.94943</v>
      </c>
      <c r="S228">
        <v>18.074809999999999</v>
      </c>
      <c r="T228">
        <v>78.512680000000003</v>
      </c>
      <c r="U228">
        <v>120.02413</v>
      </c>
      <c r="V228">
        <v>44.045549999999999</v>
      </c>
      <c r="W228">
        <v>3391.0569</v>
      </c>
      <c r="X228">
        <v>4103.3889099999997</v>
      </c>
      <c r="Y228">
        <v>41.03389</v>
      </c>
      <c r="Z228">
        <v>24068.011119999999</v>
      </c>
      <c r="AA228">
        <v>19007.529490000001</v>
      </c>
      <c r="AB228">
        <v>21540.421829999999</v>
      </c>
      <c r="AC228">
        <v>0</v>
      </c>
    </row>
    <row r="229" spans="1:29" hidden="1" x14ac:dyDescent="0.25">
      <c r="A229" t="s">
        <v>32</v>
      </c>
      <c r="C229" t="s">
        <v>33</v>
      </c>
      <c r="D229" t="s">
        <v>34</v>
      </c>
      <c r="E229" t="s">
        <v>38</v>
      </c>
      <c r="F229" t="s">
        <v>38</v>
      </c>
      <c r="G229" t="s">
        <v>36</v>
      </c>
      <c r="H229">
        <v>26</v>
      </c>
      <c r="I229">
        <v>26</v>
      </c>
      <c r="J229">
        <v>2.358E-2</v>
      </c>
      <c r="K229">
        <v>8.6959999999999996E-2</v>
      </c>
      <c r="L229">
        <v>7.3899999999999993E-2</v>
      </c>
      <c r="M229">
        <v>2.7119999999999998E-2</v>
      </c>
      <c r="N229">
        <v>2.08786</v>
      </c>
      <c r="O229">
        <v>2.5264199999999999</v>
      </c>
      <c r="P229">
        <v>2.5260000000000001E-2</v>
      </c>
      <c r="Q229">
        <v>15.32761</v>
      </c>
      <c r="R229">
        <v>12.91292</v>
      </c>
      <c r="S229">
        <v>13.991239999999999</v>
      </c>
      <c r="T229">
        <v>28.10661</v>
      </c>
      <c r="U229">
        <v>88.066850000000002</v>
      </c>
      <c r="V229">
        <v>32.318109999999997</v>
      </c>
      <c r="W229">
        <v>2488.17794</v>
      </c>
      <c r="X229">
        <v>3010.8326000000002</v>
      </c>
      <c r="Y229">
        <v>30.108329999999999</v>
      </c>
      <c r="Z229">
        <v>18266.48069</v>
      </c>
      <c r="AA229">
        <v>15388.80293</v>
      </c>
      <c r="AB229">
        <v>16673.880109999998</v>
      </c>
      <c r="AC229">
        <v>0</v>
      </c>
    </row>
    <row r="230" spans="1:29" hidden="1" x14ac:dyDescent="0.25">
      <c r="A230" t="s">
        <v>32</v>
      </c>
      <c r="C230" t="s">
        <v>33</v>
      </c>
      <c r="D230" t="s">
        <v>34</v>
      </c>
      <c r="E230" t="s">
        <v>45</v>
      </c>
      <c r="F230" t="s">
        <v>45</v>
      </c>
      <c r="G230" t="s">
        <v>36</v>
      </c>
      <c r="H230">
        <v>16</v>
      </c>
      <c r="I230">
        <v>16</v>
      </c>
      <c r="J230">
        <v>6.2280000000000002E-2</v>
      </c>
      <c r="K230">
        <v>8.6959999999999996E-2</v>
      </c>
      <c r="L230">
        <v>8.4279999999999994E-2</v>
      </c>
      <c r="M230">
        <v>3.0929999999999999E-2</v>
      </c>
      <c r="N230">
        <v>2.3812600000000002</v>
      </c>
      <c r="O230">
        <v>2.8813200000000001</v>
      </c>
      <c r="P230">
        <v>2.8809999999999999E-2</v>
      </c>
      <c r="Q230">
        <v>15.211270000000001</v>
      </c>
      <c r="R230">
        <v>9.5081500000000005</v>
      </c>
      <c r="S230">
        <v>13.2887</v>
      </c>
      <c r="T230">
        <v>74.21902</v>
      </c>
      <c r="U230">
        <v>100.43792999999999</v>
      </c>
      <c r="V230">
        <v>36.857959999999999</v>
      </c>
      <c r="W230">
        <v>2837.8309899999999</v>
      </c>
      <c r="X230">
        <v>3433.7755299999999</v>
      </c>
      <c r="Y230">
        <v>34.337760000000003</v>
      </c>
      <c r="Z230">
        <v>18127.825970000002</v>
      </c>
      <c r="AA230">
        <v>11331.216249999999</v>
      </c>
      <c r="AB230">
        <v>15836.63744</v>
      </c>
      <c r="AC230">
        <v>0</v>
      </c>
    </row>
    <row r="231" spans="1:29" hidden="1" x14ac:dyDescent="0.25">
      <c r="A231" t="s">
        <v>32</v>
      </c>
      <c r="C231" t="s">
        <v>33</v>
      </c>
      <c r="D231" t="s">
        <v>34</v>
      </c>
      <c r="E231" t="s">
        <v>41</v>
      </c>
      <c r="F231" t="s">
        <v>41</v>
      </c>
      <c r="G231" t="s">
        <v>43</v>
      </c>
      <c r="H231">
        <v>24</v>
      </c>
      <c r="I231">
        <v>24</v>
      </c>
      <c r="J231">
        <v>2.768E-2</v>
      </c>
      <c r="K231">
        <v>8.6959999999999996E-2</v>
      </c>
      <c r="L231">
        <v>0.10985</v>
      </c>
      <c r="M231">
        <v>4.0309999999999999E-2</v>
      </c>
      <c r="N231">
        <v>3.1036899999999998</v>
      </c>
      <c r="O231">
        <v>3.7555399999999999</v>
      </c>
      <c r="P231">
        <v>3.7560000000000003E-2</v>
      </c>
      <c r="Q231">
        <v>0</v>
      </c>
      <c r="R231">
        <v>0</v>
      </c>
      <c r="S231">
        <v>0</v>
      </c>
      <c r="T231">
        <v>32.986229999999999</v>
      </c>
      <c r="U231">
        <v>130.91166999999999</v>
      </c>
      <c r="V231">
        <v>48.040979999999998</v>
      </c>
      <c r="W231">
        <v>3698.7851000000001</v>
      </c>
      <c r="X231">
        <v>4475.6125899999997</v>
      </c>
      <c r="Y231">
        <v>44.756129999999999</v>
      </c>
      <c r="Z231">
        <v>0</v>
      </c>
      <c r="AA231">
        <v>0</v>
      </c>
      <c r="AB231">
        <v>0</v>
      </c>
      <c r="AC231">
        <v>0</v>
      </c>
    </row>
    <row r="232" spans="1:29" hidden="1" x14ac:dyDescent="0.25">
      <c r="A232" t="s">
        <v>32</v>
      </c>
      <c r="C232" t="s">
        <v>33</v>
      </c>
      <c r="D232" t="s">
        <v>34</v>
      </c>
      <c r="E232" t="s">
        <v>42</v>
      </c>
      <c r="F232" t="s">
        <v>42</v>
      </c>
      <c r="G232" t="s">
        <v>40</v>
      </c>
      <c r="H232">
        <v>10</v>
      </c>
      <c r="I232">
        <v>10</v>
      </c>
      <c r="J232">
        <v>0.15942999999999999</v>
      </c>
      <c r="K232">
        <v>8.6959999999999996E-2</v>
      </c>
      <c r="L232">
        <v>7.306E-2</v>
      </c>
      <c r="M232">
        <v>2.681E-2</v>
      </c>
      <c r="N232">
        <v>2.2653699999999999</v>
      </c>
      <c r="O232">
        <v>2.49763</v>
      </c>
      <c r="P232">
        <v>2.4979999999999999E-2</v>
      </c>
      <c r="Q232">
        <v>11.11056</v>
      </c>
      <c r="R232">
        <v>7.0100199999999999</v>
      </c>
      <c r="S232">
        <v>8.2713000000000001</v>
      </c>
      <c r="T232">
        <v>190.00067999999999</v>
      </c>
      <c r="U232">
        <v>87.063220000000001</v>
      </c>
      <c r="V232">
        <v>31.949809999999999</v>
      </c>
      <c r="W232">
        <v>2699.7271300000002</v>
      </c>
      <c r="X232">
        <v>2976.5204800000001</v>
      </c>
      <c r="Y232">
        <v>29.7652</v>
      </c>
      <c r="Z232">
        <v>13240.86291</v>
      </c>
      <c r="AA232">
        <v>8354.1003299999993</v>
      </c>
      <c r="AB232">
        <v>9857.2188800000004</v>
      </c>
      <c r="AC232">
        <v>0</v>
      </c>
    </row>
    <row r="233" spans="1:29" hidden="1" x14ac:dyDescent="0.25">
      <c r="A233" t="s">
        <v>32</v>
      </c>
      <c r="C233" t="s">
        <v>33</v>
      </c>
      <c r="D233" t="s">
        <v>34</v>
      </c>
      <c r="E233" t="s">
        <v>42</v>
      </c>
      <c r="F233" t="s">
        <v>42</v>
      </c>
      <c r="G233" t="s">
        <v>40</v>
      </c>
      <c r="H233">
        <v>8</v>
      </c>
      <c r="I233">
        <v>8</v>
      </c>
      <c r="J233">
        <v>0.49822</v>
      </c>
      <c r="K233">
        <v>0.17391000000000001</v>
      </c>
      <c r="L233">
        <v>9.9400000000000002E-2</v>
      </c>
      <c r="M233">
        <v>3.6479999999999999E-2</v>
      </c>
      <c r="N233">
        <v>3.0821399999999999</v>
      </c>
      <c r="O233">
        <v>3.39818</v>
      </c>
      <c r="P233">
        <v>3.3980000000000003E-2</v>
      </c>
      <c r="Q233">
        <v>13.44026</v>
      </c>
      <c r="R233">
        <v>12.4556</v>
      </c>
      <c r="S233">
        <v>9.7541399999999996</v>
      </c>
      <c r="T233">
        <v>593.75212999999997</v>
      </c>
      <c r="U233">
        <v>118.45462000000001</v>
      </c>
      <c r="V233">
        <v>43.469589999999997</v>
      </c>
      <c r="W233">
        <v>3673.1043500000001</v>
      </c>
      <c r="X233">
        <v>4049.73063</v>
      </c>
      <c r="Y233">
        <v>40.497309999999999</v>
      </c>
      <c r="Z233">
        <v>16017.257869999999</v>
      </c>
      <c r="AA233">
        <v>14843.80314</v>
      </c>
      <c r="AB233">
        <v>11624.368899999999</v>
      </c>
      <c r="AC233">
        <v>0</v>
      </c>
    </row>
    <row r="234" spans="1:29" hidden="1" x14ac:dyDescent="0.25">
      <c r="A234" t="s">
        <v>32</v>
      </c>
      <c r="C234" t="s">
        <v>33</v>
      </c>
      <c r="D234" t="s">
        <v>34</v>
      </c>
      <c r="E234" t="s">
        <v>37</v>
      </c>
      <c r="F234" t="s">
        <v>37</v>
      </c>
      <c r="G234" t="s">
        <v>40</v>
      </c>
      <c r="H234">
        <v>10</v>
      </c>
      <c r="I234">
        <v>10</v>
      </c>
      <c r="J234">
        <v>0.15942999999999999</v>
      </c>
      <c r="K234">
        <v>8.6959999999999996E-2</v>
      </c>
      <c r="L234">
        <v>6.9940000000000002E-2</v>
      </c>
      <c r="M234">
        <v>2.5659999999999999E-2</v>
      </c>
      <c r="N234">
        <v>2.0687799999999998</v>
      </c>
      <c r="O234">
        <v>2.3909799999999999</v>
      </c>
      <c r="P234">
        <v>2.3910000000000001E-2</v>
      </c>
      <c r="Q234">
        <v>10.267749999999999</v>
      </c>
      <c r="R234">
        <v>6.2019500000000001</v>
      </c>
      <c r="S234">
        <v>8.0661199999999997</v>
      </c>
      <c r="T234">
        <v>190.00067999999999</v>
      </c>
      <c r="U234">
        <v>83.345619999999997</v>
      </c>
      <c r="V234">
        <v>30.585550000000001</v>
      </c>
      <c r="W234">
        <v>2465.4440399999999</v>
      </c>
      <c r="X234">
        <v>2849.4229999999998</v>
      </c>
      <c r="Y234">
        <v>28.494230000000002</v>
      </c>
      <c r="Z234">
        <v>12236.45156</v>
      </c>
      <c r="AA234">
        <v>7391.0870500000001</v>
      </c>
      <c r="AB234">
        <v>9612.6898199999996</v>
      </c>
      <c r="AC234">
        <v>0</v>
      </c>
    </row>
    <row r="235" spans="1:29" hidden="1" x14ac:dyDescent="0.25">
      <c r="A235" t="s">
        <v>32</v>
      </c>
      <c r="C235" t="s">
        <v>33</v>
      </c>
      <c r="D235" t="s">
        <v>34</v>
      </c>
      <c r="E235" t="s">
        <v>38</v>
      </c>
      <c r="F235" t="s">
        <v>38</v>
      </c>
      <c r="G235" t="s">
        <v>36</v>
      </c>
      <c r="H235">
        <v>28</v>
      </c>
      <c r="I235">
        <v>28</v>
      </c>
      <c r="J235">
        <v>2.034E-2</v>
      </c>
      <c r="K235">
        <v>8.6959999999999996E-2</v>
      </c>
      <c r="L235">
        <v>3.721E-2</v>
      </c>
      <c r="M235">
        <v>1.3650000000000001E-2</v>
      </c>
      <c r="N235">
        <v>1.05125</v>
      </c>
      <c r="O235">
        <v>1.2720100000000001</v>
      </c>
      <c r="P235">
        <v>1.272E-2</v>
      </c>
      <c r="Q235">
        <v>7.8991199999999999</v>
      </c>
      <c r="R235">
        <v>6.5774800000000004</v>
      </c>
      <c r="S235">
        <v>6.7891700000000004</v>
      </c>
      <c r="T235">
        <v>24.234780000000001</v>
      </c>
      <c r="U235">
        <v>44.340060000000001</v>
      </c>
      <c r="V235">
        <v>16.27158</v>
      </c>
      <c r="W235">
        <v>1252.8095800000001</v>
      </c>
      <c r="X235">
        <v>1515.8995299999999</v>
      </c>
      <c r="Y235">
        <v>15.159000000000001</v>
      </c>
      <c r="Z235">
        <v>9413.6743000000006</v>
      </c>
      <c r="AA235">
        <v>7838.6223399999999</v>
      </c>
      <c r="AB235">
        <v>8090.9041699999998</v>
      </c>
      <c r="AC235">
        <v>0</v>
      </c>
    </row>
    <row r="236" spans="1:29" hidden="1" x14ac:dyDescent="0.25">
      <c r="A236" t="s">
        <v>32</v>
      </c>
      <c r="C236" t="s">
        <v>33</v>
      </c>
      <c r="D236" t="s">
        <v>34</v>
      </c>
      <c r="E236" t="s">
        <v>38</v>
      </c>
      <c r="F236" t="s">
        <v>38</v>
      </c>
      <c r="G236" t="s">
        <v>36</v>
      </c>
      <c r="H236">
        <v>24</v>
      </c>
      <c r="I236">
        <v>24</v>
      </c>
      <c r="J236">
        <v>0.1384</v>
      </c>
      <c r="K236">
        <v>0.43478</v>
      </c>
      <c r="L236">
        <v>0.25178</v>
      </c>
      <c r="M236">
        <v>9.2399999999999996E-2</v>
      </c>
      <c r="N236">
        <v>7.1135200000000003</v>
      </c>
      <c r="O236">
        <v>8.6077700000000004</v>
      </c>
      <c r="P236">
        <v>8.6080000000000004E-2</v>
      </c>
      <c r="Q236">
        <v>51.427190000000003</v>
      </c>
      <c r="R236">
        <v>42.015720000000002</v>
      </c>
      <c r="S236">
        <v>46.057279999999999</v>
      </c>
      <c r="T236">
        <v>164.93115</v>
      </c>
      <c r="U236">
        <v>300.05223999999998</v>
      </c>
      <c r="V236">
        <v>110.11091</v>
      </c>
      <c r="W236">
        <v>8477.4497900000006</v>
      </c>
      <c r="X236">
        <v>10258.196239999999</v>
      </c>
      <c r="Y236">
        <v>102.58196</v>
      </c>
      <c r="Z236">
        <v>61287.680869999997</v>
      </c>
      <c r="AA236">
        <v>50071.684970000002</v>
      </c>
      <c r="AB236">
        <v>54888.164879999997</v>
      </c>
      <c r="AC236">
        <v>0</v>
      </c>
    </row>
    <row r="237" spans="1:29" hidden="1" x14ac:dyDescent="0.25">
      <c r="A237" t="s">
        <v>32</v>
      </c>
      <c r="C237" t="s">
        <v>33</v>
      </c>
      <c r="D237" t="s">
        <v>34</v>
      </c>
      <c r="E237" t="s">
        <v>35</v>
      </c>
      <c r="F237" t="s">
        <v>35</v>
      </c>
      <c r="G237" t="s">
        <v>40</v>
      </c>
      <c r="H237">
        <v>10</v>
      </c>
      <c r="I237">
        <v>10</v>
      </c>
      <c r="J237">
        <v>0.15942999999999999</v>
      </c>
      <c r="K237">
        <v>8.6959999999999996E-2</v>
      </c>
      <c r="L237">
        <v>5.91E-2</v>
      </c>
      <c r="M237">
        <v>2.1690000000000001E-2</v>
      </c>
      <c r="N237">
        <v>1.6697599999999999</v>
      </c>
      <c r="O237">
        <v>2.0205199999999999</v>
      </c>
      <c r="P237">
        <v>2.0209999999999999E-2</v>
      </c>
      <c r="Q237">
        <v>8.5406899999999997</v>
      </c>
      <c r="R237">
        <v>4.5972299999999997</v>
      </c>
      <c r="S237">
        <v>6.9483699999999997</v>
      </c>
      <c r="T237">
        <v>190.00067999999999</v>
      </c>
      <c r="U237">
        <v>70.431939999999997</v>
      </c>
      <c r="V237">
        <v>25.846579999999999</v>
      </c>
      <c r="W237">
        <v>1989.9135799999999</v>
      </c>
      <c r="X237">
        <v>2407.9294100000002</v>
      </c>
      <c r="Y237">
        <v>24.07929</v>
      </c>
      <c r="Z237">
        <v>10178.255080000001</v>
      </c>
      <c r="AA237">
        <v>5478.6891900000001</v>
      </c>
      <c r="AB237">
        <v>8280.6250999999993</v>
      </c>
      <c r="AC237">
        <v>0</v>
      </c>
    </row>
    <row r="238" spans="1:29" hidden="1" x14ac:dyDescent="0.25">
      <c r="A238" t="s">
        <v>32</v>
      </c>
      <c r="C238" t="s">
        <v>33</v>
      </c>
      <c r="D238" t="s">
        <v>34</v>
      </c>
      <c r="E238" t="s">
        <v>53</v>
      </c>
      <c r="F238" t="s">
        <v>53</v>
      </c>
      <c r="G238" t="s">
        <v>36</v>
      </c>
      <c r="H238">
        <v>26</v>
      </c>
      <c r="I238">
        <v>27</v>
      </c>
      <c r="J238">
        <v>2.1870000000000001E-2</v>
      </c>
      <c r="K238">
        <v>8.6959999999999996E-2</v>
      </c>
      <c r="L238">
        <v>5.16E-2</v>
      </c>
      <c r="M238">
        <v>1.8939999999999999E-2</v>
      </c>
      <c r="N238">
        <v>1.45791</v>
      </c>
      <c r="O238">
        <v>1.76407</v>
      </c>
      <c r="P238">
        <v>1.7639999999999999E-2</v>
      </c>
      <c r="Q238">
        <v>10.882999999999999</v>
      </c>
      <c r="R238">
        <v>9.3053399999999993</v>
      </c>
      <c r="S238">
        <v>9.7573500000000006</v>
      </c>
      <c r="T238">
        <v>26.063189999999999</v>
      </c>
      <c r="U238">
        <v>61.492649999999998</v>
      </c>
      <c r="V238">
        <v>22.566109999999998</v>
      </c>
      <c r="W238">
        <v>1737.44875</v>
      </c>
      <c r="X238">
        <v>2102.3129899999999</v>
      </c>
      <c r="Y238">
        <v>21.023129999999998</v>
      </c>
      <c r="Z238">
        <v>12969.66978</v>
      </c>
      <c r="AA238">
        <v>11089.52167</v>
      </c>
      <c r="AB238">
        <v>11628.19139</v>
      </c>
      <c r="AC238">
        <v>0</v>
      </c>
    </row>
    <row r="239" spans="1:29" hidden="1" x14ac:dyDescent="0.25">
      <c r="A239" t="s">
        <v>32</v>
      </c>
      <c r="C239" t="s">
        <v>33</v>
      </c>
      <c r="D239" t="s">
        <v>34</v>
      </c>
      <c r="E239" t="s">
        <v>41</v>
      </c>
      <c r="F239" t="s">
        <v>41</v>
      </c>
      <c r="G239" t="s">
        <v>43</v>
      </c>
      <c r="H239">
        <v>6</v>
      </c>
      <c r="I239">
        <v>6</v>
      </c>
      <c r="J239">
        <v>0.44286999999999999</v>
      </c>
      <c r="K239">
        <v>8.6959999999999996E-2</v>
      </c>
      <c r="L239">
        <v>3.5279999999999999E-2</v>
      </c>
      <c r="M239">
        <v>1.295E-2</v>
      </c>
      <c r="N239">
        <v>0.99683999999999995</v>
      </c>
      <c r="O239">
        <v>1.20618</v>
      </c>
      <c r="P239">
        <v>1.206E-2</v>
      </c>
      <c r="Q239">
        <v>0</v>
      </c>
      <c r="R239">
        <v>0</v>
      </c>
      <c r="S239">
        <v>0</v>
      </c>
      <c r="T239">
        <v>527.77967000000001</v>
      </c>
      <c r="U239">
        <v>42.045279999999998</v>
      </c>
      <c r="V239">
        <v>15.429460000000001</v>
      </c>
      <c r="W239">
        <v>1187.97146</v>
      </c>
      <c r="X239">
        <v>1437.44551</v>
      </c>
      <c r="Y239">
        <v>14.374459999999999</v>
      </c>
      <c r="Z239">
        <v>0</v>
      </c>
      <c r="AA239">
        <v>0</v>
      </c>
      <c r="AB239">
        <v>0</v>
      </c>
      <c r="AC239">
        <v>0</v>
      </c>
    </row>
    <row r="240" spans="1:29" hidden="1" x14ac:dyDescent="0.25">
      <c r="A240" t="s">
        <v>32</v>
      </c>
      <c r="C240" t="s">
        <v>33</v>
      </c>
      <c r="D240" t="s">
        <v>34</v>
      </c>
      <c r="E240" t="s">
        <v>57</v>
      </c>
      <c r="F240" t="s">
        <v>57</v>
      </c>
      <c r="G240" t="s">
        <v>43</v>
      </c>
      <c r="H240">
        <v>18</v>
      </c>
      <c r="I240">
        <v>18</v>
      </c>
      <c r="J240">
        <v>4.9209999999999997E-2</v>
      </c>
      <c r="K240">
        <v>8.6959999999999996E-2</v>
      </c>
      <c r="L240">
        <v>9.6949999999999995E-2</v>
      </c>
      <c r="M240">
        <v>3.5580000000000001E-2</v>
      </c>
      <c r="N240">
        <v>2.73909</v>
      </c>
      <c r="O240">
        <v>3.3144100000000001</v>
      </c>
      <c r="P240">
        <v>3.3140000000000003E-2</v>
      </c>
      <c r="Q240">
        <v>0</v>
      </c>
      <c r="R240">
        <v>0</v>
      </c>
      <c r="S240">
        <v>0</v>
      </c>
      <c r="T240">
        <v>58.642189999999999</v>
      </c>
      <c r="U240">
        <v>115.53469</v>
      </c>
      <c r="V240">
        <v>42.398049999999998</v>
      </c>
      <c r="W240">
        <v>3264.28026</v>
      </c>
      <c r="X240">
        <v>3949.9037899999998</v>
      </c>
      <c r="Y240">
        <v>39.499040000000001</v>
      </c>
      <c r="Z240">
        <v>0</v>
      </c>
      <c r="AA240">
        <v>0</v>
      </c>
      <c r="AB240">
        <v>0</v>
      </c>
      <c r="AC240">
        <v>0</v>
      </c>
    </row>
    <row r="241" spans="1:29" hidden="1" x14ac:dyDescent="0.25">
      <c r="A241" t="s">
        <v>32</v>
      </c>
      <c r="C241" t="s">
        <v>33</v>
      </c>
      <c r="D241" t="s">
        <v>34</v>
      </c>
      <c r="E241" t="s">
        <v>58</v>
      </c>
      <c r="F241" t="s">
        <v>58</v>
      </c>
      <c r="G241" t="s">
        <v>40</v>
      </c>
      <c r="H241">
        <v>10</v>
      </c>
      <c r="I241">
        <v>10</v>
      </c>
      <c r="J241">
        <v>0.15942999999999999</v>
      </c>
      <c r="K241">
        <v>8.6959999999999996E-2</v>
      </c>
      <c r="L241">
        <v>6.9940000000000002E-2</v>
      </c>
      <c r="M241">
        <v>2.5659999999999999E-2</v>
      </c>
      <c r="N241">
        <v>2.0687799999999998</v>
      </c>
      <c r="O241">
        <v>2.3909799999999999</v>
      </c>
      <c r="P241">
        <v>2.3910000000000001E-2</v>
      </c>
      <c r="Q241">
        <v>10.267749999999999</v>
      </c>
      <c r="R241">
        <v>6.2019500000000001</v>
      </c>
      <c r="S241">
        <v>8.0661199999999997</v>
      </c>
      <c r="T241">
        <v>190.00067999999999</v>
      </c>
      <c r="U241">
        <v>83.345619999999997</v>
      </c>
      <c r="V241">
        <v>30.585550000000001</v>
      </c>
      <c r="W241">
        <v>2465.4440399999999</v>
      </c>
      <c r="X241">
        <v>2849.4229999999998</v>
      </c>
      <c r="Y241">
        <v>28.494230000000002</v>
      </c>
      <c r="Z241">
        <v>12236.45156</v>
      </c>
      <c r="AA241">
        <v>7391.0870500000001</v>
      </c>
      <c r="AB241">
        <v>9612.6898199999996</v>
      </c>
      <c r="AC241">
        <v>0</v>
      </c>
    </row>
    <row r="242" spans="1:29" hidden="1" x14ac:dyDescent="0.25">
      <c r="A242" t="s">
        <v>32</v>
      </c>
      <c r="C242" t="s">
        <v>33</v>
      </c>
      <c r="D242" t="s">
        <v>34</v>
      </c>
      <c r="E242" t="s">
        <v>35</v>
      </c>
      <c r="F242" t="s">
        <v>35</v>
      </c>
      <c r="G242" t="s">
        <v>36</v>
      </c>
      <c r="H242">
        <v>12</v>
      </c>
      <c r="I242">
        <v>12</v>
      </c>
      <c r="J242">
        <v>0.22142999999999999</v>
      </c>
      <c r="K242">
        <v>0.17391000000000001</v>
      </c>
      <c r="L242">
        <v>0.15665000000000001</v>
      </c>
      <c r="M242">
        <v>5.7489999999999999E-2</v>
      </c>
      <c r="N242">
        <v>4.4260200000000003</v>
      </c>
      <c r="O242">
        <v>5.3556100000000004</v>
      </c>
      <c r="P242">
        <v>5.3560000000000003E-2</v>
      </c>
      <c r="Q242">
        <v>24.54786</v>
      </c>
      <c r="R242">
        <v>13.034649999999999</v>
      </c>
      <c r="S242">
        <v>20.364249999999998</v>
      </c>
      <c r="T242">
        <v>263.88983000000002</v>
      </c>
      <c r="U242">
        <v>186.68736000000001</v>
      </c>
      <c r="V242">
        <v>68.509119999999996</v>
      </c>
      <c r="W242">
        <v>5274.6570400000001</v>
      </c>
      <c r="X242">
        <v>6382.4739499999996</v>
      </c>
      <c r="Y242">
        <v>63.824739999999998</v>
      </c>
      <c r="Z242">
        <v>29254.585279999999</v>
      </c>
      <c r="AA242">
        <v>15533.87833</v>
      </c>
      <c r="AB242">
        <v>24268.832160000002</v>
      </c>
      <c r="AC242">
        <v>0</v>
      </c>
    </row>
    <row r="243" spans="1:29" hidden="1" x14ac:dyDescent="0.25">
      <c r="A243" t="s">
        <v>32</v>
      </c>
      <c r="C243" t="s">
        <v>33</v>
      </c>
      <c r="D243" t="s">
        <v>34</v>
      </c>
      <c r="E243" t="s">
        <v>35</v>
      </c>
      <c r="F243" t="s">
        <v>35</v>
      </c>
      <c r="G243" t="s">
        <v>36</v>
      </c>
      <c r="H243">
        <v>12</v>
      </c>
      <c r="I243">
        <v>12</v>
      </c>
      <c r="J243">
        <v>0.11072</v>
      </c>
      <c r="K243">
        <v>8.6959999999999996E-2</v>
      </c>
      <c r="L243">
        <v>3.5279999999999999E-2</v>
      </c>
      <c r="M243">
        <v>1.295E-2</v>
      </c>
      <c r="N243">
        <v>0.99687999999999999</v>
      </c>
      <c r="O243">
        <v>1.2062200000000001</v>
      </c>
      <c r="P243">
        <v>1.206E-2</v>
      </c>
      <c r="Q243">
        <v>5.9567300000000003</v>
      </c>
      <c r="R243">
        <v>3.1924700000000001</v>
      </c>
      <c r="S243">
        <v>5.0752600000000001</v>
      </c>
      <c r="T243">
        <v>131.94492</v>
      </c>
      <c r="U243">
        <v>42.046770000000002</v>
      </c>
      <c r="V243">
        <v>15.430009999999999</v>
      </c>
      <c r="W243">
        <v>1188.0137099999999</v>
      </c>
      <c r="X243">
        <v>1437.4965400000001</v>
      </c>
      <c r="Y243">
        <v>14.374969999999999</v>
      </c>
      <c r="Z243">
        <v>7098.8521700000001</v>
      </c>
      <c r="AA243">
        <v>3804.5786699999999</v>
      </c>
      <c r="AB243">
        <v>6048.3801100000001</v>
      </c>
      <c r="AC243">
        <v>0</v>
      </c>
    </row>
    <row r="244" spans="1:29" hidden="1" x14ac:dyDescent="0.25">
      <c r="A244" t="s">
        <v>32</v>
      </c>
      <c r="C244" t="s">
        <v>33</v>
      </c>
      <c r="D244" t="s">
        <v>34</v>
      </c>
      <c r="E244" t="s">
        <v>35</v>
      </c>
      <c r="F244" t="s">
        <v>35</v>
      </c>
      <c r="G244" t="s">
        <v>43</v>
      </c>
      <c r="H244">
        <v>6</v>
      </c>
      <c r="I244">
        <v>6</v>
      </c>
      <c r="J244">
        <v>1.3286</v>
      </c>
      <c r="K244">
        <v>0.26086999999999999</v>
      </c>
      <c r="L244">
        <v>0.10584</v>
      </c>
      <c r="M244">
        <v>3.884E-2</v>
      </c>
      <c r="N244">
        <v>2.9905200000000001</v>
      </c>
      <c r="O244">
        <v>3.6185299999999998</v>
      </c>
      <c r="P244">
        <v>3.619E-2</v>
      </c>
      <c r="Q244">
        <v>0</v>
      </c>
      <c r="R244">
        <v>0</v>
      </c>
      <c r="S244">
        <v>0</v>
      </c>
      <c r="T244">
        <v>1583.3389999999999</v>
      </c>
      <c r="U244">
        <v>126.13584</v>
      </c>
      <c r="V244">
        <v>46.288379999999997</v>
      </c>
      <c r="W244">
        <v>3563.91437</v>
      </c>
      <c r="X244">
        <v>4312.3365199999998</v>
      </c>
      <c r="Y244">
        <v>43.123370000000001</v>
      </c>
      <c r="Z244">
        <v>0</v>
      </c>
      <c r="AA244">
        <v>0</v>
      </c>
      <c r="AB244">
        <v>0</v>
      </c>
      <c r="AC244">
        <v>0</v>
      </c>
    </row>
    <row r="245" spans="1:29" hidden="1" x14ac:dyDescent="0.25">
      <c r="A245" t="s">
        <v>32</v>
      </c>
      <c r="C245" t="s">
        <v>33</v>
      </c>
      <c r="D245" t="s">
        <v>34</v>
      </c>
      <c r="E245" t="s">
        <v>35</v>
      </c>
      <c r="F245" t="s">
        <v>35</v>
      </c>
      <c r="G245" t="s">
        <v>40</v>
      </c>
      <c r="H245">
        <v>8</v>
      </c>
      <c r="I245">
        <v>8</v>
      </c>
      <c r="J245">
        <v>0.74734</v>
      </c>
      <c r="K245">
        <v>0.26086999999999999</v>
      </c>
      <c r="L245">
        <v>0.10585</v>
      </c>
      <c r="M245">
        <v>3.884E-2</v>
      </c>
      <c r="N245">
        <v>2.9906299999999999</v>
      </c>
      <c r="O245">
        <v>3.6186600000000002</v>
      </c>
      <c r="P245">
        <v>3.619E-2</v>
      </c>
      <c r="Q245">
        <v>13.77252</v>
      </c>
      <c r="R245">
        <v>11.210039999999999</v>
      </c>
      <c r="S245">
        <v>10.696350000000001</v>
      </c>
      <c r="T245">
        <v>890.62819000000002</v>
      </c>
      <c r="U245">
        <v>126.14032</v>
      </c>
      <c r="V245">
        <v>46.290030000000002</v>
      </c>
      <c r="W245">
        <v>3564.0411399999998</v>
      </c>
      <c r="X245">
        <v>4312.4896600000002</v>
      </c>
      <c r="Y245">
        <v>43.124899999999997</v>
      </c>
      <c r="Z245">
        <v>16413.214479999999</v>
      </c>
      <c r="AA245">
        <v>13359.42283</v>
      </c>
      <c r="AB245">
        <v>12747.23292</v>
      </c>
      <c r="AC245">
        <v>0</v>
      </c>
    </row>
    <row r="246" spans="1:29" hidden="1" x14ac:dyDescent="0.25">
      <c r="A246" t="s">
        <v>32</v>
      </c>
      <c r="C246" t="s">
        <v>33</v>
      </c>
      <c r="D246" t="s">
        <v>34</v>
      </c>
      <c r="E246" t="s">
        <v>59</v>
      </c>
      <c r="F246" t="s">
        <v>60</v>
      </c>
      <c r="G246" t="s">
        <v>43</v>
      </c>
      <c r="H246">
        <v>16</v>
      </c>
      <c r="I246">
        <v>16</v>
      </c>
      <c r="J246">
        <v>6.2280000000000002E-2</v>
      </c>
      <c r="K246">
        <v>8.6959999999999996E-2</v>
      </c>
      <c r="L246">
        <v>9.6579999999999999E-2</v>
      </c>
      <c r="M246">
        <v>3.5439999999999999E-2</v>
      </c>
      <c r="N246">
        <v>2.6090100000000001</v>
      </c>
      <c r="O246">
        <v>3.3020299999999998</v>
      </c>
      <c r="P246">
        <v>3.3020000000000001E-2</v>
      </c>
      <c r="Q246">
        <v>0</v>
      </c>
      <c r="R246">
        <v>0</v>
      </c>
      <c r="S246">
        <v>0</v>
      </c>
      <c r="T246">
        <v>74.21902</v>
      </c>
      <c r="U246">
        <v>115.10316</v>
      </c>
      <c r="V246">
        <v>42.239690000000003</v>
      </c>
      <c r="W246">
        <v>3109.2549100000001</v>
      </c>
      <c r="X246">
        <v>3935.1507499999998</v>
      </c>
      <c r="Y246">
        <v>39.351509999999998</v>
      </c>
      <c r="Z246">
        <v>0</v>
      </c>
      <c r="AA246">
        <v>0</v>
      </c>
      <c r="AB246">
        <v>0</v>
      </c>
      <c r="AC246">
        <v>0</v>
      </c>
    </row>
    <row r="247" spans="1:29" hidden="1" x14ac:dyDescent="0.25">
      <c r="A247" t="s">
        <v>32</v>
      </c>
      <c r="C247" t="s">
        <v>33</v>
      </c>
      <c r="D247" t="s">
        <v>34</v>
      </c>
      <c r="E247" t="s">
        <v>53</v>
      </c>
      <c r="F247" t="s">
        <v>53</v>
      </c>
      <c r="G247" t="s">
        <v>43</v>
      </c>
      <c r="H247">
        <v>6</v>
      </c>
      <c r="I247">
        <v>6</v>
      </c>
      <c r="J247">
        <v>0.44286999999999999</v>
      </c>
      <c r="K247">
        <v>8.6959999999999996E-2</v>
      </c>
      <c r="L247">
        <v>3.5340000000000003E-2</v>
      </c>
      <c r="M247">
        <v>1.2970000000000001E-2</v>
      </c>
      <c r="N247">
        <v>0.99863999999999997</v>
      </c>
      <c r="O247">
        <v>1.20835</v>
      </c>
      <c r="P247">
        <v>1.208E-2</v>
      </c>
      <c r="Q247">
        <v>0</v>
      </c>
      <c r="R247">
        <v>0</v>
      </c>
      <c r="S247">
        <v>0</v>
      </c>
      <c r="T247">
        <v>527.77967000000001</v>
      </c>
      <c r="U247">
        <v>42.121000000000002</v>
      </c>
      <c r="V247">
        <v>15.45725</v>
      </c>
      <c r="W247">
        <v>1190.1107999999999</v>
      </c>
      <c r="X247">
        <v>1440.0340799999999</v>
      </c>
      <c r="Y247">
        <v>14.40034</v>
      </c>
      <c r="Z247">
        <v>0</v>
      </c>
      <c r="AA247">
        <v>0</v>
      </c>
      <c r="AB247">
        <v>0</v>
      </c>
      <c r="AC247">
        <v>0</v>
      </c>
    </row>
    <row r="248" spans="1:29" hidden="1" x14ac:dyDescent="0.25">
      <c r="A248" t="s">
        <v>32</v>
      </c>
      <c r="C248" t="s">
        <v>33</v>
      </c>
      <c r="D248" t="s">
        <v>34</v>
      </c>
      <c r="E248" t="s">
        <v>57</v>
      </c>
      <c r="F248" t="s">
        <v>57</v>
      </c>
      <c r="G248" t="s">
        <v>43</v>
      </c>
      <c r="H248">
        <v>6</v>
      </c>
      <c r="I248">
        <v>6</v>
      </c>
      <c r="J248">
        <v>0.88573000000000002</v>
      </c>
      <c r="K248">
        <v>0.17391000000000001</v>
      </c>
      <c r="L248">
        <v>7.0559999999999998E-2</v>
      </c>
      <c r="M248">
        <v>2.589E-2</v>
      </c>
      <c r="N248">
        <v>1.9936799999999999</v>
      </c>
      <c r="O248">
        <v>2.41235</v>
      </c>
      <c r="P248">
        <v>2.4119999999999999E-2</v>
      </c>
      <c r="Q248">
        <v>0</v>
      </c>
      <c r="R248">
        <v>0</v>
      </c>
      <c r="S248">
        <v>0</v>
      </c>
      <c r="T248">
        <v>1055.55933</v>
      </c>
      <c r="U248">
        <v>84.090559999999996</v>
      </c>
      <c r="V248">
        <v>30.858920000000001</v>
      </c>
      <c r="W248">
        <v>2375.9429100000002</v>
      </c>
      <c r="X248">
        <v>2874.8910099999998</v>
      </c>
      <c r="Y248">
        <v>28.748909999999999</v>
      </c>
      <c r="Z248">
        <v>0</v>
      </c>
      <c r="AA248">
        <v>0</v>
      </c>
      <c r="AB248">
        <v>0</v>
      </c>
      <c r="AC248">
        <v>0</v>
      </c>
    </row>
    <row r="249" spans="1:29" hidden="1" x14ac:dyDescent="0.25">
      <c r="A249" t="s">
        <v>32</v>
      </c>
      <c r="C249" t="s">
        <v>33</v>
      </c>
      <c r="D249" t="s">
        <v>34</v>
      </c>
      <c r="E249" t="s">
        <v>58</v>
      </c>
      <c r="F249" t="s">
        <v>58</v>
      </c>
      <c r="G249" t="s">
        <v>40</v>
      </c>
      <c r="H249">
        <v>8</v>
      </c>
      <c r="I249">
        <v>8</v>
      </c>
      <c r="J249">
        <v>0.24911</v>
      </c>
      <c r="K249">
        <v>8.6959999999999996E-2</v>
      </c>
      <c r="L249">
        <v>6.9239999999999996E-2</v>
      </c>
      <c r="M249">
        <v>2.5409999999999999E-2</v>
      </c>
      <c r="N249">
        <v>2.04819</v>
      </c>
      <c r="O249">
        <v>2.3672300000000002</v>
      </c>
      <c r="P249">
        <v>2.367E-2</v>
      </c>
      <c r="Q249">
        <v>8.2065000000000001</v>
      </c>
      <c r="R249">
        <v>9.96448</v>
      </c>
      <c r="S249">
        <v>5.4378000000000002</v>
      </c>
      <c r="T249">
        <v>296.87606</v>
      </c>
      <c r="U249">
        <v>82.517610000000005</v>
      </c>
      <c r="V249">
        <v>30.281690000000001</v>
      </c>
      <c r="W249">
        <v>2440.9051300000001</v>
      </c>
      <c r="X249">
        <v>2821.1149099999998</v>
      </c>
      <c r="Y249">
        <v>28.21115</v>
      </c>
      <c r="Z249">
        <v>9779.9906699999992</v>
      </c>
      <c r="AA249">
        <v>11875.042509999999</v>
      </c>
      <c r="AB249">
        <v>6480.4278199999999</v>
      </c>
      <c r="AC249">
        <v>0</v>
      </c>
    </row>
    <row r="250" spans="1:29" hidden="1" x14ac:dyDescent="0.25">
      <c r="A250" t="s">
        <v>32</v>
      </c>
      <c r="C250" t="s">
        <v>33</v>
      </c>
      <c r="D250" t="s">
        <v>34</v>
      </c>
      <c r="E250" t="s">
        <v>61</v>
      </c>
      <c r="F250" t="s">
        <v>61</v>
      </c>
      <c r="G250" t="s">
        <v>36</v>
      </c>
      <c r="H250">
        <v>20</v>
      </c>
      <c r="I250">
        <v>20</v>
      </c>
      <c r="J250">
        <v>0.27900999999999998</v>
      </c>
      <c r="K250">
        <v>0.60870000000000002</v>
      </c>
      <c r="L250">
        <v>0.26097999999999999</v>
      </c>
      <c r="M250">
        <v>9.5769999999999994E-2</v>
      </c>
      <c r="N250">
        <v>7.3739499999999998</v>
      </c>
      <c r="O250">
        <v>8.9224700000000006</v>
      </c>
      <c r="P250">
        <v>8.9219999999999994E-2</v>
      </c>
      <c r="Q250">
        <v>52.011830000000003</v>
      </c>
      <c r="R250">
        <v>38.594749999999998</v>
      </c>
      <c r="S250">
        <v>44.844430000000003</v>
      </c>
      <c r="T250">
        <v>332.50119000000001</v>
      </c>
      <c r="U250">
        <v>311.02233999999999</v>
      </c>
      <c r="V250">
        <v>114.13664</v>
      </c>
      <c r="W250">
        <v>8787.8039499999995</v>
      </c>
      <c r="X250">
        <v>10633.242459999999</v>
      </c>
      <c r="Y250">
        <v>106.33242</v>
      </c>
      <c r="Z250">
        <v>61984.419020000001</v>
      </c>
      <c r="AA250">
        <v>45994.784180000002</v>
      </c>
      <c r="AB250">
        <v>53442.76397</v>
      </c>
      <c r="AC250">
        <v>0</v>
      </c>
    </row>
    <row r="251" spans="1:29" hidden="1" x14ac:dyDescent="0.25">
      <c r="A251" t="s">
        <v>32</v>
      </c>
      <c r="C251" t="s">
        <v>33</v>
      </c>
      <c r="D251" t="s">
        <v>34</v>
      </c>
      <c r="E251" t="s">
        <v>61</v>
      </c>
      <c r="F251" t="s">
        <v>61</v>
      </c>
      <c r="G251" t="s">
        <v>40</v>
      </c>
      <c r="H251">
        <v>10</v>
      </c>
      <c r="I251">
        <v>10</v>
      </c>
      <c r="J251">
        <v>0.31885999999999998</v>
      </c>
      <c r="K251">
        <v>0.17391000000000001</v>
      </c>
      <c r="L251">
        <v>0.10559</v>
      </c>
      <c r="M251">
        <v>3.875E-2</v>
      </c>
      <c r="N251">
        <v>2.9833599999999998</v>
      </c>
      <c r="O251">
        <v>3.6098699999999999</v>
      </c>
      <c r="P251">
        <v>3.61E-2</v>
      </c>
      <c r="Q251">
        <v>15.66075</v>
      </c>
      <c r="R251">
        <v>7.6717599999999999</v>
      </c>
      <c r="S251">
        <v>13.192830000000001</v>
      </c>
      <c r="T251">
        <v>380.00135999999998</v>
      </c>
      <c r="U251">
        <v>125.834</v>
      </c>
      <c r="V251">
        <v>46.177619999999997</v>
      </c>
      <c r="W251">
        <v>3555.3861400000001</v>
      </c>
      <c r="X251">
        <v>4302.0171600000003</v>
      </c>
      <c r="Y251">
        <v>43.02017</v>
      </c>
      <c r="Z251">
        <v>18663.496920000001</v>
      </c>
      <c r="AA251">
        <v>9142.7159699999993</v>
      </c>
      <c r="AB251">
        <v>15722.382820000001</v>
      </c>
      <c r="AC251">
        <v>0</v>
      </c>
    </row>
    <row r="252" spans="1:29" hidden="1" x14ac:dyDescent="0.25">
      <c r="A252" t="s">
        <v>32</v>
      </c>
      <c r="C252" t="s">
        <v>33</v>
      </c>
      <c r="D252" t="s">
        <v>34</v>
      </c>
      <c r="E252" t="s">
        <v>41</v>
      </c>
      <c r="F252" t="s">
        <v>41</v>
      </c>
      <c r="G252" t="s">
        <v>43</v>
      </c>
      <c r="H252">
        <v>18</v>
      </c>
      <c r="I252">
        <v>18</v>
      </c>
      <c r="J252">
        <v>4.9209999999999997E-2</v>
      </c>
      <c r="K252">
        <v>8.6959999999999996E-2</v>
      </c>
      <c r="L252">
        <v>9.1590000000000005E-2</v>
      </c>
      <c r="M252">
        <v>3.3610000000000001E-2</v>
      </c>
      <c r="N252">
        <v>2.5877300000000001</v>
      </c>
      <c r="O252">
        <v>3.1312700000000002</v>
      </c>
      <c r="P252">
        <v>3.1309999999999998E-2</v>
      </c>
      <c r="Q252">
        <v>0</v>
      </c>
      <c r="R252">
        <v>0</v>
      </c>
      <c r="S252">
        <v>0</v>
      </c>
      <c r="T252">
        <v>58.642189999999999</v>
      </c>
      <c r="U252">
        <v>109.15067999999999</v>
      </c>
      <c r="V252">
        <v>40.055300000000003</v>
      </c>
      <c r="W252">
        <v>3083.8922600000001</v>
      </c>
      <c r="X252">
        <v>3731.6472699999999</v>
      </c>
      <c r="Y252">
        <v>37.316470000000002</v>
      </c>
      <c r="Z252">
        <v>0</v>
      </c>
      <c r="AA252">
        <v>0</v>
      </c>
      <c r="AB252">
        <v>0</v>
      </c>
      <c r="AC252">
        <v>0</v>
      </c>
    </row>
    <row r="253" spans="1:29" hidden="1" x14ac:dyDescent="0.25">
      <c r="A253" t="s">
        <v>32</v>
      </c>
      <c r="C253" t="s">
        <v>33</v>
      </c>
      <c r="D253" t="s">
        <v>34</v>
      </c>
      <c r="E253" t="s">
        <v>41</v>
      </c>
      <c r="F253" t="s">
        <v>41</v>
      </c>
      <c r="G253" t="s">
        <v>36</v>
      </c>
      <c r="H253">
        <v>18</v>
      </c>
      <c r="I253">
        <v>18</v>
      </c>
      <c r="J253">
        <v>0.59048999999999996</v>
      </c>
      <c r="K253">
        <v>1.04348</v>
      </c>
      <c r="L253">
        <v>0.44647999999999999</v>
      </c>
      <c r="M253">
        <v>0.16384000000000001</v>
      </c>
      <c r="N253">
        <v>12.61496</v>
      </c>
      <c r="O253">
        <v>15.264099999999999</v>
      </c>
      <c r="P253">
        <v>0.15264</v>
      </c>
      <c r="Q253">
        <v>86.52449</v>
      </c>
      <c r="R253">
        <v>60.629289999999997</v>
      </c>
      <c r="S253">
        <v>74.123260000000002</v>
      </c>
      <c r="T253">
        <v>703.70622000000003</v>
      </c>
      <c r="U253">
        <v>532.08074999999997</v>
      </c>
      <c r="V253">
        <v>195.25899000000001</v>
      </c>
      <c r="W253">
        <v>15033.71416</v>
      </c>
      <c r="X253">
        <v>18190.79477</v>
      </c>
      <c r="Y253">
        <v>181.90795</v>
      </c>
      <c r="Z253">
        <v>103114.42577</v>
      </c>
      <c r="AA253">
        <v>72254.158809999994</v>
      </c>
      <c r="AB253">
        <v>88335.423609999998</v>
      </c>
      <c r="AC253">
        <v>0</v>
      </c>
    </row>
    <row r="254" spans="1:29" hidden="1" x14ac:dyDescent="0.25">
      <c r="A254" t="s">
        <v>32</v>
      </c>
      <c r="C254" t="s">
        <v>33</v>
      </c>
      <c r="D254" t="s">
        <v>34</v>
      </c>
      <c r="E254" t="s">
        <v>41</v>
      </c>
      <c r="F254" t="s">
        <v>41</v>
      </c>
      <c r="G254" t="s">
        <v>43</v>
      </c>
      <c r="H254">
        <v>18</v>
      </c>
      <c r="I254">
        <v>18</v>
      </c>
      <c r="J254">
        <v>4.9209999999999997E-2</v>
      </c>
      <c r="K254">
        <v>8.6959999999999996E-2</v>
      </c>
      <c r="L254">
        <v>6.6470000000000001E-2</v>
      </c>
      <c r="M254">
        <v>2.4389999999999998E-2</v>
      </c>
      <c r="N254">
        <v>1.87801</v>
      </c>
      <c r="O254">
        <v>2.2725200000000001</v>
      </c>
      <c r="P254">
        <v>2.273E-2</v>
      </c>
      <c r="Q254">
        <v>0</v>
      </c>
      <c r="R254">
        <v>0</v>
      </c>
      <c r="S254">
        <v>0</v>
      </c>
      <c r="T254">
        <v>58.642189999999999</v>
      </c>
      <c r="U254">
        <v>79.216279999999998</v>
      </c>
      <c r="V254">
        <v>29.07019</v>
      </c>
      <c r="W254">
        <v>2238.0963499999998</v>
      </c>
      <c r="X254">
        <v>2708.24892</v>
      </c>
      <c r="Y254">
        <v>27.08249</v>
      </c>
      <c r="Z254">
        <v>0</v>
      </c>
      <c r="AA254">
        <v>0</v>
      </c>
      <c r="AB254">
        <v>0</v>
      </c>
      <c r="AC254">
        <v>0</v>
      </c>
    </row>
    <row r="255" spans="1:29" hidden="1" x14ac:dyDescent="0.25">
      <c r="A255" t="s">
        <v>32</v>
      </c>
      <c r="C255" t="s">
        <v>33</v>
      </c>
      <c r="D255" t="s">
        <v>34</v>
      </c>
      <c r="E255" t="s">
        <v>55</v>
      </c>
      <c r="F255" t="s">
        <v>55</v>
      </c>
      <c r="G255" t="s">
        <v>36</v>
      </c>
      <c r="H255">
        <v>22</v>
      </c>
      <c r="I255">
        <v>22</v>
      </c>
      <c r="J255">
        <v>3.2939999999999997E-2</v>
      </c>
      <c r="K255">
        <v>8.6959999999999996E-2</v>
      </c>
      <c r="L255">
        <v>4.8320000000000002E-2</v>
      </c>
      <c r="M255">
        <v>1.7729999999999999E-2</v>
      </c>
      <c r="N255">
        <v>1.4982899999999999</v>
      </c>
      <c r="O255">
        <v>1.65194</v>
      </c>
      <c r="P255">
        <v>1.652E-2</v>
      </c>
      <c r="Q255">
        <v>10.56784</v>
      </c>
      <c r="R255">
        <v>8.0080799999999996</v>
      </c>
      <c r="S255">
        <v>9.0691799999999994</v>
      </c>
      <c r="T255">
        <v>39.256340000000002</v>
      </c>
      <c r="U255">
        <v>57.583820000000003</v>
      </c>
      <c r="V255">
        <v>21.131679999999999</v>
      </c>
      <c r="W255">
        <v>1785.5616299999999</v>
      </c>
      <c r="X255">
        <v>1968.6774399999999</v>
      </c>
      <c r="Y255">
        <v>19.686769999999999</v>
      </c>
      <c r="Z255">
        <v>12594.089260000001</v>
      </c>
      <c r="AA255">
        <v>9543.5203399999991</v>
      </c>
      <c r="AB255">
        <v>10808.077939999999</v>
      </c>
      <c r="AC255">
        <v>0</v>
      </c>
    </row>
    <row r="256" spans="1:29" hidden="1" x14ac:dyDescent="0.25">
      <c r="A256" t="s">
        <v>32</v>
      </c>
      <c r="C256" t="s">
        <v>33</v>
      </c>
      <c r="D256" t="s">
        <v>34</v>
      </c>
      <c r="E256" t="s">
        <v>54</v>
      </c>
      <c r="F256" t="s">
        <v>54</v>
      </c>
      <c r="G256" t="s">
        <v>36</v>
      </c>
      <c r="H256">
        <v>20</v>
      </c>
      <c r="I256">
        <v>20</v>
      </c>
      <c r="J256">
        <v>0.11957</v>
      </c>
      <c r="K256">
        <v>0.26086999999999999</v>
      </c>
      <c r="L256">
        <v>0.11162</v>
      </c>
      <c r="M256">
        <v>4.0960000000000003E-2</v>
      </c>
      <c r="N256">
        <v>3.15374</v>
      </c>
      <c r="O256">
        <v>3.81603</v>
      </c>
      <c r="P256">
        <v>3.8159999999999999E-2</v>
      </c>
      <c r="Q256">
        <v>22.209669999999999</v>
      </c>
      <c r="R256">
        <v>16.37762</v>
      </c>
      <c r="S256">
        <v>19.060269999999999</v>
      </c>
      <c r="T256">
        <v>142.50050999999999</v>
      </c>
      <c r="U256">
        <v>133.02019000000001</v>
      </c>
      <c r="V256">
        <v>48.814749999999997</v>
      </c>
      <c r="W256">
        <v>3758.4287599999998</v>
      </c>
      <c r="X256">
        <v>4547.6989199999998</v>
      </c>
      <c r="Y256">
        <v>45.476990000000001</v>
      </c>
      <c r="Z256">
        <v>26468.084210000001</v>
      </c>
      <c r="AA256">
        <v>19517.80962</v>
      </c>
      <c r="AB256">
        <v>22714.830470000001</v>
      </c>
      <c r="AC256">
        <v>0</v>
      </c>
    </row>
    <row r="257" spans="1:29" hidden="1" x14ac:dyDescent="0.25">
      <c r="A257" t="s">
        <v>32</v>
      </c>
      <c r="C257" t="s">
        <v>33</v>
      </c>
      <c r="D257" t="s">
        <v>34</v>
      </c>
      <c r="E257" t="s">
        <v>58</v>
      </c>
      <c r="F257" t="s">
        <v>58</v>
      </c>
      <c r="G257" t="s">
        <v>36</v>
      </c>
      <c r="H257">
        <v>16</v>
      </c>
      <c r="I257">
        <v>16</v>
      </c>
      <c r="J257">
        <v>0.12456</v>
      </c>
      <c r="K257">
        <v>0.17391000000000001</v>
      </c>
      <c r="L257">
        <v>7.3520000000000002E-2</v>
      </c>
      <c r="M257">
        <v>2.6980000000000001E-2</v>
      </c>
      <c r="N257">
        <v>2.17502</v>
      </c>
      <c r="O257">
        <v>2.5135100000000001</v>
      </c>
      <c r="P257">
        <v>2.5139999999999999E-2</v>
      </c>
      <c r="Q257">
        <v>14.37757</v>
      </c>
      <c r="R257">
        <v>9.1611399999999996</v>
      </c>
      <c r="S257">
        <v>11.93169</v>
      </c>
      <c r="T257">
        <v>148.43803</v>
      </c>
      <c r="U257">
        <v>87.616590000000002</v>
      </c>
      <c r="V257">
        <v>32.152880000000003</v>
      </c>
      <c r="W257">
        <v>2592.0511700000002</v>
      </c>
      <c r="X257">
        <v>2995.43914</v>
      </c>
      <c r="Y257">
        <v>29.95439</v>
      </c>
      <c r="Z257">
        <v>17134.286339999999</v>
      </c>
      <c r="AA257">
        <v>10917.66641</v>
      </c>
      <c r="AB257">
        <v>14219.43203</v>
      </c>
      <c r="AC257">
        <v>0</v>
      </c>
    </row>
    <row r="258" spans="1:29" hidden="1" x14ac:dyDescent="0.25">
      <c r="A258" t="s">
        <v>32</v>
      </c>
      <c r="C258" t="s">
        <v>33</v>
      </c>
      <c r="D258" t="s">
        <v>34</v>
      </c>
      <c r="E258" t="s">
        <v>58</v>
      </c>
      <c r="F258" t="s">
        <v>58</v>
      </c>
      <c r="G258" t="s">
        <v>36</v>
      </c>
      <c r="H258">
        <v>18</v>
      </c>
      <c r="I258">
        <v>18</v>
      </c>
      <c r="J258">
        <v>4.9209999999999997E-2</v>
      </c>
      <c r="K258">
        <v>8.6959999999999996E-2</v>
      </c>
      <c r="L258">
        <v>4.9329999999999999E-2</v>
      </c>
      <c r="M258">
        <v>1.8100000000000002E-2</v>
      </c>
      <c r="N258">
        <v>1.45932</v>
      </c>
      <c r="O258">
        <v>1.6865300000000001</v>
      </c>
      <c r="P258">
        <v>1.687E-2</v>
      </c>
      <c r="Q258">
        <v>9.8204100000000007</v>
      </c>
      <c r="R258">
        <v>6.9026300000000003</v>
      </c>
      <c r="S258">
        <v>8.5754800000000007</v>
      </c>
      <c r="T258">
        <v>58.642189999999999</v>
      </c>
      <c r="U258">
        <v>58.789490000000001</v>
      </c>
      <c r="V258">
        <v>21.57413</v>
      </c>
      <c r="W258">
        <v>1739.1236899999999</v>
      </c>
      <c r="X258">
        <v>2009.8971799999999</v>
      </c>
      <c r="Y258">
        <v>20.098970000000001</v>
      </c>
      <c r="Z258">
        <v>11703.341270000001</v>
      </c>
      <c r="AA258">
        <v>8226.1150799999996</v>
      </c>
      <c r="AB258">
        <v>10219.71552</v>
      </c>
      <c r="AC258">
        <v>0</v>
      </c>
    </row>
    <row r="259" spans="1:29" hidden="1" x14ac:dyDescent="0.25">
      <c r="A259" t="s">
        <v>32</v>
      </c>
      <c r="C259" t="s">
        <v>33</v>
      </c>
      <c r="D259" t="s">
        <v>34</v>
      </c>
      <c r="E259" t="s">
        <v>58</v>
      </c>
      <c r="F259" t="s">
        <v>58</v>
      </c>
      <c r="G259" t="s">
        <v>36</v>
      </c>
      <c r="H259">
        <v>24</v>
      </c>
      <c r="I259">
        <v>24</v>
      </c>
      <c r="J259">
        <v>5.5359999999999999E-2</v>
      </c>
      <c r="K259">
        <v>0.17391000000000001</v>
      </c>
      <c r="L259">
        <v>9.8650000000000002E-2</v>
      </c>
      <c r="M259">
        <v>3.6200000000000003E-2</v>
      </c>
      <c r="N259">
        <v>2.9184000000000001</v>
      </c>
      <c r="O259">
        <v>3.3727299999999998</v>
      </c>
      <c r="P259">
        <v>3.3730000000000003E-2</v>
      </c>
      <c r="Q259">
        <v>21.028590000000001</v>
      </c>
      <c r="R259">
        <v>16.839670000000002</v>
      </c>
      <c r="S259">
        <v>18.454139999999999</v>
      </c>
      <c r="T259">
        <v>65.972459999999998</v>
      </c>
      <c r="U259">
        <v>117.56758000000001</v>
      </c>
      <c r="V259">
        <v>43.144069999999999</v>
      </c>
      <c r="W259">
        <v>3477.9623900000001</v>
      </c>
      <c r="X259">
        <v>4019.40443</v>
      </c>
      <c r="Y259">
        <v>40.194040000000001</v>
      </c>
      <c r="Z259">
        <v>25060.552060000002</v>
      </c>
      <c r="AA259">
        <v>20068.452710000001</v>
      </c>
      <c r="AB259">
        <v>21992.475549999999</v>
      </c>
      <c r="AC259">
        <v>0</v>
      </c>
    </row>
    <row r="260" spans="1:29" hidden="1" x14ac:dyDescent="0.25">
      <c r="A260" t="s">
        <v>32</v>
      </c>
      <c r="C260" t="s">
        <v>33</v>
      </c>
      <c r="D260" t="s">
        <v>34</v>
      </c>
      <c r="E260" t="s">
        <v>35</v>
      </c>
      <c r="F260" t="s">
        <v>35</v>
      </c>
      <c r="G260" t="s">
        <v>36</v>
      </c>
      <c r="H260">
        <v>16</v>
      </c>
      <c r="I260">
        <v>16</v>
      </c>
      <c r="J260">
        <v>0.49822</v>
      </c>
      <c r="K260">
        <v>0.69564999999999999</v>
      </c>
      <c r="L260">
        <v>0.29765000000000003</v>
      </c>
      <c r="M260">
        <v>0.10922999999999999</v>
      </c>
      <c r="N260">
        <v>8.4099699999999995</v>
      </c>
      <c r="O260">
        <v>10.176069999999999</v>
      </c>
      <c r="P260">
        <v>0.10176</v>
      </c>
      <c r="Q260">
        <v>55.7545</v>
      </c>
      <c r="R260">
        <v>36.52901</v>
      </c>
      <c r="S260">
        <v>47.606349999999999</v>
      </c>
      <c r="T260">
        <v>593.75212999999997</v>
      </c>
      <c r="U260">
        <v>354.72050000000002</v>
      </c>
      <c r="V260">
        <v>130.17266000000001</v>
      </c>
      <c r="W260">
        <v>10022.476790000001</v>
      </c>
      <c r="X260">
        <v>12127.19663</v>
      </c>
      <c r="Y260">
        <v>121.27197</v>
      </c>
      <c r="Z260">
        <v>66444.697230000005</v>
      </c>
      <c r="AA260">
        <v>43532.974490000001</v>
      </c>
      <c r="AB260">
        <v>56734.24566</v>
      </c>
      <c r="AC260">
        <v>0</v>
      </c>
    </row>
    <row r="261" spans="1:29" hidden="1" x14ac:dyDescent="0.25">
      <c r="A261" t="s">
        <v>32</v>
      </c>
      <c r="C261" t="s">
        <v>33</v>
      </c>
      <c r="D261" t="s">
        <v>34</v>
      </c>
      <c r="E261" t="s">
        <v>35</v>
      </c>
      <c r="F261" t="s">
        <v>35</v>
      </c>
      <c r="G261" t="s">
        <v>36</v>
      </c>
      <c r="H261">
        <v>26</v>
      </c>
      <c r="I261">
        <v>26</v>
      </c>
      <c r="J261">
        <v>9.4339999999999993E-2</v>
      </c>
      <c r="K261">
        <v>0.34782999999999997</v>
      </c>
      <c r="L261">
        <v>0.14882999999999999</v>
      </c>
      <c r="M261">
        <v>5.4609999999999999E-2</v>
      </c>
      <c r="N261">
        <v>4.2049899999999996</v>
      </c>
      <c r="O261">
        <v>5.0880299999999998</v>
      </c>
      <c r="P261">
        <v>5.0880000000000002E-2</v>
      </c>
      <c r="Q261">
        <v>31.215019999999999</v>
      </c>
      <c r="R261">
        <v>25.417349999999999</v>
      </c>
      <c r="S261">
        <v>26.82957</v>
      </c>
      <c r="T261">
        <v>112.42644</v>
      </c>
      <c r="U261">
        <v>177.36025000000001</v>
      </c>
      <c r="V261">
        <v>65.086330000000004</v>
      </c>
      <c r="W261">
        <v>5011.2382600000001</v>
      </c>
      <c r="X261">
        <v>6063.5983100000003</v>
      </c>
      <c r="Y261">
        <v>60.635980000000004</v>
      </c>
      <c r="Z261">
        <v>37200.096030000001</v>
      </c>
      <c r="AA261">
        <v>30290.79765</v>
      </c>
      <c r="AB261">
        <v>31973.793890000001</v>
      </c>
      <c r="AC261">
        <v>0</v>
      </c>
    </row>
    <row r="262" spans="1:29" hidden="1" x14ac:dyDescent="0.25">
      <c r="A262" t="s">
        <v>32</v>
      </c>
      <c r="C262" t="s">
        <v>33</v>
      </c>
      <c r="D262" t="s">
        <v>34</v>
      </c>
      <c r="E262" t="s">
        <v>35</v>
      </c>
      <c r="F262" t="s">
        <v>35</v>
      </c>
      <c r="G262" t="s">
        <v>43</v>
      </c>
      <c r="H262">
        <v>14</v>
      </c>
      <c r="I262">
        <v>14</v>
      </c>
      <c r="J262">
        <v>8.1339999999999996E-2</v>
      </c>
      <c r="K262">
        <v>8.6959999999999996E-2</v>
      </c>
      <c r="L262">
        <v>9.4750000000000001E-2</v>
      </c>
      <c r="M262">
        <v>3.4770000000000002E-2</v>
      </c>
      <c r="N262">
        <v>2.6770399999999999</v>
      </c>
      <c r="O262">
        <v>3.2393399999999999</v>
      </c>
      <c r="P262">
        <v>3.2390000000000002E-2</v>
      </c>
      <c r="Q262">
        <v>0</v>
      </c>
      <c r="R262">
        <v>0</v>
      </c>
      <c r="S262">
        <v>0</v>
      </c>
      <c r="T262">
        <v>96.939120000000003</v>
      </c>
      <c r="U262">
        <v>112.91793</v>
      </c>
      <c r="V262">
        <v>41.43777</v>
      </c>
      <c r="W262">
        <v>3190.3326499999998</v>
      </c>
      <c r="X262">
        <v>3860.4420100000002</v>
      </c>
      <c r="Y262">
        <v>38.604419999999998</v>
      </c>
      <c r="Z262">
        <v>0</v>
      </c>
      <c r="AA262">
        <v>0</v>
      </c>
      <c r="AB262">
        <v>0</v>
      </c>
      <c r="AC262">
        <v>0</v>
      </c>
    </row>
    <row r="263" spans="1:29" hidden="1" x14ac:dyDescent="0.25">
      <c r="A263" t="s">
        <v>32</v>
      </c>
      <c r="C263" t="s">
        <v>33</v>
      </c>
      <c r="D263" t="s">
        <v>34</v>
      </c>
      <c r="E263" t="s">
        <v>53</v>
      </c>
      <c r="F263" t="s">
        <v>53</v>
      </c>
      <c r="G263" t="s">
        <v>36</v>
      </c>
      <c r="H263">
        <v>22</v>
      </c>
      <c r="I263">
        <v>22</v>
      </c>
      <c r="J263">
        <v>9.8820000000000005E-2</v>
      </c>
      <c r="K263">
        <v>0.26086999999999999</v>
      </c>
      <c r="L263">
        <v>0.11185</v>
      </c>
      <c r="M263">
        <v>4.1050000000000003E-2</v>
      </c>
      <c r="N263">
        <v>3.1602600000000001</v>
      </c>
      <c r="O263">
        <v>3.8239200000000002</v>
      </c>
      <c r="P263">
        <v>3.8240000000000003E-2</v>
      </c>
      <c r="Q263">
        <v>22.764949999999999</v>
      </c>
      <c r="R263">
        <v>17.579219999999999</v>
      </c>
      <c r="S263">
        <v>19.64471</v>
      </c>
      <c r="T263">
        <v>117.76902</v>
      </c>
      <c r="U263">
        <v>133.29528999999999</v>
      </c>
      <c r="V263">
        <v>48.915700000000001</v>
      </c>
      <c r="W263">
        <v>3766.2016800000001</v>
      </c>
      <c r="X263">
        <v>4557.1039899999996</v>
      </c>
      <c r="Y263">
        <v>45.571040000000004</v>
      </c>
      <c r="Z263">
        <v>27129.83439</v>
      </c>
      <c r="AA263">
        <v>20949.800370000001</v>
      </c>
      <c r="AB263">
        <v>23411.329470000001</v>
      </c>
      <c r="AC263">
        <v>0</v>
      </c>
    </row>
    <row r="264" spans="1:29" hidden="1" x14ac:dyDescent="0.25">
      <c r="A264" t="s">
        <v>32</v>
      </c>
      <c r="C264" t="s">
        <v>33</v>
      </c>
      <c r="D264" t="s">
        <v>34</v>
      </c>
      <c r="E264" t="s">
        <v>41</v>
      </c>
      <c r="F264" t="s">
        <v>41</v>
      </c>
      <c r="G264" t="s">
        <v>40</v>
      </c>
      <c r="H264">
        <v>10</v>
      </c>
      <c r="I264">
        <v>10</v>
      </c>
      <c r="J264">
        <v>0.15942999999999999</v>
      </c>
      <c r="K264">
        <v>8.6959999999999996E-2</v>
      </c>
      <c r="L264">
        <v>6.5790000000000001E-2</v>
      </c>
      <c r="M264">
        <v>2.4140000000000002E-2</v>
      </c>
      <c r="N264">
        <v>1.8588499999999999</v>
      </c>
      <c r="O264">
        <v>2.24939</v>
      </c>
      <c r="P264">
        <v>2.249E-2</v>
      </c>
      <c r="Q264">
        <v>9.3603900000000007</v>
      </c>
      <c r="R264">
        <v>5.3943899999999996</v>
      </c>
      <c r="S264">
        <v>7.5321999999999996</v>
      </c>
      <c r="T264">
        <v>190.00067999999999</v>
      </c>
      <c r="U264">
        <v>78.410049999999998</v>
      </c>
      <c r="V264">
        <v>28.774329999999999</v>
      </c>
      <c r="W264">
        <v>2215.2611700000002</v>
      </c>
      <c r="X264">
        <v>2680.6854199999998</v>
      </c>
      <c r="Y264">
        <v>26.806850000000001</v>
      </c>
      <c r="Z264">
        <v>11155.11758</v>
      </c>
      <c r="AA264">
        <v>6428.6925899999997</v>
      </c>
      <c r="AB264">
        <v>8976.3976600000005</v>
      </c>
      <c r="AC264">
        <v>0</v>
      </c>
    </row>
    <row r="265" spans="1:29" hidden="1" x14ac:dyDescent="0.25">
      <c r="A265" t="s">
        <v>32</v>
      </c>
      <c r="C265" t="s">
        <v>33</v>
      </c>
      <c r="D265" t="s">
        <v>34</v>
      </c>
      <c r="E265" t="s">
        <v>37</v>
      </c>
      <c r="F265" t="s">
        <v>37</v>
      </c>
      <c r="G265" t="s">
        <v>43</v>
      </c>
      <c r="H265">
        <v>22</v>
      </c>
      <c r="I265">
        <v>22</v>
      </c>
      <c r="J265">
        <v>3.2939999999999997E-2</v>
      </c>
      <c r="K265">
        <v>8.6959999999999996E-2</v>
      </c>
      <c r="L265">
        <v>9.5269999999999994E-2</v>
      </c>
      <c r="M265">
        <v>3.4959999999999998E-2</v>
      </c>
      <c r="N265">
        <v>2.8182800000000001</v>
      </c>
      <c r="O265">
        <v>3.2569599999999999</v>
      </c>
      <c r="P265">
        <v>3.2570000000000002E-2</v>
      </c>
      <c r="Q265">
        <v>0</v>
      </c>
      <c r="R265">
        <v>0</v>
      </c>
      <c r="S265">
        <v>0</v>
      </c>
      <c r="T265">
        <v>39.256340000000002</v>
      </c>
      <c r="U265">
        <v>113.53215</v>
      </c>
      <c r="V265">
        <v>41.663170000000001</v>
      </c>
      <c r="W265">
        <v>3358.6460099999999</v>
      </c>
      <c r="X265">
        <v>3881.4408800000001</v>
      </c>
      <c r="Y265">
        <v>38.814410000000002</v>
      </c>
      <c r="Z265">
        <v>0</v>
      </c>
      <c r="AA265">
        <v>0</v>
      </c>
      <c r="AB265">
        <v>0</v>
      </c>
      <c r="AC265">
        <v>0</v>
      </c>
    </row>
    <row r="266" spans="1:29" hidden="1" x14ac:dyDescent="0.25">
      <c r="A266" t="s">
        <v>32</v>
      </c>
      <c r="C266" t="s">
        <v>33</v>
      </c>
      <c r="D266" t="s">
        <v>34</v>
      </c>
      <c r="E266" t="s">
        <v>54</v>
      </c>
      <c r="F266" t="s">
        <v>54</v>
      </c>
      <c r="G266" t="s">
        <v>36</v>
      </c>
      <c r="H266">
        <v>26</v>
      </c>
      <c r="I266">
        <v>26</v>
      </c>
      <c r="J266">
        <v>4.7169999999999997E-2</v>
      </c>
      <c r="K266">
        <v>0.17391000000000001</v>
      </c>
      <c r="L266">
        <v>0.10070999999999999</v>
      </c>
      <c r="M266">
        <v>3.696E-2</v>
      </c>
      <c r="N266">
        <v>2.8453599999999999</v>
      </c>
      <c r="O266">
        <v>3.4430299999999998</v>
      </c>
      <c r="P266">
        <v>3.4430000000000002E-2</v>
      </c>
      <c r="Q266">
        <v>20.88833</v>
      </c>
      <c r="R266">
        <v>17.548960000000001</v>
      </c>
      <c r="S266">
        <v>18.7133</v>
      </c>
      <c r="T266">
        <v>56.21322</v>
      </c>
      <c r="U266">
        <v>120.01817</v>
      </c>
      <c r="V266">
        <v>44.043370000000003</v>
      </c>
      <c r="W266">
        <v>3390.9151099999999</v>
      </c>
      <c r="X266">
        <v>4103.1853799999999</v>
      </c>
      <c r="Y266">
        <v>41.031849999999999</v>
      </c>
      <c r="Z266">
        <v>24893.397140000001</v>
      </c>
      <c r="AA266">
        <v>20913.737270000001</v>
      </c>
      <c r="AB266">
        <v>22301.328130000002</v>
      </c>
      <c r="AC266">
        <v>0</v>
      </c>
    </row>
    <row r="267" spans="1:29" hidden="1" x14ac:dyDescent="0.25">
      <c r="A267" t="s">
        <v>32</v>
      </c>
      <c r="C267" t="s">
        <v>33</v>
      </c>
      <c r="D267" t="s">
        <v>34</v>
      </c>
      <c r="E267" t="s">
        <v>45</v>
      </c>
      <c r="F267" t="s">
        <v>45</v>
      </c>
      <c r="G267" t="s">
        <v>40</v>
      </c>
      <c r="H267">
        <v>10</v>
      </c>
      <c r="I267">
        <v>10</v>
      </c>
      <c r="J267">
        <v>0.31885999999999998</v>
      </c>
      <c r="K267">
        <v>0.17391000000000001</v>
      </c>
      <c r="L267">
        <v>0.15651999999999999</v>
      </c>
      <c r="M267">
        <v>5.7439999999999998E-2</v>
      </c>
      <c r="N267">
        <v>4.4223299999999997</v>
      </c>
      <c r="O267">
        <v>5.3510200000000001</v>
      </c>
      <c r="P267">
        <v>5.3510000000000002E-2</v>
      </c>
      <c r="Q267">
        <v>21.758790000000001</v>
      </c>
      <c r="R267">
        <v>14.04903</v>
      </c>
      <c r="S267">
        <v>17.35548</v>
      </c>
      <c r="T267">
        <v>380.00135999999998</v>
      </c>
      <c r="U267">
        <v>186.5274</v>
      </c>
      <c r="V267">
        <v>68.450419999999994</v>
      </c>
      <c r="W267">
        <v>5270.2521500000003</v>
      </c>
      <c r="X267">
        <v>6377.0050300000003</v>
      </c>
      <c r="Y267">
        <v>63.770049999999998</v>
      </c>
      <c r="Z267">
        <v>25930.747660000001</v>
      </c>
      <c r="AA267">
        <v>16742.743170000002</v>
      </c>
      <c r="AB267">
        <v>20683.164809999998</v>
      </c>
      <c r="AC267">
        <v>0</v>
      </c>
    </row>
    <row r="268" spans="1:29" hidden="1" x14ac:dyDescent="0.25">
      <c r="A268" t="s">
        <v>32</v>
      </c>
      <c r="C268" t="s">
        <v>33</v>
      </c>
      <c r="D268" t="s">
        <v>34</v>
      </c>
      <c r="E268" t="s">
        <v>58</v>
      </c>
      <c r="F268" t="s">
        <v>58</v>
      </c>
      <c r="G268" t="s">
        <v>43</v>
      </c>
      <c r="H268">
        <v>16</v>
      </c>
      <c r="I268">
        <v>16</v>
      </c>
      <c r="J268">
        <v>6.2280000000000002E-2</v>
      </c>
      <c r="K268">
        <v>8.6959999999999996E-2</v>
      </c>
      <c r="L268">
        <v>9.7430000000000003E-2</v>
      </c>
      <c r="M268">
        <v>3.576E-2</v>
      </c>
      <c r="N268">
        <v>2.8823799999999999</v>
      </c>
      <c r="O268">
        <v>3.3310499999999998</v>
      </c>
      <c r="P268">
        <v>3.3309999999999999E-2</v>
      </c>
      <c r="Q268">
        <v>0</v>
      </c>
      <c r="R268">
        <v>0</v>
      </c>
      <c r="S268">
        <v>0</v>
      </c>
      <c r="T268">
        <v>74.21902</v>
      </c>
      <c r="U268">
        <v>116.11463999999999</v>
      </c>
      <c r="V268">
        <v>42.610880000000002</v>
      </c>
      <c r="W268">
        <v>3435.0439999999999</v>
      </c>
      <c r="X268">
        <v>3969.73128</v>
      </c>
      <c r="Y268">
        <v>39.697310000000002</v>
      </c>
      <c r="Z268">
        <v>0</v>
      </c>
      <c r="AA268">
        <v>0</v>
      </c>
      <c r="AB268">
        <v>0</v>
      </c>
      <c r="AC268">
        <v>0</v>
      </c>
    </row>
    <row r="269" spans="1:29" hidden="1" x14ac:dyDescent="0.25">
      <c r="A269" t="s">
        <v>32</v>
      </c>
      <c r="C269" t="s">
        <v>33</v>
      </c>
      <c r="D269" t="s">
        <v>34</v>
      </c>
      <c r="E269" t="s">
        <v>35</v>
      </c>
      <c r="F269" t="s">
        <v>35</v>
      </c>
      <c r="G269" t="s">
        <v>36</v>
      </c>
      <c r="H269">
        <v>24</v>
      </c>
      <c r="I269">
        <v>24</v>
      </c>
      <c r="J269">
        <v>2.768E-2</v>
      </c>
      <c r="K269">
        <v>8.6959999999999996E-2</v>
      </c>
      <c r="L269">
        <v>3.721E-2</v>
      </c>
      <c r="M269">
        <v>1.3650000000000001E-2</v>
      </c>
      <c r="N269">
        <v>1.05125</v>
      </c>
      <c r="O269">
        <v>1.2720100000000001</v>
      </c>
      <c r="P269">
        <v>1.272E-2</v>
      </c>
      <c r="Q269">
        <v>7.6924999999999999</v>
      </c>
      <c r="R269">
        <v>6.0988800000000003</v>
      </c>
      <c r="S269">
        <v>6.6107699999999996</v>
      </c>
      <c r="T269">
        <v>32.986229999999999</v>
      </c>
      <c r="U269">
        <v>44.340060000000001</v>
      </c>
      <c r="V269">
        <v>16.27158</v>
      </c>
      <c r="W269">
        <v>1252.8096</v>
      </c>
      <c r="X269">
        <v>1515.89959</v>
      </c>
      <c r="Y269">
        <v>15.159000000000001</v>
      </c>
      <c r="Z269">
        <v>9167.4329099999995</v>
      </c>
      <c r="AA269">
        <v>7268.2576600000002</v>
      </c>
      <c r="AB269">
        <v>7878.3019599999998</v>
      </c>
      <c r="AC269">
        <v>0</v>
      </c>
    </row>
    <row r="270" spans="1:29" hidden="1" x14ac:dyDescent="0.25">
      <c r="A270" t="s">
        <v>32</v>
      </c>
      <c r="C270" t="s">
        <v>33</v>
      </c>
      <c r="D270" t="s">
        <v>34</v>
      </c>
      <c r="E270" t="s">
        <v>39</v>
      </c>
      <c r="F270" t="s">
        <v>39</v>
      </c>
      <c r="G270" t="s">
        <v>43</v>
      </c>
      <c r="H270">
        <v>6</v>
      </c>
      <c r="I270">
        <v>6</v>
      </c>
      <c r="J270">
        <v>1.77146</v>
      </c>
      <c r="K270">
        <v>0.34782999999999997</v>
      </c>
      <c r="L270">
        <v>0.14112</v>
      </c>
      <c r="M270">
        <v>5.1790000000000003E-2</v>
      </c>
      <c r="N270">
        <v>3.9873599999999998</v>
      </c>
      <c r="O270">
        <v>4.8247099999999996</v>
      </c>
      <c r="P270">
        <v>4.8250000000000001E-2</v>
      </c>
      <c r="Q270">
        <v>0</v>
      </c>
      <c r="R270">
        <v>0</v>
      </c>
      <c r="S270">
        <v>0</v>
      </c>
      <c r="T270">
        <v>2111.1186699999998</v>
      </c>
      <c r="U270">
        <v>168.18111999999999</v>
      </c>
      <c r="V270">
        <v>61.717840000000002</v>
      </c>
      <c r="W270">
        <v>4751.8858200000004</v>
      </c>
      <c r="X270">
        <v>5749.7820199999996</v>
      </c>
      <c r="Y270">
        <v>57.497819999999997</v>
      </c>
      <c r="Z270">
        <v>0</v>
      </c>
      <c r="AA270">
        <v>0</v>
      </c>
      <c r="AB270">
        <v>0</v>
      </c>
      <c r="AC270">
        <v>0</v>
      </c>
    </row>
    <row r="271" spans="1:29" hidden="1" x14ac:dyDescent="0.25">
      <c r="A271" t="s">
        <v>32</v>
      </c>
      <c r="C271" t="s">
        <v>33</v>
      </c>
      <c r="D271" t="s">
        <v>34</v>
      </c>
      <c r="E271" t="s">
        <v>42</v>
      </c>
      <c r="F271" t="s">
        <v>42</v>
      </c>
      <c r="G271" t="s">
        <v>43</v>
      </c>
      <c r="H271">
        <v>6</v>
      </c>
      <c r="I271">
        <v>6</v>
      </c>
      <c r="J271">
        <v>1.3286</v>
      </c>
      <c r="K271">
        <v>0.26086999999999999</v>
      </c>
      <c r="L271">
        <v>0.10365000000000001</v>
      </c>
      <c r="M271">
        <v>3.8039999999999997E-2</v>
      </c>
      <c r="N271">
        <v>3.2140900000000001</v>
      </c>
      <c r="O271">
        <v>3.5435400000000001</v>
      </c>
      <c r="P271">
        <v>3.5439999999999999E-2</v>
      </c>
      <c r="Q271">
        <v>0</v>
      </c>
      <c r="R271">
        <v>0</v>
      </c>
      <c r="S271">
        <v>0</v>
      </c>
      <c r="T271">
        <v>1583.3389999999999</v>
      </c>
      <c r="U271">
        <v>123.52173999999999</v>
      </c>
      <c r="V271">
        <v>45.329079999999998</v>
      </c>
      <c r="W271">
        <v>3830.3543</v>
      </c>
      <c r="X271">
        <v>4222.9655499999999</v>
      </c>
      <c r="Y271">
        <v>42.229660000000003</v>
      </c>
      <c r="Z271">
        <v>0</v>
      </c>
      <c r="AA271">
        <v>0</v>
      </c>
      <c r="AB271">
        <v>0</v>
      </c>
      <c r="AC271">
        <v>0</v>
      </c>
    </row>
    <row r="272" spans="1:29" hidden="1" x14ac:dyDescent="0.25">
      <c r="A272" t="s">
        <v>32</v>
      </c>
      <c r="C272" t="s">
        <v>33</v>
      </c>
      <c r="D272" t="s">
        <v>34</v>
      </c>
      <c r="E272" t="s">
        <v>37</v>
      </c>
      <c r="F272" t="s">
        <v>37</v>
      </c>
      <c r="G272" t="s">
        <v>36</v>
      </c>
      <c r="H272">
        <v>16</v>
      </c>
      <c r="I272">
        <v>16</v>
      </c>
      <c r="J272">
        <v>0.37367</v>
      </c>
      <c r="K272">
        <v>0.52173999999999998</v>
      </c>
      <c r="L272">
        <v>0.22056000000000001</v>
      </c>
      <c r="M272">
        <v>8.0939999999999998E-2</v>
      </c>
      <c r="N272">
        <v>6.5250599999999999</v>
      </c>
      <c r="O272">
        <v>7.5405199999999999</v>
      </c>
      <c r="P272">
        <v>7.5410000000000005E-2</v>
      </c>
      <c r="Q272">
        <v>43.132719999999999</v>
      </c>
      <c r="R272">
        <v>27.483409999999999</v>
      </c>
      <c r="S272">
        <v>35.795059999999999</v>
      </c>
      <c r="T272">
        <v>445.31409000000002</v>
      </c>
      <c r="U272">
        <v>262.84978000000001</v>
      </c>
      <c r="V272">
        <v>96.458640000000003</v>
      </c>
      <c r="W272">
        <v>7776.1535000000003</v>
      </c>
      <c r="X272">
        <v>8986.3174199999994</v>
      </c>
      <c r="Y272">
        <v>89.863169999999997</v>
      </c>
      <c r="Z272">
        <v>51402.85903</v>
      </c>
      <c r="AA272">
        <v>32752.999230000001</v>
      </c>
      <c r="AB272">
        <v>42658.296090000003</v>
      </c>
      <c r="AC272">
        <v>0</v>
      </c>
    </row>
    <row r="273" spans="1:29" hidden="1" x14ac:dyDescent="0.25">
      <c r="A273" t="s">
        <v>32</v>
      </c>
      <c r="C273" t="s">
        <v>33</v>
      </c>
      <c r="D273" t="s">
        <v>34</v>
      </c>
      <c r="E273" t="s">
        <v>45</v>
      </c>
      <c r="F273" t="s">
        <v>45</v>
      </c>
      <c r="G273" t="s">
        <v>36</v>
      </c>
      <c r="H273">
        <v>18</v>
      </c>
      <c r="I273">
        <v>18</v>
      </c>
      <c r="J273">
        <v>4.9209999999999997E-2</v>
      </c>
      <c r="K273">
        <v>8.6959999999999996E-2</v>
      </c>
      <c r="L273">
        <v>8.1530000000000005E-2</v>
      </c>
      <c r="M273">
        <v>2.9919999999999999E-2</v>
      </c>
      <c r="N273">
        <v>2.3035899999999998</v>
      </c>
      <c r="O273">
        <v>2.7873399999999999</v>
      </c>
      <c r="P273">
        <v>2.7869999999999999E-2</v>
      </c>
      <c r="Q273">
        <v>15.420070000000001</v>
      </c>
      <c r="R273">
        <v>10.673719999999999</v>
      </c>
      <c r="S273">
        <v>13.71777</v>
      </c>
      <c r="T273">
        <v>58.642189999999999</v>
      </c>
      <c r="U273">
        <v>97.161959999999993</v>
      </c>
      <c r="V273">
        <v>35.655769999999997</v>
      </c>
      <c r="W273">
        <v>2745.2698</v>
      </c>
      <c r="X273">
        <v>3321.7764699999998</v>
      </c>
      <c r="Y273">
        <v>33.217759999999998</v>
      </c>
      <c r="Z273">
        <v>18376.66833</v>
      </c>
      <c r="AA273">
        <v>12720.26879</v>
      </c>
      <c r="AB273">
        <v>16347.975280000001</v>
      </c>
      <c r="AC273">
        <v>0</v>
      </c>
    </row>
    <row r="274" spans="1:29" hidden="1" x14ac:dyDescent="0.25">
      <c r="A274" t="s">
        <v>32</v>
      </c>
      <c r="C274" t="s">
        <v>33</v>
      </c>
      <c r="D274" t="s">
        <v>34</v>
      </c>
      <c r="E274" t="s">
        <v>45</v>
      </c>
      <c r="F274" t="s">
        <v>45</v>
      </c>
      <c r="G274" t="s">
        <v>36</v>
      </c>
      <c r="H274">
        <v>12</v>
      </c>
      <c r="I274">
        <v>12</v>
      </c>
      <c r="J274">
        <v>0.22142999999999999</v>
      </c>
      <c r="K274">
        <v>0.17391000000000001</v>
      </c>
      <c r="L274">
        <v>0.18844</v>
      </c>
      <c r="M274">
        <v>6.9150000000000003E-2</v>
      </c>
      <c r="N274">
        <v>5.3243</v>
      </c>
      <c r="O274">
        <v>6.4424000000000001</v>
      </c>
      <c r="P274">
        <v>6.4420000000000005E-2</v>
      </c>
      <c r="Q274">
        <v>28.835550000000001</v>
      </c>
      <c r="R274">
        <v>16.916609999999999</v>
      </c>
      <c r="S274">
        <v>24.054490000000001</v>
      </c>
      <c r="T274">
        <v>263.88983000000002</v>
      </c>
      <c r="U274">
        <v>224.5712</v>
      </c>
      <c r="V274">
        <v>82.411450000000002</v>
      </c>
      <c r="W274">
        <v>6345.1634899999999</v>
      </c>
      <c r="X274">
        <v>7677.6480199999996</v>
      </c>
      <c r="Y274">
        <v>76.776480000000006</v>
      </c>
      <c r="Z274">
        <v>34364.393929999998</v>
      </c>
      <c r="AA274">
        <v>20160.153760000001</v>
      </c>
      <c r="AB274">
        <v>28666.625629999999</v>
      </c>
      <c r="AC274">
        <v>0</v>
      </c>
    </row>
    <row r="275" spans="1:29" x14ac:dyDescent="0.25">
      <c r="A275" t="s">
        <v>32</v>
      </c>
      <c r="C275" t="s">
        <v>33</v>
      </c>
      <c r="D275" t="s">
        <v>34</v>
      </c>
      <c r="E275" t="s">
        <v>62</v>
      </c>
      <c r="F275" t="s">
        <v>62</v>
      </c>
      <c r="G275" t="s">
        <v>36</v>
      </c>
      <c r="H275">
        <v>18</v>
      </c>
      <c r="I275">
        <v>18</v>
      </c>
      <c r="J275">
        <v>4.9209999999999997E-2</v>
      </c>
      <c r="K275">
        <v>8.6959999999999996E-2</v>
      </c>
      <c r="L275">
        <v>4.3880000000000002E-2</v>
      </c>
      <c r="M275">
        <v>1.61E-2</v>
      </c>
      <c r="N275">
        <v>1.2982899999999999</v>
      </c>
      <c r="O275">
        <v>1.5003299999999999</v>
      </c>
      <c r="P275">
        <v>1.4999999999999999E-2</v>
      </c>
      <c r="Q275">
        <v>8.8557900000000007</v>
      </c>
      <c r="R275">
        <v>6.2717799999999997</v>
      </c>
      <c r="S275">
        <v>7.6765699999999999</v>
      </c>
      <c r="T275">
        <v>58.642189999999999</v>
      </c>
      <c r="U275">
        <v>52.29898</v>
      </c>
      <c r="V275">
        <v>19.19229</v>
      </c>
      <c r="W275">
        <v>1547.21416</v>
      </c>
      <c r="X275">
        <v>1787.9993099999999</v>
      </c>
      <c r="Y275">
        <v>17.879989999999999</v>
      </c>
      <c r="Z275">
        <v>10553.7665</v>
      </c>
      <c r="AA275">
        <v>7474.3164699999998</v>
      </c>
      <c r="AB275">
        <v>9148.4513700000007</v>
      </c>
      <c r="AC275">
        <v>0</v>
      </c>
    </row>
    <row r="276" spans="1:29" hidden="1" x14ac:dyDescent="0.25">
      <c r="A276" t="s">
        <v>32</v>
      </c>
      <c r="C276" t="s">
        <v>33</v>
      </c>
      <c r="D276" t="s">
        <v>34</v>
      </c>
      <c r="E276" t="s">
        <v>59</v>
      </c>
      <c r="F276" t="s">
        <v>60</v>
      </c>
      <c r="G276" t="s">
        <v>36</v>
      </c>
      <c r="H276">
        <v>26</v>
      </c>
      <c r="I276">
        <v>26</v>
      </c>
      <c r="J276">
        <v>4.7169999999999997E-2</v>
      </c>
      <c r="K276">
        <v>0.17391000000000001</v>
      </c>
      <c r="L276">
        <v>0.13175999999999999</v>
      </c>
      <c r="M276">
        <v>4.8349999999999997E-2</v>
      </c>
      <c r="N276">
        <v>3.5590799999999998</v>
      </c>
      <c r="O276">
        <v>4.5044500000000003</v>
      </c>
      <c r="P276">
        <v>4.5039999999999997E-2</v>
      </c>
      <c r="Q276">
        <v>26.366620000000001</v>
      </c>
      <c r="R276">
        <v>22.020019999999999</v>
      </c>
      <c r="S276">
        <v>23.662430000000001</v>
      </c>
      <c r="T276">
        <v>56.21322</v>
      </c>
      <c r="U276">
        <v>157.01765</v>
      </c>
      <c r="V276">
        <v>57.621160000000003</v>
      </c>
      <c r="W276">
        <v>4241.4812599999996</v>
      </c>
      <c r="X276">
        <v>5368.1247800000001</v>
      </c>
      <c r="Y276">
        <v>53.681249999999999</v>
      </c>
      <c r="Z276">
        <v>31422.0792</v>
      </c>
      <c r="AA276">
        <v>26242.072660000002</v>
      </c>
      <c r="AB276">
        <v>28199.388169999998</v>
      </c>
      <c r="AC276">
        <v>0</v>
      </c>
    </row>
    <row r="277" spans="1:29" hidden="1" x14ac:dyDescent="0.25">
      <c r="A277" t="s">
        <v>32</v>
      </c>
      <c r="C277" t="s">
        <v>33</v>
      </c>
      <c r="D277" t="s">
        <v>34</v>
      </c>
      <c r="E277" t="s">
        <v>59</v>
      </c>
      <c r="F277" t="s">
        <v>60</v>
      </c>
      <c r="G277" t="s">
        <v>36</v>
      </c>
      <c r="H277">
        <v>24</v>
      </c>
      <c r="I277">
        <v>24</v>
      </c>
      <c r="J277">
        <v>5.5359999999999999E-2</v>
      </c>
      <c r="K277">
        <v>0.17391000000000001</v>
      </c>
      <c r="L277">
        <v>0.13152</v>
      </c>
      <c r="M277">
        <v>4.8259999999999997E-2</v>
      </c>
      <c r="N277">
        <v>3.5526399999999998</v>
      </c>
      <c r="O277">
        <v>4.4963100000000003</v>
      </c>
      <c r="P277">
        <v>4.496E-2</v>
      </c>
      <c r="Q277">
        <v>25.889099999999999</v>
      </c>
      <c r="R277">
        <v>20.960830000000001</v>
      </c>
      <c r="S277">
        <v>23.18695</v>
      </c>
      <c r="T277">
        <v>65.972459999999998</v>
      </c>
      <c r="U277">
        <v>156.73371</v>
      </c>
      <c r="V277">
        <v>57.516959999999997</v>
      </c>
      <c r="W277">
        <v>4233.8114599999999</v>
      </c>
      <c r="X277">
        <v>5358.41741</v>
      </c>
      <c r="Y277">
        <v>53.58417</v>
      </c>
      <c r="Z277">
        <v>30852.99682</v>
      </c>
      <c r="AA277">
        <v>24979.800340000002</v>
      </c>
      <c r="AB277">
        <v>27632.73991</v>
      </c>
      <c r="AC277">
        <v>0</v>
      </c>
    </row>
    <row r="278" spans="1:29" hidden="1" x14ac:dyDescent="0.25">
      <c r="A278" t="s">
        <v>32</v>
      </c>
      <c r="C278" t="s">
        <v>33</v>
      </c>
      <c r="D278" t="s">
        <v>34</v>
      </c>
      <c r="E278" t="s">
        <v>53</v>
      </c>
      <c r="F278" t="s">
        <v>53</v>
      </c>
      <c r="G278" t="s">
        <v>36</v>
      </c>
      <c r="H278">
        <v>22</v>
      </c>
      <c r="I278">
        <v>22</v>
      </c>
      <c r="J278">
        <v>6.5879999999999994E-2</v>
      </c>
      <c r="K278">
        <v>0.17391000000000001</v>
      </c>
      <c r="L278">
        <v>0.15187</v>
      </c>
      <c r="M278">
        <v>5.5730000000000002E-2</v>
      </c>
      <c r="N278">
        <v>4.2910700000000004</v>
      </c>
      <c r="O278">
        <v>5.1921900000000001</v>
      </c>
      <c r="P278">
        <v>5.1920000000000001E-2</v>
      </c>
      <c r="Q278">
        <v>30.53471</v>
      </c>
      <c r="R278">
        <v>23.96069</v>
      </c>
      <c r="S278">
        <v>27.577500000000001</v>
      </c>
      <c r="T278">
        <v>78.512680000000003</v>
      </c>
      <c r="U278">
        <v>180.99093999999999</v>
      </c>
      <c r="V278">
        <v>66.418689999999998</v>
      </c>
      <c r="W278">
        <v>5113.8218800000004</v>
      </c>
      <c r="X278">
        <v>6187.7244099999998</v>
      </c>
      <c r="Y278">
        <v>61.87724</v>
      </c>
      <c r="Z278">
        <v>36389.337460000002</v>
      </c>
      <c r="AA278">
        <v>28554.842949999998</v>
      </c>
      <c r="AB278">
        <v>32865.125110000001</v>
      </c>
      <c r="AC278">
        <v>0</v>
      </c>
    </row>
    <row r="279" spans="1:29" hidden="1" x14ac:dyDescent="0.25">
      <c r="A279" t="s">
        <v>32</v>
      </c>
      <c r="C279" t="s">
        <v>33</v>
      </c>
      <c r="D279" t="s">
        <v>34</v>
      </c>
      <c r="E279" t="s">
        <v>54</v>
      </c>
      <c r="F279" t="s">
        <v>54</v>
      </c>
      <c r="G279" t="s">
        <v>36</v>
      </c>
      <c r="H279">
        <v>18</v>
      </c>
      <c r="I279">
        <v>18</v>
      </c>
      <c r="J279">
        <v>4.9209999999999997E-2</v>
      </c>
      <c r="K279">
        <v>8.6959999999999996E-2</v>
      </c>
      <c r="L279">
        <v>3.721E-2</v>
      </c>
      <c r="M279">
        <v>1.3650000000000001E-2</v>
      </c>
      <c r="N279">
        <v>1.05125</v>
      </c>
      <c r="O279">
        <v>1.2720100000000001</v>
      </c>
      <c r="P279">
        <v>1.272E-2</v>
      </c>
      <c r="Q279">
        <v>7.2103700000000002</v>
      </c>
      <c r="R279">
        <v>5.0524399999999998</v>
      </c>
      <c r="S279">
        <v>6.1769400000000001</v>
      </c>
      <c r="T279">
        <v>58.642189999999999</v>
      </c>
      <c r="U279">
        <v>44.340060000000001</v>
      </c>
      <c r="V279">
        <v>16.27158</v>
      </c>
      <c r="W279">
        <v>1252.80951</v>
      </c>
      <c r="X279">
        <v>1515.8995600000001</v>
      </c>
      <c r="Y279">
        <v>15.159000000000001</v>
      </c>
      <c r="Z279">
        <v>8592.8688099999999</v>
      </c>
      <c r="AA279">
        <v>6021.1799000000001</v>
      </c>
      <c r="AB279">
        <v>7361.2852999999996</v>
      </c>
      <c r="AC279">
        <v>0</v>
      </c>
    </row>
    <row r="280" spans="1:29" hidden="1" x14ac:dyDescent="0.25">
      <c r="A280" t="s">
        <v>32</v>
      </c>
      <c r="C280" t="s">
        <v>33</v>
      </c>
      <c r="D280" t="s">
        <v>34</v>
      </c>
      <c r="E280" t="s">
        <v>54</v>
      </c>
      <c r="F280" t="s">
        <v>54</v>
      </c>
      <c r="G280" t="s">
        <v>36</v>
      </c>
      <c r="H280">
        <v>24</v>
      </c>
      <c r="I280">
        <v>24</v>
      </c>
      <c r="J280">
        <v>8.3040000000000003E-2</v>
      </c>
      <c r="K280">
        <v>0.26086999999999999</v>
      </c>
      <c r="L280">
        <v>0.11162</v>
      </c>
      <c r="M280">
        <v>4.0960000000000003E-2</v>
      </c>
      <c r="N280">
        <v>3.15374</v>
      </c>
      <c r="O280">
        <v>3.81603</v>
      </c>
      <c r="P280">
        <v>3.8159999999999999E-2</v>
      </c>
      <c r="Q280">
        <v>23.077490000000001</v>
      </c>
      <c r="R280">
        <v>18.29663</v>
      </c>
      <c r="S280">
        <v>19.832319999999999</v>
      </c>
      <c r="T280">
        <v>98.958690000000004</v>
      </c>
      <c r="U280">
        <v>133.02019000000001</v>
      </c>
      <c r="V280">
        <v>48.814749999999997</v>
      </c>
      <c r="W280">
        <v>3758.4288099999999</v>
      </c>
      <c r="X280">
        <v>4547.69877</v>
      </c>
      <c r="Y280">
        <v>45.476990000000001</v>
      </c>
      <c r="Z280">
        <v>27502.298739999998</v>
      </c>
      <c r="AA280">
        <v>21804.772980000002</v>
      </c>
      <c r="AB280">
        <v>23634.905890000002</v>
      </c>
      <c r="AC280">
        <v>0</v>
      </c>
    </row>
    <row r="281" spans="1:29" hidden="1" x14ac:dyDescent="0.25">
      <c r="A281" t="s">
        <v>32</v>
      </c>
      <c r="C281" t="s">
        <v>33</v>
      </c>
      <c r="D281" t="s">
        <v>34</v>
      </c>
      <c r="E281" t="s">
        <v>54</v>
      </c>
      <c r="F281" t="s">
        <v>54</v>
      </c>
      <c r="G281" t="s">
        <v>43</v>
      </c>
      <c r="H281">
        <v>22</v>
      </c>
      <c r="I281">
        <v>22</v>
      </c>
      <c r="J281">
        <v>3.2939999999999997E-2</v>
      </c>
      <c r="K281">
        <v>8.6959999999999996E-2</v>
      </c>
      <c r="L281">
        <v>5.0299999999999997E-2</v>
      </c>
      <c r="M281">
        <v>1.8460000000000001E-2</v>
      </c>
      <c r="N281">
        <v>1.42126</v>
      </c>
      <c r="O281">
        <v>1.7197899999999999</v>
      </c>
      <c r="P281">
        <v>1.72E-2</v>
      </c>
      <c r="Q281">
        <v>0</v>
      </c>
      <c r="R281">
        <v>0</v>
      </c>
      <c r="S281">
        <v>0</v>
      </c>
      <c r="T281">
        <v>39.256340000000002</v>
      </c>
      <c r="U281">
        <v>59.948799999999999</v>
      </c>
      <c r="V281">
        <v>21.999559999999999</v>
      </c>
      <c r="W281">
        <v>1693.7626399999999</v>
      </c>
      <c r="X281">
        <v>2049.5315599999999</v>
      </c>
      <c r="Y281">
        <v>20.49532</v>
      </c>
      <c r="Z281">
        <v>0</v>
      </c>
      <c r="AA281">
        <v>0</v>
      </c>
      <c r="AB281">
        <v>0</v>
      </c>
      <c r="AC281">
        <v>0</v>
      </c>
    </row>
    <row r="282" spans="1:29" hidden="1" x14ac:dyDescent="0.25">
      <c r="A282" t="s">
        <v>32</v>
      </c>
      <c r="C282" t="s">
        <v>33</v>
      </c>
      <c r="D282" t="s">
        <v>34</v>
      </c>
      <c r="E282" t="s">
        <v>45</v>
      </c>
      <c r="F282" t="s">
        <v>45</v>
      </c>
      <c r="G282" t="s">
        <v>40</v>
      </c>
      <c r="H282">
        <v>8</v>
      </c>
      <c r="I282">
        <v>8</v>
      </c>
      <c r="J282">
        <v>0.24911</v>
      </c>
      <c r="K282">
        <v>8.6959999999999996E-2</v>
      </c>
      <c r="L282">
        <v>6.6449999999999995E-2</v>
      </c>
      <c r="M282">
        <v>2.4379999999999999E-2</v>
      </c>
      <c r="N282">
        <v>1.87748</v>
      </c>
      <c r="O282">
        <v>2.2717499999999999</v>
      </c>
      <c r="P282">
        <v>2.2720000000000001E-2</v>
      </c>
      <c r="Q282">
        <v>7.7921199999999997</v>
      </c>
      <c r="R282">
        <v>8.7189200000000007</v>
      </c>
      <c r="S282">
        <v>5.6505400000000003</v>
      </c>
      <c r="T282">
        <v>296.87606</v>
      </c>
      <c r="U282">
        <v>79.189279999999997</v>
      </c>
      <c r="V282">
        <v>29.060289999999998</v>
      </c>
      <c r="W282">
        <v>2237.4592699999998</v>
      </c>
      <c r="X282">
        <v>2707.32575</v>
      </c>
      <c r="Y282">
        <v>27.073260000000001</v>
      </c>
      <c r="Z282">
        <v>9286.1625700000004</v>
      </c>
      <c r="AA282">
        <v>10390.662200000001</v>
      </c>
      <c r="AB282">
        <v>6733.9575299999997</v>
      </c>
      <c r="AC282">
        <v>0</v>
      </c>
    </row>
    <row r="283" spans="1:29" hidden="1" x14ac:dyDescent="0.25">
      <c r="A283" t="s">
        <v>32</v>
      </c>
      <c r="C283" t="s">
        <v>33</v>
      </c>
      <c r="D283" t="s">
        <v>34</v>
      </c>
      <c r="E283" t="s">
        <v>45</v>
      </c>
      <c r="F283" t="s">
        <v>45</v>
      </c>
      <c r="G283" t="s">
        <v>43</v>
      </c>
      <c r="H283">
        <v>18</v>
      </c>
      <c r="I283">
        <v>18</v>
      </c>
      <c r="J283">
        <v>4.9209999999999997E-2</v>
      </c>
      <c r="K283">
        <v>8.6959999999999996E-2</v>
      </c>
      <c r="L283">
        <v>9.425E-2</v>
      </c>
      <c r="M283">
        <v>3.4590000000000003E-2</v>
      </c>
      <c r="N283">
        <v>2.6629700000000001</v>
      </c>
      <c r="O283">
        <v>3.2222</v>
      </c>
      <c r="P283">
        <v>3.2219999999999999E-2</v>
      </c>
      <c r="Q283">
        <v>0</v>
      </c>
      <c r="R283">
        <v>0</v>
      </c>
      <c r="S283">
        <v>0</v>
      </c>
      <c r="T283">
        <v>58.642189999999999</v>
      </c>
      <c r="U283">
        <v>112.32026</v>
      </c>
      <c r="V283">
        <v>41.218440000000001</v>
      </c>
      <c r="W283">
        <v>3173.5608999999999</v>
      </c>
      <c r="X283">
        <v>3840.0087199999998</v>
      </c>
      <c r="Y283">
        <v>38.400089999999999</v>
      </c>
      <c r="Z283">
        <v>0</v>
      </c>
      <c r="AA283">
        <v>0</v>
      </c>
      <c r="AB283">
        <v>0</v>
      </c>
      <c r="AC283">
        <v>0</v>
      </c>
    </row>
    <row r="284" spans="1:29" hidden="1" x14ac:dyDescent="0.25">
      <c r="A284" t="s">
        <v>32</v>
      </c>
      <c r="C284" t="s">
        <v>33</v>
      </c>
      <c r="D284" t="s">
        <v>34</v>
      </c>
      <c r="E284" t="s">
        <v>38</v>
      </c>
      <c r="F284" t="s">
        <v>38</v>
      </c>
      <c r="G284" t="s">
        <v>36</v>
      </c>
      <c r="H284">
        <v>16</v>
      </c>
      <c r="I284">
        <v>16</v>
      </c>
      <c r="J284">
        <v>0.24911</v>
      </c>
      <c r="K284">
        <v>0.34782999999999997</v>
      </c>
      <c r="L284">
        <v>0.14882999999999999</v>
      </c>
      <c r="M284">
        <v>5.4609999999999999E-2</v>
      </c>
      <c r="N284">
        <v>4.2049899999999996</v>
      </c>
      <c r="O284">
        <v>5.0880299999999998</v>
      </c>
      <c r="P284">
        <v>5.0880000000000002E-2</v>
      </c>
      <c r="Q284">
        <v>27.87725</v>
      </c>
      <c r="R284">
        <v>18.264510000000001</v>
      </c>
      <c r="S284">
        <v>23.803180000000001</v>
      </c>
      <c r="T284">
        <v>296.87606</v>
      </c>
      <c r="U284">
        <v>177.36025000000001</v>
      </c>
      <c r="V284">
        <v>65.086330000000004</v>
      </c>
      <c r="W284">
        <v>5011.2383900000004</v>
      </c>
      <c r="X284">
        <v>6063.5983200000001</v>
      </c>
      <c r="Y284">
        <v>60.635980000000004</v>
      </c>
      <c r="Z284">
        <v>33222.348610000001</v>
      </c>
      <c r="AA284">
        <v>21766.487249999998</v>
      </c>
      <c r="AB284">
        <v>28367.12283</v>
      </c>
      <c r="AC284">
        <v>0</v>
      </c>
    </row>
    <row r="285" spans="1:29" hidden="1" x14ac:dyDescent="0.25">
      <c r="A285" t="s">
        <v>32</v>
      </c>
      <c r="C285" t="s">
        <v>33</v>
      </c>
      <c r="D285" t="s">
        <v>34</v>
      </c>
      <c r="E285" t="s">
        <v>38</v>
      </c>
      <c r="F285" t="s">
        <v>38</v>
      </c>
      <c r="G285" t="s">
        <v>43</v>
      </c>
      <c r="H285">
        <v>6</v>
      </c>
      <c r="I285">
        <v>6</v>
      </c>
      <c r="J285">
        <v>2.6572</v>
      </c>
      <c r="K285">
        <v>0.52173999999999998</v>
      </c>
      <c r="L285">
        <v>0.21168000000000001</v>
      </c>
      <c r="M285">
        <v>7.7679999999999999E-2</v>
      </c>
      <c r="N285">
        <v>5.9810400000000001</v>
      </c>
      <c r="O285">
        <v>7.2370599999999996</v>
      </c>
      <c r="P285">
        <v>7.2370000000000004E-2</v>
      </c>
      <c r="Q285">
        <v>0</v>
      </c>
      <c r="R285">
        <v>0</v>
      </c>
      <c r="S285">
        <v>0</v>
      </c>
      <c r="T285">
        <v>3166.6779999999999</v>
      </c>
      <c r="U285">
        <v>252.27169000000001</v>
      </c>
      <c r="V285">
        <v>92.576769999999996</v>
      </c>
      <c r="W285">
        <v>7127.8287300000002</v>
      </c>
      <c r="X285">
        <v>8624.6730299999999</v>
      </c>
      <c r="Y285">
        <v>86.246729999999999</v>
      </c>
      <c r="Z285">
        <v>0</v>
      </c>
      <c r="AA285">
        <v>0</v>
      </c>
      <c r="AB285">
        <v>0</v>
      </c>
      <c r="AC285">
        <v>0</v>
      </c>
    </row>
    <row r="286" spans="1:29" hidden="1" x14ac:dyDescent="0.25">
      <c r="A286" t="s">
        <v>32</v>
      </c>
      <c r="C286" t="s">
        <v>33</v>
      </c>
      <c r="D286" t="s">
        <v>34</v>
      </c>
      <c r="E286" t="s">
        <v>54</v>
      </c>
      <c r="F286" t="s">
        <v>54</v>
      </c>
      <c r="G286" t="s">
        <v>36</v>
      </c>
      <c r="H286">
        <v>20</v>
      </c>
      <c r="I286">
        <v>20</v>
      </c>
      <c r="J286">
        <v>0.11957</v>
      </c>
      <c r="K286">
        <v>0.26086999999999999</v>
      </c>
      <c r="L286">
        <v>0.15107999999999999</v>
      </c>
      <c r="M286">
        <v>5.5440000000000003E-2</v>
      </c>
      <c r="N286">
        <v>4.2683299999999997</v>
      </c>
      <c r="O286">
        <v>5.1649700000000003</v>
      </c>
      <c r="P286">
        <v>5.1650000000000001E-2</v>
      </c>
      <c r="Q286">
        <v>29.618459999999999</v>
      </c>
      <c r="R286">
        <v>22.42651</v>
      </c>
      <c r="S286">
        <v>26.475079999999998</v>
      </c>
      <c r="T286">
        <v>142.50050999999999</v>
      </c>
      <c r="U286">
        <v>180.04203999999999</v>
      </c>
      <c r="V286">
        <v>66.07047</v>
      </c>
      <c r="W286">
        <v>5086.7248300000001</v>
      </c>
      <c r="X286">
        <v>6155.2834199999998</v>
      </c>
      <c r="Y286">
        <v>61.55283</v>
      </c>
      <c r="Z286">
        <v>35297.4136</v>
      </c>
      <c r="AA286">
        <v>26726.503690000001</v>
      </c>
      <c r="AB286">
        <v>31551.32963</v>
      </c>
      <c r="AC286">
        <v>0</v>
      </c>
    </row>
    <row r="287" spans="1:29" hidden="1" x14ac:dyDescent="0.25">
      <c r="A287" t="s">
        <v>32</v>
      </c>
      <c r="C287" t="s">
        <v>33</v>
      </c>
      <c r="D287" t="s">
        <v>34</v>
      </c>
      <c r="E287" t="s">
        <v>35</v>
      </c>
      <c r="F287" t="s">
        <v>35</v>
      </c>
      <c r="G287" t="s">
        <v>36</v>
      </c>
      <c r="H287">
        <v>12</v>
      </c>
      <c r="I287">
        <v>12</v>
      </c>
      <c r="J287">
        <v>0.22142999999999999</v>
      </c>
      <c r="K287">
        <v>0.17391000000000001</v>
      </c>
      <c r="L287">
        <v>0.17737</v>
      </c>
      <c r="M287">
        <v>6.5089999999999995E-2</v>
      </c>
      <c r="N287">
        <v>5.0110999999999999</v>
      </c>
      <c r="O287">
        <v>6.0637699999999999</v>
      </c>
      <c r="P287">
        <v>6.0639999999999999E-2</v>
      </c>
      <c r="Q287">
        <v>27.24361</v>
      </c>
      <c r="R287">
        <v>15.74518</v>
      </c>
      <c r="S287">
        <v>22.09581</v>
      </c>
      <c r="T287">
        <v>263.88983000000002</v>
      </c>
      <c r="U287">
        <v>211.37278000000001</v>
      </c>
      <c r="V287">
        <v>77.567989999999995</v>
      </c>
      <c r="W287">
        <v>5971.9087499999996</v>
      </c>
      <c r="X287">
        <v>7226.4199900000003</v>
      </c>
      <c r="Y287">
        <v>72.264200000000002</v>
      </c>
      <c r="Z287">
        <v>32467.21632</v>
      </c>
      <c r="AA287">
        <v>18764.114290000001</v>
      </c>
      <c r="AB287">
        <v>26332.389950000001</v>
      </c>
      <c r="AC287">
        <v>0</v>
      </c>
    </row>
    <row r="288" spans="1:29" hidden="1" x14ac:dyDescent="0.25">
      <c r="A288" t="s">
        <v>32</v>
      </c>
      <c r="C288" t="s">
        <v>33</v>
      </c>
      <c r="D288" t="s">
        <v>34</v>
      </c>
      <c r="E288" t="s">
        <v>35</v>
      </c>
      <c r="F288" t="s">
        <v>35</v>
      </c>
      <c r="G288" t="s">
        <v>40</v>
      </c>
      <c r="H288">
        <v>10</v>
      </c>
      <c r="I288">
        <v>10</v>
      </c>
      <c r="J288">
        <v>0.15942999999999999</v>
      </c>
      <c r="K288">
        <v>8.6959999999999996E-2</v>
      </c>
      <c r="L288">
        <v>8.2559999999999995E-2</v>
      </c>
      <c r="M288">
        <v>3.0300000000000001E-2</v>
      </c>
      <c r="N288">
        <v>2.3324799999999999</v>
      </c>
      <c r="O288">
        <v>2.8224300000000002</v>
      </c>
      <c r="P288">
        <v>2.8219999999999999E-2</v>
      </c>
      <c r="Q288">
        <v>11.225020000000001</v>
      </c>
      <c r="R288">
        <v>7.7858700000000001</v>
      </c>
      <c r="S288">
        <v>8.3750300000000006</v>
      </c>
      <c r="T288">
        <v>190.00067999999999</v>
      </c>
      <c r="U288">
        <v>98.385120000000001</v>
      </c>
      <c r="V288">
        <v>36.10463</v>
      </c>
      <c r="W288">
        <v>2779.70264</v>
      </c>
      <c r="X288">
        <v>3363.5936799999999</v>
      </c>
      <c r="Y288">
        <v>33.635939999999998</v>
      </c>
      <c r="Z288">
        <v>13377.270780000001</v>
      </c>
      <c r="AA288">
        <v>9278.7027899999994</v>
      </c>
      <c r="AB288">
        <v>9980.8279299999995</v>
      </c>
      <c r="AC288">
        <v>0</v>
      </c>
    </row>
    <row r="289" spans="1:29" hidden="1" x14ac:dyDescent="0.25">
      <c r="A289" t="s">
        <v>32</v>
      </c>
      <c r="C289" t="s">
        <v>33</v>
      </c>
      <c r="D289" t="s">
        <v>34</v>
      </c>
      <c r="E289" t="s">
        <v>35</v>
      </c>
      <c r="F289" t="s">
        <v>35</v>
      </c>
      <c r="G289" t="s">
        <v>36</v>
      </c>
      <c r="H289">
        <v>14</v>
      </c>
      <c r="I289">
        <v>14</v>
      </c>
      <c r="J289">
        <v>8.1339999999999996E-2</v>
      </c>
      <c r="K289">
        <v>8.6959999999999996E-2</v>
      </c>
      <c r="L289">
        <v>9.4729999999999995E-2</v>
      </c>
      <c r="M289">
        <v>3.4759999999999999E-2</v>
      </c>
      <c r="N289">
        <v>2.67645</v>
      </c>
      <c r="O289">
        <v>3.2387199999999998</v>
      </c>
      <c r="P289">
        <v>3.2390000000000002E-2</v>
      </c>
      <c r="Q289">
        <v>15.75788</v>
      </c>
      <c r="R289">
        <v>9.0428499999999996</v>
      </c>
      <c r="S289">
        <v>13.17756</v>
      </c>
      <c r="T289">
        <v>96.939120000000003</v>
      </c>
      <c r="U289">
        <v>112.89619999999999</v>
      </c>
      <c r="V289">
        <v>41.4298</v>
      </c>
      <c r="W289">
        <v>3189.62914</v>
      </c>
      <c r="X289">
        <v>3859.6992</v>
      </c>
      <c r="Y289">
        <v>38.596989999999998</v>
      </c>
      <c r="Z289">
        <v>18779.241310000001</v>
      </c>
      <c r="AA289">
        <v>10776.702600000001</v>
      </c>
      <c r="AB289">
        <v>15704.180200000001</v>
      </c>
      <c r="AC289">
        <v>0</v>
      </c>
    </row>
    <row r="290" spans="1:29" hidden="1" x14ac:dyDescent="0.25">
      <c r="A290" t="s">
        <v>32</v>
      </c>
      <c r="C290" t="s">
        <v>33</v>
      </c>
      <c r="D290" t="s">
        <v>34</v>
      </c>
      <c r="E290" t="s">
        <v>38</v>
      </c>
      <c r="F290" t="s">
        <v>38</v>
      </c>
      <c r="G290" t="s">
        <v>36</v>
      </c>
      <c r="H290">
        <v>22</v>
      </c>
      <c r="I290">
        <v>22</v>
      </c>
      <c r="J290">
        <v>3.2939999999999997E-2</v>
      </c>
      <c r="K290">
        <v>8.6959999999999996E-2</v>
      </c>
      <c r="L290">
        <v>3.721E-2</v>
      </c>
      <c r="M290">
        <v>1.3650000000000001E-2</v>
      </c>
      <c r="N290">
        <v>1.05125</v>
      </c>
      <c r="O290">
        <v>1.2720100000000001</v>
      </c>
      <c r="P290">
        <v>1.272E-2</v>
      </c>
      <c r="Q290">
        <v>7.5610099999999996</v>
      </c>
      <c r="R290">
        <v>5.8037299999999998</v>
      </c>
      <c r="S290">
        <v>6.4949000000000003</v>
      </c>
      <c r="T290">
        <v>39.256340000000002</v>
      </c>
      <c r="U290">
        <v>44.340060000000001</v>
      </c>
      <c r="V290">
        <v>16.27158</v>
      </c>
      <c r="W290">
        <v>1252.8095900000001</v>
      </c>
      <c r="X290">
        <v>1515.89958</v>
      </c>
      <c r="Y290">
        <v>15.159000000000001</v>
      </c>
      <c r="Z290">
        <v>9010.7338500000005</v>
      </c>
      <c r="AA290">
        <v>6916.5153700000001</v>
      </c>
      <c r="AB290">
        <v>7740.2065599999996</v>
      </c>
      <c r="AC290">
        <v>0</v>
      </c>
    </row>
    <row r="291" spans="1:29" hidden="1" x14ac:dyDescent="0.25">
      <c r="A291" t="s">
        <v>32</v>
      </c>
      <c r="C291" t="s">
        <v>33</v>
      </c>
      <c r="D291" t="s">
        <v>34</v>
      </c>
      <c r="E291" t="s">
        <v>38</v>
      </c>
      <c r="F291" t="s">
        <v>38</v>
      </c>
      <c r="G291" t="s">
        <v>36</v>
      </c>
      <c r="H291">
        <v>22</v>
      </c>
      <c r="I291">
        <v>22</v>
      </c>
      <c r="J291">
        <v>9.8820000000000005E-2</v>
      </c>
      <c r="K291">
        <v>0.26086999999999999</v>
      </c>
      <c r="L291">
        <v>0.18704999999999999</v>
      </c>
      <c r="M291">
        <v>6.8640000000000007E-2</v>
      </c>
      <c r="N291">
        <v>5.28477</v>
      </c>
      <c r="O291">
        <v>6.3949100000000003</v>
      </c>
      <c r="P291">
        <v>6.3950000000000007E-2</v>
      </c>
      <c r="Q291">
        <v>37.469610000000003</v>
      </c>
      <c r="R291">
        <v>29.178070000000002</v>
      </c>
      <c r="S291">
        <v>33.502209999999998</v>
      </c>
      <c r="T291">
        <v>117.76902</v>
      </c>
      <c r="U291">
        <v>222.91587999999999</v>
      </c>
      <c r="V291">
        <v>81.803989999999999</v>
      </c>
      <c r="W291">
        <v>6298.0595999999996</v>
      </c>
      <c r="X291">
        <v>7621.0556800000004</v>
      </c>
      <c r="Y291">
        <v>76.210560000000001</v>
      </c>
      <c r="Z291">
        <v>44653.920429999998</v>
      </c>
      <c r="AA291">
        <v>34772.57864</v>
      </c>
      <c r="AB291">
        <v>39925.81407</v>
      </c>
      <c r="AC291">
        <v>0</v>
      </c>
    </row>
    <row r="292" spans="1:29" hidden="1" x14ac:dyDescent="0.25">
      <c r="A292" t="s">
        <v>32</v>
      </c>
      <c r="C292" t="s">
        <v>33</v>
      </c>
      <c r="D292" t="s">
        <v>34</v>
      </c>
      <c r="E292" t="s">
        <v>54</v>
      </c>
      <c r="F292" t="s">
        <v>54</v>
      </c>
      <c r="G292" t="s">
        <v>36</v>
      </c>
      <c r="H292">
        <v>28</v>
      </c>
      <c r="I292">
        <v>28</v>
      </c>
      <c r="J292">
        <v>2.034E-2</v>
      </c>
      <c r="K292">
        <v>8.6959999999999996E-2</v>
      </c>
      <c r="L292">
        <v>3.721E-2</v>
      </c>
      <c r="M292">
        <v>1.3650000000000001E-2</v>
      </c>
      <c r="N292">
        <v>1.05125</v>
      </c>
      <c r="O292">
        <v>1.2720100000000001</v>
      </c>
      <c r="P292">
        <v>1.272E-2</v>
      </c>
      <c r="Q292">
        <v>7.8991199999999999</v>
      </c>
      <c r="R292">
        <v>6.5774800000000004</v>
      </c>
      <c r="S292">
        <v>6.7891700000000004</v>
      </c>
      <c r="T292">
        <v>24.234780000000001</v>
      </c>
      <c r="U292">
        <v>44.340060000000001</v>
      </c>
      <c r="V292">
        <v>16.27158</v>
      </c>
      <c r="W292">
        <v>1252.8095800000001</v>
      </c>
      <c r="X292">
        <v>1515.8995299999999</v>
      </c>
      <c r="Y292">
        <v>15.159000000000001</v>
      </c>
      <c r="Z292">
        <v>9413.6743000000006</v>
      </c>
      <c r="AA292">
        <v>7838.6223399999999</v>
      </c>
      <c r="AB292">
        <v>8090.9041699999998</v>
      </c>
      <c r="AC292">
        <v>0</v>
      </c>
    </row>
    <row r="293" spans="1:29" hidden="1" x14ac:dyDescent="0.25">
      <c r="A293" t="s">
        <v>32</v>
      </c>
      <c r="C293" t="s">
        <v>33</v>
      </c>
      <c r="D293" t="s">
        <v>34</v>
      </c>
      <c r="E293" t="s">
        <v>45</v>
      </c>
      <c r="F293" t="s">
        <v>45</v>
      </c>
      <c r="G293" t="s">
        <v>43</v>
      </c>
      <c r="H293">
        <v>14</v>
      </c>
      <c r="I293">
        <v>14</v>
      </c>
      <c r="J293">
        <v>8.1339999999999996E-2</v>
      </c>
      <c r="K293">
        <v>8.6959999999999996E-2</v>
      </c>
      <c r="L293">
        <v>9.5839999999999995E-2</v>
      </c>
      <c r="M293">
        <v>3.517E-2</v>
      </c>
      <c r="N293">
        <v>2.7078500000000001</v>
      </c>
      <c r="O293">
        <v>3.2765</v>
      </c>
      <c r="P293">
        <v>3.2759999999999997E-2</v>
      </c>
      <c r="Q293">
        <v>0</v>
      </c>
      <c r="R293">
        <v>0</v>
      </c>
      <c r="S293">
        <v>0</v>
      </c>
      <c r="T293">
        <v>96.939120000000003</v>
      </c>
      <c r="U293">
        <v>114.21314</v>
      </c>
      <c r="V293">
        <v>41.913080000000001</v>
      </c>
      <c r="W293">
        <v>3227.04358</v>
      </c>
      <c r="X293">
        <v>3904.7227800000001</v>
      </c>
      <c r="Y293">
        <v>39.047229999999999</v>
      </c>
      <c r="Z293">
        <v>0</v>
      </c>
      <c r="AA293">
        <v>0</v>
      </c>
      <c r="AB293">
        <v>0</v>
      </c>
      <c r="AC293">
        <v>0</v>
      </c>
    </row>
    <row r="294" spans="1:29" hidden="1" x14ac:dyDescent="0.25">
      <c r="A294" t="s">
        <v>32</v>
      </c>
      <c r="C294" t="s">
        <v>33</v>
      </c>
      <c r="D294" t="s">
        <v>34</v>
      </c>
      <c r="E294" t="s">
        <v>55</v>
      </c>
      <c r="F294" t="s">
        <v>55</v>
      </c>
      <c r="G294" t="s">
        <v>36</v>
      </c>
      <c r="H294">
        <v>18</v>
      </c>
      <c r="I294">
        <v>18</v>
      </c>
      <c r="J294">
        <v>4.9209999999999997E-2</v>
      </c>
      <c r="K294">
        <v>8.6959999999999996E-2</v>
      </c>
      <c r="L294">
        <v>3.6319999999999998E-2</v>
      </c>
      <c r="M294">
        <v>1.333E-2</v>
      </c>
      <c r="N294">
        <v>1.12632</v>
      </c>
      <c r="O294">
        <v>1.24177</v>
      </c>
      <c r="P294">
        <v>1.242E-2</v>
      </c>
      <c r="Q294">
        <v>7.67103</v>
      </c>
      <c r="R294">
        <v>5.0835699999999999</v>
      </c>
      <c r="S294">
        <v>6.2081600000000003</v>
      </c>
      <c r="T294">
        <v>58.642189999999999</v>
      </c>
      <c r="U294">
        <v>43.285969999999999</v>
      </c>
      <c r="V294">
        <v>15.88476</v>
      </c>
      <c r="W294">
        <v>1342.27856</v>
      </c>
      <c r="X294">
        <v>1479.86214</v>
      </c>
      <c r="Y294">
        <v>14.79862</v>
      </c>
      <c r="Z294">
        <v>9141.8488400000006</v>
      </c>
      <c r="AA294">
        <v>6058.2780300000004</v>
      </c>
      <c r="AB294">
        <v>7398.4887399999998</v>
      </c>
      <c r="AC294">
        <v>0</v>
      </c>
    </row>
    <row r="295" spans="1:29" hidden="1" x14ac:dyDescent="0.25">
      <c r="A295" t="s">
        <v>32</v>
      </c>
      <c r="C295" t="s">
        <v>33</v>
      </c>
      <c r="D295" t="s">
        <v>34</v>
      </c>
      <c r="E295" t="s">
        <v>57</v>
      </c>
      <c r="F295" t="s">
        <v>57</v>
      </c>
      <c r="G295" t="s">
        <v>40</v>
      </c>
      <c r="H295">
        <v>8</v>
      </c>
      <c r="I295">
        <v>8</v>
      </c>
      <c r="J295">
        <v>0.24911</v>
      </c>
      <c r="K295">
        <v>8.6959999999999996E-2</v>
      </c>
      <c r="L295">
        <v>5.8959999999999999E-2</v>
      </c>
      <c r="M295">
        <v>2.164E-2</v>
      </c>
      <c r="N295">
        <v>1.6658999999999999</v>
      </c>
      <c r="O295">
        <v>2.0158800000000001</v>
      </c>
      <c r="P295">
        <v>2.0160000000000001E-2</v>
      </c>
      <c r="Q295">
        <v>7.00901</v>
      </c>
      <c r="R295">
        <v>7.4733599999999996</v>
      </c>
      <c r="S295">
        <v>5.03878</v>
      </c>
      <c r="T295">
        <v>296.87606</v>
      </c>
      <c r="U295">
        <v>70.270089999999996</v>
      </c>
      <c r="V295">
        <v>25.787189999999999</v>
      </c>
      <c r="W295">
        <v>1985.3160600000001</v>
      </c>
      <c r="X295">
        <v>2402.3961899999999</v>
      </c>
      <c r="Y295">
        <v>24.023959999999999</v>
      </c>
      <c r="Z295">
        <v>8352.8987500000003</v>
      </c>
      <c r="AA295">
        <v>8906.2818900000002</v>
      </c>
      <c r="AB295">
        <v>6004.8963999999996</v>
      </c>
      <c r="AC295">
        <v>0</v>
      </c>
    </row>
    <row r="296" spans="1:29" hidden="1" x14ac:dyDescent="0.25">
      <c r="A296" t="s">
        <v>32</v>
      </c>
      <c r="C296" t="s">
        <v>33</v>
      </c>
      <c r="D296" t="s">
        <v>34</v>
      </c>
      <c r="E296" t="s">
        <v>45</v>
      </c>
      <c r="F296" t="s">
        <v>45</v>
      </c>
      <c r="G296" t="s">
        <v>36</v>
      </c>
      <c r="H296">
        <v>24</v>
      </c>
      <c r="I296">
        <v>24</v>
      </c>
      <c r="J296">
        <v>5.5359999999999999E-2</v>
      </c>
      <c r="K296">
        <v>0.17391000000000001</v>
      </c>
      <c r="L296">
        <v>7.4569999999999997E-2</v>
      </c>
      <c r="M296">
        <v>2.7359999999999999E-2</v>
      </c>
      <c r="N296">
        <v>2.10684</v>
      </c>
      <c r="O296">
        <v>2.54928</v>
      </c>
      <c r="P296">
        <v>2.5489999999999999E-2</v>
      </c>
      <c r="Q296">
        <v>15.440060000000001</v>
      </c>
      <c r="R296">
        <v>12.31259</v>
      </c>
      <c r="S296">
        <v>13.328939999999999</v>
      </c>
      <c r="T296">
        <v>65.972459999999998</v>
      </c>
      <c r="U296">
        <v>88.863529999999997</v>
      </c>
      <c r="V296">
        <v>32.610469999999999</v>
      </c>
      <c r="W296">
        <v>2510.8012199999998</v>
      </c>
      <c r="X296">
        <v>3038.06954</v>
      </c>
      <c r="Y296">
        <v>30.380700000000001</v>
      </c>
      <c r="Z296">
        <v>18400.493299999998</v>
      </c>
      <c r="AA296">
        <v>14673.36814</v>
      </c>
      <c r="AB296">
        <v>15884.585010000001</v>
      </c>
      <c r="AC296">
        <v>0</v>
      </c>
    </row>
    <row r="297" spans="1:29" hidden="1" x14ac:dyDescent="0.25">
      <c r="A297" t="s">
        <v>32</v>
      </c>
      <c r="C297" t="s">
        <v>33</v>
      </c>
      <c r="D297" t="s">
        <v>34</v>
      </c>
      <c r="E297" t="s">
        <v>45</v>
      </c>
      <c r="F297" t="s">
        <v>45</v>
      </c>
      <c r="G297" t="s">
        <v>36</v>
      </c>
      <c r="H297">
        <v>24</v>
      </c>
      <c r="I297">
        <v>24</v>
      </c>
      <c r="J297">
        <v>0.11072</v>
      </c>
      <c r="K297">
        <v>0.34782999999999997</v>
      </c>
      <c r="L297">
        <v>0.25638</v>
      </c>
      <c r="M297">
        <v>9.4079999999999997E-2</v>
      </c>
      <c r="N297">
        <v>7.2438000000000002</v>
      </c>
      <c r="O297">
        <v>8.7650000000000006</v>
      </c>
      <c r="P297">
        <v>8.7650000000000006E-2</v>
      </c>
      <c r="Q297">
        <v>52.653950000000002</v>
      </c>
      <c r="R297">
        <v>42.021650000000001</v>
      </c>
      <c r="S297">
        <v>46.467370000000003</v>
      </c>
      <c r="T297">
        <v>131.94492</v>
      </c>
      <c r="U297">
        <v>305.53312</v>
      </c>
      <c r="V297">
        <v>112.12224000000001</v>
      </c>
      <c r="W297">
        <v>8632.70795</v>
      </c>
      <c r="X297">
        <v>10445.57667</v>
      </c>
      <c r="Y297">
        <v>104.45577</v>
      </c>
      <c r="Z297">
        <v>62749.655169999998</v>
      </c>
      <c r="AA297">
        <v>50078.748769999998</v>
      </c>
      <c r="AB297">
        <v>55376.88121</v>
      </c>
      <c r="AC297">
        <v>0</v>
      </c>
    </row>
    <row r="298" spans="1:29" hidden="1" x14ac:dyDescent="0.25">
      <c r="A298" t="s">
        <v>32</v>
      </c>
      <c r="C298" t="s">
        <v>33</v>
      </c>
      <c r="D298" t="s">
        <v>34</v>
      </c>
      <c r="E298" t="s">
        <v>45</v>
      </c>
      <c r="F298" t="s">
        <v>45</v>
      </c>
      <c r="G298" t="s">
        <v>36</v>
      </c>
      <c r="H298">
        <v>12</v>
      </c>
      <c r="I298">
        <v>12</v>
      </c>
      <c r="J298">
        <v>0.22142999999999999</v>
      </c>
      <c r="K298">
        <v>0.17391000000000001</v>
      </c>
      <c r="L298">
        <v>0.15892000000000001</v>
      </c>
      <c r="M298">
        <v>5.8319999999999997E-2</v>
      </c>
      <c r="N298">
        <v>4.49031</v>
      </c>
      <c r="O298">
        <v>5.4332799999999999</v>
      </c>
      <c r="P298">
        <v>5.4330000000000003E-2</v>
      </c>
      <c r="Q298">
        <v>25.099460000000001</v>
      </c>
      <c r="R298">
        <v>13.240030000000001</v>
      </c>
      <c r="S298">
        <v>21.22532</v>
      </c>
      <c r="T298">
        <v>263.88983000000002</v>
      </c>
      <c r="U298">
        <v>189.39483999999999</v>
      </c>
      <c r="V298">
        <v>69.502690000000001</v>
      </c>
      <c r="W298">
        <v>5351.2702799999997</v>
      </c>
      <c r="X298">
        <v>6475.03712</v>
      </c>
      <c r="Y298">
        <v>64.750370000000004</v>
      </c>
      <c r="Z298">
        <v>29911.95505</v>
      </c>
      <c r="AA298">
        <v>15778.631299999999</v>
      </c>
      <c r="AB298">
        <v>25295.001850000001</v>
      </c>
      <c r="AC298">
        <v>0</v>
      </c>
    </row>
    <row r="299" spans="1:29" hidden="1" x14ac:dyDescent="0.25">
      <c r="A299" t="s">
        <v>32</v>
      </c>
      <c r="C299" t="s">
        <v>33</v>
      </c>
      <c r="D299" t="s">
        <v>34</v>
      </c>
      <c r="E299" t="s">
        <v>45</v>
      </c>
      <c r="F299" t="s">
        <v>45</v>
      </c>
      <c r="G299" t="s">
        <v>36</v>
      </c>
      <c r="H299">
        <v>12</v>
      </c>
      <c r="I299">
        <v>12</v>
      </c>
      <c r="J299">
        <v>0.22142999999999999</v>
      </c>
      <c r="K299">
        <v>0.17391000000000001</v>
      </c>
      <c r="L299">
        <v>0.18117</v>
      </c>
      <c r="M299">
        <v>6.6479999999999997E-2</v>
      </c>
      <c r="N299">
        <v>5.1188099999999999</v>
      </c>
      <c r="O299">
        <v>6.1937600000000002</v>
      </c>
      <c r="P299">
        <v>6.1940000000000002E-2</v>
      </c>
      <c r="Q299">
        <v>28.125250000000001</v>
      </c>
      <c r="R299">
        <v>15.80945</v>
      </c>
      <c r="S299">
        <v>23.839390000000002</v>
      </c>
      <c r="T299">
        <v>263.88983000000002</v>
      </c>
      <c r="U299">
        <v>215.90413000000001</v>
      </c>
      <c r="V299">
        <v>79.230869999999996</v>
      </c>
      <c r="W299">
        <v>6100.2790299999997</v>
      </c>
      <c r="X299">
        <v>7381.3378300000004</v>
      </c>
      <c r="Y299">
        <v>73.813379999999995</v>
      </c>
      <c r="Z299">
        <v>33517.89544</v>
      </c>
      <c r="AA299">
        <v>18840.704590000001</v>
      </c>
      <c r="AB299">
        <v>28410.27808</v>
      </c>
      <c r="AC299">
        <v>0</v>
      </c>
    </row>
    <row r="300" spans="1:29" hidden="1" x14ac:dyDescent="0.25">
      <c r="A300" t="s">
        <v>32</v>
      </c>
      <c r="C300" t="s">
        <v>33</v>
      </c>
      <c r="D300" t="s">
        <v>34</v>
      </c>
      <c r="E300" t="s">
        <v>35</v>
      </c>
      <c r="F300" t="s">
        <v>35</v>
      </c>
      <c r="G300" t="s">
        <v>36</v>
      </c>
      <c r="H300">
        <v>24</v>
      </c>
      <c r="I300">
        <v>25</v>
      </c>
      <c r="J300">
        <v>2.5510000000000001E-2</v>
      </c>
      <c r="K300">
        <v>8.6959999999999996E-2</v>
      </c>
      <c r="L300">
        <v>5.0349999999999999E-2</v>
      </c>
      <c r="M300">
        <v>1.848E-2</v>
      </c>
      <c r="N300">
        <v>1.42269</v>
      </c>
      <c r="O300">
        <v>1.72153</v>
      </c>
      <c r="P300">
        <v>1.7219999999999999E-2</v>
      </c>
      <c r="Q300">
        <v>10.36797</v>
      </c>
      <c r="R300">
        <v>8.5952300000000008</v>
      </c>
      <c r="S300">
        <v>9.2872000000000003</v>
      </c>
      <c r="T300">
        <v>30.400110000000002</v>
      </c>
      <c r="U300">
        <v>60.009740000000001</v>
      </c>
      <c r="V300">
        <v>22.021920000000001</v>
      </c>
      <c r="W300">
        <v>1695.4730400000001</v>
      </c>
      <c r="X300">
        <v>2051.6149500000001</v>
      </c>
      <c r="Y300">
        <v>20.51615</v>
      </c>
      <c r="Z300">
        <v>12355.89813</v>
      </c>
      <c r="AA300">
        <v>10243.252130000001</v>
      </c>
      <c r="AB300">
        <v>11067.893679999999</v>
      </c>
      <c r="AC300">
        <v>0</v>
      </c>
    </row>
    <row r="301" spans="1:29" hidden="1" x14ac:dyDescent="0.25">
      <c r="A301" t="s">
        <v>32</v>
      </c>
      <c r="C301" t="s">
        <v>33</v>
      </c>
      <c r="D301" t="s">
        <v>34</v>
      </c>
      <c r="E301" t="s">
        <v>41</v>
      </c>
      <c r="F301" t="s">
        <v>41</v>
      </c>
      <c r="G301" t="s">
        <v>36</v>
      </c>
      <c r="H301">
        <v>14</v>
      </c>
      <c r="I301">
        <v>14</v>
      </c>
      <c r="J301">
        <v>0.40671000000000002</v>
      </c>
      <c r="K301">
        <v>0.43478</v>
      </c>
      <c r="L301">
        <v>0.18603</v>
      </c>
      <c r="M301">
        <v>6.8269999999999997E-2</v>
      </c>
      <c r="N301">
        <v>5.2562300000000004</v>
      </c>
      <c r="O301">
        <v>6.3600399999999997</v>
      </c>
      <c r="P301">
        <v>6.3600000000000004E-2</v>
      </c>
      <c r="Q301">
        <v>33.296880000000002</v>
      </c>
      <c r="R301">
        <v>19.885090000000002</v>
      </c>
      <c r="S301">
        <v>28.254989999999999</v>
      </c>
      <c r="T301">
        <v>484.69560999999999</v>
      </c>
      <c r="U301">
        <v>221.70031</v>
      </c>
      <c r="V301">
        <v>81.357910000000004</v>
      </c>
      <c r="W301">
        <v>6264.0478800000001</v>
      </c>
      <c r="X301">
        <v>7579.4976500000002</v>
      </c>
      <c r="Y301">
        <v>75.794979999999995</v>
      </c>
      <c r="Z301">
        <v>39681.123010000003</v>
      </c>
      <c r="AA301">
        <v>23697.799159999999</v>
      </c>
      <c r="AB301">
        <v>33672.519050000003</v>
      </c>
      <c r="AC301">
        <v>0</v>
      </c>
    </row>
    <row r="302" spans="1:29" hidden="1" x14ac:dyDescent="0.25">
      <c r="A302" t="s">
        <v>32</v>
      </c>
      <c r="C302" t="s">
        <v>33</v>
      </c>
      <c r="D302" t="s">
        <v>34</v>
      </c>
      <c r="E302" t="s">
        <v>41</v>
      </c>
      <c r="F302" t="s">
        <v>41</v>
      </c>
      <c r="G302" t="s">
        <v>40</v>
      </c>
      <c r="H302">
        <v>10</v>
      </c>
      <c r="I302">
        <v>10</v>
      </c>
      <c r="J302">
        <v>0.31885999999999998</v>
      </c>
      <c r="K302">
        <v>0.17391000000000001</v>
      </c>
      <c r="L302">
        <v>0.15501000000000001</v>
      </c>
      <c r="M302">
        <v>5.688E-2</v>
      </c>
      <c r="N302">
        <v>4.3796499999999998</v>
      </c>
      <c r="O302">
        <v>5.2995099999999997</v>
      </c>
      <c r="P302">
        <v>5.2999999999999999E-2</v>
      </c>
      <c r="Q302">
        <v>21.381799999999998</v>
      </c>
      <c r="R302">
        <v>13.977410000000001</v>
      </c>
      <c r="S302">
        <v>16.48508</v>
      </c>
      <c r="T302">
        <v>380.00135999999998</v>
      </c>
      <c r="U302">
        <v>184.73177000000001</v>
      </c>
      <c r="V302">
        <v>67.791480000000007</v>
      </c>
      <c r="W302">
        <v>5219.3880099999997</v>
      </c>
      <c r="X302">
        <v>6315.6161499999998</v>
      </c>
      <c r="Y302">
        <v>63.15616</v>
      </c>
      <c r="Z302">
        <v>25481.48143</v>
      </c>
      <c r="AA302">
        <v>16657.398789999999</v>
      </c>
      <c r="AB302">
        <v>19645.879349999999</v>
      </c>
      <c r="AC302">
        <v>0</v>
      </c>
    </row>
    <row r="303" spans="1:29" hidden="1" x14ac:dyDescent="0.25">
      <c r="A303" t="s">
        <v>32</v>
      </c>
      <c r="C303" t="s">
        <v>33</v>
      </c>
      <c r="D303" t="s">
        <v>34</v>
      </c>
      <c r="E303" t="s">
        <v>41</v>
      </c>
      <c r="F303" t="s">
        <v>41</v>
      </c>
      <c r="G303" t="s">
        <v>36</v>
      </c>
      <c r="H303">
        <v>20</v>
      </c>
      <c r="I303">
        <v>20</v>
      </c>
      <c r="J303">
        <v>7.9719999999999999E-2</v>
      </c>
      <c r="K303">
        <v>0.17391000000000001</v>
      </c>
      <c r="L303">
        <v>7.4410000000000004E-2</v>
      </c>
      <c r="M303">
        <v>2.7310000000000001E-2</v>
      </c>
      <c r="N303">
        <v>2.10249</v>
      </c>
      <c r="O303">
        <v>2.5440200000000002</v>
      </c>
      <c r="P303">
        <v>2.5440000000000001E-2</v>
      </c>
      <c r="Q303">
        <v>14.80645</v>
      </c>
      <c r="R303">
        <v>10.91841</v>
      </c>
      <c r="S303">
        <v>12.706849999999999</v>
      </c>
      <c r="T303">
        <v>95.000339999999994</v>
      </c>
      <c r="U303">
        <v>88.680130000000005</v>
      </c>
      <c r="V303">
        <v>32.543170000000003</v>
      </c>
      <c r="W303">
        <v>2505.6191800000001</v>
      </c>
      <c r="X303">
        <v>3031.7992800000002</v>
      </c>
      <c r="Y303">
        <v>30.317990000000002</v>
      </c>
      <c r="Z303">
        <v>17645.389469999998</v>
      </c>
      <c r="AA303">
        <v>13011.873079999999</v>
      </c>
      <c r="AB303">
        <v>15143.220310000001</v>
      </c>
      <c r="AC303">
        <v>0</v>
      </c>
    </row>
    <row r="304" spans="1:29" hidden="1" x14ac:dyDescent="0.25">
      <c r="A304" t="s">
        <v>32</v>
      </c>
      <c r="C304" t="s">
        <v>33</v>
      </c>
      <c r="D304" t="s">
        <v>34</v>
      </c>
      <c r="E304" t="s">
        <v>58</v>
      </c>
      <c r="F304" t="s">
        <v>58</v>
      </c>
      <c r="G304" t="s">
        <v>36</v>
      </c>
      <c r="H304">
        <v>12</v>
      </c>
      <c r="I304">
        <v>12</v>
      </c>
      <c r="J304">
        <v>0.11072</v>
      </c>
      <c r="K304">
        <v>8.6959999999999996E-2</v>
      </c>
      <c r="L304">
        <v>9.4240000000000004E-2</v>
      </c>
      <c r="M304">
        <v>3.458E-2</v>
      </c>
      <c r="N304">
        <v>2.7878599999999998</v>
      </c>
      <c r="O304">
        <v>3.2217699999999998</v>
      </c>
      <c r="P304">
        <v>3.2219999999999999E-2</v>
      </c>
      <c r="Q304">
        <v>14.93441</v>
      </c>
      <c r="R304">
        <v>9.3111099999999993</v>
      </c>
      <c r="S304">
        <v>11.43942</v>
      </c>
      <c r="T304">
        <v>131.94492</v>
      </c>
      <c r="U304">
        <v>112.30540999999999</v>
      </c>
      <c r="V304">
        <v>41.212989999999998</v>
      </c>
      <c r="W304">
        <v>3322.39806</v>
      </c>
      <c r="X304">
        <v>3839.5010900000002</v>
      </c>
      <c r="Y304">
        <v>38.395009999999999</v>
      </c>
      <c r="Z304">
        <v>17797.889599999999</v>
      </c>
      <c r="AA304">
        <v>11096.39257</v>
      </c>
      <c r="AB304">
        <v>13632.783170000001</v>
      </c>
      <c r="AC304">
        <v>0</v>
      </c>
    </row>
    <row r="305" spans="1:29" hidden="1" x14ac:dyDescent="0.25">
      <c r="A305" t="s">
        <v>32</v>
      </c>
      <c r="C305" t="s">
        <v>33</v>
      </c>
      <c r="D305" t="s">
        <v>34</v>
      </c>
      <c r="E305" t="s">
        <v>54</v>
      </c>
      <c r="F305" t="s">
        <v>54</v>
      </c>
      <c r="G305" t="s">
        <v>36</v>
      </c>
      <c r="H305">
        <v>18</v>
      </c>
      <c r="I305">
        <v>18</v>
      </c>
      <c r="J305">
        <v>9.8409999999999997E-2</v>
      </c>
      <c r="K305">
        <v>0.17391000000000001</v>
      </c>
      <c r="L305">
        <v>0.10072</v>
      </c>
      <c r="M305">
        <v>3.696E-2</v>
      </c>
      <c r="N305">
        <v>2.84565</v>
      </c>
      <c r="O305">
        <v>3.4434499999999999</v>
      </c>
      <c r="P305">
        <v>3.4430000000000002E-2</v>
      </c>
      <c r="Q305">
        <v>19.195609999999999</v>
      </c>
      <c r="R305">
        <v>13.77487</v>
      </c>
      <c r="S305">
        <v>17.12049</v>
      </c>
      <c r="T305">
        <v>117.28437</v>
      </c>
      <c r="U305">
        <v>120.03283</v>
      </c>
      <c r="V305">
        <v>44.048740000000002</v>
      </c>
      <c r="W305">
        <v>3391.2645400000001</v>
      </c>
      <c r="X305">
        <v>4103.6863999999996</v>
      </c>
      <c r="Y305">
        <v>41.036859999999997</v>
      </c>
      <c r="Z305">
        <v>22876.113740000001</v>
      </c>
      <c r="AA305">
        <v>16416.0232</v>
      </c>
      <c r="AB305">
        <v>20403.115229999999</v>
      </c>
      <c r="AC305">
        <v>0</v>
      </c>
    </row>
    <row r="306" spans="1:29" hidden="1" x14ac:dyDescent="0.25">
      <c r="A306" t="s">
        <v>32</v>
      </c>
      <c r="C306" t="s">
        <v>33</v>
      </c>
      <c r="D306" t="s">
        <v>34</v>
      </c>
      <c r="E306" t="s">
        <v>54</v>
      </c>
      <c r="F306" t="s">
        <v>54</v>
      </c>
      <c r="G306" t="s">
        <v>36</v>
      </c>
      <c r="H306">
        <v>22</v>
      </c>
      <c r="I306">
        <v>22</v>
      </c>
      <c r="J306">
        <v>3.2939999999999997E-2</v>
      </c>
      <c r="K306">
        <v>8.6959999999999996E-2</v>
      </c>
      <c r="L306">
        <v>3.721E-2</v>
      </c>
      <c r="M306">
        <v>1.3650000000000001E-2</v>
      </c>
      <c r="N306">
        <v>1.05125</v>
      </c>
      <c r="O306">
        <v>1.2720100000000001</v>
      </c>
      <c r="P306">
        <v>1.272E-2</v>
      </c>
      <c r="Q306">
        <v>7.5610099999999996</v>
      </c>
      <c r="R306">
        <v>5.8037299999999998</v>
      </c>
      <c r="S306">
        <v>6.4949000000000003</v>
      </c>
      <c r="T306">
        <v>39.256340000000002</v>
      </c>
      <c r="U306">
        <v>44.340060000000001</v>
      </c>
      <c r="V306">
        <v>16.27158</v>
      </c>
      <c r="W306">
        <v>1252.8095900000001</v>
      </c>
      <c r="X306">
        <v>1515.89958</v>
      </c>
      <c r="Y306">
        <v>15.159000000000001</v>
      </c>
      <c r="Z306">
        <v>9010.7338500000005</v>
      </c>
      <c r="AA306">
        <v>6916.5153700000001</v>
      </c>
      <c r="AB306">
        <v>7740.2065599999996</v>
      </c>
      <c r="AC306">
        <v>0</v>
      </c>
    </row>
    <row r="307" spans="1:29" hidden="1" x14ac:dyDescent="0.25">
      <c r="A307" t="s">
        <v>32</v>
      </c>
      <c r="C307" t="s">
        <v>33</v>
      </c>
      <c r="D307" t="s">
        <v>34</v>
      </c>
      <c r="E307" t="s">
        <v>57</v>
      </c>
      <c r="F307" t="s">
        <v>57</v>
      </c>
      <c r="G307" t="s">
        <v>36</v>
      </c>
      <c r="H307">
        <v>12</v>
      </c>
      <c r="I307">
        <v>13</v>
      </c>
      <c r="J307">
        <v>9.4339999999999993E-2</v>
      </c>
      <c r="K307">
        <v>8.6959999999999996E-2</v>
      </c>
      <c r="L307">
        <v>3.721E-2</v>
      </c>
      <c r="M307">
        <v>1.3650000000000001E-2</v>
      </c>
      <c r="N307">
        <v>1.05125</v>
      </c>
      <c r="O307">
        <v>1.2720100000000001</v>
      </c>
      <c r="P307">
        <v>1.272E-2</v>
      </c>
      <c r="Q307">
        <v>6.4686500000000002</v>
      </c>
      <c r="R307">
        <v>3.6347100000000001</v>
      </c>
      <c r="S307">
        <v>5.4614599999999998</v>
      </c>
      <c r="T307">
        <v>112.42644</v>
      </c>
      <c r="U307">
        <v>44.340060000000001</v>
      </c>
      <c r="V307">
        <v>16.27158</v>
      </c>
      <c r="W307">
        <v>1252.8095599999999</v>
      </c>
      <c r="X307">
        <v>1515.89958</v>
      </c>
      <c r="Y307">
        <v>15.159000000000001</v>
      </c>
      <c r="Z307">
        <v>7708.9243500000002</v>
      </c>
      <c r="AA307">
        <v>4331.61312</v>
      </c>
      <c r="AB307">
        <v>6508.6182699999999</v>
      </c>
      <c r="AC307">
        <v>0</v>
      </c>
    </row>
    <row r="308" spans="1:29" hidden="1" x14ac:dyDescent="0.25">
      <c r="A308" t="s">
        <v>32</v>
      </c>
      <c r="C308" t="s">
        <v>33</v>
      </c>
      <c r="D308" t="s">
        <v>34</v>
      </c>
      <c r="E308" t="s">
        <v>57</v>
      </c>
      <c r="F308" t="s">
        <v>57</v>
      </c>
      <c r="G308" t="s">
        <v>43</v>
      </c>
      <c r="H308">
        <v>6</v>
      </c>
      <c r="I308">
        <v>6</v>
      </c>
      <c r="J308">
        <v>0.88573000000000002</v>
      </c>
      <c r="K308">
        <v>0.17391000000000001</v>
      </c>
      <c r="L308">
        <v>7.0559999999999998E-2</v>
      </c>
      <c r="M308">
        <v>2.589E-2</v>
      </c>
      <c r="N308">
        <v>1.9936799999999999</v>
      </c>
      <c r="O308">
        <v>2.41235</v>
      </c>
      <c r="P308">
        <v>2.4119999999999999E-2</v>
      </c>
      <c r="Q308">
        <v>0</v>
      </c>
      <c r="R308">
        <v>0</v>
      </c>
      <c r="S308">
        <v>0</v>
      </c>
      <c r="T308">
        <v>1055.55933</v>
      </c>
      <c r="U308">
        <v>84.090559999999996</v>
      </c>
      <c r="V308">
        <v>30.858920000000001</v>
      </c>
      <c r="W308">
        <v>2375.9429100000002</v>
      </c>
      <c r="X308">
        <v>2874.8910099999998</v>
      </c>
      <c r="Y308">
        <v>28.748909999999999</v>
      </c>
      <c r="Z308">
        <v>0</v>
      </c>
      <c r="AA308">
        <v>0</v>
      </c>
      <c r="AB308">
        <v>0</v>
      </c>
      <c r="AC308">
        <v>0</v>
      </c>
    </row>
    <row r="309" spans="1:29" hidden="1" x14ac:dyDescent="0.25">
      <c r="A309" t="s">
        <v>32</v>
      </c>
      <c r="C309" t="s">
        <v>33</v>
      </c>
      <c r="D309" t="s">
        <v>34</v>
      </c>
      <c r="E309" t="s">
        <v>59</v>
      </c>
      <c r="F309" t="s">
        <v>60</v>
      </c>
      <c r="G309" t="s">
        <v>36</v>
      </c>
      <c r="H309">
        <v>18</v>
      </c>
      <c r="I309">
        <v>18</v>
      </c>
      <c r="J309">
        <v>9.8409999999999997E-2</v>
      </c>
      <c r="K309">
        <v>0.17391000000000001</v>
      </c>
      <c r="L309">
        <v>0.13048999999999999</v>
      </c>
      <c r="M309">
        <v>4.7890000000000002E-2</v>
      </c>
      <c r="N309">
        <v>3.5249899999999998</v>
      </c>
      <c r="O309">
        <v>4.4613100000000001</v>
      </c>
      <c r="P309">
        <v>4.4609999999999997E-2</v>
      </c>
      <c r="Q309">
        <v>23.83511</v>
      </c>
      <c r="R309">
        <v>16.684830000000002</v>
      </c>
      <c r="S309">
        <v>21.08831</v>
      </c>
      <c r="T309">
        <v>117.28437</v>
      </c>
      <c r="U309">
        <v>155.51369</v>
      </c>
      <c r="V309">
        <v>57.069249999999997</v>
      </c>
      <c r="W309">
        <v>4200.8553400000001</v>
      </c>
      <c r="X309">
        <v>5316.7075100000002</v>
      </c>
      <c r="Y309">
        <v>53.167079999999999</v>
      </c>
      <c r="Z309">
        <v>28405.178100000001</v>
      </c>
      <c r="AA309">
        <v>19883.923060000001</v>
      </c>
      <c r="AB309">
        <v>25131.722959999999</v>
      </c>
      <c r="AC309">
        <v>0</v>
      </c>
    </row>
    <row r="310" spans="1:29" hidden="1" x14ac:dyDescent="0.25">
      <c r="A310" t="s">
        <v>32</v>
      </c>
      <c r="C310" t="s">
        <v>33</v>
      </c>
      <c r="D310" t="s">
        <v>34</v>
      </c>
      <c r="E310" t="s">
        <v>37</v>
      </c>
      <c r="F310" t="s">
        <v>37</v>
      </c>
      <c r="G310" t="s">
        <v>43</v>
      </c>
      <c r="H310">
        <v>18</v>
      </c>
      <c r="I310">
        <v>18</v>
      </c>
      <c r="J310">
        <v>4.9209999999999997E-2</v>
      </c>
      <c r="K310">
        <v>8.6959999999999996E-2</v>
      </c>
      <c r="L310">
        <v>8.3239999999999995E-2</v>
      </c>
      <c r="M310">
        <v>3.0550000000000001E-2</v>
      </c>
      <c r="N310">
        <v>2.4624999999999999</v>
      </c>
      <c r="O310">
        <v>2.8458399999999999</v>
      </c>
      <c r="P310">
        <v>2.8459999999999999E-2</v>
      </c>
      <c r="Q310">
        <v>0</v>
      </c>
      <c r="R310">
        <v>0</v>
      </c>
      <c r="S310">
        <v>0</v>
      </c>
      <c r="T310">
        <v>58.642189999999999</v>
      </c>
      <c r="U310">
        <v>99.201160000000002</v>
      </c>
      <c r="V310">
        <v>36.4041</v>
      </c>
      <c r="W310">
        <v>2934.6474800000001</v>
      </c>
      <c r="X310">
        <v>3391.4926799999998</v>
      </c>
      <c r="Y310">
        <v>33.914929999999998</v>
      </c>
      <c r="Z310">
        <v>0</v>
      </c>
      <c r="AA310">
        <v>0</v>
      </c>
      <c r="AB310">
        <v>0</v>
      </c>
      <c r="AC310">
        <v>0</v>
      </c>
    </row>
    <row r="311" spans="1:29" hidden="1" x14ac:dyDescent="0.25">
      <c r="A311" t="s">
        <v>32</v>
      </c>
      <c r="C311" t="s">
        <v>33</v>
      </c>
      <c r="D311" t="s">
        <v>34</v>
      </c>
      <c r="E311" t="s">
        <v>37</v>
      </c>
      <c r="F311" t="s">
        <v>37</v>
      </c>
      <c r="G311" t="s">
        <v>43</v>
      </c>
      <c r="H311">
        <v>16</v>
      </c>
      <c r="I311">
        <v>16</v>
      </c>
      <c r="J311">
        <v>0.18683</v>
      </c>
      <c r="K311">
        <v>0.26086999999999999</v>
      </c>
      <c r="L311">
        <v>0.19384000000000001</v>
      </c>
      <c r="M311">
        <v>7.1129999999999999E-2</v>
      </c>
      <c r="N311">
        <v>5.7342199999999997</v>
      </c>
      <c r="O311">
        <v>6.6270100000000003</v>
      </c>
      <c r="P311">
        <v>6.6269999999999996E-2</v>
      </c>
      <c r="Q311">
        <v>0</v>
      </c>
      <c r="R311">
        <v>0</v>
      </c>
      <c r="S311">
        <v>0</v>
      </c>
      <c r="T311">
        <v>222.65705</v>
      </c>
      <c r="U311">
        <v>231.00641999999999</v>
      </c>
      <c r="V311">
        <v>84.772999999999996</v>
      </c>
      <c r="W311">
        <v>6833.6785</v>
      </c>
      <c r="X311">
        <v>7897.6555099999996</v>
      </c>
      <c r="Y311">
        <v>78.976560000000006</v>
      </c>
      <c r="Z311">
        <v>0</v>
      </c>
      <c r="AA311">
        <v>0</v>
      </c>
      <c r="AB311">
        <v>0</v>
      </c>
      <c r="AC311">
        <v>0</v>
      </c>
    </row>
    <row r="312" spans="1:29" hidden="1" x14ac:dyDescent="0.25">
      <c r="A312" t="s">
        <v>32</v>
      </c>
      <c r="C312" t="s">
        <v>33</v>
      </c>
      <c r="D312" t="s">
        <v>34</v>
      </c>
      <c r="E312" t="s">
        <v>37</v>
      </c>
      <c r="F312" t="s">
        <v>37</v>
      </c>
      <c r="G312" t="s">
        <v>43</v>
      </c>
      <c r="H312">
        <v>6</v>
      </c>
      <c r="I312">
        <v>6</v>
      </c>
      <c r="J312">
        <v>0.88573000000000002</v>
      </c>
      <c r="K312">
        <v>0.17391000000000001</v>
      </c>
      <c r="L312">
        <v>6.9819999999999993E-2</v>
      </c>
      <c r="M312">
        <v>2.562E-2</v>
      </c>
      <c r="N312">
        <v>2.0656699999999999</v>
      </c>
      <c r="O312">
        <v>2.3871500000000001</v>
      </c>
      <c r="P312">
        <v>2.3869999999999999E-2</v>
      </c>
      <c r="Q312">
        <v>0</v>
      </c>
      <c r="R312">
        <v>0</v>
      </c>
      <c r="S312">
        <v>0</v>
      </c>
      <c r="T312">
        <v>1055.55933</v>
      </c>
      <c r="U312">
        <v>83.211849999999998</v>
      </c>
      <c r="V312">
        <v>30.536460000000002</v>
      </c>
      <c r="W312">
        <v>2461.7410300000001</v>
      </c>
      <c r="X312">
        <v>2844.8494799999999</v>
      </c>
      <c r="Y312">
        <v>28.44849</v>
      </c>
      <c r="Z312">
        <v>0</v>
      </c>
      <c r="AA312">
        <v>0</v>
      </c>
      <c r="AB312">
        <v>0</v>
      </c>
      <c r="AC312">
        <v>0</v>
      </c>
    </row>
    <row r="313" spans="1:29" hidden="1" x14ac:dyDescent="0.25">
      <c r="A313" t="s">
        <v>32</v>
      </c>
      <c r="C313" t="s">
        <v>33</v>
      </c>
      <c r="D313" t="s">
        <v>34</v>
      </c>
      <c r="E313" t="s">
        <v>61</v>
      </c>
      <c r="F313" t="s">
        <v>61</v>
      </c>
      <c r="G313" t="s">
        <v>36</v>
      </c>
      <c r="H313">
        <v>22</v>
      </c>
      <c r="I313">
        <v>22</v>
      </c>
      <c r="J313">
        <v>3.2939999999999997E-2</v>
      </c>
      <c r="K313">
        <v>8.6959999999999996E-2</v>
      </c>
      <c r="L313">
        <v>5.1540000000000002E-2</v>
      </c>
      <c r="M313">
        <v>1.891E-2</v>
      </c>
      <c r="N313">
        <v>1.45628</v>
      </c>
      <c r="O313">
        <v>1.7620899999999999</v>
      </c>
      <c r="P313">
        <v>1.762E-2</v>
      </c>
      <c r="Q313">
        <v>10.440469999999999</v>
      </c>
      <c r="R313">
        <v>8.2991200000000003</v>
      </c>
      <c r="S313">
        <v>9.3518100000000004</v>
      </c>
      <c r="T313">
        <v>39.256340000000002</v>
      </c>
      <c r="U313">
        <v>61.423569999999998</v>
      </c>
      <c r="V313">
        <v>22.540759999999999</v>
      </c>
      <c r="W313">
        <v>1735.4966899999999</v>
      </c>
      <c r="X313">
        <v>2099.951</v>
      </c>
      <c r="Y313">
        <v>20.999510000000001</v>
      </c>
      <c r="Z313">
        <v>12442.29113</v>
      </c>
      <c r="AA313">
        <v>9890.3734100000001</v>
      </c>
      <c r="AB313">
        <v>11144.89199</v>
      </c>
      <c r="AC313">
        <v>0</v>
      </c>
    </row>
    <row r="314" spans="1:29" hidden="1" x14ac:dyDescent="0.25">
      <c r="A314" t="s">
        <v>32</v>
      </c>
      <c r="C314" t="s">
        <v>33</v>
      </c>
      <c r="D314" t="s">
        <v>34</v>
      </c>
      <c r="E314" t="s">
        <v>61</v>
      </c>
      <c r="F314" t="s">
        <v>61</v>
      </c>
      <c r="G314" t="s">
        <v>36</v>
      </c>
      <c r="H314">
        <v>18</v>
      </c>
      <c r="I314">
        <v>18</v>
      </c>
      <c r="J314">
        <v>0.39366000000000001</v>
      </c>
      <c r="K314">
        <v>0.69564999999999999</v>
      </c>
      <c r="L314">
        <v>0.41164000000000001</v>
      </c>
      <c r="M314">
        <v>0.15106</v>
      </c>
      <c r="N314">
        <v>11.63062</v>
      </c>
      <c r="O314">
        <v>14.07306</v>
      </c>
      <c r="P314">
        <v>0.14072999999999999</v>
      </c>
      <c r="Q314">
        <v>79.237480000000005</v>
      </c>
      <c r="R314">
        <v>57.280740000000002</v>
      </c>
      <c r="S314">
        <v>70.72251</v>
      </c>
      <c r="T314">
        <v>469.13747999999998</v>
      </c>
      <c r="U314">
        <v>490.56285000000003</v>
      </c>
      <c r="V314">
        <v>180.02305999999999</v>
      </c>
      <c r="W314">
        <v>13860.643889999999</v>
      </c>
      <c r="X314">
        <v>16771.379430000001</v>
      </c>
      <c r="Y314">
        <v>167.71378999999999</v>
      </c>
      <c r="Z314">
        <v>94430.232050000006</v>
      </c>
      <c r="AA314">
        <v>68263.566460000002</v>
      </c>
      <c r="AB314">
        <v>84282.624410000004</v>
      </c>
      <c r="AC314">
        <v>0</v>
      </c>
    </row>
    <row r="315" spans="1:29" hidden="1" x14ac:dyDescent="0.25">
      <c r="A315" t="s">
        <v>32</v>
      </c>
      <c r="C315" t="s">
        <v>33</v>
      </c>
      <c r="D315" t="s">
        <v>34</v>
      </c>
      <c r="E315" t="s">
        <v>61</v>
      </c>
      <c r="F315" t="s">
        <v>61</v>
      </c>
      <c r="G315" t="s">
        <v>43</v>
      </c>
      <c r="H315">
        <v>14</v>
      </c>
      <c r="I315">
        <v>14</v>
      </c>
      <c r="J315">
        <v>8.1339999999999996E-2</v>
      </c>
      <c r="K315">
        <v>8.6959999999999996E-2</v>
      </c>
      <c r="L315">
        <v>9.1840000000000005E-2</v>
      </c>
      <c r="M315">
        <v>3.3700000000000001E-2</v>
      </c>
      <c r="N315">
        <v>2.5948600000000002</v>
      </c>
      <c r="O315">
        <v>3.13978</v>
      </c>
      <c r="P315">
        <v>3.1399999999999997E-2</v>
      </c>
      <c r="Q315">
        <v>0</v>
      </c>
      <c r="R315">
        <v>0</v>
      </c>
      <c r="S315">
        <v>0</v>
      </c>
      <c r="T315">
        <v>96.939120000000003</v>
      </c>
      <c r="U315">
        <v>109.44739</v>
      </c>
      <c r="V315">
        <v>40.164180000000002</v>
      </c>
      <c r="W315">
        <v>3092.3894399999999</v>
      </c>
      <c r="X315">
        <v>3741.7912700000002</v>
      </c>
      <c r="Y315">
        <v>37.417909999999999</v>
      </c>
      <c r="Z315">
        <v>0</v>
      </c>
      <c r="AA315">
        <v>0</v>
      </c>
      <c r="AB315">
        <v>0</v>
      </c>
      <c r="AC315">
        <v>0</v>
      </c>
    </row>
    <row r="316" spans="1:29" hidden="1" x14ac:dyDescent="0.25">
      <c r="A316" t="s">
        <v>32</v>
      </c>
      <c r="C316" t="s">
        <v>33</v>
      </c>
      <c r="D316" t="s">
        <v>34</v>
      </c>
      <c r="E316" t="s">
        <v>61</v>
      </c>
      <c r="F316" t="s">
        <v>61</v>
      </c>
      <c r="G316" t="s">
        <v>43</v>
      </c>
      <c r="H316">
        <v>16</v>
      </c>
      <c r="I316">
        <v>16</v>
      </c>
      <c r="J316">
        <v>6.2280000000000002E-2</v>
      </c>
      <c r="K316">
        <v>8.6959999999999996E-2</v>
      </c>
      <c r="L316">
        <v>5.2999999999999999E-2</v>
      </c>
      <c r="M316">
        <v>1.9449999999999999E-2</v>
      </c>
      <c r="N316">
        <v>1.4976</v>
      </c>
      <c r="O316">
        <v>1.8121</v>
      </c>
      <c r="P316">
        <v>1.8120000000000001E-2</v>
      </c>
      <c r="Q316">
        <v>0</v>
      </c>
      <c r="R316">
        <v>0</v>
      </c>
      <c r="S316">
        <v>0</v>
      </c>
      <c r="T316">
        <v>74.21902</v>
      </c>
      <c r="U316">
        <v>63.16675</v>
      </c>
      <c r="V316">
        <v>23.18046</v>
      </c>
      <c r="W316">
        <v>1784.7495699999999</v>
      </c>
      <c r="X316">
        <v>2159.5469600000001</v>
      </c>
      <c r="Y316">
        <v>21.595469999999999</v>
      </c>
      <c r="Z316">
        <v>0</v>
      </c>
      <c r="AA316">
        <v>0</v>
      </c>
      <c r="AB316">
        <v>0</v>
      </c>
      <c r="AC316">
        <v>0</v>
      </c>
    </row>
    <row r="317" spans="1:29" hidden="1" x14ac:dyDescent="0.25">
      <c r="A317" t="s">
        <v>32</v>
      </c>
      <c r="C317" t="s">
        <v>33</v>
      </c>
      <c r="D317" t="s">
        <v>34</v>
      </c>
      <c r="E317" t="s">
        <v>35</v>
      </c>
      <c r="F317" t="s">
        <v>35</v>
      </c>
      <c r="G317" t="s">
        <v>36</v>
      </c>
      <c r="H317">
        <v>26</v>
      </c>
      <c r="I317">
        <v>26</v>
      </c>
      <c r="J317">
        <v>9.4339999999999993E-2</v>
      </c>
      <c r="K317">
        <v>0.34782999999999997</v>
      </c>
      <c r="L317">
        <v>0.24967</v>
      </c>
      <c r="M317">
        <v>9.1619999999999993E-2</v>
      </c>
      <c r="N317">
        <v>7.0539800000000001</v>
      </c>
      <c r="O317">
        <v>8.5357000000000003</v>
      </c>
      <c r="P317">
        <v>8.5360000000000005E-2</v>
      </c>
      <c r="Q317">
        <v>51.836840000000002</v>
      </c>
      <c r="R317">
        <v>43.271129999999999</v>
      </c>
      <c r="S317">
        <v>46.600949999999997</v>
      </c>
      <c r="T317">
        <v>112.42644</v>
      </c>
      <c r="U317">
        <v>297.53994</v>
      </c>
      <c r="V317">
        <v>109.18897</v>
      </c>
      <c r="W317">
        <v>8406.4847200000004</v>
      </c>
      <c r="X317">
        <v>10172.305490000001</v>
      </c>
      <c r="Y317">
        <v>101.72305</v>
      </c>
      <c r="Z317">
        <v>61775.870889999998</v>
      </c>
      <c r="AA317">
        <v>51567.803090000001</v>
      </c>
      <c r="AB317">
        <v>55536.069600000003</v>
      </c>
      <c r="AC317">
        <v>0</v>
      </c>
    </row>
    <row r="318" spans="1:29" hidden="1" x14ac:dyDescent="0.25">
      <c r="A318" t="s">
        <v>32</v>
      </c>
      <c r="C318" t="s">
        <v>33</v>
      </c>
      <c r="D318" t="s">
        <v>34</v>
      </c>
      <c r="E318" t="s">
        <v>35</v>
      </c>
      <c r="F318" t="s">
        <v>35</v>
      </c>
      <c r="G318" t="s">
        <v>36</v>
      </c>
      <c r="H318">
        <v>14</v>
      </c>
      <c r="I318">
        <v>14</v>
      </c>
      <c r="J318">
        <v>0.16269</v>
      </c>
      <c r="K318">
        <v>0.17391000000000001</v>
      </c>
      <c r="L318">
        <v>7.4410000000000004E-2</v>
      </c>
      <c r="M318">
        <v>2.7310000000000001E-2</v>
      </c>
      <c r="N318">
        <v>2.10249</v>
      </c>
      <c r="O318">
        <v>2.5440200000000002</v>
      </c>
      <c r="P318">
        <v>2.5440000000000001E-2</v>
      </c>
      <c r="Q318">
        <v>13.31875</v>
      </c>
      <c r="R318">
        <v>7.95404</v>
      </c>
      <c r="S318">
        <v>11.302</v>
      </c>
      <c r="T318">
        <v>193.87825000000001</v>
      </c>
      <c r="U318">
        <v>88.680120000000002</v>
      </c>
      <c r="V318">
        <v>32.54316</v>
      </c>
      <c r="W318">
        <v>2505.61915</v>
      </c>
      <c r="X318">
        <v>3031.7990599999998</v>
      </c>
      <c r="Y318">
        <v>30.317990000000002</v>
      </c>
      <c r="Z318">
        <v>15872.449199999999</v>
      </c>
      <c r="AA318">
        <v>9479.11967</v>
      </c>
      <c r="AB318">
        <v>13469.00762</v>
      </c>
      <c r="AC318">
        <v>0</v>
      </c>
    </row>
    <row r="319" spans="1:29" hidden="1" x14ac:dyDescent="0.25">
      <c r="A319" t="s">
        <v>32</v>
      </c>
      <c r="C319" t="s">
        <v>33</v>
      </c>
      <c r="D319" t="s">
        <v>34</v>
      </c>
      <c r="E319" t="s">
        <v>58</v>
      </c>
      <c r="F319" t="s">
        <v>58</v>
      </c>
      <c r="G319" t="s">
        <v>36</v>
      </c>
      <c r="H319">
        <v>24</v>
      </c>
      <c r="I319">
        <v>24</v>
      </c>
      <c r="J319">
        <v>5.5359999999999999E-2</v>
      </c>
      <c r="K319">
        <v>0.17391000000000001</v>
      </c>
      <c r="L319">
        <v>0.14341000000000001</v>
      </c>
      <c r="M319">
        <v>5.2630000000000003E-2</v>
      </c>
      <c r="N319">
        <v>4.2425699999999997</v>
      </c>
      <c r="O319">
        <v>4.90306</v>
      </c>
      <c r="P319">
        <v>4.9029999999999997E-2</v>
      </c>
      <c r="Q319">
        <v>30.549579999999999</v>
      </c>
      <c r="R319">
        <v>24.578579999999999</v>
      </c>
      <c r="S319">
        <v>27.432189999999999</v>
      </c>
      <c r="T319">
        <v>65.972459999999998</v>
      </c>
      <c r="U319">
        <v>170.91238999999999</v>
      </c>
      <c r="V319">
        <v>62.720140000000001</v>
      </c>
      <c r="W319">
        <v>5056.0315099999998</v>
      </c>
      <c r="X319">
        <v>5843.1585800000003</v>
      </c>
      <c r="Y319">
        <v>58.43159</v>
      </c>
      <c r="Z319">
        <v>36407.065419999999</v>
      </c>
      <c r="AA319">
        <v>29291.19715</v>
      </c>
      <c r="AB319">
        <v>32691.948680000001</v>
      </c>
      <c r="AC319">
        <v>0</v>
      </c>
    </row>
    <row r="320" spans="1:29" hidden="1" x14ac:dyDescent="0.25">
      <c r="A320" t="s">
        <v>32</v>
      </c>
      <c r="C320" t="s">
        <v>33</v>
      </c>
      <c r="D320" t="s">
        <v>34</v>
      </c>
      <c r="E320" t="s">
        <v>58</v>
      </c>
      <c r="F320" t="s">
        <v>58</v>
      </c>
      <c r="G320" t="s">
        <v>36</v>
      </c>
      <c r="H320">
        <v>22</v>
      </c>
      <c r="I320">
        <v>22</v>
      </c>
      <c r="J320">
        <v>0.13175999999999999</v>
      </c>
      <c r="K320">
        <v>0.34782999999999997</v>
      </c>
      <c r="L320">
        <v>0.24313000000000001</v>
      </c>
      <c r="M320">
        <v>8.9219999999999994E-2</v>
      </c>
      <c r="N320">
        <v>7.1923399999999997</v>
      </c>
      <c r="O320">
        <v>8.3120799999999999</v>
      </c>
      <c r="P320">
        <v>8.3119999999999999E-2</v>
      </c>
      <c r="Q320">
        <v>50.868090000000002</v>
      </c>
      <c r="R320">
        <v>38.969200000000001</v>
      </c>
      <c r="S320">
        <v>44.731630000000003</v>
      </c>
      <c r="T320">
        <v>157.02536000000001</v>
      </c>
      <c r="U320">
        <v>289.74500999999998</v>
      </c>
      <c r="V320">
        <v>106.32844</v>
      </c>
      <c r="W320">
        <v>8571.3777499999997</v>
      </c>
      <c r="X320">
        <v>9905.8123500000002</v>
      </c>
      <c r="Y320">
        <v>99.058120000000002</v>
      </c>
      <c r="Z320">
        <v>60621.383690000002</v>
      </c>
      <c r="AA320">
        <v>46441.034800000001</v>
      </c>
      <c r="AB320">
        <v>53308.338340000002</v>
      </c>
      <c r="AC320">
        <v>0</v>
      </c>
    </row>
    <row r="321" spans="1:29" hidden="1" x14ac:dyDescent="0.25">
      <c r="A321" t="s">
        <v>32</v>
      </c>
      <c r="C321" t="s">
        <v>33</v>
      </c>
      <c r="D321" t="s">
        <v>34</v>
      </c>
      <c r="E321" t="s">
        <v>58</v>
      </c>
      <c r="F321" t="s">
        <v>58</v>
      </c>
      <c r="G321" t="s">
        <v>36</v>
      </c>
      <c r="H321">
        <v>20</v>
      </c>
      <c r="I321">
        <v>20</v>
      </c>
      <c r="J321">
        <v>7.9719999999999999E-2</v>
      </c>
      <c r="K321">
        <v>0.17391000000000001</v>
      </c>
      <c r="L321">
        <v>9.8659999999999998E-2</v>
      </c>
      <c r="M321">
        <v>3.6200000000000003E-2</v>
      </c>
      <c r="N321">
        <v>2.9185400000000001</v>
      </c>
      <c r="O321">
        <v>3.3729200000000001</v>
      </c>
      <c r="P321">
        <v>3.3730000000000003E-2</v>
      </c>
      <c r="Q321">
        <v>20.19585</v>
      </c>
      <c r="R321">
        <v>14.98259</v>
      </c>
      <c r="S321">
        <v>17.68083</v>
      </c>
      <c r="T321">
        <v>95.000339999999994</v>
      </c>
      <c r="U321">
        <v>117.57438999999999</v>
      </c>
      <c r="V321">
        <v>43.146569999999997</v>
      </c>
      <c r="W321">
        <v>3478.1324100000002</v>
      </c>
      <c r="X321">
        <v>4019.6372799999999</v>
      </c>
      <c r="Y321">
        <v>40.196370000000002</v>
      </c>
      <c r="Z321">
        <v>24068.14086</v>
      </c>
      <c r="AA321">
        <v>17855.305469999999</v>
      </c>
      <c r="AB321">
        <v>21070.893759999999</v>
      </c>
      <c r="AC321">
        <v>0</v>
      </c>
    </row>
    <row r="322" spans="1:29" hidden="1" x14ac:dyDescent="0.25">
      <c r="A322" t="s">
        <v>32</v>
      </c>
      <c r="C322" t="s">
        <v>33</v>
      </c>
      <c r="D322" t="s">
        <v>34</v>
      </c>
      <c r="E322" t="s">
        <v>58</v>
      </c>
      <c r="F322" t="s">
        <v>58</v>
      </c>
      <c r="G322" t="s">
        <v>36</v>
      </c>
      <c r="H322">
        <v>26</v>
      </c>
      <c r="I322">
        <v>26</v>
      </c>
      <c r="J322">
        <v>2.358E-2</v>
      </c>
      <c r="K322">
        <v>8.6959999999999996E-2</v>
      </c>
      <c r="L322">
        <v>7.1809999999999999E-2</v>
      </c>
      <c r="M322">
        <v>2.6349999999999998E-2</v>
      </c>
      <c r="N322">
        <v>2.1243500000000002</v>
      </c>
      <c r="O322">
        <v>2.4550700000000001</v>
      </c>
      <c r="P322">
        <v>2.4549999999999999E-2</v>
      </c>
      <c r="Q322">
        <v>15.557919999999999</v>
      </c>
      <c r="R322">
        <v>12.929959999999999</v>
      </c>
      <c r="S322">
        <v>14.00694</v>
      </c>
      <c r="T322">
        <v>28.10661</v>
      </c>
      <c r="U322">
        <v>85.579400000000007</v>
      </c>
      <c r="V322">
        <v>31.405290000000001</v>
      </c>
      <c r="W322">
        <v>2531.6693</v>
      </c>
      <c r="X322">
        <v>2925.7915699999999</v>
      </c>
      <c r="Y322">
        <v>29.257919999999999</v>
      </c>
      <c r="Z322">
        <v>18540.942190000002</v>
      </c>
      <c r="AA322">
        <v>15409.104719999999</v>
      </c>
      <c r="AB322">
        <v>16692.588319999999</v>
      </c>
      <c r="AC322">
        <v>0</v>
      </c>
    </row>
    <row r="323" spans="1:29" hidden="1" x14ac:dyDescent="0.25">
      <c r="A323" t="s">
        <v>32</v>
      </c>
      <c r="C323" t="s">
        <v>33</v>
      </c>
      <c r="D323" t="s">
        <v>34</v>
      </c>
      <c r="E323" t="s">
        <v>58</v>
      </c>
      <c r="F323" t="s">
        <v>58</v>
      </c>
      <c r="G323" t="s">
        <v>43</v>
      </c>
      <c r="H323">
        <v>18</v>
      </c>
      <c r="I323">
        <v>18</v>
      </c>
      <c r="J323">
        <v>4.9209999999999997E-2</v>
      </c>
      <c r="K323">
        <v>8.6959999999999996E-2</v>
      </c>
      <c r="L323">
        <v>8.3239999999999995E-2</v>
      </c>
      <c r="M323">
        <v>3.0550000000000001E-2</v>
      </c>
      <c r="N323">
        <v>2.4624999999999999</v>
      </c>
      <c r="O323">
        <v>2.8458399999999999</v>
      </c>
      <c r="P323">
        <v>2.8459999999999999E-2</v>
      </c>
      <c r="Q323">
        <v>0</v>
      </c>
      <c r="R323">
        <v>0</v>
      </c>
      <c r="S323">
        <v>0</v>
      </c>
      <c r="T323">
        <v>58.642189999999999</v>
      </c>
      <c r="U323">
        <v>99.201160000000002</v>
      </c>
      <c r="V323">
        <v>36.4041</v>
      </c>
      <c r="W323">
        <v>2934.6474800000001</v>
      </c>
      <c r="X323">
        <v>3391.4926799999998</v>
      </c>
      <c r="Y323">
        <v>33.914929999999998</v>
      </c>
      <c r="Z323">
        <v>0</v>
      </c>
      <c r="AA323">
        <v>0</v>
      </c>
      <c r="AB323">
        <v>0</v>
      </c>
      <c r="AC323">
        <v>0</v>
      </c>
    </row>
    <row r="324" spans="1:29" hidden="1" x14ac:dyDescent="0.25">
      <c r="A324" t="s">
        <v>32</v>
      </c>
      <c r="C324" t="s">
        <v>33</v>
      </c>
      <c r="D324" t="s">
        <v>34</v>
      </c>
      <c r="E324" t="s">
        <v>35</v>
      </c>
      <c r="F324" t="s">
        <v>35</v>
      </c>
      <c r="G324" t="s">
        <v>43</v>
      </c>
      <c r="H324">
        <v>18</v>
      </c>
      <c r="I324">
        <v>18</v>
      </c>
      <c r="J324">
        <v>4.9209999999999997E-2</v>
      </c>
      <c r="K324">
        <v>8.6959999999999996E-2</v>
      </c>
      <c r="L324">
        <v>4.4089999999999997E-2</v>
      </c>
      <c r="M324">
        <v>1.618E-2</v>
      </c>
      <c r="N324">
        <v>1.2456700000000001</v>
      </c>
      <c r="O324">
        <v>1.5073700000000001</v>
      </c>
      <c r="P324">
        <v>1.507E-2</v>
      </c>
      <c r="Q324">
        <v>0</v>
      </c>
      <c r="R324">
        <v>0</v>
      </c>
      <c r="S324">
        <v>0</v>
      </c>
      <c r="T324">
        <v>58.642189999999999</v>
      </c>
      <c r="U324">
        <v>52.54419</v>
      </c>
      <c r="V324">
        <v>19.28227</v>
      </c>
      <c r="W324">
        <v>1484.5135299999999</v>
      </c>
      <c r="X324">
        <v>1796.3825300000001</v>
      </c>
      <c r="Y324">
        <v>17.963830000000002</v>
      </c>
      <c r="Z324">
        <v>0</v>
      </c>
      <c r="AA324">
        <v>0</v>
      </c>
      <c r="AB324">
        <v>0</v>
      </c>
      <c r="AC324">
        <v>0</v>
      </c>
    </row>
    <row r="325" spans="1:29" hidden="1" x14ac:dyDescent="0.25">
      <c r="A325" t="s">
        <v>32</v>
      </c>
      <c r="C325" t="s">
        <v>33</v>
      </c>
      <c r="D325" t="s">
        <v>34</v>
      </c>
      <c r="E325" t="s">
        <v>35</v>
      </c>
      <c r="F325" t="s">
        <v>35</v>
      </c>
      <c r="G325" t="s">
        <v>43</v>
      </c>
      <c r="H325">
        <v>12</v>
      </c>
      <c r="I325">
        <v>12</v>
      </c>
      <c r="J325">
        <v>0.11072</v>
      </c>
      <c r="K325">
        <v>8.6959999999999996E-2</v>
      </c>
      <c r="L325">
        <v>4.4110000000000003E-2</v>
      </c>
      <c r="M325">
        <v>1.619E-2</v>
      </c>
      <c r="N325">
        <v>1.24621</v>
      </c>
      <c r="O325">
        <v>1.50807</v>
      </c>
      <c r="P325">
        <v>1.508E-2</v>
      </c>
      <c r="Q325">
        <v>0</v>
      </c>
      <c r="R325">
        <v>0</v>
      </c>
      <c r="S325">
        <v>0</v>
      </c>
      <c r="T325">
        <v>131.94492</v>
      </c>
      <c r="U325">
        <v>52.568809999999999</v>
      </c>
      <c r="V325">
        <v>19.291309999999999</v>
      </c>
      <c r="W325">
        <v>1485.15869</v>
      </c>
      <c r="X325">
        <v>1797.2242799999999</v>
      </c>
      <c r="Y325">
        <v>17.972239999999999</v>
      </c>
      <c r="Z325">
        <v>0</v>
      </c>
      <c r="AA325">
        <v>0</v>
      </c>
      <c r="AB325">
        <v>0</v>
      </c>
      <c r="AC325">
        <v>0</v>
      </c>
    </row>
    <row r="326" spans="1:29" hidden="1" x14ac:dyDescent="0.25">
      <c r="A326" t="s">
        <v>32</v>
      </c>
      <c r="C326" t="s">
        <v>33</v>
      </c>
      <c r="D326" t="s">
        <v>34</v>
      </c>
      <c r="E326" t="s">
        <v>58</v>
      </c>
      <c r="F326" t="s">
        <v>58</v>
      </c>
      <c r="G326" t="s">
        <v>36</v>
      </c>
      <c r="H326">
        <v>12</v>
      </c>
      <c r="I326">
        <v>12</v>
      </c>
      <c r="J326">
        <v>0.11072</v>
      </c>
      <c r="K326">
        <v>8.6959999999999996E-2</v>
      </c>
      <c r="L326">
        <v>7.6039999999999996E-2</v>
      </c>
      <c r="M326">
        <v>2.7900000000000001E-2</v>
      </c>
      <c r="N326">
        <v>2.2495099999999999</v>
      </c>
      <c r="O326">
        <v>2.59964</v>
      </c>
      <c r="P326">
        <v>2.5999999999999999E-2</v>
      </c>
      <c r="Q326">
        <v>12.484019999999999</v>
      </c>
      <c r="R326">
        <v>6.5295199999999998</v>
      </c>
      <c r="S326">
        <v>10.19661</v>
      </c>
      <c r="T326">
        <v>131.94492</v>
      </c>
      <c r="U326">
        <v>90.61909</v>
      </c>
      <c r="V326">
        <v>33.254710000000003</v>
      </c>
      <c r="W326">
        <v>2680.8197100000002</v>
      </c>
      <c r="X326">
        <v>3098.08862</v>
      </c>
      <c r="Y326">
        <v>30.980889999999999</v>
      </c>
      <c r="Z326">
        <v>14877.66288</v>
      </c>
      <c r="AA326">
        <v>7781.4715699999997</v>
      </c>
      <c r="AB326">
        <v>12151.680549999999</v>
      </c>
      <c r="AC326">
        <v>0</v>
      </c>
    </row>
    <row r="327" spans="1:29" hidden="1" x14ac:dyDescent="0.25">
      <c r="A327" t="s">
        <v>32</v>
      </c>
      <c r="C327" t="s">
        <v>33</v>
      </c>
      <c r="D327" t="s">
        <v>34</v>
      </c>
      <c r="E327" t="s">
        <v>48</v>
      </c>
      <c r="F327" t="s">
        <v>48</v>
      </c>
      <c r="G327" t="s">
        <v>43</v>
      </c>
      <c r="H327">
        <v>18</v>
      </c>
      <c r="I327">
        <v>18</v>
      </c>
      <c r="J327">
        <v>4.9209999999999997E-2</v>
      </c>
      <c r="K327">
        <v>8.6959999999999996E-2</v>
      </c>
      <c r="L327">
        <v>8.0979999999999996E-2</v>
      </c>
      <c r="M327">
        <v>2.972E-2</v>
      </c>
      <c r="N327">
        <v>2.6278999999999999</v>
      </c>
      <c r="O327">
        <v>2.7686199999999999</v>
      </c>
      <c r="P327">
        <v>2.7689999999999999E-2</v>
      </c>
      <c r="Q327">
        <v>0</v>
      </c>
      <c r="R327">
        <v>0</v>
      </c>
      <c r="S327">
        <v>0</v>
      </c>
      <c r="T327">
        <v>58.642189999999999</v>
      </c>
      <c r="U327">
        <v>96.509559999999993</v>
      </c>
      <c r="V327">
        <v>35.416350000000001</v>
      </c>
      <c r="W327">
        <v>3131.7610399999999</v>
      </c>
      <c r="X327">
        <v>3299.47226</v>
      </c>
      <c r="Y327">
        <v>32.994720000000001</v>
      </c>
      <c r="Z327">
        <v>0</v>
      </c>
      <c r="AA327">
        <v>0</v>
      </c>
      <c r="AB327">
        <v>0</v>
      </c>
      <c r="AC327">
        <v>0</v>
      </c>
    </row>
    <row r="328" spans="1:29" hidden="1" x14ac:dyDescent="0.25">
      <c r="A328" t="s">
        <v>32</v>
      </c>
      <c r="C328" t="s">
        <v>33</v>
      </c>
      <c r="D328" t="s">
        <v>34</v>
      </c>
      <c r="E328" t="s">
        <v>39</v>
      </c>
      <c r="F328" t="s">
        <v>39</v>
      </c>
      <c r="G328" t="s">
        <v>40</v>
      </c>
      <c r="H328">
        <v>8</v>
      </c>
      <c r="I328">
        <v>8</v>
      </c>
      <c r="J328">
        <v>0.24911</v>
      </c>
      <c r="K328">
        <v>8.6959999999999996E-2</v>
      </c>
      <c r="L328">
        <v>3.5279999999999999E-2</v>
      </c>
      <c r="M328">
        <v>1.295E-2</v>
      </c>
      <c r="N328">
        <v>0.99687999999999999</v>
      </c>
      <c r="O328">
        <v>1.2062200000000001</v>
      </c>
      <c r="P328">
        <v>1.206E-2</v>
      </c>
      <c r="Q328">
        <v>4.59084</v>
      </c>
      <c r="R328">
        <v>3.7366799999999998</v>
      </c>
      <c r="S328">
        <v>3.5654499999999998</v>
      </c>
      <c r="T328">
        <v>296.87606</v>
      </c>
      <c r="U328">
        <v>42.046770000000002</v>
      </c>
      <c r="V328">
        <v>15.430009999999999</v>
      </c>
      <c r="W328">
        <v>1188.0137099999999</v>
      </c>
      <c r="X328">
        <v>1437.4965500000001</v>
      </c>
      <c r="Y328">
        <v>14.374969999999999</v>
      </c>
      <c r="Z328">
        <v>5471.0714900000003</v>
      </c>
      <c r="AA328">
        <v>4453.1409400000002</v>
      </c>
      <c r="AB328">
        <v>4249.0776400000004</v>
      </c>
      <c r="AC328">
        <v>0</v>
      </c>
    </row>
    <row r="329" spans="1:29" hidden="1" x14ac:dyDescent="0.25">
      <c r="A329" t="s">
        <v>32</v>
      </c>
      <c r="C329" t="s">
        <v>33</v>
      </c>
      <c r="D329" t="s">
        <v>34</v>
      </c>
      <c r="E329" t="s">
        <v>41</v>
      </c>
      <c r="F329" t="s">
        <v>41</v>
      </c>
      <c r="G329" t="s">
        <v>43</v>
      </c>
      <c r="H329">
        <v>16</v>
      </c>
      <c r="I329">
        <v>16</v>
      </c>
      <c r="J329">
        <v>6.2280000000000002E-2</v>
      </c>
      <c r="K329">
        <v>8.6959999999999996E-2</v>
      </c>
      <c r="L329">
        <v>8.5309999999999997E-2</v>
      </c>
      <c r="M329">
        <v>3.1309999999999998E-2</v>
      </c>
      <c r="N329">
        <v>2.4104199999999998</v>
      </c>
      <c r="O329">
        <v>2.9167399999999999</v>
      </c>
      <c r="P329">
        <v>2.9170000000000001E-2</v>
      </c>
      <c r="Q329">
        <v>0</v>
      </c>
      <c r="R329">
        <v>0</v>
      </c>
      <c r="S329">
        <v>0</v>
      </c>
      <c r="T329">
        <v>74.21902</v>
      </c>
      <c r="U329">
        <v>101.67272</v>
      </c>
      <c r="V329">
        <v>37.31109</v>
      </c>
      <c r="W329">
        <v>2872.58671</v>
      </c>
      <c r="X329">
        <v>3475.9903899999999</v>
      </c>
      <c r="Y329">
        <v>34.759900000000002</v>
      </c>
      <c r="Z329">
        <v>0</v>
      </c>
      <c r="AA329">
        <v>0</v>
      </c>
      <c r="AB329">
        <v>0</v>
      </c>
      <c r="AC329">
        <v>0</v>
      </c>
    </row>
    <row r="330" spans="1:29" hidden="1" x14ac:dyDescent="0.25">
      <c r="A330" t="s">
        <v>32</v>
      </c>
      <c r="C330" t="s">
        <v>33</v>
      </c>
      <c r="D330" t="s">
        <v>34</v>
      </c>
      <c r="E330" t="s">
        <v>42</v>
      </c>
      <c r="F330" t="s">
        <v>42</v>
      </c>
      <c r="G330" t="s">
        <v>43</v>
      </c>
      <c r="H330">
        <v>6</v>
      </c>
      <c r="I330">
        <v>6</v>
      </c>
      <c r="J330">
        <v>0.88573000000000002</v>
      </c>
      <c r="K330">
        <v>0.17391000000000001</v>
      </c>
      <c r="L330">
        <v>6.9099999999999995E-2</v>
      </c>
      <c r="M330">
        <v>2.5360000000000001E-2</v>
      </c>
      <c r="N330">
        <v>2.1427299999999998</v>
      </c>
      <c r="O330">
        <v>2.3623599999999998</v>
      </c>
      <c r="P330">
        <v>2.3619999999999999E-2</v>
      </c>
      <c r="Q330">
        <v>0</v>
      </c>
      <c r="R330">
        <v>0</v>
      </c>
      <c r="S330">
        <v>0</v>
      </c>
      <c r="T330">
        <v>1055.55933</v>
      </c>
      <c r="U330">
        <v>82.347830000000002</v>
      </c>
      <c r="V330">
        <v>30.219390000000001</v>
      </c>
      <c r="W330">
        <v>2553.5695300000002</v>
      </c>
      <c r="X330">
        <v>2815.3103700000001</v>
      </c>
      <c r="Y330">
        <v>28.153099999999998</v>
      </c>
      <c r="Z330">
        <v>0</v>
      </c>
      <c r="AA330">
        <v>0</v>
      </c>
      <c r="AB330">
        <v>0</v>
      </c>
      <c r="AC330">
        <v>0</v>
      </c>
    </row>
    <row r="331" spans="1:29" hidden="1" x14ac:dyDescent="0.25">
      <c r="A331" t="s">
        <v>32</v>
      </c>
      <c r="C331" t="s">
        <v>33</v>
      </c>
      <c r="D331" t="s">
        <v>34</v>
      </c>
      <c r="E331" t="s">
        <v>35</v>
      </c>
      <c r="F331" t="s">
        <v>35</v>
      </c>
      <c r="G331" t="s">
        <v>40</v>
      </c>
      <c r="H331">
        <v>10</v>
      </c>
      <c r="I331">
        <v>10</v>
      </c>
      <c r="J331">
        <v>0.31885999999999998</v>
      </c>
      <c r="K331">
        <v>0.17391000000000001</v>
      </c>
      <c r="L331">
        <v>0.10375</v>
      </c>
      <c r="M331">
        <v>3.807E-2</v>
      </c>
      <c r="N331">
        <v>2.9313199999999999</v>
      </c>
      <c r="O331">
        <v>3.5469900000000001</v>
      </c>
      <c r="P331">
        <v>3.5470000000000002E-2</v>
      </c>
      <c r="Q331">
        <v>15.21213</v>
      </c>
      <c r="R331">
        <v>7.6001399999999997</v>
      </c>
      <c r="S331">
        <v>12.77477</v>
      </c>
      <c r="T331">
        <v>380.00135999999998</v>
      </c>
      <c r="U331">
        <v>123.64216999999999</v>
      </c>
      <c r="V331">
        <v>45.373269999999998</v>
      </c>
      <c r="W331">
        <v>3493.35941</v>
      </c>
      <c r="X331">
        <v>4227.0827200000003</v>
      </c>
      <c r="Y331">
        <v>42.270829999999997</v>
      </c>
      <c r="Z331">
        <v>18128.861400000002</v>
      </c>
      <c r="AA331">
        <v>9057.3715800000009</v>
      </c>
      <c r="AB331">
        <v>15224.166869999999</v>
      </c>
      <c r="AC331">
        <v>0</v>
      </c>
    </row>
    <row r="332" spans="1:29" hidden="1" x14ac:dyDescent="0.25">
      <c r="A332" t="s">
        <v>32</v>
      </c>
      <c r="C332" t="s">
        <v>33</v>
      </c>
      <c r="D332" t="s">
        <v>34</v>
      </c>
      <c r="E332" t="s">
        <v>56</v>
      </c>
      <c r="F332" t="s">
        <v>56</v>
      </c>
      <c r="G332" t="s">
        <v>36</v>
      </c>
      <c r="H332">
        <v>16</v>
      </c>
      <c r="I332">
        <v>16</v>
      </c>
      <c r="J332">
        <v>6.2280000000000002E-2</v>
      </c>
      <c r="K332">
        <v>8.6959999999999996E-2</v>
      </c>
      <c r="L332">
        <v>3.721E-2</v>
      </c>
      <c r="M332">
        <v>1.3650000000000001E-2</v>
      </c>
      <c r="N332">
        <v>1.05125</v>
      </c>
      <c r="O332">
        <v>1.2720100000000001</v>
      </c>
      <c r="P332">
        <v>1.272E-2</v>
      </c>
      <c r="Q332">
        <v>6.9693100000000001</v>
      </c>
      <c r="R332">
        <v>4.5661300000000002</v>
      </c>
      <c r="S332">
        <v>5.9507899999999996</v>
      </c>
      <c r="T332">
        <v>74.21902</v>
      </c>
      <c r="U332">
        <v>44.340060000000001</v>
      </c>
      <c r="V332">
        <v>16.27158</v>
      </c>
      <c r="W332">
        <v>1252.8096</v>
      </c>
      <c r="X332">
        <v>1515.89958</v>
      </c>
      <c r="Y332">
        <v>15.159000000000001</v>
      </c>
      <c r="Z332">
        <v>8305.5871499999994</v>
      </c>
      <c r="AA332">
        <v>5441.6218099999996</v>
      </c>
      <c r="AB332">
        <v>7091.78071</v>
      </c>
      <c r="AC332">
        <v>0</v>
      </c>
    </row>
    <row r="333" spans="1:29" hidden="1" x14ac:dyDescent="0.25">
      <c r="A333" t="s">
        <v>32</v>
      </c>
      <c r="C333" t="s">
        <v>33</v>
      </c>
      <c r="D333" t="s">
        <v>34</v>
      </c>
      <c r="E333" t="s">
        <v>42</v>
      </c>
      <c r="F333" t="s">
        <v>42</v>
      </c>
      <c r="G333" t="s">
        <v>36</v>
      </c>
      <c r="H333">
        <v>12</v>
      </c>
      <c r="I333">
        <v>12</v>
      </c>
      <c r="J333">
        <v>0.11072</v>
      </c>
      <c r="K333">
        <v>8.6959999999999996E-2</v>
      </c>
      <c r="L333">
        <v>5.6370000000000003E-2</v>
      </c>
      <c r="M333">
        <v>2.069E-2</v>
      </c>
      <c r="N333">
        <v>1.74794</v>
      </c>
      <c r="O333">
        <v>1.92719</v>
      </c>
      <c r="P333">
        <v>1.9269999999999999E-2</v>
      </c>
      <c r="Q333">
        <v>10.001910000000001</v>
      </c>
      <c r="R333">
        <v>4.7969099999999996</v>
      </c>
      <c r="S333">
        <v>8.1818100000000005</v>
      </c>
      <c r="T333">
        <v>131.94492</v>
      </c>
      <c r="U333">
        <v>67.178560000000004</v>
      </c>
      <c r="V333">
        <v>24.65268</v>
      </c>
      <c r="W333">
        <v>2083.08358</v>
      </c>
      <c r="X333">
        <v>2296.7028399999999</v>
      </c>
      <c r="Y333">
        <v>22.967030000000001</v>
      </c>
      <c r="Z333">
        <v>11919.650019999999</v>
      </c>
      <c r="AA333">
        <v>5716.6532299999999</v>
      </c>
      <c r="AB333">
        <v>9750.56862</v>
      </c>
      <c r="AC333">
        <v>0</v>
      </c>
    </row>
    <row r="334" spans="1:29" hidden="1" x14ac:dyDescent="0.25">
      <c r="A334" t="s">
        <v>32</v>
      </c>
      <c r="C334" t="s">
        <v>33</v>
      </c>
      <c r="D334" t="s">
        <v>34</v>
      </c>
      <c r="E334" t="s">
        <v>35</v>
      </c>
      <c r="F334" t="s">
        <v>35</v>
      </c>
      <c r="G334" t="s">
        <v>40</v>
      </c>
      <c r="H334">
        <v>10</v>
      </c>
      <c r="I334">
        <v>10</v>
      </c>
      <c r="J334">
        <v>0.15942999999999999</v>
      </c>
      <c r="K334">
        <v>8.6959999999999996E-2</v>
      </c>
      <c r="L334">
        <v>8.7120000000000003E-2</v>
      </c>
      <c r="M334">
        <v>3.1969999999999998E-2</v>
      </c>
      <c r="N334">
        <v>2.4614699999999998</v>
      </c>
      <c r="O334">
        <v>2.9785599999999999</v>
      </c>
      <c r="P334">
        <v>2.9790000000000001E-2</v>
      </c>
      <c r="Q334">
        <v>11.68699</v>
      </c>
      <c r="R334">
        <v>8.5830199999999994</v>
      </c>
      <c r="S334">
        <v>8.6390499999999992</v>
      </c>
      <c r="T334">
        <v>190.00067999999999</v>
      </c>
      <c r="U334">
        <v>103.82772</v>
      </c>
      <c r="V334">
        <v>38.101909999999997</v>
      </c>
      <c r="W334">
        <v>2933.42956</v>
      </c>
      <c r="X334">
        <v>3549.6655000000001</v>
      </c>
      <c r="Y334">
        <v>35.496650000000002</v>
      </c>
      <c r="Z334">
        <v>13927.81991</v>
      </c>
      <c r="AA334">
        <v>10228.706200000001</v>
      </c>
      <c r="AB334">
        <v>10295.472949999999</v>
      </c>
      <c r="AC334">
        <v>0</v>
      </c>
    </row>
    <row r="335" spans="1:29" hidden="1" x14ac:dyDescent="0.25">
      <c r="A335" t="s">
        <v>32</v>
      </c>
      <c r="C335" t="s">
        <v>33</v>
      </c>
      <c r="D335" t="s">
        <v>34</v>
      </c>
      <c r="E335" t="s">
        <v>35</v>
      </c>
      <c r="F335" t="s">
        <v>35</v>
      </c>
      <c r="G335" t="s">
        <v>40</v>
      </c>
      <c r="H335">
        <v>8</v>
      </c>
      <c r="I335">
        <v>8</v>
      </c>
      <c r="J335">
        <v>0.24911</v>
      </c>
      <c r="K335">
        <v>8.6959999999999996E-2</v>
      </c>
      <c r="L335">
        <v>7.6350000000000001E-2</v>
      </c>
      <c r="M335">
        <v>2.802E-2</v>
      </c>
      <c r="N335">
        <v>2.1571799999999999</v>
      </c>
      <c r="O335">
        <v>2.6102599999999998</v>
      </c>
      <c r="P335">
        <v>2.6100000000000002E-2</v>
      </c>
      <c r="Q335">
        <v>8.3902199999999993</v>
      </c>
      <c r="R335">
        <v>11.210039999999999</v>
      </c>
      <c r="S335">
        <v>5.3932500000000001</v>
      </c>
      <c r="T335">
        <v>296.87606</v>
      </c>
      <c r="U335">
        <v>90.989180000000005</v>
      </c>
      <c r="V335">
        <v>33.390529999999998</v>
      </c>
      <c r="W335">
        <v>2570.7876000000001</v>
      </c>
      <c r="X335">
        <v>3110.7413099999999</v>
      </c>
      <c r="Y335">
        <v>31.107410000000002</v>
      </c>
      <c r="Z335">
        <v>9998.9391400000004</v>
      </c>
      <c r="AA335">
        <v>13359.42283</v>
      </c>
      <c r="AB335">
        <v>6427.33986</v>
      </c>
      <c r="AC335">
        <v>0</v>
      </c>
    </row>
    <row r="336" spans="1:29" hidden="1" x14ac:dyDescent="0.25">
      <c r="A336" t="s">
        <v>32</v>
      </c>
      <c r="C336" t="s">
        <v>33</v>
      </c>
      <c r="D336" t="s">
        <v>34</v>
      </c>
      <c r="E336" t="s">
        <v>35</v>
      </c>
      <c r="F336" t="s">
        <v>35</v>
      </c>
      <c r="G336" t="s">
        <v>43</v>
      </c>
      <c r="H336">
        <v>6</v>
      </c>
      <c r="I336">
        <v>6</v>
      </c>
      <c r="J336">
        <v>0.88573000000000002</v>
      </c>
      <c r="K336">
        <v>0.17391000000000001</v>
      </c>
      <c r="L336">
        <v>7.0559999999999998E-2</v>
      </c>
      <c r="M336">
        <v>2.589E-2</v>
      </c>
      <c r="N336">
        <v>1.9936799999999999</v>
      </c>
      <c r="O336">
        <v>2.41235</v>
      </c>
      <c r="P336">
        <v>2.4119999999999999E-2</v>
      </c>
      <c r="Q336">
        <v>0</v>
      </c>
      <c r="R336">
        <v>0</v>
      </c>
      <c r="S336">
        <v>0</v>
      </c>
      <c r="T336">
        <v>1055.55933</v>
      </c>
      <c r="U336">
        <v>84.090559999999996</v>
      </c>
      <c r="V336">
        <v>30.858920000000001</v>
      </c>
      <c r="W336">
        <v>2375.9429100000002</v>
      </c>
      <c r="X336">
        <v>2874.8910099999998</v>
      </c>
      <c r="Y336">
        <v>28.748909999999999</v>
      </c>
      <c r="Z336">
        <v>0</v>
      </c>
      <c r="AA336">
        <v>0</v>
      </c>
      <c r="AB336">
        <v>0</v>
      </c>
      <c r="AC336">
        <v>0</v>
      </c>
    </row>
    <row r="337" spans="1:29" hidden="1" x14ac:dyDescent="0.25">
      <c r="A337" t="s">
        <v>32</v>
      </c>
      <c r="C337" t="s">
        <v>33</v>
      </c>
      <c r="D337" t="s">
        <v>34</v>
      </c>
      <c r="E337" t="s">
        <v>58</v>
      </c>
      <c r="F337" t="s">
        <v>58</v>
      </c>
      <c r="G337" t="s">
        <v>40</v>
      </c>
      <c r="H337">
        <v>10</v>
      </c>
      <c r="I337">
        <v>10</v>
      </c>
      <c r="J337">
        <v>0.15942999999999999</v>
      </c>
      <c r="K337">
        <v>8.6959999999999996E-2</v>
      </c>
      <c r="L337">
        <v>8.0079999999999998E-2</v>
      </c>
      <c r="M337">
        <v>2.9389999999999999E-2</v>
      </c>
      <c r="N337">
        <v>2.36897</v>
      </c>
      <c r="O337">
        <v>2.7377699999999998</v>
      </c>
      <c r="P337">
        <v>2.7380000000000002E-2</v>
      </c>
      <c r="Q337">
        <v>11.4276</v>
      </c>
      <c r="R337">
        <v>7.7962600000000002</v>
      </c>
      <c r="S337">
        <v>8.3890600000000006</v>
      </c>
      <c r="T337">
        <v>190.00067999999999</v>
      </c>
      <c r="U337">
        <v>95.433980000000005</v>
      </c>
      <c r="V337">
        <v>35.021639999999998</v>
      </c>
      <c r="W337">
        <v>2823.1939299999999</v>
      </c>
      <c r="X337">
        <v>3262.7000400000002</v>
      </c>
      <c r="Y337">
        <v>32.627000000000002</v>
      </c>
      <c r="Z337">
        <v>13618.693730000001</v>
      </c>
      <c r="AA337">
        <v>9291.0938499999993</v>
      </c>
      <c r="AB337">
        <v>9997.5581500000008</v>
      </c>
      <c r="AC337">
        <v>0</v>
      </c>
    </row>
    <row r="338" spans="1:29" hidden="1" x14ac:dyDescent="0.25">
      <c r="A338" t="s">
        <v>32</v>
      </c>
      <c r="C338" t="s">
        <v>33</v>
      </c>
      <c r="D338" t="s">
        <v>34</v>
      </c>
      <c r="E338" t="s">
        <v>61</v>
      </c>
      <c r="F338" t="s">
        <v>61</v>
      </c>
      <c r="G338" t="s">
        <v>36</v>
      </c>
      <c r="H338">
        <v>12</v>
      </c>
      <c r="I338">
        <v>12</v>
      </c>
      <c r="J338">
        <v>0.22142999999999999</v>
      </c>
      <c r="K338">
        <v>0.17391000000000001</v>
      </c>
      <c r="L338">
        <v>0.18117</v>
      </c>
      <c r="M338">
        <v>6.6479999999999997E-2</v>
      </c>
      <c r="N338">
        <v>5.1188099999999999</v>
      </c>
      <c r="O338">
        <v>6.1937600000000002</v>
      </c>
      <c r="P338">
        <v>6.1940000000000002E-2</v>
      </c>
      <c r="Q338">
        <v>28.125250000000001</v>
      </c>
      <c r="R338">
        <v>15.80945</v>
      </c>
      <c r="S338">
        <v>23.839390000000002</v>
      </c>
      <c r="T338">
        <v>263.88983000000002</v>
      </c>
      <c r="U338">
        <v>215.90413000000001</v>
      </c>
      <c r="V338">
        <v>79.230869999999996</v>
      </c>
      <c r="W338">
        <v>6100.2790299999997</v>
      </c>
      <c r="X338">
        <v>7381.3378300000004</v>
      </c>
      <c r="Y338">
        <v>73.813379999999995</v>
      </c>
      <c r="Z338">
        <v>33517.89544</v>
      </c>
      <c r="AA338">
        <v>18840.704590000001</v>
      </c>
      <c r="AB338">
        <v>28410.27808</v>
      </c>
      <c r="AC338">
        <v>0</v>
      </c>
    </row>
    <row r="339" spans="1:29" hidden="1" x14ac:dyDescent="0.25">
      <c r="A339" t="s">
        <v>32</v>
      </c>
      <c r="C339" t="s">
        <v>33</v>
      </c>
      <c r="D339" t="s">
        <v>34</v>
      </c>
      <c r="E339" t="s">
        <v>39</v>
      </c>
      <c r="F339" t="s">
        <v>39</v>
      </c>
      <c r="G339" t="s">
        <v>40</v>
      </c>
      <c r="H339">
        <v>10</v>
      </c>
      <c r="I339">
        <v>10</v>
      </c>
      <c r="J339">
        <v>0.31885999999999998</v>
      </c>
      <c r="K339">
        <v>0.17391000000000001</v>
      </c>
      <c r="L339">
        <v>0.10375</v>
      </c>
      <c r="M339">
        <v>3.807E-2</v>
      </c>
      <c r="N339">
        <v>2.9313199999999999</v>
      </c>
      <c r="O339">
        <v>3.5469900000000001</v>
      </c>
      <c r="P339">
        <v>3.5470000000000002E-2</v>
      </c>
      <c r="Q339">
        <v>15.21213</v>
      </c>
      <c r="R339">
        <v>7.6001399999999997</v>
      </c>
      <c r="S339">
        <v>12.77477</v>
      </c>
      <c r="T339">
        <v>380.00135999999998</v>
      </c>
      <c r="U339">
        <v>123.64216999999999</v>
      </c>
      <c r="V339">
        <v>45.373269999999998</v>
      </c>
      <c r="W339">
        <v>3493.35941</v>
      </c>
      <c r="X339">
        <v>4227.0827200000003</v>
      </c>
      <c r="Y339">
        <v>42.270829999999997</v>
      </c>
      <c r="Z339">
        <v>18128.861400000002</v>
      </c>
      <c r="AA339">
        <v>9057.3715800000009</v>
      </c>
      <c r="AB339">
        <v>15224.166869999999</v>
      </c>
      <c r="AC339">
        <v>0</v>
      </c>
    </row>
    <row r="340" spans="1:29" hidden="1" x14ac:dyDescent="0.25">
      <c r="A340" t="s">
        <v>32</v>
      </c>
      <c r="C340" t="s">
        <v>33</v>
      </c>
      <c r="D340" t="s">
        <v>34</v>
      </c>
      <c r="E340" t="s">
        <v>53</v>
      </c>
      <c r="F340" t="s">
        <v>53</v>
      </c>
      <c r="G340" t="s">
        <v>36</v>
      </c>
      <c r="H340">
        <v>18</v>
      </c>
      <c r="I340">
        <v>18</v>
      </c>
      <c r="J340">
        <v>9.8409999999999997E-2</v>
      </c>
      <c r="K340">
        <v>0.17391000000000001</v>
      </c>
      <c r="L340">
        <v>0.10291</v>
      </c>
      <c r="M340">
        <v>3.7760000000000002E-2</v>
      </c>
      <c r="N340">
        <v>2.9076599999999999</v>
      </c>
      <c r="O340">
        <v>3.5182600000000002</v>
      </c>
      <c r="P340">
        <v>3.5180000000000003E-2</v>
      </c>
      <c r="Q340">
        <v>19.809370000000001</v>
      </c>
      <c r="R340">
        <v>14.320180000000001</v>
      </c>
      <c r="S340">
        <v>17.680630000000001</v>
      </c>
      <c r="T340">
        <v>117.28437</v>
      </c>
      <c r="U340">
        <v>122.64071</v>
      </c>
      <c r="V340">
        <v>45.005769999999998</v>
      </c>
      <c r="W340">
        <v>3465.1609699999999</v>
      </c>
      <c r="X340">
        <v>4192.8448600000002</v>
      </c>
      <c r="Y340">
        <v>41.928449999999998</v>
      </c>
      <c r="Z340">
        <v>23607.558010000001</v>
      </c>
      <c r="AA340">
        <v>17065.891619999999</v>
      </c>
      <c r="AB340">
        <v>21070.6561</v>
      </c>
      <c r="AC340">
        <v>0</v>
      </c>
    </row>
    <row r="341" spans="1:29" hidden="1" x14ac:dyDescent="0.25">
      <c r="A341" t="s">
        <v>32</v>
      </c>
      <c r="C341" t="s">
        <v>33</v>
      </c>
      <c r="D341" t="s">
        <v>34</v>
      </c>
      <c r="E341" t="s">
        <v>53</v>
      </c>
      <c r="F341" t="s">
        <v>53</v>
      </c>
      <c r="G341" t="s">
        <v>36</v>
      </c>
      <c r="H341">
        <v>20</v>
      </c>
      <c r="I341">
        <v>20</v>
      </c>
      <c r="J341">
        <v>3.986E-2</v>
      </c>
      <c r="K341">
        <v>8.6959999999999996E-2</v>
      </c>
      <c r="L341">
        <v>3.7280000000000001E-2</v>
      </c>
      <c r="M341">
        <v>1.3679999999999999E-2</v>
      </c>
      <c r="N341">
        <v>1.05342</v>
      </c>
      <c r="O341">
        <v>1.27464</v>
      </c>
      <c r="P341">
        <v>1.2749999999999999E-2</v>
      </c>
      <c r="Q341">
        <v>7.4302599999999996</v>
      </c>
      <c r="R341">
        <v>5.5135399999999999</v>
      </c>
      <c r="S341">
        <v>6.4063499999999998</v>
      </c>
      <c r="T341">
        <v>47.500169999999997</v>
      </c>
      <c r="U341">
        <v>44.431759999999997</v>
      </c>
      <c r="V341">
        <v>16.305230000000002</v>
      </c>
      <c r="W341">
        <v>1255.40056</v>
      </c>
      <c r="X341">
        <v>1519.0346400000001</v>
      </c>
      <c r="Y341">
        <v>15.19035</v>
      </c>
      <c r="Z341">
        <v>8854.9169999999995</v>
      </c>
      <c r="AA341">
        <v>6570.6834500000004</v>
      </c>
      <c r="AB341">
        <v>7634.6805700000004</v>
      </c>
      <c r="AC341">
        <v>0</v>
      </c>
    </row>
    <row r="342" spans="1:29" hidden="1" x14ac:dyDescent="0.25">
      <c r="A342" t="s">
        <v>32</v>
      </c>
      <c r="C342" t="s">
        <v>33</v>
      </c>
      <c r="D342" t="s">
        <v>34</v>
      </c>
      <c r="E342" t="s">
        <v>53</v>
      </c>
      <c r="F342" t="s">
        <v>53</v>
      </c>
      <c r="G342" t="s">
        <v>36</v>
      </c>
      <c r="H342">
        <v>20</v>
      </c>
      <c r="I342">
        <v>20</v>
      </c>
      <c r="J342">
        <v>0.11957</v>
      </c>
      <c r="K342">
        <v>0.26086999999999999</v>
      </c>
      <c r="L342">
        <v>0.19139999999999999</v>
      </c>
      <c r="M342">
        <v>7.0239999999999997E-2</v>
      </c>
      <c r="N342">
        <v>5.4078900000000001</v>
      </c>
      <c r="O342">
        <v>6.5435499999999998</v>
      </c>
      <c r="P342">
        <v>6.5439999999999998E-2</v>
      </c>
      <c r="Q342">
        <v>37.626399999999997</v>
      </c>
      <c r="R342">
        <v>27.572009999999999</v>
      </c>
      <c r="S342">
        <v>32.97193</v>
      </c>
      <c r="T342">
        <v>142.50050999999999</v>
      </c>
      <c r="U342">
        <v>228.09715</v>
      </c>
      <c r="V342">
        <v>83.705380000000005</v>
      </c>
      <c r="W342">
        <v>6444.7879700000003</v>
      </c>
      <c r="X342">
        <v>7798.1932299999999</v>
      </c>
      <c r="Y342">
        <v>77.981930000000006</v>
      </c>
      <c r="Z342">
        <v>44840.771430000001</v>
      </c>
      <c r="AA342">
        <v>32858.582349999997</v>
      </c>
      <c r="AB342">
        <v>39293.861770000003</v>
      </c>
      <c r="AC342">
        <v>0</v>
      </c>
    </row>
    <row r="343" spans="1:29" hidden="1" x14ac:dyDescent="0.25">
      <c r="A343" t="s">
        <v>32</v>
      </c>
      <c r="C343" t="s">
        <v>33</v>
      </c>
      <c r="D343" t="s">
        <v>34</v>
      </c>
      <c r="E343" t="s">
        <v>53</v>
      </c>
      <c r="F343" t="s">
        <v>53</v>
      </c>
      <c r="G343" t="s">
        <v>36</v>
      </c>
      <c r="H343">
        <v>18</v>
      </c>
      <c r="I343">
        <v>18</v>
      </c>
      <c r="J343">
        <v>9.8409999999999997E-2</v>
      </c>
      <c r="K343">
        <v>0.17391000000000001</v>
      </c>
      <c r="L343">
        <v>7.4569999999999997E-2</v>
      </c>
      <c r="M343">
        <v>2.7359999999999999E-2</v>
      </c>
      <c r="N343">
        <v>2.10684</v>
      </c>
      <c r="O343">
        <v>2.54928</v>
      </c>
      <c r="P343">
        <v>2.5489999999999999E-2</v>
      </c>
      <c r="Q343">
        <v>14.474159999999999</v>
      </c>
      <c r="R343">
        <v>10.20942</v>
      </c>
      <c r="S343">
        <v>12.458690000000001</v>
      </c>
      <c r="T343">
        <v>117.28437</v>
      </c>
      <c r="U343">
        <v>88.863529999999997</v>
      </c>
      <c r="V343">
        <v>32.610469999999999</v>
      </c>
      <c r="W343">
        <v>2510.8011099999999</v>
      </c>
      <c r="X343">
        <v>3038.0693900000001</v>
      </c>
      <c r="Y343">
        <v>30.380690000000001</v>
      </c>
      <c r="Z343">
        <v>17249.394489999999</v>
      </c>
      <c r="AA343">
        <v>12166.946550000001</v>
      </c>
      <c r="AB343">
        <v>14847.483459999999</v>
      </c>
      <c r="AC343">
        <v>0</v>
      </c>
    </row>
    <row r="344" spans="1:29" hidden="1" x14ac:dyDescent="0.25">
      <c r="A344" t="s">
        <v>32</v>
      </c>
      <c r="C344" t="s">
        <v>33</v>
      </c>
      <c r="D344" t="s">
        <v>34</v>
      </c>
      <c r="E344" t="s">
        <v>53</v>
      </c>
      <c r="F344" t="s">
        <v>53</v>
      </c>
      <c r="G344" t="s">
        <v>36</v>
      </c>
      <c r="H344">
        <v>18</v>
      </c>
      <c r="I344">
        <v>18</v>
      </c>
      <c r="J344">
        <v>0.24604000000000001</v>
      </c>
      <c r="K344">
        <v>0.43478</v>
      </c>
      <c r="L344">
        <v>0.31802000000000002</v>
      </c>
      <c r="M344">
        <v>0.11670999999999999</v>
      </c>
      <c r="N344">
        <v>8.9856200000000008</v>
      </c>
      <c r="O344">
        <v>10.8726</v>
      </c>
      <c r="P344">
        <v>0.10872999999999999</v>
      </c>
      <c r="Q344">
        <v>60.651910000000001</v>
      </c>
      <c r="R344">
        <v>41.825850000000003</v>
      </c>
      <c r="S344">
        <v>52.834829999999997</v>
      </c>
      <c r="T344">
        <v>293.21093000000002</v>
      </c>
      <c r="U344">
        <v>379.00040999999999</v>
      </c>
      <c r="V344">
        <v>139.08271999999999</v>
      </c>
      <c r="W344">
        <v>10708.494780000001</v>
      </c>
      <c r="X344">
        <v>12957.278850000001</v>
      </c>
      <c r="Y344">
        <v>129.57279</v>
      </c>
      <c r="Z344">
        <v>72281.124209999994</v>
      </c>
      <c r="AA344">
        <v>49845.4067</v>
      </c>
      <c r="AB344">
        <v>62965.219510000003</v>
      </c>
      <c r="AC344">
        <v>0</v>
      </c>
    </row>
    <row r="345" spans="1:29" hidden="1" x14ac:dyDescent="0.25">
      <c r="A345" t="s">
        <v>32</v>
      </c>
      <c r="C345" t="s">
        <v>33</v>
      </c>
      <c r="D345" t="s">
        <v>34</v>
      </c>
      <c r="E345" t="s">
        <v>37</v>
      </c>
      <c r="F345" t="s">
        <v>37</v>
      </c>
      <c r="G345" t="s">
        <v>40</v>
      </c>
      <c r="H345">
        <v>8</v>
      </c>
      <c r="I345">
        <v>8</v>
      </c>
      <c r="J345">
        <v>0.49822</v>
      </c>
      <c r="K345">
        <v>0.17391000000000001</v>
      </c>
      <c r="L345">
        <v>6.9830000000000003E-2</v>
      </c>
      <c r="M345">
        <v>2.562E-2</v>
      </c>
      <c r="N345">
        <v>2.0657700000000001</v>
      </c>
      <c r="O345">
        <v>2.3872599999999999</v>
      </c>
      <c r="P345">
        <v>2.3869999999999999E-2</v>
      </c>
      <c r="Q345">
        <v>9.5724199999999993</v>
      </c>
      <c r="R345">
        <v>7.4733599999999996</v>
      </c>
      <c r="S345">
        <v>7.2074100000000003</v>
      </c>
      <c r="T345">
        <v>593.75212999999997</v>
      </c>
      <c r="U345">
        <v>83.215729999999994</v>
      </c>
      <c r="V345">
        <v>30.537880000000001</v>
      </c>
      <c r="W345">
        <v>2461.8557700000001</v>
      </c>
      <c r="X345">
        <v>2844.98209</v>
      </c>
      <c r="Y345">
        <v>28.449819999999999</v>
      </c>
      <c r="Z345">
        <v>11407.80809</v>
      </c>
      <c r="AA345">
        <v>8906.2818900000002</v>
      </c>
      <c r="AB345">
        <v>8589.3392399999993</v>
      </c>
      <c r="AC345">
        <v>0</v>
      </c>
    </row>
    <row r="346" spans="1:29" hidden="1" x14ac:dyDescent="0.25">
      <c r="A346" t="s">
        <v>32</v>
      </c>
      <c r="C346" t="s">
        <v>33</v>
      </c>
      <c r="D346" t="s">
        <v>34</v>
      </c>
      <c r="E346" t="s">
        <v>45</v>
      </c>
      <c r="F346" t="s">
        <v>45</v>
      </c>
      <c r="G346" t="s">
        <v>36</v>
      </c>
      <c r="H346">
        <v>12</v>
      </c>
      <c r="I346">
        <v>12</v>
      </c>
      <c r="J346">
        <v>0.11072</v>
      </c>
      <c r="K346">
        <v>8.6959999999999996E-2</v>
      </c>
      <c r="L346">
        <v>6.7790000000000003E-2</v>
      </c>
      <c r="M346">
        <v>2.4879999999999999E-2</v>
      </c>
      <c r="N346">
        <v>1.9152899999999999</v>
      </c>
      <c r="O346">
        <v>2.3174999999999999</v>
      </c>
      <c r="P346">
        <v>2.317E-2</v>
      </c>
      <c r="Q346">
        <v>10.97311</v>
      </c>
      <c r="R346">
        <v>5.4890100000000004</v>
      </c>
      <c r="S346">
        <v>9.4198599999999999</v>
      </c>
      <c r="T346">
        <v>131.94492</v>
      </c>
      <c r="U346">
        <v>80.78407</v>
      </c>
      <c r="V346">
        <v>29.645530000000001</v>
      </c>
      <c r="W346">
        <v>2282.51946</v>
      </c>
      <c r="X346">
        <v>2761.8485900000001</v>
      </c>
      <c r="Y346">
        <v>27.618490000000001</v>
      </c>
      <c r="Z346">
        <v>13077.05745</v>
      </c>
      <c r="AA346">
        <v>6541.4502700000003</v>
      </c>
      <c r="AB346">
        <v>11225.99577</v>
      </c>
      <c r="AC346">
        <v>0</v>
      </c>
    </row>
    <row r="347" spans="1:29" hidden="1" x14ac:dyDescent="0.25">
      <c r="A347" t="s">
        <v>32</v>
      </c>
      <c r="C347" t="s">
        <v>33</v>
      </c>
      <c r="D347" t="s">
        <v>34</v>
      </c>
      <c r="E347" t="s">
        <v>45</v>
      </c>
      <c r="F347" t="s">
        <v>45</v>
      </c>
      <c r="G347" t="s">
        <v>36</v>
      </c>
      <c r="H347">
        <v>14</v>
      </c>
      <c r="I347">
        <v>15</v>
      </c>
      <c r="J347">
        <v>7.0860000000000006E-2</v>
      </c>
      <c r="K347">
        <v>8.6959999999999996E-2</v>
      </c>
      <c r="L347">
        <v>3.7280000000000001E-2</v>
      </c>
      <c r="M347">
        <v>1.3679999999999999E-2</v>
      </c>
      <c r="N347">
        <v>1.05342</v>
      </c>
      <c r="O347">
        <v>1.27464</v>
      </c>
      <c r="P347">
        <v>1.2749999999999999E-2</v>
      </c>
      <c r="Q347">
        <v>6.8507199999999999</v>
      </c>
      <c r="R347">
        <v>4.3342999999999998</v>
      </c>
      <c r="S347">
        <v>5.8635299999999999</v>
      </c>
      <c r="T347">
        <v>84.444749999999999</v>
      </c>
      <c r="U347">
        <v>44.431759999999997</v>
      </c>
      <c r="V347">
        <v>16.305230000000002</v>
      </c>
      <c r="W347">
        <v>1255.40057</v>
      </c>
      <c r="X347">
        <v>1519.03469</v>
      </c>
      <c r="Y347">
        <v>15.19035</v>
      </c>
      <c r="Z347">
        <v>8164.2581600000003</v>
      </c>
      <c r="AA347">
        <v>5165.3488399999997</v>
      </c>
      <c r="AB347">
        <v>6987.7892700000002</v>
      </c>
      <c r="AC347">
        <v>0</v>
      </c>
    </row>
    <row r="348" spans="1:29" x14ac:dyDescent="0.25">
      <c r="A348" t="s">
        <v>32</v>
      </c>
      <c r="C348" t="s">
        <v>33</v>
      </c>
      <c r="D348" t="s">
        <v>34</v>
      </c>
      <c r="E348" t="s">
        <v>62</v>
      </c>
      <c r="F348" t="s">
        <v>62</v>
      </c>
      <c r="G348" t="s">
        <v>36</v>
      </c>
      <c r="H348">
        <v>20</v>
      </c>
      <c r="I348">
        <v>20</v>
      </c>
      <c r="J348">
        <v>3.986E-2</v>
      </c>
      <c r="K348">
        <v>8.6959999999999996E-2</v>
      </c>
      <c r="L348">
        <v>8.6620000000000003E-2</v>
      </c>
      <c r="M348">
        <v>3.1789999999999999E-2</v>
      </c>
      <c r="N348">
        <v>2.5625499999999999</v>
      </c>
      <c r="O348">
        <v>2.9613499999999999</v>
      </c>
      <c r="P348">
        <v>2.9610000000000001E-2</v>
      </c>
      <c r="Q348">
        <v>17.694500000000001</v>
      </c>
      <c r="R348">
        <v>12.951879999999999</v>
      </c>
      <c r="S348">
        <v>15.748530000000001</v>
      </c>
      <c r="T348">
        <v>47.500169999999997</v>
      </c>
      <c r="U348">
        <v>103.22763</v>
      </c>
      <c r="V348">
        <v>37.881700000000002</v>
      </c>
      <c r="W348">
        <v>3053.8884200000002</v>
      </c>
      <c r="X348">
        <v>3529.1499100000001</v>
      </c>
      <c r="Y348">
        <v>35.291499999999999</v>
      </c>
      <c r="Z348">
        <v>21087.19037</v>
      </c>
      <c r="AA348">
        <v>15435.23227</v>
      </c>
      <c r="AB348">
        <v>18768.107039999999</v>
      </c>
      <c r="AC348">
        <v>0</v>
      </c>
    </row>
    <row r="349" spans="1:29" hidden="1" x14ac:dyDescent="0.25">
      <c r="A349" t="s">
        <v>32</v>
      </c>
      <c r="C349" t="s">
        <v>33</v>
      </c>
      <c r="D349" t="s">
        <v>34</v>
      </c>
      <c r="E349" t="s">
        <v>35</v>
      </c>
      <c r="F349" t="s">
        <v>35</v>
      </c>
      <c r="G349" t="s">
        <v>36</v>
      </c>
      <c r="H349">
        <v>28</v>
      </c>
      <c r="I349">
        <v>28</v>
      </c>
      <c r="J349">
        <v>2.034E-2</v>
      </c>
      <c r="K349">
        <v>8.6959999999999996E-2</v>
      </c>
      <c r="L349">
        <v>3.721E-2</v>
      </c>
      <c r="M349">
        <v>1.3650000000000001E-2</v>
      </c>
      <c r="N349">
        <v>1.05125</v>
      </c>
      <c r="O349">
        <v>1.2720100000000001</v>
      </c>
      <c r="P349">
        <v>1.272E-2</v>
      </c>
      <c r="Q349">
        <v>7.8991199999999999</v>
      </c>
      <c r="R349">
        <v>6.5774800000000004</v>
      </c>
      <c r="S349">
        <v>6.7891700000000004</v>
      </c>
      <c r="T349">
        <v>24.234780000000001</v>
      </c>
      <c r="U349">
        <v>44.340060000000001</v>
      </c>
      <c r="V349">
        <v>16.27158</v>
      </c>
      <c r="W349">
        <v>1252.8095800000001</v>
      </c>
      <c r="X349">
        <v>1515.8995299999999</v>
      </c>
      <c r="Y349">
        <v>15.159000000000001</v>
      </c>
      <c r="Z349">
        <v>9413.6743000000006</v>
      </c>
      <c r="AA349">
        <v>7838.6223399999999</v>
      </c>
      <c r="AB349">
        <v>8090.9041699999998</v>
      </c>
      <c r="AC349">
        <v>0</v>
      </c>
    </row>
    <row r="350" spans="1:29" hidden="1" x14ac:dyDescent="0.25">
      <c r="A350" t="s">
        <v>32</v>
      </c>
      <c r="C350" t="s">
        <v>33</v>
      </c>
      <c r="D350" t="s">
        <v>34</v>
      </c>
      <c r="E350" t="s">
        <v>42</v>
      </c>
      <c r="F350" t="s">
        <v>42</v>
      </c>
      <c r="G350" t="s">
        <v>40</v>
      </c>
      <c r="H350">
        <v>10</v>
      </c>
      <c r="I350">
        <v>10</v>
      </c>
      <c r="J350">
        <v>0.15942999999999999</v>
      </c>
      <c r="K350">
        <v>8.6959999999999996E-2</v>
      </c>
      <c r="L350">
        <v>4.2680000000000003E-2</v>
      </c>
      <c r="M350">
        <v>1.566E-2</v>
      </c>
      <c r="N350">
        <v>1.32341</v>
      </c>
      <c r="O350">
        <v>1.4592099999999999</v>
      </c>
      <c r="P350">
        <v>1.4590000000000001E-2</v>
      </c>
      <c r="Q350">
        <v>6.9845300000000003</v>
      </c>
      <c r="R350">
        <v>3.0242300000000002</v>
      </c>
      <c r="S350">
        <v>5.53979</v>
      </c>
      <c r="T350">
        <v>190.00067999999999</v>
      </c>
      <c r="U350">
        <v>50.86544</v>
      </c>
      <c r="V350">
        <v>18.666219999999999</v>
      </c>
      <c r="W350">
        <v>1577.1520499999999</v>
      </c>
      <c r="X350">
        <v>1738.9893199999999</v>
      </c>
      <c r="Y350">
        <v>17.389890000000001</v>
      </c>
      <c r="Z350">
        <v>8323.7270200000003</v>
      </c>
      <c r="AA350">
        <v>3604.0833299999999</v>
      </c>
      <c r="AB350">
        <v>6601.9745800000001</v>
      </c>
      <c r="AC350">
        <v>0</v>
      </c>
    </row>
    <row r="351" spans="1:29" hidden="1" x14ac:dyDescent="0.25">
      <c r="A351" t="s">
        <v>32</v>
      </c>
      <c r="C351" t="s">
        <v>33</v>
      </c>
      <c r="D351" t="s">
        <v>34</v>
      </c>
      <c r="E351" t="s">
        <v>44</v>
      </c>
      <c r="F351" t="s">
        <v>44</v>
      </c>
      <c r="G351" t="s">
        <v>40</v>
      </c>
      <c r="H351">
        <v>8</v>
      </c>
      <c r="I351">
        <v>8</v>
      </c>
      <c r="J351">
        <v>0.24911</v>
      </c>
      <c r="K351">
        <v>8.6959999999999996E-2</v>
      </c>
      <c r="L351">
        <v>3.4630000000000001E-2</v>
      </c>
      <c r="M351">
        <v>1.2710000000000001E-2</v>
      </c>
      <c r="N351">
        <v>1.07385</v>
      </c>
      <c r="O351">
        <v>1.1839200000000001</v>
      </c>
      <c r="P351">
        <v>1.184E-2</v>
      </c>
      <c r="Q351">
        <v>5.0221799999999996</v>
      </c>
      <c r="R351">
        <v>3.7366799999999998</v>
      </c>
      <c r="S351">
        <v>3.6980400000000002</v>
      </c>
      <c r="T351">
        <v>296.87606</v>
      </c>
      <c r="U351">
        <v>41.269590000000001</v>
      </c>
      <c r="V351">
        <v>15.1448</v>
      </c>
      <c r="W351">
        <v>1279.7516599999999</v>
      </c>
      <c r="X351">
        <v>1410.9262000000001</v>
      </c>
      <c r="Y351">
        <v>14.109260000000001</v>
      </c>
      <c r="Z351">
        <v>5985.1185699999996</v>
      </c>
      <c r="AA351">
        <v>4453.1409400000002</v>
      </c>
      <c r="AB351">
        <v>4407.0891499999998</v>
      </c>
      <c r="AC351">
        <v>0</v>
      </c>
    </row>
    <row r="352" spans="1:29" hidden="1" x14ac:dyDescent="0.25">
      <c r="A352" t="s">
        <v>32</v>
      </c>
      <c r="C352" t="s">
        <v>33</v>
      </c>
      <c r="D352" t="s">
        <v>34</v>
      </c>
      <c r="E352" t="s">
        <v>53</v>
      </c>
      <c r="F352" t="s">
        <v>53</v>
      </c>
      <c r="G352" t="s">
        <v>36</v>
      </c>
      <c r="H352">
        <v>20</v>
      </c>
      <c r="I352">
        <v>20</v>
      </c>
      <c r="J352">
        <v>7.9719999999999999E-2</v>
      </c>
      <c r="K352">
        <v>0.17391000000000001</v>
      </c>
      <c r="L352">
        <v>0.12759999999999999</v>
      </c>
      <c r="M352">
        <v>4.6829999999999997E-2</v>
      </c>
      <c r="N352">
        <v>3.6052599999999999</v>
      </c>
      <c r="O352">
        <v>4.3623700000000003</v>
      </c>
      <c r="P352">
        <v>4.3619999999999999E-2</v>
      </c>
      <c r="Q352">
        <v>25.08427</v>
      </c>
      <c r="R352">
        <v>18.381340000000002</v>
      </c>
      <c r="S352">
        <v>21.981280000000002</v>
      </c>
      <c r="T352">
        <v>95.000339999999994</v>
      </c>
      <c r="U352">
        <v>152.06477000000001</v>
      </c>
      <c r="V352">
        <v>55.803579999999997</v>
      </c>
      <c r="W352">
        <v>4296.52531</v>
      </c>
      <c r="X352">
        <v>5198.7954799999998</v>
      </c>
      <c r="Y352">
        <v>51.987949999999998</v>
      </c>
      <c r="Z352">
        <v>29893.84762</v>
      </c>
      <c r="AA352">
        <v>21905.721570000002</v>
      </c>
      <c r="AB352">
        <v>26195.90785</v>
      </c>
      <c r="AC352">
        <v>0</v>
      </c>
    </row>
    <row r="353" spans="1:29" hidden="1" x14ac:dyDescent="0.25">
      <c r="A353" t="s">
        <v>32</v>
      </c>
      <c r="C353" t="s">
        <v>33</v>
      </c>
      <c r="D353" t="s">
        <v>34</v>
      </c>
      <c r="E353" t="s">
        <v>61</v>
      </c>
      <c r="F353" t="s">
        <v>61</v>
      </c>
      <c r="G353" t="s">
        <v>40</v>
      </c>
      <c r="H353">
        <v>10</v>
      </c>
      <c r="I353">
        <v>10</v>
      </c>
      <c r="J353">
        <v>0.15942999999999999</v>
      </c>
      <c r="K353">
        <v>8.6959999999999996E-2</v>
      </c>
      <c r="L353">
        <v>9.2020000000000005E-2</v>
      </c>
      <c r="M353">
        <v>3.3770000000000001E-2</v>
      </c>
      <c r="N353">
        <v>2.59992</v>
      </c>
      <c r="O353">
        <v>3.1459000000000001</v>
      </c>
      <c r="P353">
        <v>3.1460000000000002E-2</v>
      </c>
      <c r="Q353">
        <v>12.22303</v>
      </c>
      <c r="R353">
        <v>9.4159900000000007</v>
      </c>
      <c r="S353">
        <v>9.45397</v>
      </c>
      <c r="T353">
        <v>190.00067999999999</v>
      </c>
      <c r="U353">
        <v>109.66088000000001</v>
      </c>
      <c r="V353">
        <v>40.242530000000002</v>
      </c>
      <c r="W353">
        <v>3098.4215399999998</v>
      </c>
      <c r="X353">
        <v>3749.09</v>
      </c>
      <c r="Y353">
        <v>37.490900000000003</v>
      </c>
      <c r="Z353">
        <v>14566.63775</v>
      </c>
      <c r="AA353">
        <v>11221.381789999999</v>
      </c>
      <c r="AB353">
        <v>11266.64111</v>
      </c>
      <c r="AC353">
        <v>0</v>
      </c>
    </row>
    <row r="354" spans="1:29" hidden="1" x14ac:dyDescent="0.25">
      <c r="A354" t="s">
        <v>32</v>
      </c>
      <c r="C354" t="s">
        <v>33</v>
      </c>
      <c r="D354" t="s">
        <v>34</v>
      </c>
      <c r="E354" t="s">
        <v>61</v>
      </c>
      <c r="F354" t="s">
        <v>61</v>
      </c>
      <c r="G354" t="s">
        <v>36</v>
      </c>
      <c r="H354">
        <v>12</v>
      </c>
      <c r="I354">
        <v>12</v>
      </c>
      <c r="J354">
        <v>0.22142999999999999</v>
      </c>
      <c r="K354">
        <v>0.17391000000000001</v>
      </c>
      <c r="L354">
        <v>0.18844</v>
      </c>
      <c r="M354">
        <v>6.9150000000000003E-2</v>
      </c>
      <c r="N354">
        <v>5.3243</v>
      </c>
      <c r="O354">
        <v>6.4424000000000001</v>
      </c>
      <c r="P354">
        <v>6.4420000000000005E-2</v>
      </c>
      <c r="Q354">
        <v>28.835550000000001</v>
      </c>
      <c r="R354">
        <v>16.916609999999999</v>
      </c>
      <c r="S354">
        <v>24.054490000000001</v>
      </c>
      <c r="T354">
        <v>263.88983000000002</v>
      </c>
      <c r="U354">
        <v>224.5712</v>
      </c>
      <c r="V354">
        <v>82.411450000000002</v>
      </c>
      <c r="W354">
        <v>6345.1634899999999</v>
      </c>
      <c r="X354">
        <v>7677.6480199999996</v>
      </c>
      <c r="Y354">
        <v>76.776480000000006</v>
      </c>
      <c r="Z354">
        <v>34364.393929999998</v>
      </c>
      <c r="AA354">
        <v>20160.153760000001</v>
      </c>
      <c r="AB354">
        <v>28666.625629999999</v>
      </c>
      <c r="AC354">
        <v>0</v>
      </c>
    </row>
    <row r="355" spans="1:29" hidden="1" x14ac:dyDescent="0.25">
      <c r="A355" t="s">
        <v>32</v>
      </c>
      <c r="C355" t="s">
        <v>33</v>
      </c>
      <c r="D355" t="s">
        <v>34</v>
      </c>
      <c r="E355" t="s">
        <v>61</v>
      </c>
      <c r="F355" t="s">
        <v>61</v>
      </c>
      <c r="G355" t="s">
        <v>36</v>
      </c>
      <c r="H355">
        <v>14</v>
      </c>
      <c r="I355">
        <v>14</v>
      </c>
      <c r="J355">
        <v>8.1339999999999996E-2</v>
      </c>
      <c r="K355">
        <v>8.6959999999999996E-2</v>
      </c>
      <c r="L355">
        <v>8.7120000000000003E-2</v>
      </c>
      <c r="M355">
        <v>3.1969999999999998E-2</v>
      </c>
      <c r="N355">
        <v>2.4615900000000002</v>
      </c>
      <c r="O355">
        <v>2.9785300000000001</v>
      </c>
      <c r="P355">
        <v>2.9790000000000001E-2</v>
      </c>
      <c r="Q355">
        <v>14.89171</v>
      </c>
      <c r="R355">
        <v>8.4099000000000004</v>
      </c>
      <c r="S355">
        <v>12.997030000000001</v>
      </c>
      <c r="T355">
        <v>96.939120000000003</v>
      </c>
      <c r="U355">
        <v>103.8265</v>
      </c>
      <c r="V355">
        <v>38.101469999999999</v>
      </c>
      <c r="W355">
        <v>2933.5734900000002</v>
      </c>
      <c r="X355">
        <v>3549.6239500000001</v>
      </c>
      <c r="Y355">
        <v>35.49624</v>
      </c>
      <c r="Z355">
        <v>17746.995419999999</v>
      </c>
      <c r="AA355">
        <v>10022.388510000001</v>
      </c>
      <c r="AB355">
        <v>15489.03578</v>
      </c>
      <c r="AC355">
        <v>0</v>
      </c>
    </row>
    <row r="356" spans="1:29" hidden="1" x14ac:dyDescent="0.25">
      <c r="A356" t="s">
        <v>32</v>
      </c>
      <c r="C356" t="s">
        <v>33</v>
      </c>
      <c r="D356" t="s">
        <v>34</v>
      </c>
      <c r="E356" t="s">
        <v>61</v>
      </c>
      <c r="F356" t="s">
        <v>61</v>
      </c>
      <c r="G356" t="s">
        <v>40</v>
      </c>
      <c r="H356">
        <v>10</v>
      </c>
      <c r="I356">
        <v>10</v>
      </c>
      <c r="J356">
        <v>0.31885999999999998</v>
      </c>
      <c r="K356">
        <v>0.17391000000000001</v>
      </c>
      <c r="L356">
        <v>0.18404000000000001</v>
      </c>
      <c r="M356">
        <v>6.7540000000000003E-2</v>
      </c>
      <c r="N356">
        <v>5.19984</v>
      </c>
      <c r="O356">
        <v>6.2918099999999999</v>
      </c>
      <c r="P356">
        <v>6.2920000000000004E-2</v>
      </c>
      <c r="Q356">
        <v>24.446059999999999</v>
      </c>
      <c r="R356">
        <v>18.831980000000001</v>
      </c>
      <c r="S356">
        <v>18.90793</v>
      </c>
      <c r="T356">
        <v>380.00135999999998</v>
      </c>
      <c r="U356">
        <v>219.32176000000001</v>
      </c>
      <c r="V356">
        <v>80.485050000000001</v>
      </c>
      <c r="W356">
        <v>6196.8430699999999</v>
      </c>
      <c r="X356">
        <v>7498.18</v>
      </c>
      <c r="Y356">
        <v>74.981800000000007</v>
      </c>
      <c r="Z356">
        <v>29133.275509999999</v>
      </c>
      <c r="AA356">
        <v>22442.763579999999</v>
      </c>
      <c r="AB356">
        <v>22533.282230000001</v>
      </c>
      <c r="AC356">
        <v>0</v>
      </c>
    </row>
    <row r="357" spans="1:29" hidden="1" x14ac:dyDescent="0.25">
      <c r="A357" t="s">
        <v>32</v>
      </c>
      <c r="C357" t="s">
        <v>33</v>
      </c>
      <c r="D357" t="s">
        <v>34</v>
      </c>
      <c r="E357" t="s">
        <v>61</v>
      </c>
      <c r="F357" t="s">
        <v>61</v>
      </c>
      <c r="G357" t="s">
        <v>36</v>
      </c>
      <c r="H357">
        <v>14</v>
      </c>
      <c r="I357">
        <v>14</v>
      </c>
      <c r="J357">
        <v>0.16269</v>
      </c>
      <c r="K357">
        <v>0.17391000000000001</v>
      </c>
      <c r="L357">
        <v>7.4569999999999997E-2</v>
      </c>
      <c r="M357">
        <v>2.7359999999999999E-2</v>
      </c>
      <c r="N357">
        <v>2.10684</v>
      </c>
      <c r="O357">
        <v>2.54928</v>
      </c>
      <c r="P357">
        <v>2.5489999999999999E-2</v>
      </c>
      <c r="Q357">
        <v>13.370279999999999</v>
      </c>
      <c r="R357">
        <v>8.0468200000000003</v>
      </c>
      <c r="S357">
        <v>11.40387</v>
      </c>
      <c r="T357">
        <v>193.87825000000001</v>
      </c>
      <c r="U357">
        <v>88.863529999999997</v>
      </c>
      <c r="V357">
        <v>32.610469999999999</v>
      </c>
      <c r="W357">
        <v>2510.8011499999998</v>
      </c>
      <c r="X357">
        <v>3038.0694100000001</v>
      </c>
      <c r="Y357">
        <v>30.380690000000001</v>
      </c>
      <c r="Z357">
        <v>15933.85468</v>
      </c>
      <c r="AA357">
        <v>9589.6920399999999</v>
      </c>
      <c r="AB357">
        <v>13590.41785</v>
      </c>
      <c r="AC357">
        <v>0</v>
      </c>
    </row>
    <row r="358" spans="1:29" hidden="1" x14ac:dyDescent="0.25">
      <c r="A358" t="s">
        <v>32</v>
      </c>
      <c r="C358" t="s">
        <v>33</v>
      </c>
      <c r="D358" t="s">
        <v>34</v>
      </c>
      <c r="E358" t="s">
        <v>61</v>
      </c>
      <c r="F358" t="s">
        <v>61</v>
      </c>
      <c r="G358" t="s">
        <v>36</v>
      </c>
      <c r="H358">
        <v>18</v>
      </c>
      <c r="I358">
        <v>18</v>
      </c>
      <c r="J358">
        <v>0.29524</v>
      </c>
      <c r="K358">
        <v>0.52173999999999998</v>
      </c>
      <c r="L358">
        <v>0.22370000000000001</v>
      </c>
      <c r="M358">
        <v>8.2089999999999996E-2</v>
      </c>
      <c r="N358">
        <v>6.3205299999999998</v>
      </c>
      <c r="O358">
        <v>7.6478400000000004</v>
      </c>
      <c r="P358">
        <v>7.6480000000000006E-2</v>
      </c>
      <c r="Q358">
        <v>43.422490000000003</v>
      </c>
      <c r="R358">
        <v>30.628270000000001</v>
      </c>
      <c r="S358">
        <v>37.376080000000002</v>
      </c>
      <c r="T358">
        <v>351.85311000000002</v>
      </c>
      <c r="U358">
        <v>266.59059000000002</v>
      </c>
      <c r="V358">
        <v>97.831410000000005</v>
      </c>
      <c r="W358">
        <v>7532.4033300000001</v>
      </c>
      <c r="X358">
        <v>9114.2081799999996</v>
      </c>
      <c r="Y358">
        <v>91.142080000000007</v>
      </c>
      <c r="Z358">
        <v>51748.18348</v>
      </c>
      <c r="AA358">
        <v>36500.839650000002</v>
      </c>
      <c r="AB358">
        <v>44542.450380000002</v>
      </c>
      <c r="AC358">
        <v>0</v>
      </c>
    </row>
    <row r="359" spans="1:29" hidden="1" x14ac:dyDescent="0.25">
      <c r="A359" t="s">
        <v>32</v>
      </c>
      <c r="C359" t="s">
        <v>33</v>
      </c>
      <c r="D359" t="s">
        <v>34</v>
      </c>
      <c r="E359" t="s">
        <v>61</v>
      </c>
      <c r="F359" t="s">
        <v>61</v>
      </c>
      <c r="G359" t="s">
        <v>43</v>
      </c>
      <c r="H359">
        <v>6</v>
      </c>
      <c r="I359">
        <v>6</v>
      </c>
      <c r="J359">
        <v>0.88573000000000002</v>
      </c>
      <c r="K359">
        <v>0.17391000000000001</v>
      </c>
      <c r="L359">
        <v>7.0690000000000003E-2</v>
      </c>
      <c r="M359">
        <v>2.5940000000000001E-2</v>
      </c>
      <c r="N359">
        <v>1.9972700000000001</v>
      </c>
      <c r="O359">
        <v>2.4167000000000001</v>
      </c>
      <c r="P359">
        <v>2.4170000000000001E-2</v>
      </c>
      <c r="Q359">
        <v>0</v>
      </c>
      <c r="R359">
        <v>0</v>
      </c>
      <c r="S359">
        <v>0</v>
      </c>
      <c r="T359">
        <v>1055.55933</v>
      </c>
      <c r="U359">
        <v>84.241990000000001</v>
      </c>
      <c r="V359">
        <v>30.914490000000001</v>
      </c>
      <c r="W359">
        <v>2380.2216100000001</v>
      </c>
      <c r="X359">
        <v>2880.0681599999998</v>
      </c>
      <c r="Y359">
        <v>28.80068</v>
      </c>
      <c r="Z359">
        <v>0</v>
      </c>
      <c r="AA359">
        <v>0</v>
      </c>
      <c r="AB359">
        <v>0</v>
      </c>
      <c r="AC359">
        <v>0</v>
      </c>
    </row>
    <row r="360" spans="1:29" hidden="1" x14ac:dyDescent="0.25">
      <c r="A360" t="s">
        <v>32</v>
      </c>
      <c r="C360" t="s">
        <v>33</v>
      </c>
      <c r="D360" t="s">
        <v>34</v>
      </c>
      <c r="E360" t="s">
        <v>37</v>
      </c>
      <c r="F360" t="s">
        <v>37</v>
      </c>
      <c r="G360" t="s">
        <v>36</v>
      </c>
      <c r="H360">
        <v>12</v>
      </c>
      <c r="I360">
        <v>12</v>
      </c>
      <c r="J360">
        <v>0.33215</v>
      </c>
      <c r="K360">
        <v>0.26086999999999999</v>
      </c>
      <c r="L360">
        <v>0.13023000000000001</v>
      </c>
      <c r="M360">
        <v>4.7789999999999999E-2</v>
      </c>
      <c r="N360">
        <v>3.8523399999999999</v>
      </c>
      <c r="O360">
        <v>4.4522500000000003</v>
      </c>
      <c r="P360">
        <v>4.4519999999999997E-2</v>
      </c>
      <c r="Q360">
        <v>22.41714</v>
      </c>
      <c r="R360">
        <v>11.552199999999999</v>
      </c>
      <c r="S360">
        <v>18.833760000000002</v>
      </c>
      <c r="T360">
        <v>395.83474999999999</v>
      </c>
      <c r="U360">
        <v>155.19798</v>
      </c>
      <c r="V360">
        <v>56.953389999999999</v>
      </c>
      <c r="W360">
        <v>4590.97462</v>
      </c>
      <c r="X360">
        <v>5305.9139999999998</v>
      </c>
      <c r="Y360">
        <v>53.059139999999999</v>
      </c>
      <c r="Z360">
        <v>26715.331760000001</v>
      </c>
      <c r="AA360">
        <v>13767.177379999999</v>
      </c>
      <c r="AB360">
        <v>22444.89201</v>
      </c>
      <c r="AC360">
        <v>0</v>
      </c>
    </row>
    <row r="361" spans="1:29" hidden="1" x14ac:dyDescent="0.25">
      <c r="A361" t="s">
        <v>32</v>
      </c>
      <c r="C361" t="s">
        <v>33</v>
      </c>
      <c r="D361" t="s">
        <v>34</v>
      </c>
      <c r="E361" t="s">
        <v>44</v>
      </c>
      <c r="F361" t="s">
        <v>44</v>
      </c>
      <c r="G361" t="s">
        <v>40</v>
      </c>
      <c r="H361">
        <v>10</v>
      </c>
      <c r="I361">
        <v>10</v>
      </c>
      <c r="J361">
        <v>0.15942999999999999</v>
      </c>
      <c r="K361">
        <v>8.6959999999999996E-2</v>
      </c>
      <c r="L361">
        <v>6.9129999999999997E-2</v>
      </c>
      <c r="M361">
        <v>2.537E-2</v>
      </c>
      <c r="N361">
        <v>2.1437900000000001</v>
      </c>
      <c r="O361">
        <v>2.3635299999999999</v>
      </c>
      <c r="P361">
        <v>2.3640000000000001E-2</v>
      </c>
      <c r="Q361">
        <v>10.77962</v>
      </c>
      <c r="R361">
        <v>6.2609500000000002</v>
      </c>
      <c r="S361">
        <v>8.5159099999999999</v>
      </c>
      <c r="T361">
        <v>190.00067999999999</v>
      </c>
      <c r="U361">
        <v>82.388729999999995</v>
      </c>
      <c r="V361">
        <v>30.234390000000001</v>
      </c>
      <c r="W361">
        <v>2554.8376699999999</v>
      </c>
      <c r="X361">
        <v>2816.7085499999998</v>
      </c>
      <c r="Y361">
        <v>28.167090000000002</v>
      </c>
      <c r="Z361">
        <v>12846.46999</v>
      </c>
      <c r="AA361">
        <v>7461.4061199999996</v>
      </c>
      <c r="AB361">
        <v>10148.72263</v>
      </c>
      <c r="AC361">
        <v>0</v>
      </c>
    </row>
    <row r="362" spans="1:29" hidden="1" x14ac:dyDescent="0.25">
      <c r="A362" t="s">
        <v>32</v>
      </c>
      <c r="C362" t="s">
        <v>33</v>
      </c>
      <c r="D362" t="s">
        <v>34</v>
      </c>
      <c r="E362" t="s">
        <v>59</v>
      </c>
      <c r="F362" t="s">
        <v>60</v>
      </c>
      <c r="G362" t="s">
        <v>43</v>
      </c>
      <c r="H362">
        <v>6</v>
      </c>
      <c r="I362">
        <v>6</v>
      </c>
      <c r="J362">
        <v>0.44286999999999999</v>
      </c>
      <c r="K362">
        <v>8.6959999999999996E-2</v>
      </c>
      <c r="L362">
        <v>7.8E-2</v>
      </c>
      <c r="M362">
        <v>2.862E-2</v>
      </c>
      <c r="N362">
        <v>2.1070799999999998</v>
      </c>
      <c r="O362">
        <v>2.6667700000000001</v>
      </c>
      <c r="P362">
        <v>2.6669999999999999E-2</v>
      </c>
      <c r="Q362">
        <v>0</v>
      </c>
      <c r="R362">
        <v>0</v>
      </c>
      <c r="S362">
        <v>0</v>
      </c>
      <c r="T362">
        <v>527.77967000000001</v>
      </c>
      <c r="U362">
        <v>92.958969999999994</v>
      </c>
      <c r="V362">
        <v>34.113379999999999</v>
      </c>
      <c r="W362">
        <v>2511.0790900000002</v>
      </c>
      <c r="X362">
        <v>3178.08439</v>
      </c>
      <c r="Y362">
        <v>31.780840000000001</v>
      </c>
      <c r="Z362">
        <v>0</v>
      </c>
      <c r="AA362">
        <v>0</v>
      </c>
      <c r="AB362">
        <v>0</v>
      </c>
      <c r="AC362">
        <v>0</v>
      </c>
    </row>
    <row r="363" spans="1:29" hidden="1" x14ac:dyDescent="0.25">
      <c r="A363" t="s">
        <v>32</v>
      </c>
      <c r="C363" t="s">
        <v>33</v>
      </c>
      <c r="D363" t="s">
        <v>34</v>
      </c>
      <c r="E363" t="s">
        <v>59</v>
      </c>
      <c r="F363" t="s">
        <v>60</v>
      </c>
      <c r="G363" t="s">
        <v>40</v>
      </c>
      <c r="H363">
        <v>8</v>
      </c>
      <c r="I363">
        <v>8</v>
      </c>
      <c r="J363">
        <v>0.24911</v>
      </c>
      <c r="K363">
        <v>8.6959999999999996E-2</v>
      </c>
      <c r="L363">
        <v>6.1280000000000001E-2</v>
      </c>
      <c r="M363">
        <v>2.249E-2</v>
      </c>
      <c r="N363">
        <v>1.6553199999999999</v>
      </c>
      <c r="O363">
        <v>2.0950099999999998</v>
      </c>
      <c r="P363">
        <v>2.095E-2</v>
      </c>
      <c r="Q363">
        <v>7.0095200000000002</v>
      </c>
      <c r="R363">
        <v>7.4733599999999996</v>
      </c>
      <c r="S363">
        <v>5.2502899999999997</v>
      </c>
      <c r="T363">
        <v>296.87606</v>
      </c>
      <c r="U363">
        <v>73.028509999999997</v>
      </c>
      <c r="V363">
        <v>26.79945</v>
      </c>
      <c r="W363">
        <v>1972.7020500000001</v>
      </c>
      <c r="X363">
        <v>2496.7010300000002</v>
      </c>
      <c r="Y363">
        <v>24.967009999999998</v>
      </c>
      <c r="Z363">
        <v>8353.4991300000002</v>
      </c>
      <c r="AA363">
        <v>8906.2818900000002</v>
      </c>
      <c r="AB363">
        <v>6256.9642199999998</v>
      </c>
      <c r="AC363">
        <v>0</v>
      </c>
    </row>
    <row r="364" spans="1:29" hidden="1" x14ac:dyDescent="0.25">
      <c r="A364" t="s">
        <v>32</v>
      </c>
      <c r="C364" t="s">
        <v>33</v>
      </c>
      <c r="D364" t="s">
        <v>34</v>
      </c>
      <c r="E364" t="s">
        <v>37</v>
      </c>
      <c r="F364" t="s">
        <v>37</v>
      </c>
      <c r="G364" t="s">
        <v>43</v>
      </c>
      <c r="H364">
        <v>22</v>
      </c>
      <c r="I364">
        <v>23</v>
      </c>
      <c r="J364">
        <v>3.014E-2</v>
      </c>
      <c r="K364">
        <v>8.6959999999999996E-2</v>
      </c>
      <c r="L364">
        <v>5.074E-2</v>
      </c>
      <c r="M364">
        <v>1.8620000000000001E-2</v>
      </c>
      <c r="N364">
        <v>1.5011099999999999</v>
      </c>
      <c r="O364">
        <v>1.7347999999999999</v>
      </c>
      <c r="P364">
        <v>1.7350000000000001E-2</v>
      </c>
      <c r="Q364">
        <v>0</v>
      </c>
      <c r="R364">
        <v>0</v>
      </c>
      <c r="S364">
        <v>0</v>
      </c>
      <c r="T364">
        <v>35.91695</v>
      </c>
      <c r="U364">
        <v>60.472290000000001</v>
      </c>
      <c r="V364">
        <v>22.191669999999998</v>
      </c>
      <c r="W364">
        <v>1788.9274</v>
      </c>
      <c r="X364">
        <v>2067.42886</v>
      </c>
      <c r="Y364">
        <v>20.674289999999999</v>
      </c>
      <c r="Z364">
        <v>0</v>
      </c>
      <c r="AA364">
        <v>0</v>
      </c>
      <c r="AB364">
        <v>0</v>
      </c>
      <c r="AC364">
        <v>0</v>
      </c>
    </row>
    <row r="365" spans="1:29" hidden="1" x14ac:dyDescent="0.25">
      <c r="A365" t="s">
        <v>32</v>
      </c>
      <c r="C365" t="s">
        <v>33</v>
      </c>
      <c r="D365" t="s">
        <v>34</v>
      </c>
      <c r="E365" t="s">
        <v>63</v>
      </c>
      <c r="F365" t="s">
        <v>63</v>
      </c>
      <c r="G365" t="s">
        <v>43</v>
      </c>
      <c r="H365">
        <v>24</v>
      </c>
      <c r="I365">
        <v>24</v>
      </c>
      <c r="J365">
        <v>2.768E-2</v>
      </c>
      <c r="K365">
        <v>8.6959999999999996E-2</v>
      </c>
      <c r="L365">
        <v>7.8140000000000001E-2</v>
      </c>
      <c r="M365">
        <v>2.8680000000000001E-2</v>
      </c>
      <c r="N365">
        <v>2.3116300000000001</v>
      </c>
      <c r="O365">
        <v>2.6714799999999999</v>
      </c>
      <c r="P365">
        <v>2.6710000000000001E-2</v>
      </c>
      <c r="Q365">
        <v>0</v>
      </c>
      <c r="R365">
        <v>0</v>
      </c>
      <c r="S365">
        <v>0</v>
      </c>
      <c r="T365">
        <v>32.986229999999999</v>
      </c>
      <c r="U365">
        <v>93.123099999999994</v>
      </c>
      <c r="V365">
        <v>34.173609999999996</v>
      </c>
      <c r="W365">
        <v>2754.8562900000002</v>
      </c>
      <c r="X365">
        <v>3183.69569</v>
      </c>
      <c r="Y365">
        <v>31.836960000000001</v>
      </c>
      <c r="Z365">
        <v>0</v>
      </c>
      <c r="AA365">
        <v>0</v>
      </c>
      <c r="AB365">
        <v>0</v>
      </c>
      <c r="AC365">
        <v>0</v>
      </c>
    </row>
    <row r="366" spans="1:29" hidden="1" x14ac:dyDescent="0.25">
      <c r="A366" t="s">
        <v>32</v>
      </c>
      <c r="C366" t="s">
        <v>33</v>
      </c>
      <c r="D366" t="s">
        <v>34</v>
      </c>
      <c r="E366" t="s">
        <v>64</v>
      </c>
      <c r="F366" t="s">
        <v>64</v>
      </c>
      <c r="G366" t="s">
        <v>36</v>
      </c>
      <c r="H366">
        <v>14</v>
      </c>
      <c r="I366">
        <v>14</v>
      </c>
      <c r="J366">
        <v>8.1339999999999996E-2</v>
      </c>
      <c r="K366">
        <v>8.6959999999999996E-2</v>
      </c>
      <c r="L366">
        <v>5.0369999999999998E-2</v>
      </c>
      <c r="M366">
        <v>1.848E-2</v>
      </c>
      <c r="N366">
        <v>1.42296</v>
      </c>
      <c r="O366">
        <v>1.72193</v>
      </c>
      <c r="P366">
        <v>1.7219999999999999E-2</v>
      </c>
      <c r="Q366">
        <v>8.8123199999999997</v>
      </c>
      <c r="R366">
        <v>5.3410599999999997</v>
      </c>
      <c r="S366">
        <v>7.7721400000000003</v>
      </c>
      <c r="T366">
        <v>96.939120000000003</v>
      </c>
      <c r="U366">
        <v>60.023389999999999</v>
      </c>
      <c r="V366">
        <v>22.02693</v>
      </c>
      <c r="W366">
        <v>1695.79961</v>
      </c>
      <c r="X366">
        <v>2052.0815699999998</v>
      </c>
      <c r="Y366">
        <v>20.520820000000001</v>
      </c>
      <c r="Z366">
        <v>10501.96315</v>
      </c>
      <c r="AA366">
        <v>6365.1375699999999</v>
      </c>
      <c r="AB366">
        <v>9262.3435800000007</v>
      </c>
      <c r="AC366">
        <v>0</v>
      </c>
    </row>
    <row r="367" spans="1:29" hidden="1" x14ac:dyDescent="0.25">
      <c r="A367" t="s">
        <v>32</v>
      </c>
      <c r="C367" t="s">
        <v>33</v>
      </c>
      <c r="D367" t="s">
        <v>34</v>
      </c>
      <c r="E367" t="s">
        <v>45</v>
      </c>
      <c r="F367" t="s">
        <v>45</v>
      </c>
      <c r="G367" t="s">
        <v>43</v>
      </c>
      <c r="H367">
        <v>14</v>
      </c>
      <c r="I367">
        <v>14</v>
      </c>
      <c r="J367">
        <v>8.1339999999999996E-2</v>
      </c>
      <c r="K367">
        <v>8.6959999999999996E-2</v>
      </c>
      <c r="L367">
        <v>7.4590000000000004E-2</v>
      </c>
      <c r="M367">
        <v>2.7369999999999998E-2</v>
      </c>
      <c r="N367">
        <v>2.1076299999999999</v>
      </c>
      <c r="O367">
        <v>2.55023</v>
      </c>
      <c r="P367">
        <v>2.5499999999999998E-2</v>
      </c>
      <c r="Q367">
        <v>0</v>
      </c>
      <c r="R367">
        <v>0</v>
      </c>
      <c r="S367">
        <v>0</v>
      </c>
      <c r="T367">
        <v>96.939120000000003</v>
      </c>
      <c r="U367">
        <v>88.896640000000005</v>
      </c>
      <c r="V367">
        <v>32.622619999999998</v>
      </c>
      <c r="W367">
        <v>2511.7367199999999</v>
      </c>
      <c r="X367">
        <v>3039.2014899999999</v>
      </c>
      <c r="Y367">
        <v>30.392009999999999</v>
      </c>
      <c r="Z367">
        <v>0</v>
      </c>
      <c r="AA367">
        <v>0</v>
      </c>
      <c r="AB367">
        <v>0</v>
      </c>
      <c r="AC367">
        <v>0</v>
      </c>
    </row>
    <row r="368" spans="1:29" hidden="1" x14ac:dyDescent="0.25">
      <c r="A368" t="s">
        <v>32</v>
      </c>
      <c r="C368" t="s">
        <v>33</v>
      </c>
      <c r="D368" t="s">
        <v>34</v>
      </c>
      <c r="E368" t="s">
        <v>35</v>
      </c>
      <c r="F368" t="s">
        <v>35</v>
      </c>
      <c r="G368" t="s">
        <v>36</v>
      </c>
      <c r="H368">
        <v>24</v>
      </c>
      <c r="I368">
        <v>24</v>
      </c>
      <c r="J368">
        <v>8.3040000000000003E-2</v>
      </c>
      <c r="K368">
        <v>0.26086999999999999</v>
      </c>
      <c r="L368">
        <v>0.22137000000000001</v>
      </c>
      <c r="M368">
        <v>8.1240000000000007E-2</v>
      </c>
      <c r="N368">
        <v>6.2543800000000003</v>
      </c>
      <c r="O368">
        <v>7.5681700000000003</v>
      </c>
      <c r="P368">
        <v>7.5679999999999997E-2</v>
      </c>
      <c r="Q368">
        <v>45.137799999999999</v>
      </c>
      <c r="R368">
        <v>36.817799999999998</v>
      </c>
      <c r="S368">
        <v>41.101439999999997</v>
      </c>
      <c r="T368">
        <v>98.958690000000004</v>
      </c>
      <c r="U368">
        <v>263.81356</v>
      </c>
      <c r="V368">
        <v>96.81232</v>
      </c>
      <c r="W368">
        <v>7453.5735599999998</v>
      </c>
      <c r="X368">
        <v>9019.2669900000001</v>
      </c>
      <c r="Y368">
        <v>90.192670000000007</v>
      </c>
      <c r="Z368">
        <v>53792.378559999997</v>
      </c>
      <c r="AA368">
        <v>43877.127650000002</v>
      </c>
      <c r="AB368">
        <v>48982.108619999999</v>
      </c>
      <c r="AC368">
        <v>0</v>
      </c>
    </row>
    <row r="369" spans="1:29" hidden="1" x14ac:dyDescent="0.25">
      <c r="A369" t="s">
        <v>32</v>
      </c>
      <c r="C369" t="s">
        <v>33</v>
      </c>
      <c r="D369" t="s">
        <v>34</v>
      </c>
      <c r="E369" t="s">
        <v>41</v>
      </c>
      <c r="F369" t="s">
        <v>41</v>
      </c>
      <c r="G369" t="s">
        <v>36</v>
      </c>
      <c r="H369">
        <v>40</v>
      </c>
      <c r="I369">
        <v>41</v>
      </c>
      <c r="J369">
        <v>9.4800000000000006E-3</v>
      </c>
      <c r="K369">
        <v>8.6959999999999996E-2</v>
      </c>
      <c r="L369">
        <v>6.2549999999999994E-2</v>
      </c>
      <c r="M369">
        <v>2.2960000000000001E-2</v>
      </c>
      <c r="N369">
        <v>1.7673700000000001</v>
      </c>
      <c r="O369">
        <v>2.1385800000000001</v>
      </c>
      <c r="P369">
        <v>2.1389999999999999E-2</v>
      </c>
      <c r="Q369">
        <v>13.907170000000001</v>
      </c>
      <c r="R369">
        <v>13.19618</v>
      </c>
      <c r="S369">
        <v>12.59296</v>
      </c>
      <c r="T369">
        <v>11.30284</v>
      </c>
      <c r="U369">
        <v>74.547319999999999</v>
      </c>
      <c r="V369">
        <v>27.356809999999999</v>
      </c>
      <c r="W369">
        <v>2106.2416800000001</v>
      </c>
      <c r="X369">
        <v>2548.6262900000002</v>
      </c>
      <c r="Y369">
        <v>25.486260000000001</v>
      </c>
      <c r="Z369">
        <v>16573.684580000001</v>
      </c>
      <c r="AA369">
        <v>15726.369780000001</v>
      </c>
      <c r="AB369">
        <v>15007.493570000001</v>
      </c>
      <c r="AC369">
        <v>0</v>
      </c>
    </row>
    <row r="370" spans="1:29" hidden="1" x14ac:dyDescent="0.25">
      <c r="A370" t="s">
        <v>32</v>
      </c>
      <c r="C370" t="s">
        <v>33</v>
      </c>
      <c r="D370" t="s">
        <v>34</v>
      </c>
      <c r="E370" t="s">
        <v>41</v>
      </c>
      <c r="F370" t="s">
        <v>41</v>
      </c>
      <c r="G370" t="s">
        <v>36</v>
      </c>
      <c r="H370">
        <v>34</v>
      </c>
      <c r="I370">
        <v>34</v>
      </c>
      <c r="J370">
        <v>1.379E-2</v>
      </c>
      <c r="K370">
        <v>8.6959999999999996E-2</v>
      </c>
      <c r="L370">
        <v>5.0349999999999999E-2</v>
      </c>
      <c r="M370">
        <v>1.848E-2</v>
      </c>
      <c r="N370">
        <v>1.4226000000000001</v>
      </c>
      <c r="O370">
        <v>1.7214100000000001</v>
      </c>
      <c r="P370">
        <v>1.721E-2</v>
      </c>
      <c r="Q370">
        <v>10.892429999999999</v>
      </c>
      <c r="R370">
        <v>9.8665900000000004</v>
      </c>
      <c r="S370">
        <v>9.7563099999999991</v>
      </c>
      <c r="T370">
        <v>16.436050000000002</v>
      </c>
      <c r="U370">
        <v>60.005290000000002</v>
      </c>
      <c r="V370">
        <v>22.020289999999999</v>
      </c>
      <c r="W370">
        <v>1695.36735</v>
      </c>
      <c r="X370">
        <v>2051.4627700000001</v>
      </c>
      <c r="Y370">
        <v>20.51463</v>
      </c>
      <c r="Z370">
        <v>12980.913140000001</v>
      </c>
      <c r="AA370">
        <v>11758.37545</v>
      </c>
      <c r="AB370">
        <v>11626.95732</v>
      </c>
      <c r="AC370">
        <v>0</v>
      </c>
    </row>
    <row r="371" spans="1:29" hidden="1" x14ac:dyDescent="0.25">
      <c r="A371" t="s">
        <v>32</v>
      </c>
      <c r="C371" t="s">
        <v>33</v>
      </c>
      <c r="D371" t="s">
        <v>34</v>
      </c>
      <c r="E371" t="s">
        <v>37</v>
      </c>
      <c r="F371" t="s">
        <v>37</v>
      </c>
      <c r="G371" t="s">
        <v>36</v>
      </c>
      <c r="H371">
        <v>12</v>
      </c>
      <c r="I371">
        <v>12</v>
      </c>
      <c r="J371">
        <v>0.11072</v>
      </c>
      <c r="K371">
        <v>8.6959999999999996E-2</v>
      </c>
      <c r="L371">
        <v>7.0419999999999996E-2</v>
      </c>
      <c r="M371">
        <v>2.5839999999999998E-2</v>
      </c>
      <c r="N371">
        <v>2.0831499999999998</v>
      </c>
      <c r="O371">
        <v>2.4075500000000001</v>
      </c>
      <c r="P371">
        <v>2.4080000000000001E-2</v>
      </c>
      <c r="Q371">
        <v>11.670120000000001</v>
      </c>
      <c r="R371">
        <v>5.8754600000000003</v>
      </c>
      <c r="S371">
        <v>9.7493599999999994</v>
      </c>
      <c r="T371">
        <v>131.94492</v>
      </c>
      <c r="U371">
        <v>83.923140000000004</v>
      </c>
      <c r="V371">
        <v>30.79748</v>
      </c>
      <c r="W371">
        <v>2482.5625199999999</v>
      </c>
      <c r="X371">
        <v>2869.1670199999999</v>
      </c>
      <c r="Y371">
        <v>28.691669999999998</v>
      </c>
      <c r="Z371">
        <v>13907.7122</v>
      </c>
      <c r="AA371">
        <v>7002.0083500000001</v>
      </c>
      <c r="AB371">
        <v>11618.674279999999</v>
      </c>
      <c r="AC371">
        <v>0</v>
      </c>
    </row>
    <row r="372" spans="1:29" hidden="1" x14ac:dyDescent="0.25">
      <c r="A372" t="s">
        <v>32</v>
      </c>
      <c r="C372" t="s">
        <v>33</v>
      </c>
      <c r="D372" t="s">
        <v>34</v>
      </c>
      <c r="E372" t="s">
        <v>38</v>
      </c>
      <c r="F372" t="s">
        <v>38</v>
      </c>
      <c r="G372" t="s">
        <v>43</v>
      </c>
      <c r="H372">
        <v>24</v>
      </c>
      <c r="I372">
        <v>24</v>
      </c>
      <c r="J372">
        <v>5.5359999999999999E-2</v>
      </c>
      <c r="K372">
        <v>0.17391000000000001</v>
      </c>
      <c r="L372">
        <v>0.14749999999999999</v>
      </c>
      <c r="M372">
        <v>5.4129999999999998E-2</v>
      </c>
      <c r="N372">
        <v>4.16737</v>
      </c>
      <c r="O372">
        <v>5.0427200000000001</v>
      </c>
      <c r="P372">
        <v>5.0430000000000003E-2</v>
      </c>
      <c r="Q372">
        <v>0</v>
      </c>
      <c r="R372">
        <v>0</v>
      </c>
      <c r="S372">
        <v>0</v>
      </c>
      <c r="T372">
        <v>65.972459999999998</v>
      </c>
      <c r="U372">
        <v>175.78066000000001</v>
      </c>
      <c r="V372">
        <v>64.506659999999997</v>
      </c>
      <c r="W372">
        <v>4966.40913</v>
      </c>
      <c r="X372">
        <v>6009.5950899999998</v>
      </c>
      <c r="Y372">
        <v>60.095950000000002</v>
      </c>
      <c r="Z372">
        <v>0</v>
      </c>
      <c r="AA372">
        <v>0</v>
      </c>
      <c r="AB372">
        <v>0</v>
      </c>
      <c r="AC372">
        <v>0</v>
      </c>
    </row>
    <row r="373" spans="1:29" hidden="1" x14ac:dyDescent="0.25">
      <c r="A373" t="s">
        <v>32</v>
      </c>
      <c r="C373" t="s">
        <v>33</v>
      </c>
      <c r="D373" t="s">
        <v>34</v>
      </c>
      <c r="E373" t="s">
        <v>65</v>
      </c>
      <c r="F373" t="s">
        <v>65</v>
      </c>
      <c r="G373" t="s">
        <v>36</v>
      </c>
      <c r="H373">
        <v>22</v>
      </c>
      <c r="I373">
        <v>22</v>
      </c>
      <c r="J373">
        <v>3.2939999999999997E-2</v>
      </c>
      <c r="K373">
        <v>8.6959999999999996E-2</v>
      </c>
      <c r="L373">
        <v>6.6519999999999996E-2</v>
      </c>
      <c r="M373">
        <v>2.4410000000000001E-2</v>
      </c>
      <c r="N373">
        <v>1.9281999999999999</v>
      </c>
      <c r="O373">
        <v>2.2743600000000002</v>
      </c>
      <c r="P373">
        <v>2.274E-2</v>
      </c>
      <c r="Q373">
        <v>12.582179999999999</v>
      </c>
      <c r="R373">
        <v>9.2439800000000005</v>
      </c>
      <c r="S373">
        <v>10.694459999999999</v>
      </c>
      <c r="T373">
        <v>39.256340000000002</v>
      </c>
      <c r="U373">
        <v>79.280180000000001</v>
      </c>
      <c r="V373">
        <v>29.09365</v>
      </c>
      <c r="W373">
        <v>2297.9020399999999</v>
      </c>
      <c r="X373">
        <v>2710.43363</v>
      </c>
      <c r="Y373">
        <v>27.104340000000001</v>
      </c>
      <c r="Z373">
        <v>14994.64539</v>
      </c>
      <c r="AA373">
        <v>11016.39759</v>
      </c>
      <c r="AB373">
        <v>12744.980310000001</v>
      </c>
      <c r="AC373">
        <v>0</v>
      </c>
    </row>
    <row r="374" spans="1:29" hidden="1" x14ac:dyDescent="0.25">
      <c r="A374" t="s">
        <v>32</v>
      </c>
      <c r="C374" t="s">
        <v>33</v>
      </c>
      <c r="D374" t="s">
        <v>34</v>
      </c>
      <c r="E374" t="s">
        <v>44</v>
      </c>
      <c r="F374" t="s">
        <v>44</v>
      </c>
      <c r="G374" t="s">
        <v>40</v>
      </c>
      <c r="H374">
        <v>8</v>
      </c>
      <c r="I374">
        <v>8</v>
      </c>
      <c r="J374">
        <v>0.24911</v>
      </c>
      <c r="K374">
        <v>8.6959999999999996E-2</v>
      </c>
      <c r="L374">
        <v>5.697E-2</v>
      </c>
      <c r="M374">
        <v>2.0910000000000002E-2</v>
      </c>
      <c r="N374">
        <v>1.7665299999999999</v>
      </c>
      <c r="O374">
        <v>1.9476</v>
      </c>
      <c r="P374">
        <v>1.9480000000000001E-2</v>
      </c>
      <c r="Q374">
        <v>7.5965299999999996</v>
      </c>
      <c r="R374">
        <v>7.4733599999999996</v>
      </c>
      <c r="S374">
        <v>5.31332</v>
      </c>
      <c r="T374">
        <v>296.87606</v>
      </c>
      <c r="U374">
        <v>67.889899999999997</v>
      </c>
      <c r="V374">
        <v>24.913720000000001</v>
      </c>
      <c r="W374">
        <v>2105.2354399999999</v>
      </c>
      <c r="X374">
        <v>2321.0220599999998</v>
      </c>
      <c r="Y374">
        <v>23.21022</v>
      </c>
      <c r="Z374">
        <v>9053.0671899999998</v>
      </c>
      <c r="AA374">
        <v>8906.2818900000002</v>
      </c>
      <c r="AB374">
        <v>6332.0811299999996</v>
      </c>
      <c r="AC374">
        <v>0</v>
      </c>
    </row>
    <row r="375" spans="1:29" hidden="1" x14ac:dyDescent="0.25">
      <c r="A375" t="s">
        <v>32</v>
      </c>
      <c r="C375" t="s">
        <v>33</v>
      </c>
      <c r="D375" t="s">
        <v>34</v>
      </c>
      <c r="E375" t="s">
        <v>45</v>
      </c>
      <c r="F375" t="s">
        <v>45</v>
      </c>
      <c r="G375" t="s">
        <v>36</v>
      </c>
      <c r="H375">
        <v>38</v>
      </c>
      <c r="I375">
        <v>38</v>
      </c>
      <c r="J375">
        <v>1.1039999999999999E-2</v>
      </c>
      <c r="K375">
        <v>8.6959999999999996E-2</v>
      </c>
      <c r="L375">
        <v>9.9890000000000007E-2</v>
      </c>
      <c r="M375">
        <v>3.6659999999999998E-2</v>
      </c>
      <c r="N375">
        <v>2.8222900000000002</v>
      </c>
      <c r="O375">
        <v>3.4149799999999999</v>
      </c>
      <c r="P375">
        <v>3.415E-2</v>
      </c>
      <c r="Q375">
        <v>22.128229999999999</v>
      </c>
      <c r="R375">
        <v>20.823530000000002</v>
      </c>
      <c r="S375">
        <v>20.331939999999999</v>
      </c>
      <c r="T375">
        <v>13.15794</v>
      </c>
      <c r="U375">
        <v>119.04029</v>
      </c>
      <c r="V375">
        <v>43.684510000000003</v>
      </c>
      <c r="W375">
        <v>3363.4326700000001</v>
      </c>
      <c r="X375">
        <v>4069.75351</v>
      </c>
      <c r="Y375">
        <v>40.697539999999996</v>
      </c>
      <c r="Z375">
        <v>26371.030470000002</v>
      </c>
      <c r="AA375">
        <v>24816.16358</v>
      </c>
      <c r="AB375">
        <v>24230.318230000001</v>
      </c>
      <c r="AC375">
        <v>0</v>
      </c>
    </row>
    <row r="376" spans="1:29" hidden="1" x14ac:dyDescent="0.25">
      <c r="A376" t="s">
        <v>32</v>
      </c>
      <c r="C376" t="s">
        <v>33</v>
      </c>
      <c r="D376" t="s">
        <v>34</v>
      </c>
      <c r="E376" t="s">
        <v>45</v>
      </c>
      <c r="F376" t="s">
        <v>45</v>
      </c>
      <c r="G376" t="s">
        <v>43</v>
      </c>
      <c r="H376">
        <v>16</v>
      </c>
      <c r="I376">
        <v>16</v>
      </c>
      <c r="J376">
        <v>6.2280000000000002E-2</v>
      </c>
      <c r="K376">
        <v>8.6959999999999996E-2</v>
      </c>
      <c r="L376">
        <v>7.5050000000000006E-2</v>
      </c>
      <c r="M376">
        <v>2.7539999999999999E-2</v>
      </c>
      <c r="N376">
        <v>2.1205500000000002</v>
      </c>
      <c r="O376">
        <v>2.5658699999999999</v>
      </c>
      <c r="P376">
        <v>2.5659999999999999E-2</v>
      </c>
      <c r="Q376">
        <v>0</v>
      </c>
      <c r="R376">
        <v>0</v>
      </c>
      <c r="S376">
        <v>0</v>
      </c>
      <c r="T376">
        <v>74.21902</v>
      </c>
      <c r="U376">
        <v>89.441829999999996</v>
      </c>
      <c r="V376">
        <v>32.822690000000001</v>
      </c>
      <c r="W376">
        <v>2527.1407399999998</v>
      </c>
      <c r="X376">
        <v>3057.8402700000001</v>
      </c>
      <c r="Y376">
        <v>30.578399999999998</v>
      </c>
      <c r="Z376">
        <v>0</v>
      </c>
      <c r="AA376">
        <v>0</v>
      </c>
      <c r="AB376">
        <v>0</v>
      </c>
      <c r="AC376">
        <v>0</v>
      </c>
    </row>
    <row r="377" spans="1:29" hidden="1" x14ac:dyDescent="0.25">
      <c r="A377" t="s">
        <v>32</v>
      </c>
      <c r="C377" t="s">
        <v>33</v>
      </c>
      <c r="D377" t="s">
        <v>34</v>
      </c>
      <c r="E377" t="s">
        <v>37</v>
      </c>
      <c r="F377" t="s">
        <v>37</v>
      </c>
      <c r="G377" t="s">
        <v>36</v>
      </c>
      <c r="H377">
        <v>26</v>
      </c>
      <c r="I377">
        <v>26</v>
      </c>
      <c r="J377">
        <v>2.358E-2</v>
      </c>
      <c r="K377">
        <v>8.6959999999999996E-2</v>
      </c>
      <c r="L377">
        <v>4.9329999999999999E-2</v>
      </c>
      <c r="M377">
        <v>1.8100000000000002E-2</v>
      </c>
      <c r="N377">
        <v>1.4591700000000001</v>
      </c>
      <c r="O377">
        <v>1.6863300000000001</v>
      </c>
      <c r="P377">
        <v>1.686E-2</v>
      </c>
      <c r="Q377">
        <v>10.674469999999999</v>
      </c>
      <c r="R377">
        <v>8.7915100000000006</v>
      </c>
      <c r="S377">
        <v>9.3723500000000008</v>
      </c>
      <c r="T377">
        <v>28.10661</v>
      </c>
      <c r="U377">
        <v>58.782490000000003</v>
      </c>
      <c r="V377">
        <v>21.571560000000002</v>
      </c>
      <c r="W377">
        <v>1738.9488799999999</v>
      </c>
      <c r="X377">
        <v>2009.65787</v>
      </c>
      <c r="Y377">
        <v>20.096579999999999</v>
      </c>
      <c r="Z377">
        <v>12721.159739999999</v>
      </c>
      <c r="AA377">
        <v>10477.17043</v>
      </c>
      <c r="AB377">
        <v>11169.37227</v>
      </c>
      <c r="AC377">
        <v>0</v>
      </c>
    </row>
    <row r="378" spans="1:29" hidden="1" x14ac:dyDescent="0.25">
      <c r="A378" t="s">
        <v>32</v>
      </c>
      <c r="C378" t="s">
        <v>33</v>
      </c>
      <c r="D378" t="s">
        <v>34</v>
      </c>
      <c r="E378" t="s">
        <v>35</v>
      </c>
      <c r="F378" t="s">
        <v>35</v>
      </c>
      <c r="G378" t="s">
        <v>36</v>
      </c>
      <c r="H378">
        <v>16</v>
      </c>
      <c r="I378">
        <v>16</v>
      </c>
      <c r="J378">
        <v>0.12456</v>
      </c>
      <c r="K378">
        <v>0.17391000000000001</v>
      </c>
      <c r="L378">
        <v>0.1462</v>
      </c>
      <c r="M378">
        <v>5.3650000000000003E-2</v>
      </c>
      <c r="N378">
        <v>4.1306500000000002</v>
      </c>
      <c r="O378">
        <v>4.9984400000000004</v>
      </c>
      <c r="P378">
        <v>4.9979999999999997E-2</v>
      </c>
      <c r="Q378">
        <v>26.470700000000001</v>
      </c>
      <c r="R378">
        <v>17.05151</v>
      </c>
      <c r="S378">
        <v>23.521560000000001</v>
      </c>
      <c r="T378">
        <v>148.43803</v>
      </c>
      <c r="U378">
        <v>174.23712</v>
      </c>
      <c r="V378">
        <v>63.94023</v>
      </c>
      <c r="W378">
        <v>4922.6464800000003</v>
      </c>
      <c r="X378">
        <v>5956.8245299999999</v>
      </c>
      <c r="Y378">
        <v>59.568249999999999</v>
      </c>
      <c r="Z378">
        <v>31546.10672</v>
      </c>
      <c r="AA378">
        <v>20320.916519999999</v>
      </c>
      <c r="AB378">
        <v>28031.512910000001</v>
      </c>
      <c r="AC378">
        <v>0</v>
      </c>
    </row>
    <row r="379" spans="1:29" hidden="1" x14ac:dyDescent="0.25">
      <c r="A379" t="s">
        <v>32</v>
      </c>
      <c r="C379" t="s">
        <v>33</v>
      </c>
      <c r="D379" t="s">
        <v>34</v>
      </c>
      <c r="E379" t="s">
        <v>35</v>
      </c>
      <c r="F379" t="s">
        <v>35</v>
      </c>
      <c r="G379" t="s">
        <v>43</v>
      </c>
      <c r="H379">
        <v>24</v>
      </c>
      <c r="I379">
        <v>24</v>
      </c>
      <c r="J379">
        <v>2.768E-2</v>
      </c>
      <c r="K379">
        <v>8.6959999999999996E-2</v>
      </c>
      <c r="L379">
        <v>9.3179999999999999E-2</v>
      </c>
      <c r="M379">
        <v>3.4189999999999998E-2</v>
      </c>
      <c r="N379">
        <v>2.6326499999999999</v>
      </c>
      <c r="O379">
        <v>3.1856</v>
      </c>
      <c r="P379">
        <v>3.1859999999999999E-2</v>
      </c>
      <c r="Q379">
        <v>0</v>
      </c>
      <c r="R379">
        <v>0</v>
      </c>
      <c r="S379">
        <v>0</v>
      </c>
      <c r="T379">
        <v>32.986229999999999</v>
      </c>
      <c r="U379">
        <v>111.04477</v>
      </c>
      <c r="V379">
        <v>40.750369999999997</v>
      </c>
      <c r="W379">
        <v>3137.4298899999999</v>
      </c>
      <c r="X379">
        <v>3796.4022799999998</v>
      </c>
      <c r="Y379">
        <v>37.964019999999998</v>
      </c>
      <c r="Z379">
        <v>0</v>
      </c>
      <c r="AA379">
        <v>0</v>
      </c>
      <c r="AB379">
        <v>0</v>
      </c>
      <c r="AC379">
        <v>0</v>
      </c>
    </row>
    <row r="380" spans="1:29" hidden="1" x14ac:dyDescent="0.25">
      <c r="A380" t="s">
        <v>32</v>
      </c>
      <c r="C380" t="s">
        <v>33</v>
      </c>
      <c r="D380" t="s">
        <v>34</v>
      </c>
      <c r="E380" t="s">
        <v>37</v>
      </c>
      <c r="F380" t="s">
        <v>37</v>
      </c>
      <c r="G380" t="s">
        <v>36</v>
      </c>
      <c r="H380">
        <v>26</v>
      </c>
      <c r="I380">
        <v>26</v>
      </c>
      <c r="J380">
        <v>2.358E-2</v>
      </c>
      <c r="K380">
        <v>8.6959999999999996E-2</v>
      </c>
      <c r="L380">
        <v>6.0850000000000001E-2</v>
      </c>
      <c r="M380">
        <v>2.2329999999999999E-2</v>
      </c>
      <c r="N380">
        <v>1.79999</v>
      </c>
      <c r="O380">
        <v>2.0802</v>
      </c>
      <c r="P380">
        <v>2.0799999999999999E-2</v>
      </c>
      <c r="Q380">
        <v>13.18951</v>
      </c>
      <c r="R380">
        <v>10.834820000000001</v>
      </c>
      <c r="S380">
        <v>11.665940000000001</v>
      </c>
      <c r="T380">
        <v>28.10661</v>
      </c>
      <c r="U380">
        <v>72.512370000000004</v>
      </c>
      <c r="V380">
        <v>26.610040000000001</v>
      </c>
      <c r="W380">
        <v>2145.1125000000002</v>
      </c>
      <c r="X380">
        <v>2479.0552699999998</v>
      </c>
      <c r="Y380">
        <v>24.79055</v>
      </c>
      <c r="Z380">
        <v>15718.428889999999</v>
      </c>
      <c r="AA380">
        <v>12912.252570000001</v>
      </c>
      <c r="AB380">
        <v>13902.7256</v>
      </c>
      <c r="AC380">
        <v>0</v>
      </c>
    </row>
    <row r="381" spans="1:29" hidden="1" x14ac:dyDescent="0.25">
      <c r="A381" t="s">
        <v>32</v>
      </c>
      <c r="C381" t="s">
        <v>33</v>
      </c>
      <c r="D381" t="s">
        <v>34</v>
      </c>
      <c r="E381" t="s">
        <v>37</v>
      </c>
      <c r="F381" t="s">
        <v>37</v>
      </c>
      <c r="G381" t="s">
        <v>43</v>
      </c>
      <c r="H381">
        <v>6</v>
      </c>
      <c r="I381">
        <v>6</v>
      </c>
      <c r="J381">
        <v>0.44286999999999999</v>
      </c>
      <c r="K381">
        <v>8.6959999999999996E-2</v>
      </c>
      <c r="L381">
        <v>5.076E-2</v>
      </c>
      <c r="M381">
        <v>1.8630000000000001E-2</v>
      </c>
      <c r="N381">
        <v>1.50152</v>
      </c>
      <c r="O381">
        <v>1.7355</v>
      </c>
      <c r="P381">
        <v>1.736E-2</v>
      </c>
      <c r="Q381">
        <v>0</v>
      </c>
      <c r="R381">
        <v>0</v>
      </c>
      <c r="S381">
        <v>0</v>
      </c>
      <c r="T381">
        <v>527.77967000000001</v>
      </c>
      <c r="U381">
        <v>60.496729999999999</v>
      </c>
      <c r="V381">
        <v>22.20064</v>
      </c>
      <c r="W381">
        <v>1789.4192800000001</v>
      </c>
      <c r="X381">
        <v>2068.2644100000002</v>
      </c>
      <c r="Y381">
        <v>20.682639999999999</v>
      </c>
      <c r="Z381">
        <v>0</v>
      </c>
      <c r="AA381">
        <v>0</v>
      </c>
      <c r="AB381">
        <v>0</v>
      </c>
      <c r="AC381">
        <v>0</v>
      </c>
    </row>
    <row r="382" spans="1:29" hidden="1" x14ac:dyDescent="0.25">
      <c r="A382" t="s">
        <v>32</v>
      </c>
      <c r="C382" t="s">
        <v>33</v>
      </c>
      <c r="D382" t="s">
        <v>34</v>
      </c>
      <c r="E382" t="s">
        <v>54</v>
      </c>
      <c r="F382" t="s">
        <v>54</v>
      </c>
      <c r="G382" t="s">
        <v>36</v>
      </c>
      <c r="H382">
        <v>18</v>
      </c>
      <c r="I382">
        <v>18</v>
      </c>
      <c r="J382">
        <v>4.9209999999999997E-2</v>
      </c>
      <c r="K382">
        <v>8.6959999999999996E-2</v>
      </c>
      <c r="L382">
        <v>7.3330000000000006E-2</v>
      </c>
      <c r="M382">
        <v>2.691E-2</v>
      </c>
      <c r="N382">
        <v>2.0717300000000001</v>
      </c>
      <c r="O382">
        <v>2.5069499999999998</v>
      </c>
      <c r="P382">
        <v>2.5069999999999999E-2</v>
      </c>
      <c r="Q382">
        <v>13.834960000000001</v>
      </c>
      <c r="R382">
        <v>9.6947299999999998</v>
      </c>
      <c r="S382">
        <v>12.416930000000001</v>
      </c>
      <c r="T382">
        <v>58.642189999999999</v>
      </c>
      <c r="U382">
        <v>87.387950000000004</v>
      </c>
      <c r="V382">
        <v>32.06897</v>
      </c>
      <c r="W382">
        <v>2468.9515000000001</v>
      </c>
      <c r="X382">
        <v>2987.6221799999998</v>
      </c>
      <c r="Y382">
        <v>29.87622</v>
      </c>
      <c r="Z382">
        <v>16487.630379999999</v>
      </c>
      <c r="AA382">
        <v>11553.56511</v>
      </c>
      <c r="AB382">
        <v>14797.71</v>
      </c>
      <c r="AC382">
        <v>0</v>
      </c>
    </row>
    <row r="383" spans="1:29" hidden="1" x14ac:dyDescent="0.25">
      <c r="A383" t="s">
        <v>32</v>
      </c>
      <c r="C383" t="s">
        <v>33</v>
      </c>
      <c r="D383" t="s">
        <v>34</v>
      </c>
      <c r="E383" t="s">
        <v>59</v>
      </c>
      <c r="F383" t="s">
        <v>60</v>
      </c>
      <c r="G383" t="s">
        <v>40</v>
      </c>
      <c r="H383">
        <v>10</v>
      </c>
      <c r="I383">
        <v>10</v>
      </c>
      <c r="J383">
        <v>0.15942999999999999</v>
      </c>
      <c r="K383">
        <v>8.6959999999999996E-2</v>
      </c>
      <c r="L383">
        <v>7.5249999999999997E-2</v>
      </c>
      <c r="M383">
        <v>2.7609999999999999E-2</v>
      </c>
      <c r="N383">
        <v>2.0325799999999998</v>
      </c>
      <c r="O383">
        <v>2.5724900000000002</v>
      </c>
      <c r="P383">
        <v>2.572E-2</v>
      </c>
      <c r="Q383">
        <v>10.158049999999999</v>
      </c>
      <c r="R383">
        <v>6.2117599999999999</v>
      </c>
      <c r="S383">
        <v>8.4497099999999996</v>
      </c>
      <c r="T383">
        <v>190.00067999999999</v>
      </c>
      <c r="U383">
        <v>89.672569999999993</v>
      </c>
      <c r="V383">
        <v>32.907359999999997</v>
      </c>
      <c r="W383">
        <v>2422.3042500000001</v>
      </c>
      <c r="X383">
        <v>3065.7288100000001</v>
      </c>
      <c r="Y383">
        <v>30.65729</v>
      </c>
      <c r="Z383">
        <v>12105.722089999999</v>
      </c>
      <c r="AA383">
        <v>7402.7784099999999</v>
      </c>
      <c r="AB383">
        <v>10069.83459</v>
      </c>
      <c r="AC383">
        <v>0</v>
      </c>
    </row>
    <row r="384" spans="1:29" hidden="1" x14ac:dyDescent="0.25">
      <c r="A384" t="s">
        <v>32</v>
      </c>
      <c r="C384" t="s">
        <v>33</v>
      </c>
      <c r="D384" t="s">
        <v>34</v>
      </c>
      <c r="E384" t="s">
        <v>59</v>
      </c>
      <c r="F384" t="s">
        <v>60</v>
      </c>
      <c r="G384" t="s">
        <v>36</v>
      </c>
      <c r="H384">
        <v>14</v>
      </c>
      <c r="I384">
        <v>14</v>
      </c>
      <c r="J384">
        <v>0.16269</v>
      </c>
      <c r="K384">
        <v>0.17391000000000001</v>
      </c>
      <c r="L384">
        <v>7.5459999999999999E-2</v>
      </c>
      <c r="M384">
        <v>2.7689999999999999E-2</v>
      </c>
      <c r="N384">
        <v>2.0382699999999998</v>
      </c>
      <c r="O384">
        <v>2.5796899999999998</v>
      </c>
      <c r="P384">
        <v>2.58E-2</v>
      </c>
      <c r="Q384">
        <v>12.95858</v>
      </c>
      <c r="R384">
        <v>8.0064200000000003</v>
      </c>
      <c r="S384">
        <v>11.359540000000001</v>
      </c>
      <c r="T384">
        <v>193.87825000000001</v>
      </c>
      <c r="U384">
        <v>89.923509999999993</v>
      </c>
      <c r="V384">
        <v>32.999450000000003</v>
      </c>
      <c r="W384">
        <v>2429.0829600000002</v>
      </c>
      <c r="X384">
        <v>3074.3081299999999</v>
      </c>
      <c r="Y384">
        <v>30.743079999999999</v>
      </c>
      <c r="Z384">
        <v>15443.222169999999</v>
      </c>
      <c r="AA384">
        <v>9541.5478999999996</v>
      </c>
      <c r="AB384">
        <v>13537.57908</v>
      </c>
      <c r="AC384">
        <v>0</v>
      </c>
    </row>
    <row r="385" spans="1:29" hidden="1" x14ac:dyDescent="0.25">
      <c r="A385" t="s">
        <v>32</v>
      </c>
      <c r="C385" t="s">
        <v>33</v>
      </c>
      <c r="D385" t="s">
        <v>34</v>
      </c>
      <c r="E385" t="s">
        <v>59</v>
      </c>
      <c r="F385" t="s">
        <v>60</v>
      </c>
      <c r="G385" t="s">
        <v>36</v>
      </c>
      <c r="H385">
        <v>18</v>
      </c>
      <c r="I385">
        <v>18</v>
      </c>
      <c r="J385">
        <v>9.8409999999999997E-2</v>
      </c>
      <c r="K385">
        <v>0.17391000000000001</v>
      </c>
      <c r="L385">
        <v>7.5459999999999999E-2</v>
      </c>
      <c r="M385">
        <v>2.7689999999999999E-2</v>
      </c>
      <c r="N385">
        <v>2.0382699999999998</v>
      </c>
      <c r="O385">
        <v>2.5796899999999998</v>
      </c>
      <c r="P385">
        <v>2.58E-2</v>
      </c>
      <c r="Q385">
        <v>14.04851</v>
      </c>
      <c r="R385">
        <v>10.16391</v>
      </c>
      <c r="S385">
        <v>12.413069999999999</v>
      </c>
      <c r="T385">
        <v>117.28437</v>
      </c>
      <c r="U385">
        <v>89.923509999999993</v>
      </c>
      <c r="V385">
        <v>32.999450000000003</v>
      </c>
      <c r="W385">
        <v>2429.0828000000001</v>
      </c>
      <c r="X385">
        <v>3074.3079299999999</v>
      </c>
      <c r="Y385">
        <v>30.743079999999999</v>
      </c>
      <c r="Z385">
        <v>16742.122909999998</v>
      </c>
      <c r="AA385">
        <v>12112.70693</v>
      </c>
      <c r="AB385">
        <v>14793.118619999999</v>
      </c>
      <c r="AC385">
        <v>0</v>
      </c>
    </row>
    <row r="386" spans="1:29" hidden="1" x14ac:dyDescent="0.25">
      <c r="A386" t="s">
        <v>32</v>
      </c>
      <c r="C386" t="s">
        <v>33</v>
      </c>
      <c r="D386" t="s">
        <v>34</v>
      </c>
      <c r="E386" t="s">
        <v>59</v>
      </c>
      <c r="F386" t="s">
        <v>60</v>
      </c>
      <c r="G386" t="s">
        <v>36</v>
      </c>
      <c r="H386">
        <v>14</v>
      </c>
      <c r="I386">
        <v>14</v>
      </c>
      <c r="J386">
        <v>0.40671000000000002</v>
      </c>
      <c r="K386">
        <v>0.43478</v>
      </c>
      <c r="L386">
        <v>0.26227</v>
      </c>
      <c r="M386">
        <v>9.6250000000000002E-2</v>
      </c>
      <c r="N386">
        <v>7.0846799999999996</v>
      </c>
      <c r="O386">
        <v>8.9665400000000002</v>
      </c>
      <c r="P386">
        <v>8.967E-2</v>
      </c>
      <c r="Q386">
        <v>44.392580000000002</v>
      </c>
      <c r="R386">
        <v>27.720030000000001</v>
      </c>
      <c r="S386">
        <v>40.022309999999997</v>
      </c>
      <c r="T386">
        <v>484.69560999999999</v>
      </c>
      <c r="U386">
        <v>312.55855000000003</v>
      </c>
      <c r="V386">
        <v>114.70039</v>
      </c>
      <c r="W386">
        <v>8443.0716300000004</v>
      </c>
      <c r="X386">
        <v>10685.76252</v>
      </c>
      <c r="Y386">
        <v>106.85763</v>
      </c>
      <c r="Z386">
        <v>52904.2762</v>
      </c>
      <c r="AA386">
        <v>33034.979299999999</v>
      </c>
      <c r="AB386">
        <v>47696.057809999998</v>
      </c>
      <c r="AC386">
        <v>0</v>
      </c>
    </row>
    <row r="387" spans="1:29" hidden="1" x14ac:dyDescent="0.25">
      <c r="A387" t="s">
        <v>32</v>
      </c>
      <c r="C387" t="s">
        <v>33</v>
      </c>
      <c r="D387" t="s">
        <v>34</v>
      </c>
      <c r="E387" t="s">
        <v>59</v>
      </c>
      <c r="F387" t="s">
        <v>60</v>
      </c>
      <c r="G387" t="s">
        <v>36</v>
      </c>
      <c r="H387">
        <v>22</v>
      </c>
      <c r="I387">
        <v>22</v>
      </c>
      <c r="J387">
        <v>3.2939999999999997E-2</v>
      </c>
      <c r="K387">
        <v>8.6959999999999996E-2</v>
      </c>
      <c r="L387">
        <v>3.773E-2</v>
      </c>
      <c r="M387">
        <v>1.3849999999999999E-2</v>
      </c>
      <c r="N387">
        <v>1.0191399999999999</v>
      </c>
      <c r="O387">
        <v>1.2898400000000001</v>
      </c>
      <c r="P387">
        <v>1.29E-2</v>
      </c>
      <c r="Q387">
        <v>7.3710500000000003</v>
      </c>
      <c r="R387">
        <v>5.8353599999999997</v>
      </c>
      <c r="S387">
        <v>6.5250199999999996</v>
      </c>
      <c r="T387">
        <v>39.256340000000002</v>
      </c>
      <c r="U387">
        <v>44.961750000000002</v>
      </c>
      <c r="V387">
        <v>16.49973</v>
      </c>
      <c r="W387">
        <v>1214.5413799999999</v>
      </c>
      <c r="X387">
        <v>1537.1539700000001</v>
      </c>
      <c r="Y387">
        <v>15.37154</v>
      </c>
      <c r="Z387">
        <v>8784.3480400000008</v>
      </c>
      <c r="AA387">
        <v>6954.2083400000001</v>
      </c>
      <c r="AB387">
        <v>7776.10941</v>
      </c>
      <c r="AC387">
        <v>0</v>
      </c>
    </row>
    <row r="388" spans="1:29" hidden="1" x14ac:dyDescent="0.25">
      <c r="A388" t="s">
        <v>32</v>
      </c>
      <c r="C388" t="s">
        <v>33</v>
      </c>
      <c r="D388" t="s">
        <v>34</v>
      </c>
      <c r="E388" t="s">
        <v>59</v>
      </c>
      <c r="F388" t="s">
        <v>60</v>
      </c>
      <c r="G388" t="s">
        <v>36</v>
      </c>
      <c r="H388">
        <v>16</v>
      </c>
      <c r="I388">
        <v>16</v>
      </c>
      <c r="J388">
        <v>0.18683</v>
      </c>
      <c r="K388">
        <v>0.26086999999999999</v>
      </c>
      <c r="L388">
        <v>0.15742999999999999</v>
      </c>
      <c r="M388">
        <v>5.7770000000000002E-2</v>
      </c>
      <c r="N388">
        <v>4.2525599999999999</v>
      </c>
      <c r="O388">
        <v>5.3821500000000002</v>
      </c>
      <c r="P388">
        <v>5.382E-2</v>
      </c>
      <c r="Q388">
        <v>27.982610000000001</v>
      </c>
      <c r="R388">
        <v>19.213889999999999</v>
      </c>
      <c r="S388">
        <v>25.36778</v>
      </c>
      <c r="T388">
        <v>222.65705</v>
      </c>
      <c r="U388">
        <v>187.61269999999999</v>
      </c>
      <c r="V388">
        <v>68.848699999999994</v>
      </c>
      <c r="W388">
        <v>5067.9383600000001</v>
      </c>
      <c r="X388">
        <v>6414.1094199999998</v>
      </c>
      <c r="Y388">
        <v>64.141090000000005</v>
      </c>
      <c r="Z388">
        <v>33347.91287</v>
      </c>
      <c r="AA388">
        <v>22897.901290000002</v>
      </c>
      <c r="AB388">
        <v>30231.721649999999</v>
      </c>
      <c r="AC388">
        <v>0</v>
      </c>
    </row>
    <row r="389" spans="1:29" hidden="1" x14ac:dyDescent="0.25">
      <c r="A389" t="s">
        <v>32</v>
      </c>
      <c r="C389" t="s">
        <v>33</v>
      </c>
      <c r="D389" t="s">
        <v>34</v>
      </c>
      <c r="E389" t="s">
        <v>53</v>
      </c>
      <c r="F389" t="s">
        <v>53</v>
      </c>
      <c r="G389" t="s">
        <v>36</v>
      </c>
      <c r="H389">
        <v>28</v>
      </c>
      <c r="I389">
        <v>28</v>
      </c>
      <c r="J389">
        <v>4.0669999999999998E-2</v>
      </c>
      <c r="K389">
        <v>0.17391000000000001</v>
      </c>
      <c r="L389">
        <v>0.10324999999999999</v>
      </c>
      <c r="M389">
        <v>3.789E-2</v>
      </c>
      <c r="N389">
        <v>2.9172899999999999</v>
      </c>
      <c r="O389">
        <v>3.5299200000000002</v>
      </c>
      <c r="P389">
        <v>3.5299999999999998E-2</v>
      </c>
      <c r="Q389">
        <v>21.91742</v>
      </c>
      <c r="R389">
        <v>18.95581</v>
      </c>
      <c r="S389">
        <v>19.65673</v>
      </c>
      <c r="T389">
        <v>48.469560000000001</v>
      </c>
      <c r="U389">
        <v>123.04715</v>
      </c>
      <c r="V389">
        <v>45.154919999999997</v>
      </c>
      <c r="W389">
        <v>3476.6448</v>
      </c>
      <c r="X389">
        <v>4206.74028</v>
      </c>
      <c r="Y389">
        <v>42.067399999999999</v>
      </c>
      <c r="Z389">
        <v>26119.801179999999</v>
      </c>
      <c r="AA389">
        <v>22590.337479999998</v>
      </c>
      <c r="AB389">
        <v>23425.65538</v>
      </c>
      <c r="AC389">
        <v>0</v>
      </c>
    </row>
    <row r="390" spans="1:29" hidden="1" x14ac:dyDescent="0.25">
      <c r="A390" t="s">
        <v>32</v>
      </c>
      <c r="C390" t="s">
        <v>33</v>
      </c>
      <c r="D390" t="s">
        <v>34</v>
      </c>
      <c r="E390" t="s">
        <v>54</v>
      </c>
      <c r="F390" t="s">
        <v>54</v>
      </c>
      <c r="G390" t="s">
        <v>40</v>
      </c>
      <c r="H390">
        <v>10</v>
      </c>
      <c r="I390">
        <v>10</v>
      </c>
      <c r="J390">
        <v>0.15942999999999999</v>
      </c>
      <c r="K390">
        <v>8.6959999999999996E-2</v>
      </c>
      <c r="L390">
        <v>7.1940000000000004E-2</v>
      </c>
      <c r="M390">
        <v>2.64E-2</v>
      </c>
      <c r="N390">
        <v>2.0322900000000002</v>
      </c>
      <c r="O390">
        <v>2.45933</v>
      </c>
      <c r="P390">
        <v>2.4590000000000001E-2</v>
      </c>
      <c r="Q390">
        <v>10.065160000000001</v>
      </c>
      <c r="R390">
        <v>6.1915500000000003</v>
      </c>
      <c r="S390">
        <v>8.0520800000000001</v>
      </c>
      <c r="T390">
        <v>190.00067999999999</v>
      </c>
      <c r="U390">
        <v>85.727969999999999</v>
      </c>
      <c r="V390">
        <v>31.459810000000001</v>
      </c>
      <c r="W390">
        <v>2421.9526900000001</v>
      </c>
      <c r="X390">
        <v>2930.87084</v>
      </c>
      <c r="Y390">
        <v>29.308710000000001</v>
      </c>
      <c r="Z390">
        <v>11995.028120000001</v>
      </c>
      <c r="AA390">
        <v>7378.6959900000002</v>
      </c>
      <c r="AB390">
        <v>9595.9585399999996</v>
      </c>
      <c r="AC390">
        <v>0</v>
      </c>
    </row>
    <row r="391" spans="1:29" hidden="1" x14ac:dyDescent="0.25">
      <c r="A391" t="s">
        <v>32</v>
      </c>
      <c r="C391" t="s">
        <v>33</v>
      </c>
      <c r="D391" t="s">
        <v>34</v>
      </c>
      <c r="E391" t="s">
        <v>54</v>
      </c>
      <c r="F391" t="s">
        <v>54</v>
      </c>
      <c r="G391" t="s">
        <v>40</v>
      </c>
      <c r="H391">
        <v>8</v>
      </c>
      <c r="I391">
        <v>8</v>
      </c>
      <c r="J391">
        <v>0.49822</v>
      </c>
      <c r="K391">
        <v>0.17391000000000001</v>
      </c>
      <c r="L391">
        <v>0.11792999999999999</v>
      </c>
      <c r="M391">
        <v>4.3279999999999999E-2</v>
      </c>
      <c r="N391">
        <v>3.3317999999999999</v>
      </c>
      <c r="O391">
        <v>4.0317600000000002</v>
      </c>
      <c r="P391">
        <v>4.0320000000000002E-2</v>
      </c>
      <c r="Q391">
        <v>14.01802</v>
      </c>
      <c r="R391">
        <v>14.946730000000001</v>
      </c>
      <c r="S391">
        <v>10.07755</v>
      </c>
      <c r="T391">
        <v>593.75212999999997</v>
      </c>
      <c r="U391">
        <v>140.54017999999999</v>
      </c>
      <c r="V391">
        <v>51.574379999999998</v>
      </c>
      <c r="W391">
        <v>3970.6321200000002</v>
      </c>
      <c r="X391">
        <v>4804.7923700000001</v>
      </c>
      <c r="Y391">
        <v>48.047919999999998</v>
      </c>
      <c r="Z391">
        <v>16705.797500000001</v>
      </c>
      <c r="AA391">
        <v>17812.563770000001</v>
      </c>
      <c r="AB391">
        <v>12009.79279</v>
      </c>
      <c r="AC391">
        <v>0</v>
      </c>
    </row>
    <row r="392" spans="1:29" hidden="1" x14ac:dyDescent="0.25">
      <c r="A392" t="s">
        <v>32</v>
      </c>
      <c r="C392" t="s">
        <v>33</v>
      </c>
      <c r="D392" t="s">
        <v>34</v>
      </c>
      <c r="E392" t="s">
        <v>54</v>
      </c>
      <c r="F392" t="s">
        <v>54</v>
      </c>
      <c r="G392" t="s">
        <v>36</v>
      </c>
      <c r="H392">
        <v>20</v>
      </c>
      <c r="I392">
        <v>20</v>
      </c>
      <c r="J392">
        <v>3.986E-2</v>
      </c>
      <c r="K392">
        <v>8.6959999999999996E-2</v>
      </c>
      <c r="L392">
        <v>6.2309999999999997E-2</v>
      </c>
      <c r="M392">
        <v>2.2870000000000001E-2</v>
      </c>
      <c r="N392">
        <v>1.7603599999999999</v>
      </c>
      <c r="O392">
        <v>2.1301600000000001</v>
      </c>
      <c r="P392">
        <v>2.1299999999999999E-2</v>
      </c>
      <c r="Q392">
        <v>12.18543</v>
      </c>
      <c r="R392">
        <v>9.0485000000000007</v>
      </c>
      <c r="S392">
        <v>10.84845</v>
      </c>
      <c r="T392">
        <v>47.500169999999997</v>
      </c>
      <c r="U392">
        <v>74.253839999999997</v>
      </c>
      <c r="V392">
        <v>27.249120000000001</v>
      </c>
      <c r="W392">
        <v>2097.8888999999999</v>
      </c>
      <c r="X392">
        <v>2538.5929099999998</v>
      </c>
      <c r="Y392">
        <v>25.385929999999998</v>
      </c>
      <c r="Z392">
        <v>14521.82584</v>
      </c>
      <c r="AA392">
        <v>10783.430679999999</v>
      </c>
      <c r="AB392">
        <v>12928.500040000001</v>
      </c>
      <c r="AC392">
        <v>0</v>
      </c>
    </row>
    <row r="393" spans="1:29" hidden="1" x14ac:dyDescent="0.25">
      <c r="A393" t="s">
        <v>32</v>
      </c>
      <c r="C393" t="s">
        <v>33</v>
      </c>
      <c r="D393" t="s">
        <v>34</v>
      </c>
      <c r="E393" t="s">
        <v>54</v>
      </c>
      <c r="F393" t="s">
        <v>54</v>
      </c>
      <c r="G393" t="s">
        <v>36</v>
      </c>
      <c r="H393">
        <v>44</v>
      </c>
      <c r="I393">
        <v>44</v>
      </c>
      <c r="J393">
        <v>8.2400000000000008E-3</v>
      </c>
      <c r="K393">
        <v>8.6959999999999996E-2</v>
      </c>
      <c r="L393">
        <v>5.0349999999999999E-2</v>
      </c>
      <c r="M393">
        <v>1.848E-2</v>
      </c>
      <c r="N393">
        <v>1.42255</v>
      </c>
      <c r="O393">
        <v>1.72133</v>
      </c>
      <c r="P393">
        <v>1.721E-2</v>
      </c>
      <c r="Q393">
        <v>11.22362</v>
      </c>
      <c r="R393">
        <v>10.714639999999999</v>
      </c>
      <c r="S393">
        <v>10.04175</v>
      </c>
      <c r="T393">
        <v>9.8140800000000006</v>
      </c>
      <c r="U393">
        <v>60.002510000000001</v>
      </c>
      <c r="V393">
        <v>22.019269999999999</v>
      </c>
      <c r="W393">
        <v>1695.30188</v>
      </c>
      <c r="X393">
        <v>2051.3680300000001</v>
      </c>
      <c r="Y393">
        <v>20.513680000000001</v>
      </c>
      <c r="Z393">
        <v>13375.605460000001</v>
      </c>
      <c r="AA393">
        <v>12769.03053</v>
      </c>
      <c r="AB393">
        <v>11967.12882</v>
      </c>
      <c r="AC393">
        <v>0</v>
      </c>
    </row>
    <row r="394" spans="1:29" hidden="1" x14ac:dyDescent="0.25">
      <c r="A394" t="s">
        <v>32</v>
      </c>
      <c r="C394" t="s">
        <v>33</v>
      </c>
      <c r="D394" t="s">
        <v>34</v>
      </c>
      <c r="E394" t="s">
        <v>45</v>
      </c>
      <c r="F394" t="s">
        <v>45</v>
      </c>
      <c r="G394" t="s">
        <v>36</v>
      </c>
      <c r="H394">
        <v>28</v>
      </c>
      <c r="I394">
        <v>28</v>
      </c>
      <c r="J394">
        <v>4.0669999999999998E-2</v>
      </c>
      <c r="K394">
        <v>0.17391000000000001</v>
      </c>
      <c r="L394">
        <v>0.19564000000000001</v>
      </c>
      <c r="M394">
        <v>7.1790000000000007E-2</v>
      </c>
      <c r="N394">
        <v>5.5277599999999998</v>
      </c>
      <c r="O394">
        <v>6.6885899999999996</v>
      </c>
      <c r="P394">
        <v>6.6890000000000005E-2</v>
      </c>
      <c r="Q394">
        <v>41.172829999999998</v>
      </c>
      <c r="R394">
        <v>35.251060000000003</v>
      </c>
      <c r="S394">
        <v>37.538980000000002</v>
      </c>
      <c r="T394">
        <v>48.469560000000001</v>
      </c>
      <c r="U394">
        <v>233.15286</v>
      </c>
      <c r="V394">
        <v>85.560680000000005</v>
      </c>
      <c r="W394">
        <v>6587.6344300000001</v>
      </c>
      <c r="X394">
        <v>7971.0377799999997</v>
      </c>
      <c r="Y394">
        <v>79.710380000000001</v>
      </c>
      <c r="Z394">
        <v>49067.182520000002</v>
      </c>
      <c r="AA394">
        <v>42009.98461</v>
      </c>
      <c r="AB394">
        <v>44736.590559999997</v>
      </c>
      <c r="AC394">
        <v>0</v>
      </c>
    </row>
    <row r="395" spans="1:29" hidden="1" x14ac:dyDescent="0.25">
      <c r="A395" t="s">
        <v>32</v>
      </c>
      <c r="C395" t="s">
        <v>33</v>
      </c>
      <c r="D395" t="s">
        <v>34</v>
      </c>
      <c r="E395" t="s">
        <v>61</v>
      </c>
      <c r="F395" t="s">
        <v>61</v>
      </c>
      <c r="G395" t="s">
        <v>43</v>
      </c>
      <c r="H395">
        <v>24</v>
      </c>
      <c r="I395">
        <v>24</v>
      </c>
      <c r="J395">
        <v>2.768E-2</v>
      </c>
      <c r="K395">
        <v>8.6959999999999996E-2</v>
      </c>
      <c r="L395">
        <v>0.10063</v>
      </c>
      <c r="M395">
        <v>3.6929999999999998E-2</v>
      </c>
      <c r="N395">
        <v>2.8431600000000001</v>
      </c>
      <c r="O395">
        <v>3.4402300000000001</v>
      </c>
      <c r="P395">
        <v>3.44E-2</v>
      </c>
      <c r="Q395">
        <v>0</v>
      </c>
      <c r="R395">
        <v>0</v>
      </c>
      <c r="S395">
        <v>0</v>
      </c>
      <c r="T395">
        <v>32.986229999999999</v>
      </c>
      <c r="U395">
        <v>119.92048</v>
      </c>
      <c r="V395">
        <v>44.00752</v>
      </c>
      <c r="W395">
        <v>3388.3019599999998</v>
      </c>
      <c r="X395">
        <v>4099.8454700000002</v>
      </c>
      <c r="Y395">
        <v>40.998449999999998</v>
      </c>
      <c r="Z395">
        <v>0</v>
      </c>
      <c r="AA395">
        <v>0</v>
      </c>
      <c r="AB395">
        <v>0</v>
      </c>
      <c r="AC395">
        <v>0</v>
      </c>
    </row>
    <row r="396" spans="1:29" hidden="1" x14ac:dyDescent="0.25">
      <c r="A396" t="s">
        <v>32</v>
      </c>
      <c r="C396" t="s">
        <v>33</v>
      </c>
      <c r="D396" t="s">
        <v>34</v>
      </c>
      <c r="E396" t="s">
        <v>61</v>
      </c>
      <c r="F396" t="s">
        <v>61</v>
      </c>
      <c r="G396" t="s">
        <v>43</v>
      </c>
      <c r="H396">
        <v>20</v>
      </c>
      <c r="I396">
        <v>20</v>
      </c>
      <c r="J396">
        <v>7.9719999999999999E-2</v>
      </c>
      <c r="K396">
        <v>0.17391000000000001</v>
      </c>
      <c r="L396">
        <v>0.17877000000000001</v>
      </c>
      <c r="M396">
        <v>6.5600000000000006E-2</v>
      </c>
      <c r="N396">
        <v>5.0509700000000004</v>
      </c>
      <c r="O396">
        <v>6.1116700000000002</v>
      </c>
      <c r="P396">
        <v>6.1120000000000001E-2</v>
      </c>
      <c r="Q396">
        <v>0</v>
      </c>
      <c r="R396">
        <v>0</v>
      </c>
      <c r="S396">
        <v>0</v>
      </c>
      <c r="T396">
        <v>95.000339999999994</v>
      </c>
      <c r="U396">
        <v>213.04240999999999</v>
      </c>
      <c r="V396">
        <v>78.180700000000002</v>
      </c>
      <c r="W396">
        <v>6019.4225399999996</v>
      </c>
      <c r="X396">
        <v>7283.5013600000002</v>
      </c>
      <c r="Y396">
        <v>72.835009999999997</v>
      </c>
      <c r="Z396">
        <v>0</v>
      </c>
      <c r="AA396">
        <v>0</v>
      </c>
      <c r="AB396">
        <v>0</v>
      </c>
      <c r="AC396">
        <v>0</v>
      </c>
    </row>
    <row r="397" spans="1:29" hidden="1" x14ac:dyDescent="0.25">
      <c r="A397" t="s">
        <v>32</v>
      </c>
      <c r="C397" t="s">
        <v>33</v>
      </c>
      <c r="D397" t="s">
        <v>34</v>
      </c>
      <c r="E397" t="s">
        <v>53</v>
      </c>
      <c r="F397" t="s">
        <v>53</v>
      </c>
      <c r="G397" t="s">
        <v>36</v>
      </c>
      <c r="H397">
        <v>16</v>
      </c>
      <c r="I397">
        <v>16</v>
      </c>
      <c r="J397">
        <v>6.2280000000000002E-2</v>
      </c>
      <c r="K397">
        <v>8.6959999999999996E-2</v>
      </c>
      <c r="L397">
        <v>7.5050000000000006E-2</v>
      </c>
      <c r="M397">
        <v>2.7539999999999999E-2</v>
      </c>
      <c r="N397">
        <v>2.1205699999999998</v>
      </c>
      <c r="O397">
        <v>2.56589</v>
      </c>
      <c r="P397">
        <v>2.5659999999999999E-2</v>
      </c>
      <c r="Q397">
        <v>13.701879999999999</v>
      </c>
      <c r="R397">
        <v>8.9183699999999995</v>
      </c>
      <c r="S397">
        <v>12.195489999999999</v>
      </c>
      <c r="T397">
        <v>74.21902</v>
      </c>
      <c r="U397">
        <v>89.442660000000004</v>
      </c>
      <c r="V397">
        <v>32.823</v>
      </c>
      <c r="W397">
        <v>2527.1642700000002</v>
      </c>
      <c r="X397">
        <v>3057.8688099999999</v>
      </c>
      <c r="Y397">
        <v>30.578690000000002</v>
      </c>
      <c r="Z397">
        <v>16329.037109999999</v>
      </c>
      <c r="AA397">
        <v>10628.354069999999</v>
      </c>
      <c r="AB397">
        <v>14533.812809999999</v>
      </c>
      <c r="AC397">
        <v>0</v>
      </c>
    </row>
    <row r="398" spans="1:29" hidden="1" x14ac:dyDescent="0.25">
      <c r="A398" t="s">
        <v>32</v>
      </c>
      <c r="C398" t="s">
        <v>33</v>
      </c>
      <c r="D398" t="s">
        <v>34</v>
      </c>
      <c r="E398" t="s">
        <v>41</v>
      </c>
      <c r="F398" t="s">
        <v>41</v>
      </c>
      <c r="G398" t="s">
        <v>36</v>
      </c>
      <c r="H398">
        <v>38</v>
      </c>
      <c r="I398">
        <v>38</v>
      </c>
      <c r="J398">
        <v>1.1039999999999999E-2</v>
      </c>
      <c r="K398">
        <v>8.6959999999999996E-2</v>
      </c>
      <c r="L398">
        <v>6.2530000000000002E-2</v>
      </c>
      <c r="M398">
        <v>2.2950000000000002E-2</v>
      </c>
      <c r="N398">
        <v>1.76684</v>
      </c>
      <c r="O398">
        <v>2.13794</v>
      </c>
      <c r="P398">
        <v>2.138E-2</v>
      </c>
      <c r="Q398">
        <v>13.77717</v>
      </c>
      <c r="R398">
        <v>12.856389999999999</v>
      </c>
      <c r="S398">
        <v>12.466229999999999</v>
      </c>
      <c r="T398">
        <v>13.15794</v>
      </c>
      <c r="U398">
        <v>74.524950000000004</v>
      </c>
      <c r="V398">
        <v>27.348610000000001</v>
      </c>
      <c r="W398">
        <v>2105.6050500000001</v>
      </c>
      <c r="X398">
        <v>2547.8615599999998</v>
      </c>
      <c r="Y398">
        <v>25.478619999999999</v>
      </c>
      <c r="Z398">
        <v>16418.758129999998</v>
      </c>
      <c r="AA398">
        <v>15321.43139</v>
      </c>
      <c r="AB398">
        <v>14856.46802</v>
      </c>
      <c r="AC398">
        <v>0</v>
      </c>
    </row>
    <row r="399" spans="1:29" hidden="1" x14ac:dyDescent="0.25">
      <c r="A399" t="s">
        <v>32</v>
      </c>
      <c r="C399" t="s">
        <v>33</v>
      </c>
      <c r="D399" t="s">
        <v>34</v>
      </c>
      <c r="E399" t="s">
        <v>37</v>
      </c>
      <c r="F399" t="s">
        <v>37</v>
      </c>
      <c r="G399" t="s">
        <v>36</v>
      </c>
      <c r="H399">
        <v>28</v>
      </c>
      <c r="I399">
        <v>28</v>
      </c>
      <c r="J399">
        <v>2.034E-2</v>
      </c>
      <c r="K399">
        <v>8.6959999999999996E-2</v>
      </c>
      <c r="L399">
        <v>3.6760000000000001E-2</v>
      </c>
      <c r="M399">
        <v>1.349E-2</v>
      </c>
      <c r="N399">
        <v>1.08751</v>
      </c>
      <c r="O399">
        <v>1.25675</v>
      </c>
      <c r="P399">
        <v>1.257E-2</v>
      </c>
      <c r="Q399">
        <v>8.1306600000000007</v>
      </c>
      <c r="R399">
        <v>6.5948099999999998</v>
      </c>
      <c r="S399">
        <v>6.8049400000000002</v>
      </c>
      <c r="T399">
        <v>24.234780000000001</v>
      </c>
      <c r="U399">
        <v>43.80829</v>
      </c>
      <c r="V399">
        <v>16.076440000000002</v>
      </c>
      <c r="W399">
        <v>1296.0255</v>
      </c>
      <c r="X399">
        <v>1497.71948</v>
      </c>
      <c r="Y399">
        <v>14.97719</v>
      </c>
      <c r="Z399">
        <v>9689.6104099999993</v>
      </c>
      <c r="AA399">
        <v>7859.2776700000004</v>
      </c>
      <c r="AB399">
        <v>8109.7010099999998</v>
      </c>
      <c r="AC399">
        <v>0</v>
      </c>
    </row>
    <row r="400" spans="1:29" hidden="1" x14ac:dyDescent="0.25">
      <c r="A400" t="s">
        <v>32</v>
      </c>
      <c r="C400" t="s">
        <v>33</v>
      </c>
      <c r="D400" t="s">
        <v>34</v>
      </c>
      <c r="E400" t="s">
        <v>45</v>
      </c>
      <c r="F400" t="s">
        <v>45</v>
      </c>
      <c r="G400" t="s">
        <v>40</v>
      </c>
      <c r="H400">
        <v>8</v>
      </c>
      <c r="I400">
        <v>8</v>
      </c>
      <c r="J400">
        <v>0.74734</v>
      </c>
      <c r="K400">
        <v>0.26086999999999999</v>
      </c>
      <c r="L400">
        <v>0.17943000000000001</v>
      </c>
      <c r="M400">
        <v>6.5850000000000006E-2</v>
      </c>
      <c r="N400">
        <v>5.0698400000000001</v>
      </c>
      <c r="O400">
        <v>6.1345099999999997</v>
      </c>
      <c r="P400">
        <v>6.1350000000000002E-2</v>
      </c>
      <c r="Q400">
        <v>21.575410000000002</v>
      </c>
      <c r="R400">
        <v>22.420089999999998</v>
      </c>
      <c r="S400">
        <v>15.81091</v>
      </c>
      <c r="T400">
        <v>890.62819000000002</v>
      </c>
      <c r="U400">
        <v>213.83865</v>
      </c>
      <c r="V400">
        <v>78.472899999999996</v>
      </c>
      <c r="W400">
        <v>6041.9198200000001</v>
      </c>
      <c r="X400">
        <v>7310.7230600000003</v>
      </c>
      <c r="Y400">
        <v>73.107230000000001</v>
      </c>
      <c r="Z400">
        <v>25712.215690000001</v>
      </c>
      <c r="AA400">
        <v>26718.845659999999</v>
      </c>
      <c r="AB400">
        <v>18842.440409999999</v>
      </c>
      <c r="AC400">
        <v>0</v>
      </c>
    </row>
    <row r="401" spans="1:29" hidden="1" x14ac:dyDescent="0.25">
      <c r="A401" t="s">
        <v>32</v>
      </c>
      <c r="C401" t="s">
        <v>33</v>
      </c>
      <c r="D401" t="s">
        <v>34</v>
      </c>
      <c r="E401" t="s">
        <v>45</v>
      </c>
      <c r="F401" t="s">
        <v>45</v>
      </c>
      <c r="G401" t="s">
        <v>40</v>
      </c>
      <c r="H401">
        <v>10</v>
      </c>
      <c r="I401">
        <v>10</v>
      </c>
      <c r="J401">
        <v>0.31885999999999998</v>
      </c>
      <c r="K401">
        <v>0.17391000000000001</v>
      </c>
      <c r="L401">
        <v>0.18404000000000001</v>
      </c>
      <c r="M401">
        <v>6.7540000000000003E-2</v>
      </c>
      <c r="N401">
        <v>5.19984</v>
      </c>
      <c r="O401">
        <v>6.2918099999999999</v>
      </c>
      <c r="P401">
        <v>6.2920000000000004E-2</v>
      </c>
      <c r="Q401">
        <v>24.446059999999999</v>
      </c>
      <c r="R401">
        <v>18.831980000000001</v>
      </c>
      <c r="S401">
        <v>18.90793</v>
      </c>
      <c r="T401">
        <v>380.00135999999998</v>
      </c>
      <c r="U401">
        <v>219.32176000000001</v>
      </c>
      <c r="V401">
        <v>80.485050000000001</v>
      </c>
      <c r="W401">
        <v>6196.8430699999999</v>
      </c>
      <c r="X401">
        <v>7498.18</v>
      </c>
      <c r="Y401">
        <v>74.981800000000007</v>
      </c>
      <c r="Z401">
        <v>29133.275509999999</v>
      </c>
      <c r="AA401">
        <v>22442.763579999999</v>
      </c>
      <c r="AB401">
        <v>22533.282230000001</v>
      </c>
      <c r="AC401">
        <v>0</v>
      </c>
    </row>
    <row r="402" spans="1:29" hidden="1" x14ac:dyDescent="0.25">
      <c r="A402" t="s">
        <v>32</v>
      </c>
      <c r="C402" t="s">
        <v>33</v>
      </c>
      <c r="D402" t="s">
        <v>34</v>
      </c>
      <c r="E402" t="s">
        <v>45</v>
      </c>
      <c r="F402" t="s">
        <v>45</v>
      </c>
      <c r="G402" t="s">
        <v>43</v>
      </c>
      <c r="H402">
        <v>6</v>
      </c>
      <c r="I402">
        <v>6</v>
      </c>
      <c r="J402">
        <v>0.44286999999999999</v>
      </c>
      <c r="K402">
        <v>8.6959999999999996E-2</v>
      </c>
      <c r="L402">
        <v>5.2049999999999999E-2</v>
      </c>
      <c r="M402">
        <v>1.9099999999999999E-2</v>
      </c>
      <c r="N402">
        <v>1.47068</v>
      </c>
      <c r="O402">
        <v>1.77952</v>
      </c>
      <c r="P402">
        <v>1.78E-2</v>
      </c>
      <c r="Q402">
        <v>0</v>
      </c>
      <c r="R402">
        <v>0</v>
      </c>
      <c r="S402">
        <v>0</v>
      </c>
      <c r="T402">
        <v>527.77967000000001</v>
      </c>
      <c r="U402">
        <v>62.03116</v>
      </c>
      <c r="V402">
        <v>22.763729999999999</v>
      </c>
      <c r="W402">
        <v>1752.66408</v>
      </c>
      <c r="X402">
        <v>2120.72354</v>
      </c>
      <c r="Y402">
        <v>21.207239999999999</v>
      </c>
      <c r="Z402">
        <v>0</v>
      </c>
      <c r="AA402">
        <v>0</v>
      </c>
      <c r="AB402">
        <v>0</v>
      </c>
      <c r="AC402">
        <v>0</v>
      </c>
    </row>
    <row r="403" spans="1:29" hidden="1" x14ac:dyDescent="0.25">
      <c r="A403" t="s">
        <v>32</v>
      </c>
      <c r="C403" t="s">
        <v>33</v>
      </c>
      <c r="D403" t="s">
        <v>34</v>
      </c>
      <c r="E403" t="s">
        <v>58</v>
      </c>
      <c r="F403" t="s">
        <v>58</v>
      </c>
      <c r="G403" t="s">
        <v>36</v>
      </c>
      <c r="H403">
        <v>28</v>
      </c>
      <c r="I403">
        <v>28</v>
      </c>
      <c r="J403">
        <v>2.034E-2</v>
      </c>
      <c r="K403">
        <v>8.6959999999999996E-2</v>
      </c>
      <c r="L403">
        <v>5.5160000000000001E-2</v>
      </c>
      <c r="M403">
        <v>2.0240000000000001E-2</v>
      </c>
      <c r="N403">
        <v>1.6316999999999999</v>
      </c>
      <c r="O403">
        <v>1.88571</v>
      </c>
      <c r="P403">
        <v>1.8859999999999998E-2</v>
      </c>
      <c r="Q403">
        <v>12.109629999999999</v>
      </c>
      <c r="R403">
        <v>10.25156</v>
      </c>
      <c r="S403">
        <v>10.723750000000001</v>
      </c>
      <c r="T403">
        <v>24.234780000000001</v>
      </c>
      <c r="U403">
        <v>65.732730000000004</v>
      </c>
      <c r="V403">
        <v>24.1221</v>
      </c>
      <c r="W403">
        <v>1944.5597499999999</v>
      </c>
      <c r="X403">
        <v>2247.27268</v>
      </c>
      <c r="Y403">
        <v>22.472729999999999</v>
      </c>
      <c r="Z403">
        <v>14431.487429999999</v>
      </c>
      <c r="AA403">
        <v>12217.16128</v>
      </c>
      <c r="AB403">
        <v>12779.888639999999</v>
      </c>
      <c r="AC403">
        <v>0</v>
      </c>
    </row>
    <row r="404" spans="1:29" hidden="1" x14ac:dyDescent="0.25">
      <c r="A404" t="s">
        <v>32</v>
      </c>
      <c r="C404" t="s">
        <v>33</v>
      </c>
      <c r="D404" t="s">
        <v>34</v>
      </c>
      <c r="E404" t="s">
        <v>61</v>
      </c>
      <c r="F404" t="s">
        <v>61</v>
      </c>
      <c r="G404" t="s">
        <v>43</v>
      </c>
      <c r="H404">
        <v>20</v>
      </c>
      <c r="I404">
        <v>20</v>
      </c>
      <c r="J404">
        <v>3.986E-2</v>
      </c>
      <c r="K404">
        <v>8.6959999999999996E-2</v>
      </c>
      <c r="L404">
        <v>9.9519999999999997E-2</v>
      </c>
      <c r="M404">
        <v>3.6519999999999997E-2</v>
      </c>
      <c r="N404">
        <v>2.8117899999999998</v>
      </c>
      <c r="O404">
        <v>3.4022600000000001</v>
      </c>
      <c r="P404">
        <v>3.4020000000000002E-2</v>
      </c>
      <c r="Q404">
        <v>0</v>
      </c>
      <c r="R404">
        <v>0</v>
      </c>
      <c r="S404">
        <v>0</v>
      </c>
      <c r="T404">
        <v>47.500169999999997</v>
      </c>
      <c r="U404">
        <v>118.59702</v>
      </c>
      <c r="V404">
        <v>43.521839999999997</v>
      </c>
      <c r="W404">
        <v>3350.9082899999999</v>
      </c>
      <c r="X404">
        <v>4054.5990700000002</v>
      </c>
      <c r="Y404">
        <v>40.545990000000003</v>
      </c>
      <c r="Z404">
        <v>0</v>
      </c>
      <c r="AA404">
        <v>0</v>
      </c>
      <c r="AB404">
        <v>0</v>
      </c>
      <c r="AC404">
        <v>0</v>
      </c>
    </row>
    <row r="405" spans="1:29" hidden="1" x14ac:dyDescent="0.25">
      <c r="A405" t="s">
        <v>32</v>
      </c>
      <c r="C405" t="s">
        <v>33</v>
      </c>
      <c r="D405" t="s">
        <v>34</v>
      </c>
      <c r="E405" t="s">
        <v>35</v>
      </c>
      <c r="F405" t="s">
        <v>35</v>
      </c>
      <c r="G405" t="s">
        <v>40</v>
      </c>
      <c r="H405">
        <v>8</v>
      </c>
      <c r="I405">
        <v>8</v>
      </c>
      <c r="J405">
        <v>0.24911</v>
      </c>
      <c r="K405">
        <v>8.6959999999999996E-2</v>
      </c>
      <c r="L405">
        <v>7.1209999999999996E-2</v>
      </c>
      <c r="M405">
        <v>2.613E-2</v>
      </c>
      <c r="N405">
        <v>2.0116999999999998</v>
      </c>
      <c r="O405">
        <v>2.4344600000000001</v>
      </c>
      <c r="P405">
        <v>2.4340000000000001E-2</v>
      </c>
      <c r="Q405">
        <v>8.0151800000000009</v>
      </c>
      <c r="R405">
        <v>9.96448</v>
      </c>
      <c r="S405">
        <v>5.4244399999999997</v>
      </c>
      <c r="T405">
        <v>296.87606</v>
      </c>
      <c r="U405">
        <v>84.861000000000004</v>
      </c>
      <c r="V405">
        <v>31.141649999999998</v>
      </c>
      <c r="W405">
        <v>2397.4136600000002</v>
      </c>
      <c r="X405">
        <v>2901.2306899999999</v>
      </c>
      <c r="Y405">
        <v>29.012309999999999</v>
      </c>
      <c r="Z405">
        <v>9551.9879500000006</v>
      </c>
      <c r="AA405">
        <v>11875.042509999999</v>
      </c>
      <c r="AB405">
        <v>6464.4997999999996</v>
      </c>
      <c r="AC405">
        <v>0</v>
      </c>
    </row>
    <row r="406" spans="1:29" hidden="1" x14ac:dyDescent="0.25">
      <c r="A406" t="s">
        <v>32</v>
      </c>
      <c r="C406" t="s">
        <v>33</v>
      </c>
      <c r="D406" t="s">
        <v>34</v>
      </c>
      <c r="E406" t="s">
        <v>35</v>
      </c>
      <c r="F406" t="s">
        <v>35</v>
      </c>
      <c r="G406" t="s">
        <v>43</v>
      </c>
      <c r="H406">
        <v>18</v>
      </c>
      <c r="I406">
        <v>18</v>
      </c>
      <c r="J406">
        <v>9.8409999999999997E-2</v>
      </c>
      <c r="K406">
        <v>0.17391000000000001</v>
      </c>
      <c r="L406">
        <v>0.17172999999999999</v>
      </c>
      <c r="M406">
        <v>6.3020000000000007E-2</v>
      </c>
      <c r="N406">
        <v>4.8519100000000002</v>
      </c>
      <c r="O406">
        <v>5.8710500000000003</v>
      </c>
      <c r="P406">
        <v>5.8709999999999998E-2</v>
      </c>
      <c r="Q406">
        <v>0</v>
      </c>
      <c r="R406">
        <v>0</v>
      </c>
      <c r="S406">
        <v>0</v>
      </c>
      <c r="T406">
        <v>117.28437</v>
      </c>
      <c r="U406">
        <v>204.65499</v>
      </c>
      <c r="V406">
        <v>75.10275</v>
      </c>
      <c r="W406">
        <v>5782.1960900000004</v>
      </c>
      <c r="X406">
        <v>6996.7518799999998</v>
      </c>
      <c r="Y406">
        <v>69.967519999999993</v>
      </c>
      <c r="Z406">
        <v>0</v>
      </c>
      <c r="AA406">
        <v>0</v>
      </c>
      <c r="AB406">
        <v>0</v>
      </c>
      <c r="AC406">
        <v>0</v>
      </c>
    </row>
    <row r="407" spans="1:29" hidden="1" x14ac:dyDescent="0.25">
      <c r="A407" t="s">
        <v>32</v>
      </c>
      <c r="C407" t="s">
        <v>33</v>
      </c>
      <c r="D407" t="s">
        <v>34</v>
      </c>
      <c r="E407" t="s">
        <v>39</v>
      </c>
      <c r="F407" t="s">
        <v>39</v>
      </c>
      <c r="G407" t="s">
        <v>40</v>
      </c>
      <c r="H407">
        <v>8</v>
      </c>
      <c r="I407">
        <v>8</v>
      </c>
      <c r="J407">
        <v>0.49822</v>
      </c>
      <c r="K407">
        <v>0.17391000000000001</v>
      </c>
      <c r="L407">
        <v>0.10374</v>
      </c>
      <c r="M407">
        <v>3.807E-2</v>
      </c>
      <c r="N407">
        <v>2.9310499999999999</v>
      </c>
      <c r="O407">
        <v>3.5466899999999999</v>
      </c>
      <c r="P407">
        <v>3.5470000000000002E-2</v>
      </c>
      <c r="Q407">
        <v>12.647069999999999</v>
      </c>
      <c r="R407">
        <v>12.4556</v>
      </c>
      <c r="S407">
        <v>9.69937</v>
      </c>
      <c r="T407">
        <v>593.75212999999997</v>
      </c>
      <c r="U407">
        <v>123.63160999999999</v>
      </c>
      <c r="V407">
        <v>45.369399999999999</v>
      </c>
      <c r="W407">
        <v>3493.0378099999998</v>
      </c>
      <c r="X407">
        <v>4226.7216799999997</v>
      </c>
      <c r="Y407">
        <v>42.267220000000002</v>
      </c>
      <c r="Z407">
        <v>15071.975979999999</v>
      </c>
      <c r="AA407">
        <v>14843.80314</v>
      </c>
      <c r="AB407">
        <v>11559.097820000001</v>
      </c>
      <c r="AC407">
        <v>0</v>
      </c>
    </row>
    <row r="408" spans="1:29" hidden="1" x14ac:dyDescent="0.25">
      <c r="A408" t="s">
        <v>32</v>
      </c>
      <c r="C408" t="s">
        <v>33</v>
      </c>
      <c r="D408" t="s">
        <v>34</v>
      </c>
      <c r="E408" t="s">
        <v>66</v>
      </c>
      <c r="F408" t="s">
        <v>66</v>
      </c>
      <c r="G408" t="s">
        <v>43</v>
      </c>
      <c r="H408">
        <v>28</v>
      </c>
      <c r="I408">
        <v>28</v>
      </c>
      <c r="J408">
        <v>2.034E-2</v>
      </c>
      <c r="K408">
        <v>8.6959999999999996E-2</v>
      </c>
      <c r="L408">
        <v>9.6729999999999997E-2</v>
      </c>
      <c r="M408">
        <v>3.5499999999999997E-2</v>
      </c>
      <c r="N408">
        <v>2.73299</v>
      </c>
      <c r="O408">
        <v>3.3069199999999999</v>
      </c>
      <c r="P408">
        <v>3.3070000000000002E-2</v>
      </c>
      <c r="Q408">
        <v>0</v>
      </c>
      <c r="R408">
        <v>0</v>
      </c>
      <c r="S408">
        <v>0</v>
      </c>
      <c r="T408">
        <v>24.234780000000001</v>
      </c>
      <c r="U408">
        <v>115.27361000000001</v>
      </c>
      <c r="V408">
        <v>42.302239999999998</v>
      </c>
      <c r="W408">
        <v>3257.00675</v>
      </c>
      <c r="X408">
        <v>3940.9782300000002</v>
      </c>
      <c r="Y408">
        <v>39.409779999999998</v>
      </c>
      <c r="Z408">
        <v>0</v>
      </c>
      <c r="AA408">
        <v>0</v>
      </c>
      <c r="AB408">
        <v>0</v>
      </c>
      <c r="AC408">
        <v>0</v>
      </c>
    </row>
    <row r="409" spans="1:29" hidden="1" x14ac:dyDescent="0.25">
      <c r="A409" t="s">
        <v>32</v>
      </c>
      <c r="C409" t="s">
        <v>33</v>
      </c>
      <c r="D409" t="s">
        <v>34</v>
      </c>
      <c r="E409" t="s">
        <v>37</v>
      </c>
      <c r="F409" t="s">
        <v>37</v>
      </c>
      <c r="G409" t="s">
        <v>40</v>
      </c>
      <c r="H409">
        <v>10</v>
      </c>
      <c r="I409">
        <v>10</v>
      </c>
      <c r="J409">
        <v>0.31885999999999998</v>
      </c>
      <c r="K409">
        <v>0.17391000000000001</v>
      </c>
      <c r="L409">
        <v>0.10155</v>
      </c>
      <c r="M409">
        <v>3.7269999999999998E-2</v>
      </c>
      <c r="N409">
        <v>3.0043099999999998</v>
      </c>
      <c r="O409">
        <v>3.4719500000000001</v>
      </c>
      <c r="P409">
        <v>3.4720000000000001E-2</v>
      </c>
      <c r="Q409">
        <v>15.6173</v>
      </c>
      <c r="R409">
        <v>7.62094</v>
      </c>
      <c r="S409">
        <v>12.802849999999999</v>
      </c>
      <c r="T409">
        <v>380.00135999999998</v>
      </c>
      <c r="U409">
        <v>121.02612000000001</v>
      </c>
      <c r="V409">
        <v>44.413260000000001</v>
      </c>
      <c r="W409">
        <v>3580.34193</v>
      </c>
      <c r="X409">
        <v>4137.6451200000001</v>
      </c>
      <c r="Y409">
        <v>41.376449999999998</v>
      </c>
      <c r="Z409">
        <v>18611.706890000001</v>
      </c>
      <c r="AA409">
        <v>9082.1536899999992</v>
      </c>
      <c r="AB409">
        <v>15257.62732</v>
      </c>
      <c r="AC409">
        <v>0</v>
      </c>
    </row>
    <row r="410" spans="1:29" hidden="1" x14ac:dyDescent="0.25">
      <c r="A410" t="s">
        <v>32</v>
      </c>
      <c r="C410" t="s">
        <v>33</v>
      </c>
      <c r="D410" t="s">
        <v>34</v>
      </c>
      <c r="E410" t="s">
        <v>37</v>
      </c>
      <c r="F410" t="s">
        <v>37</v>
      </c>
      <c r="G410" t="s">
        <v>36</v>
      </c>
      <c r="H410">
        <v>26</v>
      </c>
      <c r="I410">
        <v>26</v>
      </c>
      <c r="J410">
        <v>4.7169999999999997E-2</v>
      </c>
      <c r="K410">
        <v>0.17391000000000001</v>
      </c>
      <c r="L410">
        <v>7.3520000000000002E-2</v>
      </c>
      <c r="M410">
        <v>2.6980000000000001E-2</v>
      </c>
      <c r="N410">
        <v>2.17502</v>
      </c>
      <c r="O410">
        <v>2.5135100000000001</v>
      </c>
      <c r="P410">
        <v>2.5139999999999999E-2</v>
      </c>
      <c r="Q410">
        <v>16.06812</v>
      </c>
      <c r="R410">
        <v>12.742749999999999</v>
      </c>
      <c r="S410">
        <v>13.44618</v>
      </c>
      <c r="T410">
        <v>56.21322</v>
      </c>
      <c r="U410">
        <v>87.616590000000002</v>
      </c>
      <c r="V410">
        <v>32.152880000000003</v>
      </c>
      <c r="W410">
        <v>2592.0510100000001</v>
      </c>
      <c r="X410">
        <v>2995.4390199999998</v>
      </c>
      <c r="Y410">
        <v>29.95439</v>
      </c>
      <c r="Z410">
        <v>19148.97035</v>
      </c>
      <c r="AA410">
        <v>15186.002409999999</v>
      </c>
      <c r="AB410">
        <v>16024.31335</v>
      </c>
      <c r="AC410">
        <v>0</v>
      </c>
    </row>
    <row r="411" spans="1:29" hidden="1" x14ac:dyDescent="0.25">
      <c r="A411" t="s">
        <v>32</v>
      </c>
      <c r="C411" t="s">
        <v>33</v>
      </c>
      <c r="D411" t="s">
        <v>34</v>
      </c>
      <c r="E411" t="s">
        <v>37</v>
      </c>
      <c r="F411" t="s">
        <v>37</v>
      </c>
      <c r="G411" t="s">
        <v>36</v>
      </c>
      <c r="H411">
        <v>18</v>
      </c>
      <c r="I411">
        <v>18</v>
      </c>
      <c r="J411">
        <v>9.8409999999999997E-2</v>
      </c>
      <c r="K411">
        <v>0.17391000000000001</v>
      </c>
      <c r="L411">
        <v>9.8659999999999998E-2</v>
      </c>
      <c r="M411">
        <v>3.6209999999999999E-2</v>
      </c>
      <c r="N411">
        <v>2.9186399999999999</v>
      </c>
      <c r="O411">
        <v>3.3730600000000002</v>
      </c>
      <c r="P411">
        <v>3.3730000000000003E-2</v>
      </c>
      <c r="Q411">
        <v>19.640809999999998</v>
      </c>
      <c r="R411">
        <v>13.805249999999999</v>
      </c>
      <c r="S411">
        <v>17.150960000000001</v>
      </c>
      <c r="T411">
        <v>117.28437</v>
      </c>
      <c r="U411">
        <v>117.57899</v>
      </c>
      <c r="V411">
        <v>43.148249999999997</v>
      </c>
      <c r="W411">
        <v>3478.2473799999998</v>
      </c>
      <c r="X411">
        <v>4019.7943599999999</v>
      </c>
      <c r="Y411">
        <v>40.197940000000003</v>
      </c>
      <c r="Z411">
        <v>23406.682540000002</v>
      </c>
      <c r="AA411">
        <v>16452.230159999999</v>
      </c>
      <c r="AB411">
        <v>20439.43103</v>
      </c>
      <c r="AC411">
        <v>0</v>
      </c>
    </row>
    <row r="412" spans="1:29" hidden="1" x14ac:dyDescent="0.25">
      <c r="A412" t="s">
        <v>32</v>
      </c>
      <c r="C412" t="s">
        <v>33</v>
      </c>
      <c r="D412" t="s">
        <v>34</v>
      </c>
      <c r="E412" t="s">
        <v>63</v>
      </c>
      <c r="F412" t="s">
        <v>63</v>
      </c>
      <c r="G412" t="s">
        <v>40</v>
      </c>
      <c r="H412">
        <v>8</v>
      </c>
      <c r="I412">
        <v>8</v>
      </c>
      <c r="J412">
        <v>0.24911</v>
      </c>
      <c r="K412">
        <v>8.6959999999999996E-2</v>
      </c>
      <c r="L412">
        <v>2.4830000000000001E-2</v>
      </c>
      <c r="M412">
        <v>9.11E-3</v>
      </c>
      <c r="N412">
        <v>0.73446</v>
      </c>
      <c r="O412">
        <v>0.84875999999999996</v>
      </c>
      <c r="P412">
        <v>8.4899999999999993E-3</v>
      </c>
      <c r="Q412">
        <v>3.51552</v>
      </c>
      <c r="R412">
        <v>2.49112</v>
      </c>
      <c r="S412">
        <v>3.0362100000000001</v>
      </c>
      <c r="T412">
        <v>296.87606</v>
      </c>
      <c r="U412">
        <v>29.586179999999999</v>
      </c>
      <c r="V412">
        <v>10.85731</v>
      </c>
      <c r="W412">
        <v>875.27810999999997</v>
      </c>
      <c r="X412">
        <v>1011.49328</v>
      </c>
      <c r="Y412">
        <v>10.114929999999999</v>
      </c>
      <c r="Z412">
        <v>4189.5753999999997</v>
      </c>
      <c r="AA412">
        <v>2968.7606300000002</v>
      </c>
      <c r="AB412">
        <v>3618.3642100000002</v>
      </c>
      <c r="AC412">
        <v>0</v>
      </c>
    </row>
    <row r="413" spans="1:29" hidden="1" x14ac:dyDescent="0.25">
      <c r="A413" t="s">
        <v>32</v>
      </c>
      <c r="C413" t="s">
        <v>33</v>
      </c>
      <c r="D413" t="s">
        <v>34</v>
      </c>
      <c r="E413" t="s">
        <v>58</v>
      </c>
      <c r="F413" t="s">
        <v>58</v>
      </c>
      <c r="G413" t="s">
        <v>36</v>
      </c>
      <c r="H413">
        <v>14</v>
      </c>
      <c r="I413">
        <v>14</v>
      </c>
      <c r="J413">
        <v>8.1339999999999996E-2</v>
      </c>
      <c r="K413">
        <v>8.6959999999999996E-2</v>
      </c>
      <c r="L413">
        <v>6.055E-2</v>
      </c>
      <c r="M413">
        <v>2.222E-2</v>
      </c>
      <c r="N413">
        <v>1.79115</v>
      </c>
      <c r="O413">
        <v>2.0700699999999999</v>
      </c>
      <c r="P413">
        <v>2.07E-2</v>
      </c>
      <c r="Q413">
        <v>10.972329999999999</v>
      </c>
      <c r="R413">
        <v>6.2088700000000001</v>
      </c>
      <c r="S413">
        <v>9.3054799999999993</v>
      </c>
      <c r="T413">
        <v>96.939120000000003</v>
      </c>
      <c r="U413">
        <v>72.158990000000003</v>
      </c>
      <c r="V413">
        <v>26.480360000000001</v>
      </c>
      <c r="W413">
        <v>2134.5831499999999</v>
      </c>
      <c r="X413">
        <v>2466.9740099999999</v>
      </c>
      <c r="Y413">
        <v>24.669740000000001</v>
      </c>
      <c r="Z413">
        <v>13076.1332</v>
      </c>
      <c r="AA413">
        <v>7399.3387000000002</v>
      </c>
      <c r="AB413">
        <v>11089.68705</v>
      </c>
      <c r="AC413">
        <v>0</v>
      </c>
    </row>
    <row r="414" spans="1:29" hidden="1" x14ac:dyDescent="0.25">
      <c r="A414" t="s">
        <v>32</v>
      </c>
      <c r="C414" t="s">
        <v>33</v>
      </c>
      <c r="D414" t="s">
        <v>34</v>
      </c>
      <c r="E414" t="s">
        <v>61</v>
      </c>
      <c r="F414" t="s">
        <v>61</v>
      </c>
      <c r="G414" t="s">
        <v>36</v>
      </c>
      <c r="H414">
        <v>32</v>
      </c>
      <c r="I414">
        <v>32</v>
      </c>
      <c r="J414">
        <v>1.5570000000000001E-2</v>
      </c>
      <c r="K414">
        <v>8.6959999999999996E-2</v>
      </c>
      <c r="L414">
        <v>6.447E-2</v>
      </c>
      <c r="M414">
        <v>2.366E-2</v>
      </c>
      <c r="N414">
        <v>1.82145</v>
      </c>
      <c r="O414">
        <v>2.2039499999999999</v>
      </c>
      <c r="P414">
        <v>2.2040000000000001E-2</v>
      </c>
      <c r="Q414">
        <v>13.94647</v>
      </c>
      <c r="R414">
        <v>12.27791</v>
      </c>
      <c r="S414">
        <v>12.38387</v>
      </c>
      <c r="T414">
        <v>18.554749999999999</v>
      </c>
      <c r="U414">
        <v>76.825990000000004</v>
      </c>
      <c r="V414">
        <v>28.193020000000001</v>
      </c>
      <c r="W414">
        <v>2170.6856200000002</v>
      </c>
      <c r="X414">
        <v>2626.5295999999998</v>
      </c>
      <c r="Y414">
        <v>26.2653</v>
      </c>
      <c r="Z414">
        <v>16620.518260000001</v>
      </c>
      <c r="AA414">
        <v>14632.04149</v>
      </c>
      <c r="AB414">
        <v>14758.3182</v>
      </c>
      <c r="AC414">
        <v>0</v>
      </c>
    </row>
    <row r="415" spans="1:29" hidden="1" x14ac:dyDescent="0.25">
      <c r="A415" t="s">
        <v>32</v>
      </c>
      <c r="C415" t="s">
        <v>33</v>
      </c>
      <c r="D415" t="s">
        <v>34</v>
      </c>
      <c r="E415" t="s">
        <v>61</v>
      </c>
      <c r="F415" t="s">
        <v>61</v>
      </c>
      <c r="G415" t="s">
        <v>36</v>
      </c>
      <c r="H415">
        <v>30</v>
      </c>
      <c r="I415">
        <v>30</v>
      </c>
      <c r="J415">
        <v>1.771E-2</v>
      </c>
      <c r="K415">
        <v>8.6959999999999996E-2</v>
      </c>
      <c r="L415">
        <v>3.7280000000000001E-2</v>
      </c>
      <c r="M415">
        <v>1.3679999999999999E-2</v>
      </c>
      <c r="N415">
        <v>1.05342</v>
      </c>
      <c r="O415">
        <v>1.27464</v>
      </c>
      <c r="P415">
        <v>1.2749999999999999E-2</v>
      </c>
      <c r="Q415">
        <v>8.0098000000000003</v>
      </c>
      <c r="R415">
        <v>6.8344800000000001</v>
      </c>
      <c r="S415">
        <v>6.9137300000000002</v>
      </c>
      <c r="T415">
        <v>21.111190000000001</v>
      </c>
      <c r="U415">
        <v>44.431759999999997</v>
      </c>
      <c r="V415">
        <v>16.305230000000002</v>
      </c>
      <c r="W415">
        <v>1255.40057</v>
      </c>
      <c r="X415">
        <v>1519.03469</v>
      </c>
      <c r="Y415">
        <v>15.19035</v>
      </c>
      <c r="Z415">
        <v>9545.5752100000009</v>
      </c>
      <c r="AA415">
        <v>8144.9047200000005</v>
      </c>
      <c r="AB415">
        <v>8239.3467199999996</v>
      </c>
      <c r="AC415">
        <v>0</v>
      </c>
    </row>
    <row r="416" spans="1:29" hidden="1" x14ac:dyDescent="0.25">
      <c r="A416" t="s">
        <v>32</v>
      </c>
      <c r="C416" t="s">
        <v>33</v>
      </c>
      <c r="D416" t="s">
        <v>34</v>
      </c>
      <c r="E416" t="s">
        <v>61</v>
      </c>
      <c r="F416" t="s">
        <v>61</v>
      </c>
      <c r="G416" t="s">
        <v>43</v>
      </c>
      <c r="H416">
        <v>6</v>
      </c>
      <c r="I416">
        <v>6</v>
      </c>
      <c r="J416">
        <v>0.44286999999999999</v>
      </c>
      <c r="K416">
        <v>8.6959999999999996E-2</v>
      </c>
      <c r="L416">
        <v>5.2049999999999999E-2</v>
      </c>
      <c r="M416">
        <v>1.9099999999999999E-2</v>
      </c>
      <c r="N416">
        <v>1.47068</v>
      </c>
      <c r="O416">
        <v>1.77952</v>
      </c>
      <c r="P416">
        <v>1.78E-2</v>
      </c>
      <c r="Q416">
        <v>0</v>
      </c>
      <c r="R416">
        <v>0</v>
      </c>
      <c r="S416">
        <v>0</v>
      </c>
      <c r="T416">
        <v>527.77967000000001</v>
      </c>
      <c r="U416">
        <v>62.03116</v>
      </c>
      <c r="V416">
        <v>22.763729999999999</v>
      </c>
      <c r="W416">
        <v>1752.66408</v>
      </c>
      <c r="X416">
        <v>2120.72354</v>
      </c>
      <c r="Y416">
        <v>21.207239999999999</v>
      </c>
      <c r="Z416">
        <v>0</v>
      </c>
      <c r="AA416">
        <v>0</v>
      </c>
      <c r="AB416">
        <v>0</v>
      </c>
      <c r="AC416">
        <v>0</v>
      </c>
    </row>
    <row r="417" spans="1:29" hidden="1" x14ac:dyDescent="0.25">
      <c r="A417" t="s">
        <v>32</v>
      </c>
      <c r="C417" t="s">
        <v>33</v>
      </c>
      <c r="D417" t="s">
        <v>34</v>
      </c>
      <c r="E417" t="s">
        <v>61</v>
      </c>
      <c r="F417" t="s">
        <v>61</v>
      </c>
      <c r="G417" t="s">
        <v>36</v>
      </c>
      <c r="H417">
        <v>18</v>
      </c>
      <c r="I417">
        <v>18</v>
      </c>
      <c r="J417">
        <v>0.14762</v>
      </c>
      <c r="K417">
        <v>0.26086999999999999</v>
      </c>
      <c r="L417">
        <v>0.22622999999999999</v>
      </c>
      <c r="M417">
        <v>8.3019999999999997E-2</v>
      </c>
      <c r="N417">
        <v>6.3920599999999999</v>
      </c>
      <c r="O417">
        <v>7.7343999999999999</v>
      </c>
      <c r="P417">
        <v>7.7340000000000006E-2</v>
      </c>
      <c r="Q417">
        <v>43.00938</v>
      </c>
      <c r="R417">
        <v>30.327120000000001</v>
      </c>
      <c r="S417">
        <v>38.556379999999997</v>
      </c>
      <c r="T417">
        <v>175.92655999999999</v>
      </c>
      <c r="U417">
        <v>269.60800999999998</v>
      </c>
      <c r="V417">
        <v>98.938720000000004</v>
      </c>
      <c r="W417">
        <v>7617.6593000000003</v>
      </c>
      <c r="X417">
        <v>9217.3677499999994</v>
      </c>
      <c r="Y417">
        <v>92.173680000000004</v>
      </c>
      <c r="Z417">
        <v>51255.866269999999</v>
      </c>
      <c r="AA417">
        <v>36141.94975</v>
      </c>
      <c r="AB417">
        <v>45949.057280000001</v>
      </c>
      <c r="AC417">
        <v>0</v>
      </c>
    </row>
    <row r="418" spans="1:29" hidden="1" x14ac:dyDescent="0.25">
      <c r="A418" t="s">
        <v>32</v>
      </c>
      <c r="C418" t="s">
        <v>33</v>
      </c>
      <c r="D418" t="s">
        <v>34</v>
      </c>
      <c r="E418" t="s">
        <v>38</v>
      </c>
      <c r="F418" t="s">
        <v>38</v>
      </c>
      <c r="G418" t="s">
        <v>36</v>
      </c>
      <c r="H418">
        <v>24</v>
      </c>
      <c r="I418">
        <v>24</v>
      </c>
      <c r="J418">
        <v>8.3040000000000003E-2</v>
      </c>
      <c r="K418">
        <v>0.26086999999999999</v>
      </c>
      <c r="L418">
        <v>0.18715999999999999</v>
      </c>
      <c r="M418">
        <v>6.8680000000000005E-2</v>
      </c>
      <c r="N418">
        <v>5.2878600000000002</v>
      </c>
      <c r="O418">
        <v>6.3986200000000002</v>
      </c>
      <c r="P418">
        <v>6.3990000000000005E-2</v>
      </c>
      <c r="Q418">
        <v>38.231850000000001</v>
      </c>
      <c r="R418">
        <v>30.929870000000001</v>
      </c>
      <c r="S418">
        <v>34.29036</v>
      </c>
      <c r="T418">
        <v>98.958690000000004</v>
      </c>
      <c r="U418">
        <v>223.04515000000001</v>
      </c>
      <c r="V418">
        <v>81.851429999999993</v>
      </c>
      <c r="W418">
        <v>6301.7385899999999</v>
      </c>
      <c r="X418">
        <v>7625.4752900000003</v>
      </c>
      <c r="Y418">
        <v>76.254750000000001</v>
      </c>
      <c r="Z418">
        <v>45562.311020000001</v>
      </c>
      <c r="AA418">
        <v>36860.265440000003</v>
      </c>
      <c r="AB418">
        <v>40865.083619999998</v>
      </c>
      <c r="AC418">
        <v>0</v>
      </c>
    </row>
    <row r="419" spans="1:29" hidden="1" x14ac:dyDescent="0.25">
      <c r="A419" t="s">
        <v>32</v>
      </c>
      <c r="C419" t="s">
        <v>33</v>
      </c>
      <c r="D419" t="s">
        <v>34</v>
      </c>
      <c r="E419" t="s">
        <v>54</v>
      </c>
      <c r="F419" t="s">
        <v>54</v>
      </c>
      <c r="G419" t="s">
        <v>40</v>
      </c>
      <c r="H419">
        <v>8</v>
      </c>
      <c r="I419">
        <v>8</v>
      </c>
      <c r="J419">
        <v>0.24911</v>
      </c>
      <c r="K419">
        <v>8.6959999999999996E-2</v>
      </c>
      <c r="L419">
        <v>4.4179999999999997E-2</v>
      </c>
      <c r="M419">
        <v>1.6209999999999999E-2</v>
      </c>
      <c r="N419">
        <v>1.2482200000000001</v>
      </c>
      <c r="O419">
        <v>1.5105500000000001</v>
      </c>
      <c r="P419">
        <v>1.511E-2</v>
      </c>
      <c r="Q419">
        <v>5.5181500000000003</v>
      </c>
      <c r="R419">
        <v>4.98224</v>
      </c>
      <c r="S419">
        <v>4.2989100000000002</v>
      </c>
      <c r="T419">
        <v>296.87606</v>
      </c>
      <c r="U419">
        <v>52.655230000000003</v>
      </c>
      <c r="V419">
        <v>19.32302</v>
      </c>
      <c r="W419">
        <v>1487.5473999999999</v>
      </c>
      <c r="X419">
        <v>1800.17868</v>
      </c>
      <c r="Y419">
        <v>18.00179</v>
      </c>
      <c r="Z419">
        <v>6576.1805899999999</v>
      </c>
      <c r="AA419">
        <v>5937.5212600000004</v>
      </c>
      <c r="AB419">
        <v>5123.1741099999999</v>
      </c>
      <c r="AC419">
        <v>0</v>
      </c>
    </row>
    <row r="420" spans="1:29" hidden="1" x14ac:dyDescent="0.25">
      <c r="A420" t="s">
        <v>32</v>
      </c>
      <c r="C420" t="s">
        <v>33</v>
      </c>
      <c r="D420" t="s">
        <v>34</v>
      </c>
      <c r="E420" t="s">
        <v>52</v>
      </c>
      <c r="F420" t="s">
        <v>52</v>
      </c>
      <c r="G420" t="s">
        <v>36</v>
      </c>
      <c r="H420">
        <v>20</v>
      </c>
      <c r="I420">
        <v>20</v>
      </c>
      <c r="J420">
        <v>3.986E-2</v>
      </c>
      <c r="K420">
        <v>8.6959999999999996E-2</v>
      </c>
      <c r="L420">
        <v>5.1499999999999997E-2</v>
      </c>
      <c r="M420">
        <v>1.89E-2</v>
      </c>
      <c r="N420">
        <v>1.4551700000000001</v>
      </c>
      <c r="O420">
        <v>1.7607600000000001</v>
      </c>
      <c r="P420">
        <v>1.7610000000000001E-2</v>
      </c>
      <c r="Q420">
        <v>10.199159999999999</v>
      </c>
      <c r="R420">
        <v>7.7760499999999997</v>
      </c>
      <c r="S420">
        <v>9.1238100000000006</v>
      </c>
      <c r="T420">
        <v>47.500169999999997</v>
      </c>
      <c r="U420">
        <v>61.37706</v>
      </c>
      <c r="V420">
        <v>22.523689999999998</v>
      </c>
      <c r="W420">
        <v>1734.1826100000001</v>
      </c>
      <c r="X420">
        <v>2098.3608899999999</v>
      </c>
      <c r="Y420">
        <v>20.983609999999999</v>
      </c>
      <c r="Z420">
        <v>12154.71248</v>
      </c>
      <c r="AA420">
        <v>9267.0077999999994</v>
      </c>
      <c r="AB420">
        <v>10873.18384</v>
      </c>
      <c r="AC420">
        <v>0</v>
      </c>
    </row>
    <row r="421" spans="1:29" hidden="1" x14ac:dyDescent="0.25">
      <c r="A421" t="s">
        <v>32</v>
      </c>
      <c r="C421" t="s">
        <v>33</v>
      </c>
      <c r="D421" t="s">
        <v>34</v>
      </c>
      <c r="E421" t="s">
        <v>35</v>
      </c>
      <c r="F421" t="s">
        <v>35</v>
      </c>
      <c r="G421" t="s">
        <v>40</v>
      </c>
      <c r="H421">
        <v>10</v>
      </c>
      <c r="I421">
        <v>10</v>
      </c>
      <c r="J421">
        <v>0.15942999999999999</v>
      </c>
      <c r="K421">
        <v>8.6959999999999996E-2</v>
      </c>
      <c r="L421">
        <v>6.5790000000000001E-2</v>
      </c>
      <c r="M421">
        <v>2.4140000000000002E-2</v>
      </c>
      <c r="N421">
        <v>1.8588499999999999</v>
      </c>
      <c r="O421">
        <v>2.24939</v>
      </c>
      <c r="P421">
        <v>2.249E-2</v>
      </c>
      <c r="Q421">
        <v>9.3603900000000007</v>
      </c>
      <c r="R421">
        <v>5.3943899999999996</v>
      </c>
      <c r="S421">
        <v>7.5321999999999996</v>
      </c>
      <c r="T421">
        <v>190.00067999999999</v>
      </c>
      <c r="U421">
        <v>78.410049999999998</v>
      </c>
      <c r="V421">
        <v>28.774329999999999</v>
      </c>
      <c r="W421">
        <v>2215.2611700000002</v>
      </c>
      <c r="X421">
        <v>2680.6854199999998</v>
      </c>
      <c r="Y421">
        <v>26.806850000000001</v>
      </c>
      <c r="Z421">
        <v>11155.11758</v>
      </c>
      <c r="AA421">
        <v>6428.6925899999997</v>
      </c>
      <c r="AB421">
        <v>8976.3976600000005</v>
      </c>
      <c r="AC421">
        <v>0</v>
      </c>
    </row>
    <row r="422" spans="1:29" hidden="1" x14ac:dyDescent="0.25">
      <c r="A422" t="s">
        <v>32</v>
      </c>
      <c r="C422" t="s">
        <v>33</v>
      </c>
      <c r="D422" t="s">
        <v>34</v>
      </c>
      <c r="E422" t="s">
        <v>66</v>
      </c>
      <c r="F422" t="s">
        <v>66</v>
      </c>
      <c r="G422" t="s">
        <v>40</v>
      </c>
      <c r="H422">
        <v>8</v>
      </c>
      <c r="I422">
        <v>8</v>
      </c>
      <c r="J422">
        <v>0.49822</v>
      </c>
      <c r="K422">
        <v>0.17391000000000001</v>
      </c>
      <c r="L422">
        <v>8.9139999999999997E-2</v>
      </c>
      <c r="M422">
        <v>3.2710000000000003E-2</v>
      </c>
      <c r="N422">
        <v>2.5185</v>
      </c>
      <c r="O422">
        <v>3.04739</v>
      </c>
      <c r="P422">
        <v>3.0470000000000001E-2</v>
      </c>
      <c r="Q422">
        <v>11.29494</v>
      </c>
      <c r="R422">
        <v>9.96448</v>
      </c>
      <c r="S422">
        <v>8.9188500000000008</v>
      </c>
      <c r="T422">
        <v>593.75212999999997</v>
      </c>
      <c r="U422">
        <v>106.22669</v>
      </c>
      <c r="V422">
        <v>38.98227</v>
      </c>
      <c r="W422">
        <v>3001.38978</v>
      </c>
      <c r="X422">
        <v>3631.6816600000002</v>
      </c>
      <c r="Y422">
        <v>36.31682</v>
      </c>
      <c r="Z422">
        <v>13460.592619999999</v>
      </c>
      <c r="AA422">
        <v>11875.042509999999</v>
      </c>
      <c r="AB422">
        <v>10628.917380000001</v>
      </c>
      <c r="AC422">
        <v>0</v>
      </c>
    </row>
    <row r="423" spans="1:29" hidden="1" x14ac:dyDescent="0.25">
      <c r="A423" t="s">
        <v>32</v>
      </c>
      <c r="C423" t="s">
        <v>33</v>
      </c>
      <c r="D423" t="s">
        <v>34</v>
      </c>
      <c r="E423" t="s">
        <v>37</v>
      </c>
      <c r="F423" t="s">
        <v>37</v>
      </c>
      <c r="G423" t="s">
        <v>36</v>
      </c>
      <c r="H423">
        <v>32</v>
      </c>
      <c r="I423">
        <v>32</v>
      </c>
      <c r="J423">
        <v>1.5570000000000001E-2</v>
      </c>
      <c r="K423">
        <v>8.6959999999999996E-2</v>
      </c>
      <c r="L423">
        <v>3.6760000000000001E-2</v>
      </c>
      <c r="M423">
        <v>1.349E-2</v>
      </c>
      <c r="N423">
        <v>1.08751</v>
      </c>
      <c r="O423">
        <v>1.25675</v>
      </c>
      <c r="P423">
        <v>1.257E-2</v>
      </c>
      <c r="Q423">
        <v>8.2876399999999997</v>
      </c>
      <c r="R423">
        <v>6.9661</v>
      </c>
      <c r="S423">
        <v>6.9359000000000002</v>
      </c>
      <c r="T423">
        <v>18.554749999999999</v>
      </c>
      <c r="U423">
        <v>43.808300000000003</v>
      </c>
      <c r="V423">
        <v>16.076440000000002</v>
      </c>
      <c r="W423">
        <v>1296.02558</v>
      </c>
      <c r="X423">
        <v>1497.71957</v>
      </c>
      <c r="Y423">
        <v>14.9772</v>
      </c>
      <c r="Z423">
        <v>9876.6887000000006</v>
      </c>
      <c r="AA423">
        <v>8301.7626099999998</v>
      </c>
      <c r="AB423">
        <v>8265.7624599999999</v>
      </c>
      <c r="AC423">
        <v>0</v>
      </c>
    </row>
    <row r="424" spans="1:29" hidden="1" x14ac:dyDescent="0.25">
      <c r="A424" t="s">
        <v>32</v>
      </c>
      <c r="C424" t="s">
        <v>33</v>
      </c>
      <c r="D424" t="s">
        <v>34</v>
      </c>
      <c r="E424" t="s">
        <v>67</v>
      </c>
      <c r="F424" t="s">
        <v>67</v>
      </c>
      <c r="G424" t="s">
        <v>43</v>
      </c>
      <c r="H424">
        <v>6</v>
      </c>
      <c r="I424">
        <v>6</v>
      </c>
      <c r="J424">
        <v>0.44286999999999999</v>
      </c>
      <c r="K424">
        <v>8.6959999999999996E-2</v>
      </c>
      <c r="L424">
        <v>3.5279999999999999E-2</v>
      </c>
      <c r="M424">
        <v>1.295E-2</v>
      </c>
      <c r="N424">
        <v>0.99683999999999995</v>
      </c>
      <c r="O424">
        <v>1.20618</v>
      </c>
      <c r="P424">
        <v>1.206E-2</v>
      </c>
      <c r="Q424">
        <v>0</v>
      </c>
      <c r="R424">
        <v>0</v>
      </c>
      <c r="S424">
        <v>0</v>
      </c>
      <c r="T424">
        <v>527.77967000000001</v>
      </c>
      <c r="U424">
        <v>42.045279999999998</v>
      </c>
      <c r="V424">
        <v>15.429460000000001</v>
      </c>
      <c r="W424">
        <v>1187.97146</v>
      </c>
      <c r="X424">
        <v>1437.44551</v>
      </c>
      <c r="Y424">
        <v>14.374459999999999</v>
      </c>
      <c r="Z424">
        <v>0</v>
      </c>
      <c r="AA424">
        <v>0</v>
      </c>
      <c r="AB424">
        <v>0</v>
      </c>
      <c r="AC424">
        <v>0</v>
      </c>
    </row>
    <row r="425" spans="1:29" hidden="1" x14ac:dyDescent="0.25">
      <c r="A425" t="s">
        <v>32</v>
      </c>
      <c r="C425" t="s">
        <v>33</v>
      </c>
      <c r="D425" t="s">
        <v>34</v>
      </c>
      <c r="E425" t="s">
        <v>53</v>
      </c>
      <c r="F425" t="s">
        <v>53</v>
      </c>
      <c r="G425" t="s">
        <v>40</v>
      </c>
      <c r="H425">
        <v>10</v>
      </c>
      <c r="I425">
        <v>10</v>
      </c>
      <c r="J425">
        <v>0.31885999999999998</v>
      </c>
      <c r="K425">
        <v>0.17391000000000001</v>
      </c>
      <c r="L425">
        <v>0.1201</v>
      </c>
      <c r="M425">
        <v>4.4069999999999998E-2</v>
      </c>
      <c r="N425">
        <v>3.39331</v>
      </c>
      <c r="O425">
        <v>4.1059099999999997</v>
      </c>
      <c r="P425">
        <v>4.1059999999999999E-2</v>
      </c>
      <c r="Q425">
        <v>17.50385</v>
      </c>
      <c r="R425">
        <v>9.2660699999999991</v>
      </c>
      <c r="S425">
        <v>14.251860000000001</v>
      </c>
      <c r="T425">
        <v>380.00135999999998</v>
      </c>
      <c r="U425">
        <v>143.12494000000001</v>
      </c>
      <c r="V425">
        <v>52.522910000000003</v>
      </c>
      <c r="W425">
        <v>4043.93408</v>
      </c>
      <c r="X425">
        <v>4893.1601899999996</v>
      </c>
      <c r="Y425">
        <v>48.931600000000003</v>
      </c>
      <c r="Z425">
        <v>20859.980510000001</v>
      </c>
      <c r="AA425">
        <v>11042.72277</v>
      </c>
      <c r="AB425">
        <v>16984.466929999999</v>
      </c>
      <c r="AC425">
        <v>0</v>
      </c>
    </row>
    <row r="426" spans="1:29" hidden="1" x14ac:dyDescent="0.25">
      <c r="A426" t="s">
        <v>32</v>
      </c>
      <c r="C426" t="s">
        <v>33</v>
      </c>
      <c r="D426" t="s">
        <v>34</v>
      </c>
      <c r="E426" t="s">
        <v>54</v>
      </c>
      <c r="F426" t="s">
        <v>54</v>
      </c>
      <c r="G426" t="s">
        <v>36</v>
      </c>
      <c r="H426">
        <v>30</v>
      </c>
      <c r="I426">
        <v>30</v>
      </c>
      <c r="J426">
        <v>7.0860000000000006E-2</v>
      </c>
      <c r="K426">
        <v>0.34782999999999997</v>
      </c>
      <c r="L426">
        <v>0.14882999999999999</v>
      </c>
      <c r="M426">
        <v>5.4609999999999999E-2</v>
      </c>
      <c r="N426">
        <v>4.2049899999999996</v>
      </c>
      <c r="O426">
        <v>5.0880299999999998</v>
      </c>
      <c r="P426">
        <v>5.0880000000000002E-2</v>
      </c>
      <c r="Q426">
        <v>31.92708</v>
      </c>
      <c r="R426">
        <v>27.09592</v>
      </c>
      <c r="S426">
        <v>27.437059999999999</v>
      </c>
      <c r="T426">
        <v>84.444749999999999</v>
      </c>
      <c r="U426">
        <v>177.36026000000001</v>
      </c>
      <c r="V426">
        <v>65.086330000000004</v>
      </c>
      <c r="W426">
        <v>5011.2384400000001</v>
      </c>
      <c r="X426">
        <v>6063.5984699999999</v>
      </c>
      <c r="Y426">
        <v>60.635980000000004</v>
      </c>
      <c r="Z426">
        <v>38048.684829999998</v>
      </c>
      <c r="AA426">
        <v>32291.203030000001</v>
      </c>
      <c r="AB426">
        <v>32697.75128</v>
      </c>
      <c r="AC426">
        <v>0</v>
      </c>
    </row>
    <row r="427" spans="1:29" hidden="1" x14ac:dyDescent="0.25">
      <c r="A427" t="s">
        <v>32</v>
      </c>
      <c r="C427" t="s">
        <v>33</v>
      </c>
      <c r="D427" t="s">
        <v>34</v>
      </c>
      <c r="E427" t="s">
        <v>61</v>
      </c>
      <c r="F427" t="s">
        <v>61</v>
      </c>
      <c r="G427" t="s">
        <v>43</v>
      </c>
      <c r="H427">
        <v>22</v>
      </c>
      <c r="I427">
        <v>22</v>
      </c>
      <c r="J427">
        <v>6.5879999999999994E-2</v>
      </c>
      <c r="K427">
        <v>0.17391000000000001</v>
      </c>
      <c r="L427">
        <v>0.20089000000000001</v>
      </c>
      <c r="M427">
        <v>7.3719999999999994E-2</v>
      </c>
      <c r="N427">
        <v>5.6760000000000002</v>
      </c>
      <c r="O427">
        <v>6.8679600000000001</v>
      </c>
      <c r="P427">
        <v>6.8680000000000005E-2</v>
      </c>
      <c r="Q427">
        <v>0</v>
      </c>
      <c r="R427">
        <v>0</v>
      </c>
      <c r="S427">
        <v>0</v>
      </c>
      <c r="T427">
        <v>78.512680000000003</v>
      </c>
      <c r="U427">
        <v>239.40538000000001</v>
      </c>
      <c r="V427">
        <v>87.855180000000004</v>
      </c>
      <c r="W427">
        <v>6764.29673</v>
      </c>
      <c r="X427">
        <v>8184.7991899999997</v>
      </c>
      <c r="Y427">
        <v>81.847989999999996</v>
      </c>
      <c r="Z427">
        <v>0</v>
      </c>
      <c r="AA427">
        <v>0</v>
      </c>
      <c r="AB427">
        <v>0</v>
      </c>
      <c r="AC427">
        <v>0</v>
      </c>
    </row>
    <row r="428" spans="1:29" hidden="1" x14ac:dyDescent="0.25">
      <c r="A428" t="s">
        <v>32</v>
      </c>
      <c r="C428" t="s">
        <v>33</v>
      </c>
      <c r="D428" t="s">
        <v>34</v>
      </c>
      <c r="E428" t="s">
        <v>61</v>
      </c>
      <c r="F428" t="s">
        <v>61</v>
      </c>
      <c r="G428" t="s">
        <v>43</v>
      </c>
      <c r="H428">
        <v>20</v>
      </c>
      <c r="I428">
        <v>20</v>
      </c>
      <c r="J428">
        <v>3.986E-2</v>
      </c>
      <c r="K428">
        <v>8.6959999999999996E-2</v>
      </c>
      <c r="L428">
        <v>5.1499999999999997E-2</v>
      </c>
      <c r="M428">
        <v>1.89E-2</v>
      </c>
      <c r="N428">
        <v>1.4552</v>
      </c>
      <c r="O428">
        <v>1.7607900000000001</v>
      </c>
      <c r="P428">
        <v>1.7610000000000001E-2</v>
      </c>
      <c r="Q428">
        <v>0</v>
      </c>
      <c r="R428">
        <v>0</v>
      </c>
      <c r="S428">
        <v>0</v>
      </c>
      <c r="T428">
        <v>47.500169999999997</v>
      </c>
      <c r="U428">
        <v>61.37809</v>
      </c>
      <c r="V428">
        <v>22.524069999999998</v>
      </c>
      <c r="W428">
        <v>1734.21182</v>
      </c>
      <c r="X428">
        <v>2098.3962999999999</v>
      </c>
      <c r="Y428">
        <v>20.98396</v>
      </c>
      <c r="Z428">
        <v>0</v>
      </c>
      <c r="AA428">
        <v>0</v>
      </c>
      <c r="AB428">
        <v>0</v>
      </c>
      <c r="AC428">
        <v>0</v>
      </c>
    </row>
    <row r="429" spans="1:29" hidden="1" x14ac:dyDescent="0.25">
      <c r="A429" t="s">
        <v>32</v>
      </c>
      <c r="C429" t="s">
        <v>33</v>
      </c>
      <c r="D429" t="s">
        <v>34</v>
      </c>
      <c r="E429" t="s">
        <v>35</v>
      </c>
      <c r="F429" t="s">
        <v>35</v>
      </c>
      <c r="G429" t="s">
        <v>43</v>
      </c>
      <c r="H429">
        <v>16</v>
      </c>
      <c r="I429">
        <v>16</v>
      </c>
      <c r="J429">
        <v>6.2280000000000002E-2</v>
      </c>
      <c r="K429">
        <v>8.6959999999999996E-2</v>
      </c>
      <c r="L429">
        <v>8.5309999999999997E-2</v>
      </c>
      <c r="M429">
        <v>3.1309999999999998E-2</v>
      </c>
      <c r="N429">
        <v>2.4104199999999998</v>
      </c>
      <c r="O429">
        <v>2.9167399999999999</v>
      </c>
      <c r="P429">
        <v>2.9170000000000001E-2</v>
      </c>
      <c r="Q429">
        <v>0</v>
      </c>
      <c r="R429">
        <v>0</v>
      </c>
      <c r="S429">
        <v>0</v>
      </c>
      <c r="T429">
        <v>74.21902</v>
      </c>
      <c r="U429">
        <v>101.67272</v>
      </c>
      <c r="V429">
        <v>37.31109</v>
      </c>
      <c r="W429">
        <v>2872.58671</v>
      </c>
      <c r="X429">
        <v>3475.9903899999999</v>
      </c>
      <c r="Y429">
        <v>34.759900000000002</v>
      </c>
      <c r="Z429">
        <v>0</v>
      </c>
      <c r="AA429">
        <v>0</v>
      </c>
      <c r="AB429">
        <v>0</v>
      </c>
      <c r="AC429">
        <v>0</v>
      </c>
    </row>
    <row r="430" spans="1:29" hidden="1" x14ac:dyDescent="0.25">
      <c r="A430" t="s">
        <v>32</v>
      </c>
      <c r="C430" t="s">
        <v>33</v>
      </c>
      <c r="D430" t="s">
        <v>34</v>
      </c>
      <c r="E430" t="s">
        <v>46</v>
      </c>
      <c r="F430" t="s">
        <v>47</v>
      </c>
      <c r="G430" t="s">
        <v>43</v>
      </c>
      <c r="H430">
        <v>16</v>
      </c>
      <c r="I430">
        <v>16</v>
      </c>
      <c r="J430">
        <v>6.2280000000000002E-2</v>
      </c>
      <c r="K430">
        <v>8.6959999999999996E-2</v>
      </c>
      <c r="L430">
        <v>8.2839999999999997E-2</v>
      </c>
      <c r="M430">
        <v>3.04E-2</v>
      </c>
      <c r="N430">
        <v>2.3037999999999998</v>
      </c>
      <c r="O430">
        <v>2.8322099999999999</v>
      </c>
      <c r="P430">
        <v>2.8320000000000001E-2</v>
      </c>
      <c r="Q430">
        <v>0</v>
      </c>
      <c r="R430">
        <v>0</v>
      </c>
      <c r="S430">
        <v>0</v>
      </c>
      <c r="T430">
        <v>74.21902</v>
      </c>
      <c r="U430">
        <v>98.725890000000007</v>
      </c>
      <c r="V430">
        <v>36.229689999999998</v>
      </c>
      <c r="W430">
        <v>2745.52243</v>
      </c>
      <c r="X430">
        <v>3375.2442000000001</v>
      </c>
      <c r="Y430">
        <v>33.75244</v>
      </c>
      <c r="Z430">
        <v>0</v>
      </c>
      <c r="AA430">
        <v>0</v>
      </c>
      <c r="AB430">
        <v>0</v>
      </c>
      <c r="AC430">
        <v>0</v>
      </c>
    </row>
    <row r="431" spans="1:29" hidden="1" x14ac:dyDescent="0.25">
      <c r="A431" t="s">
        <v>32</v>
      </c>
      <c r="C431" t="s">
        <v>33</v>
      </c>
      <c r="D431" t="s">
        <v>34</v>
      </c>
      <c r="E431" t="s">
        <v>54</v>
      </c>
      <c r="F431" t="s">
        <v>54</v>
      </c>
      <c r="G431" t="s">
        <v>36</v>
      </c>
      <c r="H431">
        <v>12</v>
      </c>
      <c r="I431">
        <v>12</v>
      </c>
      <c r="J431">
        <v>0.11072</v>
      </c>
      <c r="K431">
        <v>8.6959999999999996E-2</v>
      </c>
      <c r="L431">
        <v>7.2440000000000004E-2</v>
      </c>
      <c r="M431">
        <v>2.6579999999999999E-2</v>
      </c>
      <c r="N431">
        <v>2.0466500000000001</v>
      </c>
      <c r="O431">
        <v>2.4766699999999999</v>
      </c>
      <c r="P431">
        <v>2.477E-2</v>
      </c>
      <c r="Q431">
        <v>11.46003</v>
      </c>
      <c r="R431">
        <v>5.86327</v>
      </c>
      <c r="S431">
        <v>9.7348700000000008</v>
      </c>
      <c r="T431">
        <v>131.94492</v>
      </c>
      <c r="U431">
        <v>86.332660000000004</v>
      </c>
      <c r="V431">
        <v>31.681709999999999</v>
      </c>
      <c r="W431">
        <v>2439.0712800000001</v>
      </c>
      <c r="X431">
        <v>2951.54403</v>
      </c>
      <c r="Y431">
        <v>29.515440000000002</v>
      </c>
      <c r="Z431">
        <v>13657.341640000001</v>
      </c>
      <c r="AA431">
        <v>6987.4749300000003</v>
      </c>
      <c r="AB431">
        <v>11601.40847</v>
      </c>
      <c r="AC431">
        <v>0</v>
      </c>
    </row>
    <row r="432" spans="1:29" hidden="1" x14ac:dyDescent="0.25">
      <c r="A432" t="s">
        <v>32</v>
      </c>
      <c r="C432" t="s">
        <v>33</v>
      </c>
      <c r="D432" t="s">
        <v>34</v>
      </c>
      <c r="E432" t="s">
        <v>54</v>
      </c>
      <c r="F432" t="s">
        <v>54</v>
      </c>
      <c r="G432" t="s">
        <v>36</v>
      </c>
      <c r="H432">
        <v>16</v>
      </c>
      <c r="I432">
        <v>16</v>
      </c>
      <c r="J432">
        <v>6.2280000000000002E-2</v>
      </c>
      <c r="K432">
        <v>8.6959999999999996E-2</v>
      </c>
      <c r="L432">
        <v>5.0360000000000002E-2</v>
      </c>
      <c r="M432">
        <v>1.848E-2</v>
      </c>
      <c r="N432">
        <v>1.42289</v>
      </c>
      <c r="O432">
        <v>1.7218100000000001</v>
      </c>
      <c r="P432">
        <v>1.7219999999999999E-2</v>
      </c>
      <c r="Q432">
        <v>9.2540999999999993</v>
      </c>
      <c r="R432">
        <v>6.1864999999999997</v>
      </c>
      <c r="S432">
        <v>8.2211999999999996</v>
      </c>
      <c r="T432">
        <v>74.21902</v>
      </c>
      <c r="U432">
        <v>60.019440000000003</v>
      </c>
      <c r="V432">
        <v>22.025480000000002</v>
      </c>
      <c r="W432">
        <v>1695.7049400000001</v>
      </c>
      <c r="X432">
        <v>2051.9468000000002</v>
      </c>
      <c r="Y432">
        <v>20.519469999999998</v>
      </c>
      <c r="Z432">
        <v>11028.456459999999</v>
      </c>
      <c r="AA432">
        <v>7372.68228</v>
      </c>
      <c r="AB432">
        <v>9797.5116899999994</v>
      </c>
      <c r="AC432">
        <v>0</v>
      </c>
    </row>
    <row r="433" spans="1:29" hidden="1" x14ac:dyDescent="0.25">
      <c r="A433" t="s">
        <v>32</v>
      </c>
      <c r="C433" t="s">
        <v>33</v>
      </c>
      <c r="D433" t="s">
        <v>34</v>
      </c>
      <c r="E433" t="s">
        <v>61</v>
      </c>
      <c r="F433" t="s">
        <v>61</v>
      </c>
      <c r="G433" t="s">
        <v>43</v>
      </c>
      <c r="H433">
        <v>16</v>
      </c>
      <c r="I433">
        <v>16</v>
      </c>
      <c r="J433">
        <v>0.12456</v>
      </c>
      <c r="K433">
        <v>0.17391000000000001</v>
      </c>
      <c r="L433">
        <v>0.17698</v>
      </c>
      <c r="M433">
        <v>6.4949999999999994E-2</v>
      </c>
      <c r="N433">
        <v>5.0003799999999998</v>
      </c>
      <c r="O433">
        <v>6.0504600000000002</v>
      </c>
      <c r="P433">
        <v>6.0499999999999998E-2</v>
      </c>
      <c r="Q433">
        <v>0</v>
      </c>
      <c r="R433">
        <v>0</v>
      </c>
      <c r="S433">
        <v>0</v>
      </c>
      <c r="T433">
        <v>148.43803</v>
      </c>
      <c r="U433">
        <v>210.90870000000001</v>
      </c>
      <c r="V433">
        <v>77.397689999999997</v>
      </c>
      <c r="W433">
        <v>5959.13555</v>
      </c>
      <c r="X433">
        <v>7210.5540099999998</v>
      </c>
      <c r="Y433">
        <v>72.105540000000005</v>
      </c>
      <c r="Z433">
        <v>0</v>
      </c>
      <c r="AA433">
        <v>0</v>
      </c>
      <c r="AB433">
        <v>0</v>
      </c>
      <c r="AC433">
        <v>0</v>
      </c>
    </row>
    <row r="434" spans="1:29" hidden="1" x14ac:dyDescent="0.25">
      <c r="A434" t="s">
        <v>32</v>
      </c>
      <c r="C434" t="s">
        <v>33</v>
      </c>
      <c r="D434" t="s">
        <v>34</v>
      </c>
      <c r="E434" t="s">
        <v>61</v>
      </c>
      <c r="F434" t="s">
        <v>61</v>
      </c>
      <c r="G434" t="s">
        <v>43</v>
      </c>
      <c r="H434">
        <v>18</v>
      </c>
      <c r="I434">
        <v>18</v>
      </c>
      <c r="J434">
        <v>0.14762</v>
      </c>
      <c r="K434">
        <v>0.26086999999999999</v>
      </c>
      <c r="L434">
        <v>0.26695000000000002</v>
      </c>
      <c r="M434">
        <v>9.7960000000000005E-2</v>
      </c>
      <c r="N434">
        <v>7.5426700000000002</v>
      </c>
      <c r="O434">
        <v>9.1266400000000001</v>
      </c>
      <c r="P434">
        <v>9.1270000000000004E-2</v>
      </c>
      <c r="Q434">
        <v>0</v>
      </c>
      <c r="R434">
        <v>0</v>
      </c>
      <c r="S434">
        <v>0</v>
      </c>
      <c r="T434">
        <v>175.92655999999999</v>
      </c>
      <c r="U434">
        <v>318.13904000000002</v>
      </c>
      <c r="V434">
        <v>116.74827000000001</v>
      </c>
      <c r="W434">
        <v>8988.8829800000003</v>
      </c>
      <c r="X434">
        <v>10876.54846</v>
      </c>
      <c r="Y434">
        <v>108.76548</v>
      </c>
      <c r="Z434">
        <v>0</v>
      </c>
      <c r="AA434">
        <v>0</v>
      </c>
      <c r="AB434">
        <v>0</v>
      </c>
      <c r="AC434">
        <v>0</v>
      </c>
    </row>
    <row r="435" spans="1:29" hidden="1" x14ac:dyDescent="0.25">
      <c r="A435" t="s">
        <v>32</v>
      </c>
      <c r="C435" t="s">
        <v>33</v>
      </c>
      <c r="D435" t="s">
        <v>34</v>
      </c>
      <c r="E435" t="s">
        <v>35</v>
      </c>
      <c r="F435" t="s">
        <v>35</v>
      </c>
      <c r="G435" t="s">
        <v>43</v>
      </c>
      <c r="H435">
        <v>14</v>
      </c>
      <c r="I435">
        <v>14</v>
      </c>
      <c r="J435">
        <v>0.16269</v>
      </c>
      <c r="K435">
        <v>0.17391000000000001</v>
      </c>
      <c r="L435">
        <v>0.11845</v>
      </c>
      <c r="M435">
        <v>4.3470000000000002E-2</v>
      </c>
      <c r="N435">
        <v>3.34653</v>
      </c>
      <c r="O435">
        <v>4.0496100000000004</v>
      </c>
      <c r="P435">
        <v>4.0500000000000001E-2</v>
      </c>
      <c r="Q435">
        <v>0</v>
      </c>
      <c r="R435">
        <v>0</v>
      </c>
      <c r="S435">
        <v>0</v>
      </c>
      <c r="T435">
        <v>193.87825000000001</v>
      </c>
      <c r="U435">
        <v>141.16248999999999</v>
      </c>
      <c r="V435">
        <v>51.802750000000003</v>
      </c>
      <c r="W435">
        <v>3988.1820899999998</v>
      </c>
      <c r="X435">
        <v>4826.0680199999997</v>
      </c>
      <c r="Y435">
        <v>48.260680000000001</v>
      </c>
      <c r="Z435">
        <v>0</v>
      </c>
      <c r="AA435">
        <v>0</v>
      </c>
      <c r="AB435">
        <v>0</v>
      </c>
      <c r="AC435">
        <v>0</v>
      </c>
    </row>
    <row r="436" spans="1:29" hidden="1" x14ac:dyDescent="0.25">
      <c r="A436" t="s">
        <v>32</v>
      </c>
      <c r="C436" t="s">
        <v>33</v>
      </c>
      <c r="D436" t="s">
        <v>34</v>
      </c>
      <c r="E436" t="s">
        <v>53</v>
      </c>
      <c r="F436" t="s">
        <v>53</v>
      </c>
      <c r="G436" t="s">
        <v>36</v>
      </c>
      <c r="H436">
        <v>18</v>
      </c>
      <c r="I436">
        <v>18</v>
      </c>
      <c r="J436">
        <v>0.19683</v>
      </c>
      <c r="K436">
        <v>0.34782999999999997</v>
      </c>
      <c r="L436">
        <v>0.33966000000000002</v>
      </c>
      <c r="M436">
        <v>0.12465</v>
      </c>
      <c r="N436">
        <v>9.5970600000000008</v>
      </c>
      <c r="O436">
        <v>11.612450000000001</v>
      </c>
      <c r="P436">
        <v>0.11612</v>
      </c>
      <c r="Q436">
        <v>63.985030000000002</v>
      </c>
      <c r="R436">
        <v>43.621740000000003</v>
      </c>
      <c r="S436">
        <v>56.466720000000002</v>
      </c>
      <c r="T436">
        <v>234.56873999999999</v>
      </c>
      <c r="U436">
        <v>404.79023000000001</v>
      </c>
      <c r="V436">
        <v>148.54687999999999</v>
      </c>
      <c r="W436">
        <v>11437.17553</v>
      </c>
      <c r="X436">
        <v>13838.982389999999</v>
      </c>
      <c r="Y436">
        <v>138.38981999999999</v>
      </c>
      <c r="Z436">
        <v>76253.318100000004</v>
      </c>
      <c r="AA436">
        <v>51985.633759999997</v>
      </c>
      <c r="AB436">
        <v>67293.479649999994</v>
      </c>
      <c r="AC436">
        <v>0</v>
      </c>
    </row>
    <row r="437" spans="1:29" hidden="1" x14ac:dyDescent="0.25">
      <c r="A437" t="s">
        <v>32</v>
      </c>
      <c r="C437" t="s">
        <v>33</v>
      </c>
      <c r="D437" t="s">
        <v>34</v>
      </c>
      <c r="E437" t="s">
        <v>37</v>
      </c>
      <c r="F437" t="s">
        <v>37</v>
      </c>
      <c r="G437" t="s">
        <v>43</v>
      </c>
      <c r="H437">
        <v>6</v>
      </c>
      <c r="I437">
        <v>6</v>
      </c>
      <c r="J437">
        <v>0.44286999999999999</v>
      </c>
      <c r="K437">
        <v>8.6959999999999996E-2</v>
      </c>
      <c r="L437">
        <v>4.342E-2</v>
      </c>
      <c r="M437">
        <v>1.5939999999999999E-2</v>
      </c>
      <c r="N437">
        <v>1.2843899999999999</v>
      </c>
      <c r="O437">
        <v>1.4845699999999999</v>
      </c>
      <c r="P437">
        <v>1.485E-2</v>
      </c>
      <c r="Q437">
        <v>0</v>
      </c>
      <c r="R437">
        <v>0</v>
      </c>
      <c r="S437">
        <v>0</v>
      </c>
      <c r="T437">
        <v>527.77967000000001</v>
      </c>
      <c r="U437">
        <v>51.749470000000002</v>
      </c>
      <c r="V437">
        <v>18.990629999999999</v>
      </c>
      <c r="W437">
        <v>1530.65354</v>
      </c>
      <c r="X437">
        <v>1769.2125100000001</v>
      </c>
      <c r="Y437">
        <v>17.692129999999999</v>
      </c>
      <c r="Z437">
        <v>0</v>
      </c>
      <c r="AA437">
        <v>0</v>
      </c>
      <c r="AB437">
        <v>0</v>
      </c>
      <c r="AC437">
        <v>0</v>
      </c>
    </row>
    <row r="438" spans="1:29" hidden="1" x14ac:dyDescent="0.25">
      <c r="A438" t="s">
        <v>32</v>
      </c>
      <c r="C438" t="s">
        <v>33</v>
      </c>
      <c r="D438" t="s">
        <v>34</v>
      </c>
      <c r="E438" t="s">
        <v>37</v>
      </c>
      <c r="F438" t="s">
        <v>37</v>
      </c>
      <c r="G438" t="s">
        <v>36</v>
      </c>
      <c r="H438">
        <v>30</v>
      </c>
      <c r="I438">
        <v>30</v>
      </c>
      <c r="J438">
        <v>1.771E-2</v>
      </c>
      <c r="K438">
        <v>8.6959999999999996E-2</v>
      </c>
      <c r="L438">
        <v>3.6760000000000001E-2</v>
      </c>
      <c r="M438">
        <v>1.349E-2</v>
      </c>
      <c r="N438">
        <v>1.08751</v>
      </c>
      <c r="O438">
        <v>1.25675</v>
      </c>
      <c r="P438">
        <v>1.257E-2</v>
      </c>
      <c r="Q438">
        <v>8.2143800000000002</v>
      </c>
      <c r="R438">
        <v>6.7915700000000001</v>
      </c>
      <c r="S438">
        <v>6.8750999999999998</v>
      </c>
      <c r="T438">
        <v>21.111190000000001</v>
      </c>
      <c r="U438">
        <v>43.80829</v>
      </c>
      <c r="V438">
        <v>16.076440000000002</v>
      </c>
      <c r="W438">
        <v>1296.02549</v>
      </c>
      <c r="X438">
        <v>1497.7194500000001</v>
      </c>
      <c r="Y438">
        <v>14.97719</v>
      </c>
      <c r="Z438">
        <v>9789.3849499999997</v>
      </c>
      <c r="AA438">
        <v>8093.76091</v>
      </c>
      <c r="AB438">
        <v>8193.3100599999998</v>
      </c>
      <c r="AC438">
        <v>0</v>
      </c>
    </row>
    <row r="439" spans="1:29" hidden="1" x14ac:dyDescent="0.25">
      <c r="A439" t="s">
        <v>32</v>
      </c>
      <c r="C439" t="s">
        <v>33</v>
      </c>
      <c r="D439" t="s">
        <v>34</v>
      </c>
      <c r="E439" t="s">
        <v>38</v>
      </c>
      <c r="F439" t="s">
        <v>38</v>
      </c>
      <c r="G439" t="s">
        <v>43</v>
      </c>
      <c r="H439">
        <v>14</v>
      </c>
      <c r="I439">
        <v>14</v>
      </c>
      <c r="J439">
        <v>0.24403</v>
      </c>
      <c r="K439">
        <v>0.26086999999999999</v>
      </c>
      <c r="L439">
        <v>0.21837999999999999</v>
      </c>
      <c r="M439">
        <v>8.0140000000000003E-2</v>
      </c>
      <c r="N439">
        <v>6.1698599999999999</v>
      </c>
      <c r="O439">
        <v>7.4660099999999998</v>
      </c>
      <c r="P439">
        <v>7.4660000000000004E-2</v>
      </c>
      <c r="Q439">
        <v>0</v>
      </c>
      <c r="R439">
        <v>0</v>
      </c>
      <c r="S439">
        <v>0</v>
      </c>
      <c r="T439">
        <v>290.81736999999998</v>
      </c>
      <c r="U439">
        <v>260.25245000000001</v>
      </c>
      <c r="V439">
        <v>95.505489999999995</v>
      </c>
      <c r="W439">
        <v>7352.8461399999997</v>
      </c>
      <c r="X439">
        <v>8897.5196699999997</v>
      </c>
      <c r="Y439">
        <v>88.975200000000001</v>
      </c>
      <c r="Z439">
        <v>0</v>
      </c>
      <c r="AA439">
        <v>0</v>
      </c>
      <c r="AB439">
        <v>0</v>
      </c>
      <c r="AC439">
        <v>0</v>
      </c>
    </row>
    <row r="440" spans="1:29" hidden="1" x14ac:dyDescent="0.25">
      <c r="A440" t="s">
        <v>32</v>
      </c>
      <c r="C440" t="s">
        <v>33</v>
      </c>
      <c r="D440" t="s">
        <v>34</v>
      </c>
      <c r="E440" t="s">
        <v>61</v>
      </c>
      <c r="F440" t="s">
        <v>61</v>
      </c>
      <c r="G440" t="s">
        <v>43</v>
      </c>
      <c r="H440">
        <v>16</v>
      </c>
      <c r="I440">
        <v>16</v>
      </c>
      <c r="J440">
        <v>6.2280000000000002E-2</v>
      </c>
      <c r="K440">
        <v>8.6959999999999996E-2</v>
      </c>
      <c r="L440">
        <v>8.1000000000000003E-2</v>
      </c>
      <c r="M440">
        <v>2.9729999999999999E-2</v>
      </c>
      <c r="N440">
        <v>2.2887499999999998</v>
      </c>
      <c r="O440">
        <v>2.76938</v>
      </c>
      <c r="P440">
        <v>2.7689999999999999E-2</v>
      </c>
      <c r="Q440">
        <v>0</v>
      </c>
      <c r="R440">
        <v>0</v>
      </c>
      <c r="S440">
        <v>0</v>
      </c>
      <c r="T440">
        <v>74.21902</v>
      </c>
      <c r="U440">
        <v>96.536019999999994</v>
      </c>
      <c r="V440">
        <v>35.42606</v>
      </c>
      <c r="W440">
        <v>2727.5841599999999</v>
      </c>
      <c r="X440">
        <v>3300.3768399999999</v>
      </c>
      <c r="Y440">
        <v>33.003770000000003</v>
      </c>
      <c r="Z440">
        <v>0</v>
      </c>
      <c r="AA440">
        <v>0</v>
      </c>
      <c r="AB440">
        <v>0</v>
      </c>
      <c r="AC440">
        <v>0</v>
      </c>
    </row>
    <row r="441" spans="1:29" hidden="1" x14ac:dyDescent="0.25">
      <c r="A441" t="s">
        <v>32</v>
      </c>
      <c r="C441" t="s">
        <v>33</v>
      </c>
      <c r="D441" t="s">
        <v>34</v>
      </c>
      <c r="E441" t="s">
        <v>61</v>
      </c>
      <c r="F441" t="s">
        <v>61</v>
      </c>
      <c r="G441" t="s">
        <v>43</v>
      </c>
      <c r="H441">
        <v>22</v>
      </c>
      <c r="I441">
        <v>22</v>
      </c>
      <c r="J441">
        <v>6.5879999999999994E-2</v>
      </c>
      <c r="K441">
        <v>0.17391000000000001</v>
      </c>
      <c r="L441">
        <v>0.18006</v>
      </c>
      <c r="M441">
        <v>6.608E-2</v>
      </c>
      <c r="N441">
        <v>5.0875000000000004</v>
      </c>
      <c r="O441">
        <v>6.1558700000000002</v>
      </c>
      <c r="P441">
        <v>6.1559999999999997E-2</v>
      </c>
      <c r="Q441">
        <v>0</v>
      </c>
      <c r="R441">
        <v>0</v>
      </c>
      <c r="S441">
        <v>0</v>
      </c>
      <c r="T441">
        <v>78.512680000000003</v>
      </c>
      <c r="U441">
        <v>214.58321000000001</v>
      </c>
      <c r="V441">
        <v>78.746129999999994</v>
      </c>
      <c r="W441">
        <v>6062.9570999999996</v>
      </c>
      <c r="X441">
        <v>7336.1782199999998</v>
      </c>
      <c r="Y441">
        <v>73.361779999999996</v>
      </c>
      <c r="Z441">
        <v>0</v>
      </c>
      <c r="AA441">
        <v>0</v>
      </c>
      <c r="AB441">
        <v>0</v>
      </c>
      <c r="AC441">
        <v>0</v>
      </c>
    </row>
    <row r="442" spans="1:29" hidden="1" x14ac:dyDescent="0.25">
      <c r="A442" t="s">
        <v>32</v>
      </c>
      <c r="C442" t="s">
        <v>33</v>
      </c>
      <c r="D442" t="s">
        <v>34</v>
      </c>
      <c r="E442" t="s">
        <v>61</v>
      </c>
      <c r="F442" t="s">
        <v>61</v>
      </c>
      <c r="G442" t="s">
        <v>43</v>
      </c>
      <c r="H442">
        <v>12</v>
      </c>
      <c r="I442">
        <v>12</v>
      </c>
      <c r="J442">
        <v>0.11072</v>
      </c>
      <c r="K442">
        <v>8.6959999999999996E-2</v>
      </c>
      <c r="L442">
        <v>7.399E-2</v>
      </c>
      <c r="M442">
        <v>2.7150000000000001E-2</v>
      </c>
      <c r="N442">
        <v>2.0905800000000001</v>
      </c>
      <c r="O442">
        <v>2.5295999999999998</v>
      </c>
      <c r="P442">
        <v>2.53E-2</v>
      </c>
      <c r="Q442">
        <v>0</v>
      </c>
      <c r="R442">
        <v>0</v>
      </c>
      <c r="S442">
        <v>0</v>
      </c>
      <c r="T442">
        <v>131.94492</v>
      </c>
      <c r="U442">
        <v>88.177660000000003</v>
      </c>
      <c r="V442">
        <v>32.35877</v>
      </c>
      <c r="W442">
        <v>2491.4221299999999</v>
      </c>
      <c r="X442">
        <v>3014.6208099999999</v>
      </c>
      <c r="Y442">
        <v>30.14621</v>
      </c>
      <c r="Z442">
        <v>0</v>
      </c>
      <c r="AA442">
        <v>0</v>
      </c>
      <c r="AB442">
        <v>0</v>
      </c>
      <c r="AC442">
        <v>0</v>
      </c>
    </row>
    <row r="443" spans="1:29" hidden="1" x14ac:dyDescent="0.25">
      <c r="A443" t="s">
        <v>32</v>
      </c>
      <c r="C443" t="s">
        <v>33</v>
      </c>
      <c r="D443" t="s">
        <v>34</v>
      </c>
      <c r="E443" t="s">
        <v>61</v>
      </c>
      <c r="F443" t="s">
        <v>61</v>
      </c>
      <c r="G443" t="s">
        <v>43</v>
      </c>
      <c r="H443">
        <v>14</v>
      </c>
      <c r="I443">
        <v>14</v>
      </c>
      <c r="J443">
        <v>0.16269</v>
      </c>
      <c r="K443">
        <v>0.17391000000000001</v>
      </c>
      <c r="L443">
        <v>0.14918999999999999</v>
      </c>
      <c r="M443">
        <v>5.475E-2</v>
      </c>
      <c r="N443">
        <v>4.2152500000000002</v>
      </c>
      <c r="O443">
        <v>5.10046</v>
      </c>
      <c r="P443">
        <v>5.0999999999999997E-2</v>
      </c>
      <c r="Q443">
        <v>0</v>
      </c>
      <c r="R443">
        <v>0</v>
      </c>
      <c r="S443">
        <v>0</v>
      </c>
      <c r="T443">
        <v>193.87825000000001</v>
      </c>
      <c r="U443">
        <v>177.79329000000001</v>
      </c>
      <c r="V443">
        <v>65.245239999999995</v>
      </c>
      <c r="W443">
        <v>5023.47343</v>
      </c>
      <c r="X443">
        <v>6078.4029799999998</v>
      </c>
      <c r="Y443">
        <v>60.784030000000001</v>
      </c>
      <c r="Z443">
        <v>0</v>
      </c>
      <c r="AA443">
        <v>0</v>
      </c>
      <c r="AB443">
        <v>0</v>
      </c>
      <c r="AC443">
        <v>0</v>
      </c>
    </row>
    <row r="444" spans="1:29" hidden="1" x14ac:dyDescent="0.25">
      <c r="A444" t="s">
        <v>32</v>
      </c>
      <c r="C444" t="s">
        <v>33</v>
      </c>
      <c r="D444" t="s">
        <v>34</v>
      </c>
      <c r="E444" t="s">
        <v>61</v>
      </c>
      <c r="F444" t="s">
        <v>61</v>
      </c>
      <c r="G444" t="s">
        <v>36</v>
      </c>
      <c r="H444">
        <v>20</v>
      </c>
      <c r="I444">
        <v>20</v>
      </c>
      <c r="J444">
        <v>7.9719999999999999E-2</v>
      </c>
      <c r="K444">
        <v>0.17391000000000001</v>
      </c>
      <c r="L444">
        <v>0.10299999999999999</v>
      </c>
      <c r="M444">
        <v>3.78E-2</v>
      </c>
      <c r="N444">
        <v>2.9103400000000001</v>
      </c>
      <c r="O444">
        <v>3.5215200000000002</v>
      </c>
      <c r="P444">
        <v>3.5220000000000001E-2</v>
      </c>
      <c r="Q444">
        <v>20.398319999999998</v>
      </c>
      <c r="R444">
        <v>15.552099999999999</v>
      </c>
      <c r="S444">
        <v>18.247620000000001</v>
      </c>
      <c r="T444">
        <v>95.000339999999994</v>
      </c>
      <c r="U444">
        <v>122.75411</v>
      </c>
      <c r="V444">
        <v>45.047379999999997</v>
      </c>
      <c r="W444">
        <v>3468.3652299999999</v>
      </c>
      <c r="X444">
        <v>4196.7217799999999</v>
      </c>
      <c r="Y444">
        <v>41.967219999999998</v>
      </c>
      <c r="Z444">
        <v>24309.424950000001</v>
      </c>
      <c r="AA444">
        <v>18534.015599999999</v>
      </c>
      <c r="AB444">
        <v>21746.367679999999</v>
      </c>
      <c r="AC444">
        <v>0</v>
      </c>
    </row>
    <row r="445" spans="1:29" hidden="1" x14ac:dyDescent="0.25">
      <c r="A445" t="s">
        <v>32</v>
      </c>
      <c r="C445" t="s">
        <v>33</v>
      </c>
      <c r="D445" t="s">
        <v>34</v>
      </c>
      <c r="E445" t="s">
        <v>61</v>
      </c>
      <c r="F445" t="s">
        <v>61</v>
      </c>
      <c r="G445" t="s">
        <v>36</v>
      </c>
      <c r="H445">
        <v>24</v>
      </c>
      <c r="I445">
        <v>24</v>
      </c>
      <c r="J445">
        <v>5.5359999999999999E-2</v>
      </c>
      <c r="K445">
        <v>0.17391000000000001</v>
      </c>
      <c r="L445">
        <v>0.10315000000000001</v>
      </c>
      <c r="M445">
        <v>3.7850000000000002E-2</v>
      </c>
      <c r="N445">
        <v>2.91439</v>
      </c>
      <c r="O445">
        <v>3.5264099999999998</v>
      </c>
      <c r="P445">
        <v>3.526E-2</v>
      </c>
      <c r="Q445">
        <v>21.283639999999998</v>
      </c>
      <c r="R445">
        <v>17.496320000000001</v>
      </c>
      <c r="S445">
        <v>19.07816</v>
      </c>
      <c r="T445">
        <v>65.972459999999998</v>
      </c>
      <c r="U445">
        <v>122.92480999999999</v>
      </c>
      <c r="V445">
        <v>45.110019999999999</v>
      </c>
      <c r="W445">
        <v>3473.1880799999999</v>
      </c>
      <c r="X445">
        <v>4202.5576099999998</v>
      </c>
      <c r="Y445">
        <v>42.025579999999998</v>
      </c>
      <c r="Z445">
        <v>25364.502949999998</v>
      </c>
      <c r="AA445">
        <v>20851.004819999998</v>
      </c>
      <c r="AB445">
        <v>22736.148850000001</v>
      </c>
      <c r="AC445">
        <v>0</v>
      </c>
    </row>
    <row r="446" spans="1:29" hidden="1" x14ac:dyDescent="0.25">
      <c r="A446" t="s">
        <v>32</v>
      </c>
      <c r="C446" t="s">
        <v>33</v>
      </c>
      <c r="D446" t="s">
        <v>34</v>
      </c>
      <c r="E446" t="s">
        <v>35</v>
      </c>
      <c r="F446" t="s">
        <v>35</v>
      </c>
      <c r="G446" t="s">
        <v>43</v>
      </c>
      <c r="H446">
        <v>6</v>
      </c>
      <c r="I446">
        <v>6</v>
      </c>
      <c r="J446">
        <v>0.44286999999999999</v>
      </c>
      <c r="K446">
        <v>8.6959999999999996E-2</v>
      </c>
      <c r="L446">
        <v>5.8749999999999997E-2</v>
      </c>
      <c r="M446">
        <v>2.1559999999999999E-2</v>
      </c>
      <c r="N446">
        <v>1.6597500000000001</v>
      </c>
      <c r="O446">
        <v>2.0086300000000001</v>
      </c>
      <c r="P446">
        <v>2.009E-2</v>
      </c>
      <c r="Q446">
        <v>0</v>
      </c>
      <c r="R446">
        <v>0</v>
      </c>
      <c r="S446">
        <v>0</v>
      </c>
      <c r="T446">
        <v>527.77967000000001</v>
      </c>
      <c r="U446">
        <v>70.017560000000003</v>
      </c>
      <c r="V446">
        <v>25.694520000000001</v>
      </c>
      <c r="W446">
        <v>1977.99072</v>
      </c>
      <c r="X446">
        <v>2393.76287</v>
      </c>
      <c r="Y446">
        <v>23.937629999999999</v>
      </c>
      <c r="Z446">
        <v>0</v>
      </c>
      <c r="AA446">
        <v>0</v>
      </c>
      <c r="AB446">
        <v>0</v>
      </c>
      <c r="AC446">
        <v>0</v>
      </c>
    </row>
    <row r="447" spans="1:29" hidden="1" x14ac:dyDescent="0.25">
      <c r="A447" t="s">
        <v>32</v>
      </c>
      <c r="C447" t="s">
        <v>33</v>
      </c>
      <c r="D447" t="s">
        <v>34</v>
      </c>
      <c r="E447" t="s">
        <v>68</v>
      </c>
      <c r="F447" t="s">
        <v>69</v>
      </c>
      <c r="G447" t="s">
        <v>36</v>
      </c>
      <c r="H447">
        <v>14</v>
      </c>
      <c r="I447">
        <v>14</v>
      </c>
      <c r="J447">
        <v>0.16269</v>
      </c>
      <c r="K447">
        <v>0.17391000000000001</v>
      </c>
      <c r="L447">
        <v>0.12981000000000001</v>
      </c>
      <c r="M447">
        <v>4.7640000000000002E-2</v>
      </c>
      <c r="N447">
        <v>3.5065300000000001</v>
      </c>
      <c r="O447">
        <v>4.4379499999999998</v>
      </c>
      <c r="P447">
        <v>4.4380000000000003E-2</v>
      </c>
      <c r="Q447">
        <v>21.63824</v>
      </c>
      <c r="R447">
        <v>12.58488</v>
      </c>
      <c r="S447">
        <v>18.809000000000001</v>
      </c>
      <c r="T447">
        <v>193.87825000000001</v>
      </c>
      <c r="U447">
        <v>154.69938999999999</v>
      </c>
      <c r="V447">
        <v>56.770420000000001</v>
      </c>
      <c r="W447">
        <v>4178.8587200000002</v>
      </c>
      <c r="X447">
        <v>5288.8680899999999</v>
      </c>
      <c r="Y447">
        <v>52.888680000000001</v>
      </c>
      <c r="Z447">
        <v>25787.086640000001</v>
      </c>
      <c r="AA447">
        <v>14997.86882</v>
      </c>
      <c r="AB447">
        <v>22415.37902</v>
      </c>
      <c r="AC447">
        <v>0</v>
      </c>
    </row>
    <row r="448" spans="1:29" hidden="1" x14ac:dyDescent="0.25">
      <c r="A448" t="s">
        <v>32</v>
      </c>
      <c r="C448" t="s">
        <v>33</v>
      </c>
      <c r="D448" t="s">
        <v>34</v>
      </c>
      <c r="E448" t="s">
        <v>59</v>
      </c>
      <c r="F448" t="s">
        <v>60</v>
      </c>
      <c r="G448" t="s">
        <v>36</v>
      </c>
      <c r="H448">
        <v>16</v>
      </c>
      <c r="I448">
        <v>16</v>
      </c>
      <c r="J448">
        <v>0.24911</v>
      </c>
      <c r="K448">
        <v>0.34782999999999997</v>
      </c>
      <c r="L448">
        <v>0.25996999999999998</v>
      </c>
      <c r="M448">
        <v>9.5399999999999999E-2</v>
      </c>
      <c r="N448">
        <v>7.0226100000000002</v>
      </c>
      <c r="O448">
        <v>8.8879900000000003</v>
      </c>
      <c r="P448">
        <v>8.8880000000000001E-2</v>
      </c>
      <c r="Q448">
        <v>45.634860000000003</v>
      </c>
      <c r="R448">
        <v>29.476099999999999</v>
      </c>
      <c r="S448">
        <v>40.03143</v>
      </c>
      <c r="T448">
        <v>296.87606</v>
      </c>
      <c r="U448">
        <v>309.82011</v>
      </c>
      <c r="V448">
        <v>113.69544999999999</v>
      </c>
      <c r="W448">
        <v>8369.0985899999996</v>
      </c>
      <c r="X448">
        <v>10592.140369999999</v>
      </c>
      <c r="Y448">
        <v>105.92140000000001</v>
      </c>
      <c r="Z448">
        <v>54384.745649999997</v>
      </c>
      <c r="AA448">
        <v>35127.754419999997</v>
      </c>
      <c r="AB448">
        <v>47706.93548</v>
      </c>
      <c r="AC448">
        <v>0</v>
      </c>
    </row>
    <row r="449" spans="1:29" hidden="1" x14ac:dyDescent="0.25">
      <c r="A449" t="s">
        <v>32</v>
      </c>
      <c r="C449" t="s">
        <v>33</v>
      </c>
      <c r="D449" t="s">
        <v>34</v>
      </c>
      <c r="E449" t="s">
        <v>59</v>
      </c>
      <c r="F449" t="s">
        <v>60</v>
      </c>
      <c r="G449" t="s">
        <v>43</v>
      </c>
      <c r="H449">
        <v>12</v>
      </c>
      <c r="I449">
        <v>12</v>
      </c>
      <c r="J449">
        <v>0.11072</v>
      </c>
      <c r="K449">
        <v>8.6959999999999996E-2</v>
      </c>
      <c r="L449">
        <v>0.10033</v>
      </c>
      <c r="M449">
        <v>3.6819999999999999E-2</v>
      </c>
      <c r="N449">
        <v>2.71008</v>
      </c>
      <c r="O449">
        <v>3.4299400000000002</v>
      </c>
      <c r="P449">
        <v>3.4299999999999997E-2</v>
      </c>
      <c r="Q449">
        <v>0</v>
      </c>
      <c r="R449">
        <v>0</v>
      </c>
      <c r="S449">
        <v>0</v>
      </c>
      <c r="T449">
        <v>131.94492</v>
      </c>
      <c r="U449">
        <v>119.56202</v>
      </c>
      <c r="V449">
        <v>43.875970000000002</v>
      </c>
      <c r="W449">
        <v>3229.7010700000001</v>
      </c>
      <c r="X449">
        <v>4087.5903199999998</v>
      </c>
      <c r="Y449">
        <v>40.875900000000001</v>
      </c>
      <c r="Z449">
        <v>0</v>
      </c>
      <c r="AA449">
        <v>0</v>
      </c>
      <c r="AB449">
        <v>0</v>
      </c>
      <c r="AC449">
        <v>0</v>
      </c>
    </row>
    <row r="450" spans="1:29" hidden="1" x14ac:dyDescent="0.25">
      <c r="A450" t="s">
        <v>32</v>
      </c>
      <c r="C450" t="s">
        <v>33</v>
      </c>
      <c r="D450" t="s">
        <v>34</v>
      </c>
      <c r="E450" t="s">
        <v>59</v>
      </c>
      <c r="F450" t="s">
        <v>60</v>
      </c>
      <c r="G450" t="s">
        <v>36</v>
      </c>
      <c r="H450">
        <v>22</v>
      </c>
      <c r="I450">
        <v>22</v>
      </c>
      <c r="J450">
        <v>3.2939999999999997E-2</v>
      </c>
      <c r="K450">
        <v>8.6959999999999996E-2</v>
      </c>
      <c r="L450">
        <v>7.8140000000000001E-2</v>
      </c>
      <c r="M450">
        <v>2.8680000000000001E-2</v>
      </c>
      <c r="N450">
        <v>2.1109</v>
      </c>
      <c r="O450">
        <v>2.6716099999999998</v>
      </c>
      <c r="P450">
        <v>2.6720000000000001E-2</v>
      </c>
      <c r="Q450">
        <v>15.050079999999999</v>
      </c>
      <c r="R450">
        <v>11.955959999999999</v>
      </c>
      <c r="S450">
        <v>13.76553</v>
      </c>
      <c r="T450">
        <v>39.256340000000002</v>
      </c>
      <c r="U450">
        <v>93.127799999999993</v>
      </c>
      <c r="V450">
        <v>34.175339999999998</v>
      </c>
      <c r="W450">
        <v>2515.63949</v>
      </c>
      <c r="X450">
        <v>3183.8562900000002</v>
      </c>
      <c r="Y450">
        <v>31.838560000000001</v>
      </c>
      <c r="Z450">
        <v>17935.737369999999</v>
      </c>
      <c r="AA450">
        <v>14248.36177</v>
      </c>
      <c r="AB450">
        <v>16404.894250000001</v>
      </c>
      <c r="AC450">
        <v>0</v>
      </c>
    </row>
    <row r="451" spans="1:29" hidden="1" x14ac:dyDescent="0.25">
      <c r="A451" t="s">
        <v>32</v>
      </c>
      <c r="C451" t="s">
        <v>33</v>
      </c>
      <c r="D451" t="s">
        <v>34</v>
      </c>
      <c r="E451" t="s">
        <v>59</v>
      </c>
      <c r="F451" t="s">
        <v>60</v>
      </c>
      <c r="G451" t="s">
        <v>40</v>
      </c>
      <c r="H451">
        <v>8</v>
      </c>
      <c r="I451">
        <v>8</v>
      </c>
      <c r="J451">
        <v>0.24911</v>
      </c>
      <c r="K451">
        <v>8.6959999999999996E-2</v>
      </c>
      <c r="L451">
        <v>8.3099999999999993E-2</v>
      </c>
      <c r="M451">
        <v>3.0499999999999999E-2</v>
      </c>
      <c r="N451">
        <v>2.2448399999999999</v>
      </c>
      <c r="O451">
        <v>2.8411300000000002</v>
      </c>
      <c r="P451">
        <v>2.8410000000000001E-2</v>
      </c>
      <c r="Q451">
        <v>8.4673700000000007</v>
      </c>
      <c r="R451">
        <v>12.4556</v>
      </c>
      <c r="S451">
        <v>5.5398500000000004</v>
      </c>
      <c r="T451">
        <v>296.87606</v>
      </c>
      <c r="U451">
        <v>99.03698</v>
      </c>
      <c r="V451">
        <v>36.343850000000003</v>
      </c>
      <c r="W451">
        <v>2675.2629099999999</v>
      </c>
      <c r="X451">
        <v>3385.8796000000002</v>
      </c>
      <c r="Y451">
        <v>33.858800000000002</v>
      </c>
      <c r="Z451">
        <v>10090.872359999999</v>
      </c>
      <c r="AA451">
        <v>14843.80314</v>
      </c>
      <c r="AB451">
        <v>6602.0412699999997</v>
      </c>
      <c r="AC451">
        <v>0</v>
      </c>
    </row>
    <row r="452" spans="1:29" hidden="1" x14ac:dyDescent="0.25">
      <c r="A452" t="s">
        <v>32</v>
      </c>
      <c r="C452" t="s">
        <v>33</v>
      </c>
      <c r="D452" t="s">
        <v>34</v>
      </c>
      <c r="E452" t="s">
        <v>59</v>
      </c>
      <c r="F452" t="s">
        <v>60</v>
      </c>
      <c r="G452" t="s">
        <v>43</v>
      </c>
      <c r="H452">
        <v>12</v>
      </c>
      <c r="I452">
        <v>12</v>
      </c>
      <c r="J452">
        <v>0.22142999999999999</v>
      </c>
      <c r="K452">
        <v>0.17391000000000001</v>
      </c>
      <c r="L452">
        <v>0.15221999999999999</v>
      </c>
      <c r="M452">
        <v>5.586E-2</v>
      </c>
      <c r="N452">
        <v>4.1118300000000003</v>
      </c>
      <c r="O452">
        <v>5.2040300000000004</v>
      </c>
      <c r="P452">
        <v>5.2040000000000003E-2</v>
      </c>
      <c r="Q452">
        <v>0</v>
      </c>
      <c r="R452">
        <v>0</v>
      </c>
      <c r="S452">
        <v>0</v>
      </c>
      <c r="T452">
        <v>263.88983000000002</v>
      </c>
      <c r="U452">
        <v>181.40382</v>
      </c>
      <c r="V452">
        <v>66.570210000000003</v>
      </c>
      <c r="W452">
        <v>4900.2193699999998</v>
      </c>
      <c r="X452">
        <v>6201.8401199999998</v>
      </c>
      <c r="Y452">
        <v>62.0184</v>
      </c>
      <c r="Z452">
        <v>0</v>
      </c>
      <c r="AA452">
        <v>0</v>
      </c>
      <c r="AB452">
        <v>0</v>
      </c>
      <c r="AC452">
        <v>0</v>
      </c>
    </row>
    <row r="453" spans="1:29" hidden="1" x14ac:dyDescent="0.25">
      <c r="A453" t="s">
        <v>32</v>
      </c>
      <c r="C453" t="s">
        <v>33</v>
      </c>
      <c r="D453" t="s">
        <v>34</v>
      </c>
      <c r="E453" t="s">
        <v>37</v>
      </c>
      <c r="F453" t="s">
        <v>37</v>
      </c>
      <c r="G453" t="s">
        <v>43</v>
      </c>
      <c r="H453">
        <v>14</v>
      </c>
      <c r="I453">
        <v>14</v>
      </c>
      <c r="J453">
        <v>0.16269</v>
      </c>
      <c r="K453">
        <v>0.17391000000000001</v>
      </c>
      <c r="L453">
        <v>0.14152000000000001</v>
      </c>
      <c r="M453">
        <v>5.1929999999999997E-2</v>
      </c>
      <c r="N453">
        <v>4.1863200000000003</v>
      </c>
      <c r="O453">
        <v>4.8381299999999996</v>
      </c>
      <c r="P453">
        <v>4.8379999999999999E-2</v>
      </c>
      <c r="Q453">
        <v>0</v>
      </c>
      <c r="R453">
        <v>0</v>
      </c>
      <c r="S453">
        <v>0</v>
      </c>
      <c r="T453">
        <v>193.87825000000001</v>
      </c>
      <c r="U453">
        <v>168.64894000000001</v>
      </c>
      <c r="V453">
        <v>61.889519999999997</v>
      </c>
      <c r="W453">
        <v>4988.9965400000001</v>
      </c>
      <c r="X453">
        <v>5765.7758599999997</v>
      </c>
      <c r="Y453">
        <v>57.657760000000003</v>
      </c>
      <c r="Z453">
        <v>0</v>
      </c>
      <c r="AA453">
        <v>0</v>
      </c>
      <c r="AB453">
        <v>0</v>
      </c>
      <c r="AC453">
        <v>0</v>
      </c>
    </row>
    <row r="454" spans="1:29" hidden="1" x14ac:dyDescent="0.25">
      <c r="A454" t="s">
        <v>32</v>
      </c>
      <c r="C454" t="s">
        <v>33</v>
      </c>
      <c r="D454" t="s">
        <v>34</v>
      </c>
      <c r="E454" t="s">
        <v>37</v>
      </c>
      <c r="F454" t="s">
        <v>37</v>
      </c>
      <c r="G454" t="s">
        <v>43</v>
      </c>
      <c r="H454">
        <v>12</v>
      </c>
      <c r="I454">
        <v>12</v>
      </c>
      <c r="J454">
        <v>0.22142999999999999</v>
      </c>
      <c r="K454">
        <v>0.17391000000000001</v>
      </c>
      <c r="L454">
        <v>0.15209</v>
      </c>
      <c r="M454">
        <v>5.5809999999999998E-2</v>
      </c>
      <c r="N454">
        <v>4.49918</v>
      </c>
      <c r="O454">
        <v>5.1997</v>
      </c>
      <c r="P454">
        <v>5.1999999999999998E-2</v>
      </c>
      <c r="Q454">
        <v>0</v>
      </c>
      <c r="R454">
        <v>0</v>
      </c>
      <c r="S454">
        <v>0</v>
      </c>
      <c r="T454">
        <v>263.88983000000002</v>
      </c>
      <c r="U454">
        <v>181.25255999999999</v>
      </c>
      <c r="V454">
        <v>66.514700000000005</v>
      </c>
      <c r="W454">
        <v>5361.8348500000002</v>
      </c>
      <c r="X454">
        <v>6196.6688299999996</v>
      </c>
      <c r="Y454">
        <v>61.96669</v>
      </c>
      <c r="Z454">
        <v>0</v>
      </c>
      <c r="AA454">
        <v>0</v>
      </c>
      <c r="AB454">
        <v>0</v>
      </c>
      <c r="AC454">
        <v>0</v>
      </c>
    </row>
    <row r="455" spans="1:29" hidden="1" x14ac:dyDescent="0.25">
      <c r="A455" t="s">
        <v>32</v>
      </c>
      <c r="C455" t="s">
        <v>33</v>
      </c>
      <c r="D455" t="s">
        <v>34</v>
      </c>
      <c r="E455" t="s">
        <v>37</v>
      </c>
      <c r="F455" t="s">
        <v>37</v>
      </c>
      <c r="G455" t="s">
        <v>36</v>
      </c>
      <c r="H455">
        <v>14</v>
      </c>
      <c r="I455">
        <v>14</v>
      </c>
      <c r="J455">
        <v>8.1339999999999996E-2</v>
      </c>
      <c r="K455">
        <v>8.6959999999999996E-2</v>
      </c>
      <c r="L455">
        <v>3.6760000000000001E-2</v>
      </c>
      <c r="M455">
        <v>1.349E-2</v>
      </c>
      <c r="N455">
        <v>1.08751</v>
      </c>
      <c r="O455">
        <v>1.25675</v>
      </c>
      <c r="P455">
        <v>1.257E-2</v>
      </c>
      <c r="Q455">
        <v>6.8748300000000002</v>
      </c>
      <c r="R455">
        <v>3.9904999999999999</v>
      </c>
      <c r="S455">
        <v>5.6658099999999996</v>
      </c>
      <c r="T455">
        <v>96.939120000000003</v>
      </c>
      <c r="U455">
        <v>43.80829</v>
      </c>
      <c r="V455">
        <v>16.076440000000002</v>
      </c>
      <c r="W455">
        <v>1296.0255</v>
      </c>
      <c r="X455">
        <v>1497.71948</v>
      </c>
      <c r="Y455">
        <v>14.97719</v>
      </c>
      <c r="Z455">
        <v>8192.9869799999997</v>
      </c>
      <c r="AA455">
        <v>4755.62417</v>
      </c>
      <c r="AB455">
        <v>6752.1529</v>
      </c>
      <c r="AC455">
        <v>0</v>
      </c>
    </row>
    <row r="456" spans="1:29" hidden="1" x14ac:dyDescent="0.25">
      <c r="A456" t="s">
        <v>32</v>
      </c>
      <c r="C456" t="s">
        <v>33</v>
      </c>
      <c r="D456" t="s">
        <v>34</v>
      </c>
      <c r="E456" t="s">
        <v>61</v>
      </c>
      <c r="F456" t="s">
        <v>61</v>
      </c>
      <c r="G456" t="s">
        <v>43</v>
      </c>
      <c r="H456">
        <v>10</v>
      </c>
      <c r="I456">
        <v>10</v>
      </c>
      <c r="J456">
        <v>0.15942999999999999</v>
      </c>
      <c r="K456">
        <v>8.6959999999999996E-2</v>
      </c>
      <c r="L456">
        <v>7.3160000000000003E-2</v>
      </c>
      <c r="M456">
        <v>2.6849999999999999E-2</v>
      </c>
      <c r="N456">
        <v>2.0670799999999998</v>
      </c>
      <c r="O456">
        <v>2.50116</v>
      </c>
      <c r="P456">
        <v>2.5010000000000001E-2</v>
      </c>
      <c r="Q456">
        <v>0</v>
      </c>
      <c r="R456">
        <v>0</v>
      </c>
      <c r="S456">
        <v>0</v>
      </c>
      <c r="T456">
        <v>190.00067999999999</v>
      </c>
      <c r="U456">
        <v>87.186300000000003</v>
      </c>
      <c r="V456">
        <v>31.994969999999999</v>
      </c>
      <c r="W456">
        <v>2463.4115700000002</v>
      </c>
      <c r="X456">
        <v>2980.7280500000002</v>
      </c>
      <c r="Y456">
        <v>29.807279999999999</v>
      </c>
      <c r="Z456">
        <v>0</v>
      </c>
      <c r="AA456">
        <v>0</v>
      </c>
      <c r="AB456">
        <v>0</v>
      </c>
      <c r="AC456">
        <v>0</v>
      </c>
    </row>
    <row r="457" spans="1:29" hidden="1" x14ac:dyDescent="0.25">
      <c r="A457" t="s">
        <v>32</v>
      </c>
      <c r="C457" t="s">
        <v>33</v>
      </c>
      <c r="D457" t="s">
        <v>34</v>
      </c>
      <c r="E457" t="s">
        <v>61</v>
      </c>
      <c r="F457" t="s">
        <v>61</v>
      </c>
      <c r="G457" t="s">
        <v>40</v>
      </c>
      <c r="H457">
        <v>8</v>
      </c>
      <c r="I457">
        <v>8</v>
      </c>
      <c r="J457">
        <v>0.24911</v>
      </c>
      <c r="K457">
        <v>8.6959999999999996E-2</v>
      </c>
      <c r="L457">
        <v>5.9810000000000002E-2</v>
      </c>
      <c r="M457">
        <v>2.1950000000000001E-2</v>
      </c>
      <c r="N457">
        <v>1.6899500000000001</v>
      </c>
      <c r="O457">
        <v>2.0448400000000002</v>
      </c>
      <c r="P457">
        <v>2.0449999999999999E-2</v>
      </c>
      <c r="Q457">
        <v>7.1917999999999997</v>
      </c>
      <c r="R457">
        <v>7.4733599999999996</v>
      </c>
      <c r="S457">
        <v>5.2702999999999998</v>
      </c>
      <c r="T457">
        <v>296.87606</v>
      </c>
      <c r="U457">
        <v>71.27955</v>
      </c>
      <c r="V457">
        <v>26.157630000000001</v>
      </c>
      <c r="W457">
        <v>2013.97327</v>
      </c>
      <c r="X457">
        <v>2436.90769</v>
      </c>
      <c r="Y457">
        <v>24.36908</v>
      </c>
      <c r="Z457">
        <v>8570.7385599999998</v>
      </c>
      <c r="AA457">
        <v>8906.2818900000002</v>
      </c>
      <c r="AB457">
        <v>6280.8134700000001</v>
      </c>
      <c r="AC457">
        <v>0</v>
      </c>
    </row>
    <row r="458" spans="1:29" hidden="1" x14ac:dyDescent="0.25">
      <c r="A458" t="s">
        <v>32</v>
      </c>
      <c r="C458" t="s">
        <v>33</v>
      </c>
      <c r="D458" t="s">
        <v>34</v>
      </c>
      <c r="E458" t="s">
        <v>61</v>
      </c>
      <c r="F458" t="s">
        <v>61</v>
      </c>
      <c r="G458" t="s">
        <v>43</v>
      </c>
      <c r="H458">
        <v>14</v>
      </c>
      <c r="I458">
        <v>14</v>
      </c>
      <c r="J458">
        <v>0.16269</v>
      </c>
      <c r="K458">
        <v>0.17391000000000001</v>
      </c>
      <c r="L458">
        <v>0.16067000000000001</v>
      </c>
      <c r="M458">
        <v>5.8959999999999999E-2</v>
      </c>
      <c r="N458">
        <v>4.5397499999999997</v>
      </c>
      <c r="O458">
        <v>5.4930899999999996</v>
      </c>
      <c r="P458">
        <v>5.493E-2</v>
      </c>
      <c r="Q458">
        <v>0</v>
      </c>
      <c r="R458">
        <v>0</v>
      </c>
      <c r="S458">
        <v>0</v>
      </c>
      <c r="T458">
        <v>193.87825000000001</v>
      </c>
      <c r="U458">
        <v>191.47995</v>
      </c>
      <c r="V458">
        <v>70.267870000000002</v>
      </c>
      <c r="W458">
        <v>5410.1841299999996</v>
      </c>
      <c r="X458">
        <v>6546.32294</v>
      </c>
      <c r="Y458">
        <v>65.463229999999996</v>
      </c>
      <c r="Z458">
        <v>0</v>
      </c>
      <c r="AA458">
        <v>0</v>
      </c>
      <c r="AB458">
        <v>0</v>
      </c>
      <c r="AC458">
        <v>0</v>
      </c>
    </row>
    <row r="459" spans="1:29" hidden="1" x14ac:dyDescent="0.25">
      <c r="A459" t="s">
        <v>32</v>
      </c>
      <c r="C459" t="s">
        <v>33</v>
      </c>
      <c r="D459" t="s">
        <v>34</v>
      </c>
      <c r="E459" t="s">
        <v>59</v>
      </c>
      <c r="F459" t="s">
        <v>60</v>
      </c>
      <c r="G459" t="s">
        <v>43</v>
      </c>
      <c r="H459">
        <v>12</v>
      </c>
      <c r="I459">
        <v>12</v>
      </c>
      <c r="J459">
        <v>0.22142999999999999</v>
      </c>
      <c r="K459">
        <v>0.17391000000000001</v>
      </c>
      <c r="L459">
        <v>0.1777</v>
      </c>
      <c r="M459">
        <v>6.5210000000000004E-2</v>
      </c>
      <c r="N459">
        <v>4.8001699999999996</v>
      </c>
      <c r="O459">
        <v>6.0752199999999998</v>
      </c>
      <c r="P459">
        <v>6.0749999999999998E-2</v>
      </c>
      <c r="Q459">
        <v>0</v>
      </c>
      <c r="R459">
        <v>0</v>
      </c>
      <c r="S459">
        <v>0</v>
      </c>
      <c r="T459">
        <v>263.88983000000002</v>
      </c>
      <c r="U459">
        <v>211.77182999999999</v>
      </c>
      <c r="V459">
        <v>77.714429999999993</v>
      </c>
      <c r="W459">
        <v>5720.5433199999998</v>
      </c>
      <c r="X459">
        <v>7240.0624399999997</v>
      </c>
      <c r="Y459">
        <v>72.400620000000004</v>
      </c>
      <c r="Z459">
        <v>0</v>
      </c>
      <c r="AA459">
        <v>0</v>
      </c>
      <c r="AB459">
        <v>0</v>
      </c>
      <c r="AC459">
        <v>0</v>
      </c>
    </row>
    <row r="460" spans="1:29" hidden="1" x14ac:dyDescent="0.25">
      <c r="A460" t="s">
        <v>32</v>
      </c>
      <c r="C460" t="s">
        <v>33</v>
      </c>
      <c r="D460" t="s">
        <v>34</v>
      </c>
      <c r="E460" t="s">
        <v>59</v>
      </c>
      <c r="F460" t="s">
        <v>60</v>
      </c>
      <c r="G460" t="s">
        <v>40</v>
      </c>
      <c r="H460">
        <v>10</v>
      </c>
      <c r="I460">
        <v>10</v>
      </c>
      <c r="J460">
        <v>0.15942999999999999</v>
      </c>
      <c r="K460">
        <v>8.6959999999999996E-2</v>
      </c>
      <c r="L460">
        <v>8.7499999999999994E-2</v>
      </c>
      <c r="M460">
        <v>3.211E-2</v>
      </c>
      <c r="N460">
        <v>2.3637299999999999</v>
      </c>
      <c r="O460">
        <v>2.99159</v>
      </c>
      <c r="P460">
        <v>2.9919999999999999E-2</v>
      </c>
      <c r="Q460">
        <v>11.545629999999999</v>
      </c>
      <c r="R460">
        <v>7.8060700000000001</v>
      </c>
      <c r="S460">
        <v>9.3866099999999992</v>
      </c>
      <c r="T460">
        <v>190.00067999999999</v>
      </c>
      <c r="U460">
        <v>104.2818</v>
      </c>
      <c r="V460">
        <v>38.268549999999998</v>
      </c>
      <c r="W460">
        <v>2816.9400099999998</v>
      </c>
      <c r="X460">
        <v>3565.18975</v>
      </c>
      <c r="Y460">
        <v>35.651899999999998</v>
      </c>
      <c r="Z460">
        <v>13759.35728</v>
      </c>
      <c r="AA460">
        <v>9302.78521</v>
      </c>
      <c r="AB460">
        <v>11186.368829999999</v>
      </c>
      <c r="AC460">
        <v>0</v>
      </c>
    </row>
    <row r="461" spans="1:29" hidden="1" x14ac:dyDescent="0.25">
      <c r="A461" t="s">
        <v>32</v>
      </c>
      <c r="C461" t="s">
        <v>33</v>
      </c>
      <c r="D461" t="s">
        <v>34</v>
      </c>
      <c r="E461" t="s">
        <v>59</v>
      </c>
      <c r="F461" t="s">
        <v>60</v>
      </c>
      <c r="G461" t="s">
        <v>40</v>
      </c>
      <c r="H461">
        <v>10</v>
      </c>
      <c r="I461">
        <v>10</v>
      </c>
      <c r="J461">
        <v>0.31885999999999998</v>
      </c>
      <c r="K461">
        <v>0.17391000000000001</v>
      </c>
      <c r="L461">
        <v>0.16114999999999999</v>
      </c>
      <c r="M461">
        <v>5.9139999999999998E-2</v>
      </c>
      <c r="N461">
        <v>4.3530699999999998</v>
      </c>
      <c r="O461">
        <v>5.5093500000000004</v>
      </c>
      <c r="P461">
        <v>5.509E-2</v>
      </c>
      <c r="Q461">
        <v>21.372219999999999</v>
      </c>
      <c r="R461">
        <v>14.01783</v>
      </c>
      <c r="S461">
        <v>17.31344</v>
      </c>
      <c r="T461">
        <v>380.00135999999998</v>
      </c>
      <c r="U461">
        <v>192.04657</v>
      </c>
      <c r="V461">
        <v>70.475800000000007</v>
      </c>
      <c r="W461">
        <v>5187.7093400000003</v>
      </c>
      <c r="X461">
        <v>6565.6946200000002</v>
      </c>
      <c r="Y461">
        <v>65.656949999999995</v>
      </c>
      <c r="Z461">
        <v>25470.06062</v>
      </c>
      <c r="AA461">
        <v>16705.563620000001</v>
      </c>
      <c r="AB461">
        <v>20633.062450000001</v>
      </c>
      <c r="AC461">
        <v>0</v>
      </c>
    </row>
    <row r="462" spans="1:29" hidden="1" x14ac:dyDescent="0.25">
      <c r="A462" t="s">
        <v>32</v>
      </c>
      <c r="C462" t="s">
        <v>33</v>
      </c>
      <c r="D462" t="s">
        <v>34</v>
      </c>
      <c r="E462" t="s">
        <v>41</v>
      </c>
      <c r="F462" t="s">
        <v>41</v>
      </c>
      <c r="G462" t="s">
        <v>36</v>
      </c>
      <c r="H462">
        <v>22</v>
      </c>
      <c r="I462">
        <v>22</v>
      </c>
      <c r="J462">
        <v>0.19764000000000001</v>
      </c>
      <c r="K462">
        <v>0.52173999999999998</v>
      </c>
      <c r="L462">
        <v>0.22323999999999999</v>
      </c>
      <c r="M462">
        <v>8.1920000000000007E-2</v>
      </c>
      <c r="N462">
        <v>6.30748</v>
      </c>
      <c r="O462">
        <v>7.6320499999999996</v>
      </c>
      <c r="P462">
        <v>7.6319999999999999E-2</v>
      </c>
      <c r="Q462">
        <v>45.366059999999997</v>
      </c>
      <c r="R462">
        <v>34.822360000000003</v>
      </c>
      <c r="S462">
        <v>38.969369999999998</v>
      </c>
      <c r="T462">
        <v>235.53802999999999</v>
      </c>
      <c r="U462">
        <v>266.04038000000003</v>
      </c>
      <c r="V462">
        <v>97.629499999999993</v>
      </c>
      <c r="W462">
        <v>7516.8575199999996</v>
      </c>
      <c r="X462">
        <v>9095.3974699999999</v>
      </c>
      <c r="Y462">
        <v>90.953969999999998</v>
      </c>
      <c r="Z462">
        <v>54064.403079999996</v>
      </c>
      <c r="AA462">
        <v>41499.092230000002</v>
      </c>
      <c r="AB462">
        <v>46441.23936</v>
      </c>
      <c r="AC462">
        <v>0</v>
      </c>
    </row>
    <row r="463" spans="1:29" hidden="1" x14ac:dyDescent="0.25">
      <c r="A463" t="s">
        <v>32</v>
      </c>
      <c r="C463" t="s">
        <v>33</v>
      </c>
      <c r="D463" t="s">
        <v>34</v>
      </c>
      <c r="E463" t="s">
        <v>66</v>
      </c>
      <c r="F463" t="s">
        <v>66</v>
      </c>
      <c r="G463" t="s">
        <v>43</v>
      </c>
      <c r="H463">
        <v>24</v>
      </c>
      <c r="I463">
        <v>24</v>
      </c>
      <c r="J463">
        <v>2.768E-2</v>
      </c>
      <c r="K463">
        <v>8.6959999999999996E-2</v>
      </c>
      <c r="L463">
        <v>6.4100000000000004E-2</v>
      </c>
      <c r="M463">
        <v>2.3519999999999999E-2</v>
      </c>
      <c r="N463">
        <v>1.8109900000000001</v>
      </c>
      <c r="O463">
        <v>2.1913</v>
      </c>
      <c r="P463">
        <v>2.1909999999999999E-2</v>
      </c>
      <c r="Q463">
        <v>0</v>
      </c>
      <c r="R463">
        <v>0</v>
      </c>
      <c r="S463">
        <v>0</v>
      </c>
      <c r="T463">
        <v>32.986229999999999</v>
      </c>
      <c r="U463">
        <v>76.384860000000003</v>
      </c>
      <c r="V463">
        <v>28.031140000000001</v>
      </c>
      <c r="W463">
        <v>2158.2216400000002</v>
      </c>
      <c r="X463">
        <v>2611.4481999999998</v>
      </c>
      <c r="Y463">
        <v>26.11448</v>
      </c>
      <c r="Z463">
        <v>0</v>
      </c>
      <c r="AA463">
        <v>0</v>
      </c>
      <c r="AB463">
        <v>0</v>
      </c>
      <c r="AC463">
        <v>0</v>
      </c>
    </row>
    <row r="464" spans="1:29" hidden="1" x14ac:dyDescent="0.25">
      <c r="A464" t="s">
        <v>32</v>
      </c>
      <c r="C464" t="s">
        <v>33</v>
      </c>
      <c r="D464" t="s">
        <v>34</v>
      </c>
      <c r="E464" t="s">
        <v>54</v>
      </c>
      <c r="F464" t="s">
        <v>54</v>
      </c>
      <c r="G464" t="s">
        <v>40</v>
      </c>
      <c r="H464">
        <v>10</v>
      </c>
      <c r="I464">
        <v>10</v>
      </c>
      <c r="J464">
        <v>0.15942999999999999</v>
      </c>
      <c r="K464">
        <v>8.6959999999999996E-2</v>
      </c>
      <c r="L464">
        <v>8.2559999999999995E-2</v>
      </c>
      <c r="M464">
        <v>3.0300000000000001E-2</v>
      </c>
      <c r="N464">
        <v>2.3324799999999999</v>
      </c>
      <c r="O464">
        <v>2.8224300000000002</v>
      </c>
      <c r="P464">
        <v>2.8219999999999999E-2</v>
      </c>
      <c r="Q464">
        <v>11.225020000000001</v>
      </c>
      <c r="R464">
        <v>7.7858700000000001</v>
      </c>
      <c r="S464">
        <v>8.3750300000000006</v>
      </c>
      <c r="T464">
        <v>190.00067999999999</v>
      </c>
      <c r="U464">
        <v>98.385120000000001</v>
      </c>
      <c r="V464">
        <v>36.10463</v>
      </c>
      <c r="W464">
        <v>2779.70264</v>
      </c>
      <c r="X464">
        <v>3363.5936799999999</v>
      </c>
      <c r="Y464">
        <v>33.635939999999998</v>
      </c>
      <c r="Z464">
        <v>13377.270780000001</v>
      </c>
      <c r="AA464">
        <v>9278.7027899999994</v>
      </c>
      <c r="AB464">
        <v>9980.8279299999995</v>
      </c>
      <c r="AC464">
        <v>0</v>
      </c>
    </row>
    <row r="465" spans="1:29" hidden="1" x14ac:dyDescent="0.25">
      <c r="A465" t="s">
        <v>32</v>
      </c>
      <c r="C465" t="s">
        <v>33</v>
      </c>
      <c r="D465" t="s">
        <v>34</v>
      </c>
      <c r="E465" t="s">
        <v>45</v>
      </c>
      <c r="F465" t="s">
        <v>45</v>
      </c>
      <c r="G465" t="s">
        <v>36</v>
      </c>
      <c r="H465">
        <v>12</v>
      </c>
      <c r="I465">
        <v>12</v>
      </c>
      <c r="J465">
        <v>0.33215</v>
      </c>
      <c r="K465">
        <v>0.26086999999999999</v>
      </c>
      <c r="L465">
        <v>0.25853999999999999</v>
      </c>
      <c r="M465">
        <v>9.4880000000000006E-2</v>
      </c>
      <c r="N465">
        <v>7.3048299999999999</v>
      </c>
      <c r="O465">
        <v>8.8388500000000008</v>
      </c>
      <c r="P465">
        <v>8.8389999999999996E-2</v>
      </c>
      <c r="Q465">
        <v>40.689489999999999</v>
      </c>
      <c r="R465">
        <v>22.053429999999999</v>
      </c>
      <c r="S465">
        <v>34.571289999999998</v>
      </c>
      <c r="T465">
        <v>395.83474999999999</v>
      </c>
      <c r="U465">
        <v>308.10716000000002</v>
      </c>
      <c r="V465">
        <v>113.06685</v>
      </c>
      <c r="W465">
        <v>8705.4361399999998</v>
      </c>
      <c r="X465">
        <v>10533.578</v>
      </c>
      <c r="Y465">
        <v>105.33578</v>
      </c>
      <c r="Z465">
        <v>48491.161849999997</v>
      </c>
      <c r="AA465">
        <v>26281.883129999998</v>
      </c>
      <c r="AB465">
        <v>41199.88607</v>
      </c>
      <c r="AC465">
        <v>0</v>
      </c>
    </row>
    <row r="466" spans="1:29" hidden="1" x14ac:dyDescent="0.25">
      <c r="A466" t="s">
        <v>32</v>
      </c>
      <c r="C466" t="s">
        <v>33</v>
      </c>
      <c r="D466" t="s">
        <v>34</v>
      </c>
      <c r="E466" t="s">
        <v>61</v>
      </c>
      <c r="F466" t="s">
        <v>61</v>
      </c>
      <c r="G466" t="s">
        <v>36</v>
      </c>
      <c r="H466">
        <v>26</v>
      </c>
      <c r="I466">
        <v>26</v>
      </c>
      <c r="J466">
        <v>4.7169999999999997E-2</v>
      </c>
      <c r="K466">
        <v>0.17391000000000001</v>
      </c>
      <c r="L466">
        <v>7.4569999999999997E-2</v>
      </c>
      <c r="M466">
        <v>2.7359999999999999E-2</v>
      </c>
      <c r="N466">
        <v>2.10684</v>
      </c>
      <c r="O466">
        <v>2.54928</v>
      </c>
      <c r="P466">
        <v>2.5489999999999999E-2</v>
      </c>
      <c r="Q466">
        <v>15.66296</v>
      </c>
      <c r="R466">
        <v>12.82588</v>
      </c>
      <c r="S466">
        <v>13.52277</v>
      </c>
      <c r="T466">
        <v>56.21322</v>
      </c>
      <c r="U466">
        <v>88.863529999999997</v>
      </c>
      <c r="V466">
        <v>32.610469999999999</v>
      </c>
      <c r="W466">
        <v>2510.8010599999998</v>
      </c>
      <c r="X466">
        <v>3038.06934</v>
      </c>
      <c r="Y466">
        <v>30.380690000000001</v>
      </c>
      <c r="Z466">
        <v>18666.128990000001</v>
      </c>
      <c r="AA466">
        <v>15285.079379999999</v>
      </c>
      <c r="AB466">
        <v>16115.58338</v>
      </c>
      <c r="AC466">
        <v>0</v>
      </c>
    </row>
    <row r="467" spans="1:29" hidden="1" x14ac:dyDescent="0.25">
      <c r="A467" t="s">
        <v>32</v>
      </c>
      <c r="C467" t="s">
        <v>33</v>
      </c>
      <c r="D467" t="s">
        <v>34</v>
      </c>
      <c r="E467" t="s">
        <v>35</v>
      </c>
      <c r="F467" t="s">
        <v>35</v>
      </c>
      <c r="G467" t="s">
        <v>43</v>
      </c>
      <c r="H467">
        <v>14</v>
      </c>
      <c r="I467">
        <v>14</v>
      </c>
      <c r="J467">
        <v>8.1339999999999996E-2</v>
      </c>
      <c r="K467">
        <v>8.6959999999999996E-2</v>
      </c>
      <c r="L467">
        <v>7.2789999999999994E-2</v>
      </c>
      <c r="M467">
        <v>2.6710000000000001E-2</v>
      </c>
      <c r="N467">
        <v>2.0566200000000001</v>
      </c>
      <c r="O467">
        <v>2.4886699999999999</v>
      </c>
      <c r="P467">
        <v>2.4889999999999999E-2</v>
      </c>
      <c r="Q467">
        <v>0</v>
      </c>
      <c r="R467">
        <v>0</v>
      </c>
      <c r="S467">
        <v>0</v>
      </c>
      <c r="T467">
        <v>96.939120000000003</v>
      </c>
      <c r="U467">
        <v>86.750820000000004</v>
      </c>
      <c r="V467">
        <v>31.835159999999998</v>
      </c>
      <c r="W467">
        <v>2450.9487100000001</v>
      </c>
      <c r="X467">
        <v>2965.8398900000002</v>
      </c>
      <c r="Y467">
        <v>29.6584</v>
      </c>
      <c r="Z467">
        <v>0</v>
      </c>
      <c r="AA467">
        <v>0</v>
      </c>
      <c r="AB467">
        <v>0</v>
      </c>
      <c r="AC467">
        <v>0</v>
      </c>
    </row>
    <row r="468" spans="1:29" hidden="1" x14ac:dyDescent="0.25">
      <c r="A468" t="s">
        <v>32</v>
      </c>
      <c r="C468" t="s">
        <v>33</v>
      </c>
      <c r="D468" t="s">
        <v>34</v>
      </c>
      <c r="E468" t="s">
        <v>35</v>
      </c>
      <c r="F468" t="s">
        <v>35</v>
      </c>
      <c r="G468" t="s">
        <v>40</v>
      </c>
      <c r="H468">
        <v>10</v>
      </c>
      <c r="I468">
        <v>10</v>
      </c>
      <c r="J468">
        <v>0.31885999999999998</v>
      </c>
      <c r="K468">
        <v>0.17391000000000001</v>
      </c>
      <c r="L468">
        <v>0.1182</v>
      </c>
      <c r="M468">
        <v>4.3380000000000002E-2</v>
      </c>
      <c r="N468">
        <v>3.3395199999999998</v>
      </c>
      <c r="O468">
        <v>4.0410399999999997</v>
      </c>
      <c r="P468">
        <v>4.0410000000000001E-2</v>
      </c>
      <c r="Q468">
        <v>17.081379999999999</v>
      </c>
      <c r="R468">
        <v>9.1944599999999994</v>
      </c>
      <c r="S468">
        <v>13.89673</v>
      </c>
      <c r="T468">
        <v>380.00135999999998</v>
      </c>
      <c r="U468">
        <v>140.86386999999999</v>
      </c>
      <c r="V468">
        <v>51.693159999999999</v>
      </c>
      <c r="W468">
        <v>3979.8271599999998</v>
      </c>
      <c r="X468">
        <v>4815.8588099999997</v>
      </c>
      <c r="Y468">
        <v>48.158589999999997</v>
      </c>
      <c r="Z468">
        <v>20356.510149999998</v>
      </c>
      <c r="AA468">
        <v>10957.37838</v>
      </c>
      <c r="AB468">
        <v>16561.250199999999</v>
      </c>
      <c r="AC468">
        <v>0</v>
      </c>
    </row>
    <row r="469" spans="1:29" hidden="1" x14ac:dyDescent="0.25">
      <c r="A469" t="s">
        <v>32</v>
      </c>
      <c r="C469" t="s">
        <v>33</v>
      </c>
      <c r="D469" t="s">
        <v>34</v>
      </c>
      <c r="E469" t="s">
        <v>37</v>
      </c>
      <c r="F469" t="s">
        <v>37</v>
      </c>
      <c r="G469" t="s">
        <v>43</v>
      </c>
      <c r="H469">
        <v>20</v>
      </c>
      <c r="I469">
        <v>20</v>
      </c>
      <c r="J469">
        <v>7.9719999999999999E-2</v>
      </c>
      <c r="K469">
        <v>0.17391000000000001</v>
      </c>
      <c r="L469">
        <v>0.11582000000000001</v>
      </c>
      <c r="M469">
        <v>4.2500000000000003E-2</v>
      </c>
      <c r="N469">
        <v>3.4261300000000001</v>
      </c>
      <c r="O469">
        <v>3.95953</v>
      </c>
      <c r="P469">
        <v>3.9600000000000003E-2</v>
      </c>
      <c r="Q469">
        <v>0</v>
      </c>
      <c r="R469">
        <v>0</v>
      </c>
      <c r="S469">
        <v>0</v>
      </c>
      <c r="T469">
        <v>95.000339999999994</v>
      </c>
      <c r="U469">
        <v>138.02265</v>
      </c>
      <c r="V469">
        <v>50.650509999999997</v>
      </c>
      <c r="W469">
        <v>4083.0480899999998</v>
      </c>
      <c r="X469">
        <v>4718.7229600000001</v>
      </c>
      <c r="Y469">
        <v>47.18723</v>
      </c>
      <c r="Z469">
        <v>0</v>
      </c>
      <c r="AA469">
        <v>0</v>
      </c>
      <c r="AB469">
        <v>0</v>
      </c>
      <c r="AC469">
        <v>0</v>
      </c>
    </row>
    <row r="470" spans="1:29" hidden="1" x14ac:dyDescent="0.25">
      <c r="A470" t="s">
        <v>32</v>
      </c>
      <c r="C470" t="s">
        <v>33</v>
      </c>
      <c r="D470" t="s">
        <v>34</v>
      </c>
      <c r="E470" t="s">
        <v>63</v>
      </c>
      <c r="F470" t="s">
        <v>63</v>
      </c>
      <c r="G470" t="s">
        <v>43</v>
      </c>
      <c r="H470">
        <v>14</v>
      </c>
      <c r="I470">
        <v>14</v>
      </c>
      <c r="J470">
        <v>8.1339999999999996E-2</v>
      </c>
      <c r="K470">
        <v>8.6959999999999996E-2</v>
      </c>
      <c r="L470">
        <v>5.7799999999999997E-2</v>
      </c>
      <c r="M470">
        <v>2.121E-2</v>
      </c>
      <c r="N470">
        <v>1.7098100000000001</v>
      </c>
      <c r="O470">
        <v>1.97604</v>
      </c>
      <c r="P470">
        <v>1.976E-2</v>
      </c>
      <c r="Q470">
        <v>0</v>
      </c>
      <c r="R470">
        <v>0</v>
      </c>
      <c r="S470">
        <v>0</v>
      </c>
      <c r="T470">
        <v>96.939120000000003</v>
      </c>
      <c r="U470">
        <v>68.881519999999995</v>
      </c>
      <c r="V470">
        <v>25.277619999999999</v>
      </c>
      <c r="W470">
        <v>2037.64049</v>
      </c>
      <c r="X470">
        <v>2354.9239299999999</v>
      </c>
      <c r="Y470">
        <v>23.549240000000001</v>
      </c>
      <c r="Z470">
        <v>0</v>
      </c>
      <c r="AA470">
        <v>0</v>
      </c>
      <c r="AB470">
        <v>0</v>
      </c>
      <c r="AC470">
        <v>0</v>
      </c>
    </row>
    <row r="471" spans="1:29" hidden="1" x14ac:dyDescent="0.25">
      <c r="A471" t="s">
        <v>32</v>
      </c>
      <c r="C471" t="s">
        <v>33</v>
      </c>
      <c r="D471" t="s">
        <v>34</v>
      </c>
      <c r="E471" t="s">
        <v>63</v>
      </c>
      <c r="F471" t="s">
        <v>63</v>
      </c>
      <c r="G471" t="s">
        <v>40</v>
      </c>
      <c r="H471">
        <v>8</v>
      </c>
      <c r="I471">
        <v>8</v>
      </c>
      <c r="J471">
        <v>0.24911</v>
      </c>
      <c r="K471">
        <v>8.6959999999999996E-2</v>
      </c>
      <c r="L471">
        <v>4.3430000000000003E-2</v>
      </c>
      <c r="M471">
        <v>1.5939999999999999E-2</v>
      </c>
      <c r="N471">
        <v>1.28471</v>
      </c>
      <c r="O471">
        <v>1.4848399999999999</v>
      </c>
      <c r="P471">
        <v>1.485E-2</v>
      </c>
      <c r="Q471">
        <v>5.7094699999999996</v>
      </c>
      <c r="R471">
        <v>4.98224</v>
      </c>
      <c r="S471">
        <v>4.3122800000000003</v>
      </c>
      <c r="T471">
        <v>296.87606</v>
      </c>
      <c r="U471">
        <v>51.759099999999997</v>
      </c>
      <c r="V471">
        <v>18.99417</v>
      </c>
      <c r="W471">
        <v>1531.0387599999999</v>
      </c>
      <c r="X471">
        <v>1769.5420099999999</v>
      </c>
      <c r="Y471">
        <v>17.695419999999999</v>
      </c>
      <c r="Z471">
        <v>6804.1825600000002</v>
      </c>
      <c r="AA471">
        <v>5937.5212600000004</v>
      </c>
      <c r="AB471">
        <v>5139.1009400000003</v>
      </c>
      <c r="AC471">
        <v>0</v>
      </c>
    </row>
    <row r="472" spans="1:29" hidden="1" x14ac:dyDescent="0.25">
      <c r="A472" t="s">
        <v>32</v>
      </c>
      <c r="C472" t="s">
        <v>33</v>
      </c>
      <c r="D472" t="s">
        <v>34</v>
      </c>
      <c r="E472" t="s">
        <v>63</v>
      </c>
      <c r="F472" t="s">
        <v>63</v>
      </c>
      <c r="G472" t="s">
        <v>36</v>
      </c>
      <c r="H472">
        <v>16</v>
      </c>
      <c r="I472">
        <v>16</v>
      </c>
      <c r="J472">
        <v>6.2280000000000002E-2</v>
      </c>
      <c r="K472">
        <v>8.6959999999999996E-2</v>
      </c>
      <c r="L472">
        <v>3.6760000000000001E-2</v>
      </c>
      <c r="M472">
        <v>1.349E-2</v>
      </c>
      <c r="N472">
        <v>1.08751</v>
      </c>
      <c r="O472">
        <v>1.25675</v>
      </c>
      <c r="P472">
        <v>1.257E-2</v>
      </c>
      <c r="Q472">
        <v>7.18879</v>
      </c>
      <c r="R472">
        <v>4.5805699999999998</v>
      </c>
      <c r="S472">
        <v>5.96584</v>
      </c>
      <c r="T472">
        <v>74.21902</v>
      </c>
      <c r="U472">
        <v>43.808300000000003</v>
      </c>
      <c r="V472">
        <v>16.076440000000002</v>
      </c>
      <c r="W472">
        <v>1296.02558</v>
      </c>
      <c r="X472">
        <v>1497.71957</v>
      </c>
      <c r="Y472">
        <v>14.9772</v>
      </c>
      <c r="Z472">
        <v>8567.1431699999994</v>
      </c>
      <c r="AA472">
        <v>5458.8332099999998</v>
      </c>
      <c r="AB472">
        <v>7109.7160199999998</v>
      </c>
      <c r="AC472">
        <v>0</v>
      </c>
    </row>
    <row r="473" spans="1:29" hidden="1" x14ac:dyDescent="0.25">
      <c r="A473" t="s">
        <v>32</v>
      </c>
      <c r="C473" t="s">
        <v>33</v>
      </c>
      <c r="D473" t="s">
        <v>34</v>
      </c>
      <c r="E473" t="s">
        <v>63</v>
      </c>
      <c r="F473" t="s">
        <v>63</v>
      </c>
      <c r="G473" t="s">
        <v>36</v>
      </c>
      <c r="H473">
        <v>22</v>
      </c>
      <c r="I473">
        <v>22</v>
      </c>
      <c r="J473">
        <v>3.2939999999999997E-2</v>
      </c>
      <c r="K473">
        <v>8.6959999999999996E-2</v>
      </c>
      <c r="L473">
        <v>4.9329999999999999E-2</v>
      </c>
      <c r="M473">
        <v>1.8100000000000002E-2</v>
      </c>
      <c r="N473">
        <v>1.45923</v>
      </c>
      <c r="O473">
        <v>1.68641</v>
      </c>
      <c r="P473">
        <v>1.686E-2</v>
      </c>
      <c r="Q473">
        <v>10.32502</v>
      </c>
      <c r="R473">
        <v>7.9909999999999997</v>
      </c>
      <c r="S473">
        <v>9.0529100000000007</v>
      </c>
      <c r="T473">
        <v>39.256340000000002</v>
      </c>
      <c r="U473">
        <v>58.785330000000002</v>
      </c>
      <c r="V473">
        <v>21.572600000000001</v>
      </c>
      <c r="W473">
        <v>1739.0196900000001</v>
      </c>
      <c r="X473">
        <v>2009.7549200000001</v>
      </c>
      <c r="Y473">
        <v>20.097549999999998</v>
      </c>
      <c r="Z473">
        <v>12304.71132</v>
      </c>
      <c r="AA473">
        <v>9523.1642900000006</v>
      </c>
      <c r="AB473">
        <v>10788.691199999999</v>
      </c>
      <c r="AC473">
        <v>0</v>
      </c>
    </row>
    <row r="474" spans="1:29" hidden="1" x14ac:dyDescent="0.25">
      <c r="A474" t="s">
        <v>32</v>
      </c>
      <c r="C474" t="s">
        <v>33</v>
      </c>
      <c r="D474" t="s">
        <v>34</v>
      </c>
      <c r="E474" t="s">
        <v>58</v>
      </c>
      <c r="F474" t="s">
        <v>58</v>
      </c>
      <c r="G474" t="s">
        <v>40</v>
      </c>
      <c r="H474">
        <v>8</v>
      </c>
      <c r="I474">
        <v>8</v>
      </c>
      <c r="J474">
        <v>0.24911</v>
      </c>
      <c r="K474">
        <v>8.6959999999999996E-2</v>
      </c>
      <c r="L474">
        <v>5.7549999999999997E-2</v>
      </c>
      <c r="M474">
        <v>2.112E-2</v>
      </c>
      <c r="N474">
        <v>1.7023999999999999</v>
      </c>
      <c r="O474">
        <v>1.96746</v>
      </c>
      <c r="P474">
        <v>1.967E-2</v>
      </c>
      <c r="Q474">
        <v>7.2003300000000001</v>
      </c>
      <c r="R474">
        <v>7.4733599999999996</v>
      </c>
      <c r="S474">
        <v>5.0521399999999996</v>
      </c>
      <c r="T474">
        <v>296.87606</v>
      </c>
      <c r="U474">
        <v>68.582390000000004</v>
      </c>
      <c r="V474">
        <v>25.167850000000001</v>
      </c>
      <c r="W474">
        <v>2028.8074899999999</v>
      </c>
      <c r="X474">
        <v>2344.6970500000002</v>
      </c>
      <c r="Y474">
        <v>23.44697</v>
      </c>
      <c r="Z474">
        <v>8580.9012600000005</v>
      </c>
      <c r="AA474">
        <v>8906.2818900000002</v>
      </c>
      <c r="AB474">
        <v>6020.8239800000001</v>
      </c>
      <c r="AC474">
        <v>0</v>
      </c>
    </row>
    <row r="475" spans="1:29" hidden="1" x14ac:dyDescent="0.25">
      <c r="A475" t="s">
        <v>32</v>
      </c>
      <c r="C475" t="s">
        <v>33</v>
      </c>
      <c r="D475" t="s">
        <v>34</v>
      </c>
      <c r="E475" t="s">
        <v>58</v>
      </c>
      <c r="F475" t="s">
        <v>58</v>
      </c>
      <c r="G475" t="s">
        <v>40</v>
      </c>
      <c r="H475">
        <v>10</v>
      </c>
      <c r="I475">
        <v>10</v>
      </c>
      <c r="J475">
        <v>0.15942999999999999</v>
      </c>
      <c r="K475">
        <v>8.6959999999999996E-2</v>
      </c>
      <c r="L475">
        <v>5.7680000000000002E-2</v>
      </c>
      <c r="M475">
        <v>2.1170000000000001E-2</v>
      </c>
      <c r="N475">
        <v>1.70625</v>
      </c>
      <c r="O475">
        <v>1.9719</v>
      </c>
      <c r="P475">
        <v>1.9720000000000001E-2</v>
      </c>
      <c r="Q475">
        <v>8.7432700000000008</v>
      </c>
      <c r="R475">
        <v>4.6076300000000003</v>
      </c>
      <c r="S475">
        <v>6.9624100000000002</v>
      </c>
      <c r="T475">
        <v>190.00067999999999</v>
      </c>
      <c r="U475">
        <v>68.736959999999996</v>
      </c>
      <c r="V475">
        <v>25.22457</v>
      </c>
      <c r="W475">
        <v>2033.4048700000001</v>
      </c>
      <c r="X475">
        <v>2349.9814099999999</v>
      </c>
      <c r="Y475">
        <v>23.49981</v>
      </c>
      <c r="Z475">
        <v>10419.678099999999</v>
      </c>
      <c r="AA475">
        <v>5491.0802400000002</v>
      </c>
      <c r="AB475">
        <v>8297.3559800000003</v>
      </c>
      <c r="AC475">
        <v>0</v>
      </c>
    </row>
    <row r="476" spans="1:29" hidden="1" x14ac:dyDescent="0.25">
      <c r="A476" t="s">
        <v>32</v>
      </c>
      <c r="C476" t="s">
        <v>33</v>
      </c>
      <c r="D476" t="s">
        <v>34</v>
      </c>
      <c r="E476" t="s">
        <v>58</v>
      </c>
      <c r="F476" t="s">
        <v>58</v>
      </c>
      <c r="G476" t="s">
        <v>36</v>
      </c>
      <c r="H476">
        <v>26</v>
      </c>
      <c r="I476">
        <v>26</v>
      </c>
      <c r="J476">
        <v>2.358E-2</v>
      </c>
      <c r="K476">
        <v>8.6959999999999996E-2</v>
      </c>
      <c r="L476">
        <v>6.0850000000000001E-2</v>
      </c>
      <c r="M476">
        <v>2.2329999999999999E-2</v>
      </c>
      <c r="N476">
        <v>1.79999</v>
      </c>
      <c r="O476">
        <v>2.0802</v>
      </c>
      <c r="P476">
        <v>2.0799999999999999E-2</v>
      </c>
      <c r="Q476">
        <v>13.18951</v>
      </c>
      <c r="R476">
        <v>10.834820000000001</v>
      </c>
      <c r="S476">
        <v>11.665940000000001</v>
      </c>
      <c r="T476">
        <v>28.10661</v>
      </c>
      <c r="U476">
        <v>72.512370000000004</v>
      </c>
      <c r="V476">
        <v>26.610040000000001</v>
      </c>
      <c r="W476">
        <v>2145.1125000000002</v>
      </c>
      <c r="X476">
        <v>2479.0552699999998</v>
      </c>
      <c r="Y476">
        <v>24.79055</v>
      </c>
      <c r="Z476">
        <v>15718.428889999999</v>
      </c>
      <c r="AA476">
        <v>12912.252570000001</v>
      </c>
      <c r="AB476">
        <v>13902.7256</v>
      </c>
      <c r="AC476">
        <v>0</v>
      </c>
    </row>
    <row r="477" spans="1:29" hidden="1" x14ac:dyDescent="0.25">
      <c r="A477" t="s">
        <v>32</v>
      </c>
      <c r="C477" t="s">
        <v>33</v>
      </c>
      <c r="D477" t="s">
        <v>34</v>
      </c>
      <c r="E477" t="s">
        <v>58</v>
      </c>
      <c r="F477" t="s">
        <v>58</v>
      </c>
      <c r="G477" t="s">
        <v>36</v>
      </c>
      <c r="H477">
        <v>14</v>
      </c>
      <c r="I477">
        <v>14</v>
      </c>
      <c r="J477">
        <v>0.16269</v>
      </c>
      <c r="K477">
        <v>0.17391000000000001</v>
      </c>
      <c r="L477">
        <v>9.8669999999999994E-2</v>
      </c>
      <c r="M477">
        <v>3.6209999999999999E-2</v>
      </c>
      <c r="N477">
        <v>2.91892</v>
      </c>
      <c r="O477">
        <v>3.37344</v>
      </c>
      <c r="P477">
        <v>3.3730000000000003E-2</v>
      </c>
      <c r="Q477">
        <v>18.055540000000001</v>
      </c>
      <c r="R477">
        <v>10.70908</v>
      </c>
      <c r="S477">
        <v>15.5739</v>
      </c>
      <c r="T477">
        <v>193.87825000000001</v>
      </c>
      <c r="U477">
        <v>117.59229999999999</v>
      </c>
      <c r="V477">
        <v>43.15314</v>
      </c>
      <c r="W477">
        <v>3478.5819700000002</v>
      </c>
      <c r="X477">
        <v>4020.2497100000001</v>
      </c>
      <c r="Y477">
        <v>40.202500000000001</v>
      </c>
      <c r="Z477">
        <v>21517.452280000001</v>
      </c>
      <c r="AA477">
        <v>12762.40488</v>
      </c>
      <c r="AB477">
        <v>18559.98659</v>
      </c>
      <c r="AC477">
        <v>0</v>
      </c>
    </row>
    <row r="478" spans="1:29" hidden="1" x14ac:dyDescent="0.25">
      <c r="A478" t="s">
        <v>32</v>
      </c>
      <c r="C478" t="s">
        <v>33</v>
      </c>
      <c r="D478" t="s">
        <v>34</v>
      </c>
      <c r="E478" t="s">
        <v>35</v>
      </c>
      <c r="F478" t="s">
        <v>35</v>
      </c>
      <c r="G478" t="s">
        <v>40</v>
      </c>
      <c r="H478">
        <v>10</v>
      </c>
      <c r="I478">
        <v>10</v>
      </c>
      <c r="J478">
        <v>0.31885999999999998</v>
      </c>
      <c r="K478">
        <v>0.17391000000000001</v>
      </c>
      <c r="L478">
        <v>0.14387</v>
      </c>
      <c r="M478">
        <v>5.28E-2</v>
      </c>
      <c r="N478">
        <v>4.0645800000000003</v>
      </c>
      <c r="O478">
        <v>4.9186500000000004</v>
      </c>
      <c r="P478">
        <v>4.9189999999999998E-2</v>
      </c>
      <c r="Q478">
        <v>20.130330000000001</v>
      </c>
      <c r="R478">
        <v>12.383100000000001</v>
      </c>
      <c r="S478">
        <v>16.10416</v>
      </c>
      <c r="T478">
        <v>380.00135999999998</v>
      </c>
      <c r="U478">
        <v>171.45594</v>
      </c>
      <c r="V478">
        <v>62.919609999999999</v>
      </c>
      <c r="W478">
        <v>4843.9053800000002</v>
      </c>
      <c r="X478">
        <v>5861.7416899999998</v>
      </c>
      <c r="Y478">
        <v>58.617420000000003</v>
      </c>
      <c r="Z478">
        <v>23990.056240000002</v>
      </c>
      <c r="AA478">
        <v>14757.39199</v>
      </c>
      <c r="AB478">
        <v>19191.91707</v>
      </c>
      <c r="AC478">
        <v>0</v>
      </c>
    </row>
    <row r="479" spans="1:29" hidden="1" x14ac:dyDescent="0.25">
      <c r="A479" t="s">
        <v>32</v>
      </c>
      <c r="C479" t="s">
        <v>33</v>
      </c>
      <c r="D479" t="s">
        <v>34</v>
      </c>
      <c r="E479" t="s">
        <v>35</v>
      </c>
      <c r="F479" t="s">
        <v>35</v>
      </c>
      <c r="G479" t="s">
        <v>43</v>
      </c>
      <c r="H479">
        <v>14</v>
      </c>
      <c r="I479">
        <v>14</v>
      </c>
      <c r="J479">
        <v>8.1339999999999996E-2</v>
      </c>
      <c r="K479">
        <v>8.6959999999999996E-2</v>
      </c>
      <c r="L479">
        <v>6.6220000000000001E-2</v>
      </c>
      <c r="M479">
        <v>2.4299999999999999E-2</v>
      </c>
      <c r="N479">
        <v>1.87086</v>
      </c>
      <c r="O479">
        <v>2.2639</v>
      </c>
      <c r="P479">
        <v>2.264E-2</v>
      </c>
      <c r="Q479">
        <v>0</v>
      </c>
      <c r="R479">
        <v>0</v>
      </c>
      <c r="S479">
        <v>0</v>
      </c>
      <c r="T479">
        <v>96.939120000000003</v>
      </c>
      <c r="U479">
        <v>78.915800000000004</v>
      </c>
      <c r="V479">
        <v>28.95993</v>
      </c>
      <c r="W479">
        <v>2229.5741699999999</v>
      </c>
      <c r="X479">
        <v>2697.97597</v>
      </c>
      <c r="Y479">
        <v>26.979759999999999</v>
      </c>
      <c r="Z479">
        <v>0</v>
      </c>
      <c r="AA479">
        <v>0</v>
      </c>
      <c r="AB479">
        <v>0</v>
      </c>
      <c r="AC479">
        <v>0</v>
      </c>
    </row>
    <row r="480" spans="1:29" hidden="1" x14ac:dyDescent="0.25">
      <c r="A480" t="s">
        <v>32</v>
      </c>
      <c r="C480" t="s">
        <v>33</v>
      </c>
      <c r="D480" t="s">
        <v>34</v>
      </c>
      <c r="E480" t="s">
        <v>59</v>
      </c>
      <c r="F480" t="s">
        <v>60</v>
      </c>
      <c r="G480" t="s">
        <v>36</v>
      </c>
      <c r="H480">
        <v>28</v>
      </c>
      <c r="I480">
        <v>28</v>
      </c>
      <c r="J480">
        <v>2.034E-2</v>
      </c>
      <c r="K480">
        <v>8.6959999999999996E-2</v>
      </c>
      <c r="L480">
        <v>0.10933</v>
      </c>
      <c r="M480">
        <v>4.0120000000000003E-2</v>
      </c>
      <c r="N480">
        <v>2.95322</v>
      </c>
      <c r="O480">
        <v>3.73767</v>
      </c>
      <c r="P480">
        <v>3.7379999999999997E-2</v>
      </c>
      <c r="Q480">
        <v>21.91301</v>
      </c>
      <c r="R480">
        <v>18.532260000000001</v>
      </c>
      <c r="S480">
        <v>19.918800000000001</v>
      </c>
      <c r="T480">
        <v>24.234780000000001</v>
      </c>
      <c r="U480">
        <v>130.28867</v>
      </c>
      <c r="V480">
        <v>47.812350000000002</v>
      </c>
      <c r="W480">
        <v>3519.4575100000002</v>
      </c>
      <c r="X480">
        <v>4454.3134</v>
      </c>
      <c r="Y480">
        <v>44.543129999999998</v>
      </c>
      <c r="Z480">
        <v>26114.538390000002</v>
      </c>
      <c r="AA480">
        <v>22085.576420000001</v>
      </c>
      <c r="AB480">
        <v>23737.965769999999</v>
      </c>
      <c r="AC480">
        <v>0</v>
      </c>
    </row>
    <row r="481" spans="1:29" hidden="1" x14ac:dyDescent="0.25">
      <c r="A481" t="s">
        <v>32</v>
      </c>
      <c r="C481" t="s">
        <v>33</v>
      </c>
      <c r="D481" t="s">
        <v>34</v>
      </c>
      <c r="E481" t="s">
        <v>53</v>
      </c>
      <c r="F481" t="s">
        <v>53</v>
      </c>
      <c r="G481" t="s">
        <v>36</v>
      </c>
      <c r="H481">
        <v>22</v>
      </c>
      <c r="I481">
        <v>22</v>
      </c>
      <c r="J481">
        <v>3.2939999999999997E-2</v>
      </c>
      <c r="K481">
        <v>8.6959999999999996E-2</v>
      </c>
      <c r="L481">
        <v>0.10392999999999999</v>
      </c>
      <c r="M481">
        <v>3.814E-2</v>
      </c>
      <c r="N481">
        <v>2.9365399999999999</v>
      </c>
      <c r="O481">
        <v>3.55321</v>
      </c>
      <c r="P481">
        <v>3.5529999999999999E-2</v>
      </c>
      <c r="Q481">
        <v>20.548729999999999</v>
      </c>
      <c r="R481">
        <v>15.46869</v>
      </c>
      <c r="S481">
        <v>18.34</v>
      </c>
      <c r="T481">
        <v>39.256340000000002</v>
      </c>
      <c r="U481">
        <v>123.85885</v>
      </c>
      <c r="V481">
        <v>45.45279</v>
      </c>
      <c r="W481">
        <v>3499.5792200000001</v>
      </c>
      <c r="X481">
        <v>4234.4907599999997</v>
      </c>
      <c r="Y481">
        <v>42.344909999999999</v>
      </c>
      <c r="Z481">
        <v>24488.68002</v>
      </c>
      <c r="AA481">
        <v>18434.60626</v>
      </c>
      <c r="AB481">
        <v>21856.460319999998</v>
      </c>
      <c r="AC481">
        <v>0</v>
      </c>
    </row>
    <row r="482" spans="1:29" hidden="1" x14ac:dyDescent="0.25">
      <c r="A482" t="s">
        <v>32</v>
      </c>
      <c r="C482" t="s">
        <v>33</v>
      </c>
      <c r="D482" t="s">
        <v>34</v>
      </c>
      <c r="E482" t="s">
        <v>53</v>
      </c>
      <c r="F482" t="s">
        <v>53</v>
      </c>
      <c r="G482" t="s">
        <v>36</v>
      </c>
      <c r="H482">
        <v>14</v>
      </c>
      <c r="I482">
        <v>14</v>
      </c>
      <c r="J482">
        <v>0.16269</v>
      </c>
      <c r="K482">
        <v>0.17391000000000001</v>
      </c>
      <c r="L482">
        <v>0.10274999999999999</v>
      </c>
      <c r="M482">
        <v>3.771E-2</v>
      </c>
      <c r="N482">
        <v>2.90313</v>
      </c>
      <c r="O482">
        <v>3.5127899999999999</v>
      </c>
      <c r="P482">
        <v>3.5130000000000002E-2</v>
      </c>
      <c r="Q482">
        <v>18.16873</v>
      </c>
      <c r="R482">
        <v>11.128410000000001</v>
      </c>
      <c r="S482">
        <v>16.053260000000002</v>
      </c>
      <c r="T482">
        <v>193.87825000000001</v>
      </c>
      <c r="U482">
        <v>122.44995</v>
      </c>
      <c r="V482">
        <v>44.935760000000002</v>
      </c>
      <c r="W482">
        <v>3459.7710499999998</v>
      </c>
      <c r="X482">
        <v>4186.3229600000004</v>
      </c>
      <c r="Y482">
        <v>41.863230000000001</v>
      </c>
      <c r="Z482">
        <v>21652.343000000001</v>
      </c>
      <c r="AA482">
        <v>13262.13586</v>
      </c>
      <c r="AB482">
        <v>19131.261900000001</v>
      </c>
      <c r="AC482">
        <v>0</v>
      </c>
    </row>
    <row r="483" spans="1:29" hidden="1" x14ac:dyDescent="0.25">
      <c r="A483" t="s">
        <v>32</v>
      </c>
      <c r="C483" t="s">
        <v>33</v>
      </c>
      <c r="D483" t="s">
        <v>34</v>
      </c>
      <c r="E483" t="s">
        <v>53</v>
      </c>
      <c r="F483" t="s">
        <v>53</v>
      </c>
      <c r="G483" t="s">
        <v>36</v>
      </c>
      <c r="H483">
        <v>18</v>
      </c>
      <c r="I483">
        <v>18</v>
      </c>
      <c r="J483">
        <v>4.9209999999999997E-2</v>
      </c>
      <c r="K483">
        <v>8.6959999999999996E-2</v>
      </c>
      <c r="L483">
        <v>0.1021</v>
      </c>
      <c r="M483">
        <v>3.7470000000000003E-2</v>
      </c>
      <c r="N483">
        <v>2.8847100000000001</v>
      </c>
      <c r="O483">
        <v>3.4904999999999999</v>
      </c>
      <c r="P483">
        <v>3.49E-2</v>
      </c>
      <c r="Q483">
        <v>18.95167</v>
      </c>
      <c r="R483">
        <v>12.6234</v>
      </c>
      <c r="S483">
        <v>16.702169999999999</v>
      </c>
      <c r="T483">
        <v>58.642189999999999</v>
      </c>
      <c r="U483">
        <v>121.67285</v>
      </c>
      <c r="V483">
        <v>44.650590000000001</v>
      </c>
      <c r="W483">
        <v>3437.8144400000001</v>
      </c>
      <c r="X483">
        <v>4159.7555199999997</v>
      </c>
      <c r="Y483">
        <v>41.597560000000001</v>
      </c>
      <c r="Z483">
        <v>22585.405360000001</v>
      </c>
      <c r="AA483">
        <v>15043.77361</v>
      </c>
      <c r="AB483">
        <v>19904.590960000001</v>
      </c>
      <c r="AC483">
        <v>0</v>
      </c>
    </row>
    <row r="484" spans="1:29" hidden="1" x14ac:dyDescent="0.25">
      <c r="A484" t="s">
        <v>32</v>
      </c>
      <c r="C484" t="s">
        <v>33</v>
      </c>
      <c r="D484" t="s">
        <v>34</v>
      </c>
      <c r="E484" t="s">
        <v>53</v>
      </c>
      <c r="F484" t="s">
        <v>53</v>
      </c>
      <c r="G484" t="s">
        <v>36</v>
      </c>
      <c r="H484">
        <v>20</v>
      </c>
      <c r="I484">
        <v>20</v>
      </c>
      <c r="J484">
        <v>3.986E-2</v>
      </c>
      <c r="K484">
        <v>8.6959999999999996E-2</v>
      </c>
      <c r="L484">
        <v>9.5780000000000004E-2</v>
      </c>
      <c r="M484">
        <v>3.5150000000000001E-2</v>
      </c>
      <c r="N484">
        <v>2.70627</v>
      </c>
      <c r="O484">
        <v>3.2745899999999999</v>
      </c>
      <c r="P484">
        <v>3.2750000000000001E-2</v>
      </c>
      <c r="Q484">
        <v>18.577960000000001</v>
      </c>
      <c r="R484">
        <v>13.65827</v>
      </c>
      <c r="S484">
        <v>16.764880000000002</v>
      </c>
      <c r="T484">
        <v>47.500169999999997</v>
      </c>
      <c r="U484">
        <v>114.14654</v>
      </c>
      <c r="V484">
        <v>41.888640000000002</v>
      </c>
      <c r="W484">
        <v>3225.1617299999998</v>
      </c>
      <c r="X484">
        <v>3902.4456599999999</v>
      </c>
      <c r="Y484">
        <v>39.024459999999998</v>
      </c>
      <c r="Z484">
        <v>22140.045129999999</v>
      </c>
      <c r="AA484">
        <v>16277.068960000001</v>
      </c>
      <c r="AB484">
        <v>19979.32617</v>
      </c>
      <c r="AC484">
        <v>0</v>
      </c>
    </row>
    <row r="485" spans="1:29" hidden="1" x14ac:dyDescent="0.25">
      <c r="A485" t="s">
        <v>32</v>
      </c>
      <c r="C485" t="s">
        <v>33</v>
      </c>
      <c r="D485" t="s">
        <v>34</v>
      </c>
      <c r="E485" t="s">
        <v>53</v>
      </c>
      <c r="F485" t="s">
        <v>53</v>
      </c>
      <c r="G485" t="s">
        <v>36</v>
      </c>
      <c r="H485">
        <v>16</v>
      </c>
      <c r="I485">
        <v>16</v>
      </c>
      <c r="J485">
        <v>0.18683</v>
      </c>
      <c r="K485">
        <v>0.26086999999999999</v>
      </c>
      <c r="L485">
        <v>0.15418999999999999</v>
      </c>
      <c r="M485">
        <v>5.6579999999999998E-2</v>
      </c>
      <c r="N485">
        <v>4.3564600000000002</v>
      </c>
      <c r="O485">
        <v>5.2713099999999997</v>
      </c>
      <c r="P485">
        <v>5.271E-2</v>
      </c>
      <c r="Q485">
        <v>28.611940000000001</v>
      </c>
      <c r="R485">
        <v>19.2788</v>
      </c>
      <c r="S485">
        <v>25.435369999999999</v>
      </c>
      <c r="T485">
        <v>222.65705</v>
      </c>
      <c r="U485">
        <v>183.74909</v>
      </c>
      <c r="V485">
        <v>67.430859999999996</v>
      </c>
      <c r="W485">
        <v>5191.7520000000004</v>
      </c>
      <c r="X485">
        <v>6282.0200100000002</v>
      </c>
      <c r="Y485">
        <v>62.8202</v>
      </c>
      <c r="Z485">
        <v>34097.900049999997</v>
      </c>
      <c r="AA485">
        <v>22975.258610000001</v>
      </c>
      <c r="AB485">
        <v>30312.265500000001</v>
      </c>
      <c r="AC485">
        <v>0</v>
      </c>
    </row>
    <row r="486" spans="1:29" hidden="1" x14ac:dyDescent="0.25">
      <c r="A486" t="s">
        <v>32</v>
      </c>
      <c r="C486" t="s">
        <v>33</v>
      </c>
      <c r="D486" t="s">
        <v>34</v>
      </c>
      <c r="E486" t="s">
        <v>63</v>
      </c>
      <c r="F486" t="s">
        <v>63</v>
      </c>
      <c r="G486" t="s">
        <v>40</v>
      </c>
      <c r="H486">
        <v>10</v>
      </c>
      <c r="I486">
        <v>10</v>
      </c>
      <c r="J486">
        <v>0.15942999999999999</v>
      </c>
      <c r="K486">
        <v>8.6959999999999996E-2</v>
      </c>
      <c r="L486">
        <v>4.342E-2</v>
      </c>
      <c r="M486">
        <v>1.593E-2</v>
      </c>
      <c r="N486">
        <v>1.2843500000000001</v>
      </c>
      <c r="O486">
        <v>1.4843900000000001</v>
      </c>
      <c r="P486">
        <v>1.4840000000000001E-2</v>
      </c>
      <c r="Q486">
        <v>6.7674599999999998</v>
      </c>
      <c r="R486">
        <v>3.0133100000000002</v>
      </c>
      <c r="S486">
        <v>5.5250700000000004</v>
      </c>
      <c r="T486">
        <v>190.00067999999999</v>
      </c>
      <c r="U486">
        <v>51.743229999999997</v>
      </c>
      <c r="V486">
        <v>18.988340000000001</v>
      </c>
      <c r="W486">
        <v>1530.6101000000001</v>
      </c>
      <c r="X486">
        <v>1768.9991600000001</v>
      </c>
      <c r="Y486">
        <v>17.689990000000002</v>
      </c>
      <c r="Z486">
        <v>8065.0269900000003</v>
      </c>
      <c r="AA486">
        <v>3591.0734400000001</v>
      </c>
      <c r="AB486">
        <v>6584.42515</v>
      </c>
      <c r="AC486">
        <v>0</v>
      </c>
    </row>
    <row r="487" spans="1:29" hidden="1" x14ac:dyDescent="0.25">
      <c r="A487" t="s">
        <v>32</v>
      </c>
      <c r="C487" t="s">
        <v>33</v>
      </c>
      <c r="D487" t="s">
        <v>34</v>
      </c>
      <c r="E487" t="s">
        <v>58</v>
      </c>
      <c r="F487" t="s">
        <v>58</v>
      </c>
      <c r="G487" t="s">
        <v>40</v>
      </c>
      <c r="H487">
        <v>10</v>
      </c>
      <c r="I487">
        <v>10</v>
      </c>
      <c r="J487">
        <v>0.15942999999999999</v>
      </c>
      <c r="K487">
        <v>8.6959999999999996E-2</v>
      </c>
      <c r="L487">
        <v>5.0779999999999999E-2</v>
      </c>
      <c r="M487">
        <v>1.8630000000000001E-2</v>
      </c>
      <c r="N487">
        <v>1.5021500000000001</v>
      </c>
      <c r="O487">
        <v>1.73597</v>
      </c>
      <c r="P487">
        <v>1.736E-2</v>
      </c>
      <c r="Q487">
        <v>7.8086500000000001</v>
      </c>
      <c r="R487">
        <v>3.81047</v>
      </c>
      <c r="S487">
        <v>6.4014199999999999</v>
      </c>
      <c r="T487">
        <v>190.00067999999999</v>
      </c>
      <c r="U487">
        <v>60.513060000000003</v>
      </c>
      <c r="V487">
        <v>22.206630000000001</v>
      </c>
      <c r="W487">
        <v>1790.1709699999999</v>
      </c>
      <c r="X487">
        <v>2068.8225600000001</v>
      </c>
      <c r="Y487">
        <v>20.688230000000001</v>
      </c>
      <c r="Z487">
        <v>9305.8534500000005</v>
      </c>
      <c r="AA487">
        <v>4541.0768399999997</v>
      </c>
      <c r="AB487">
        <v>7628.8136599999998</v>
      </c>
      <c r="AC487">
        <v>0</v>
      </c>
    </row>
    <row r="488" spans="1:29" hidden="1" x14ac:dyDescent="0.25">
      <c r="A488" t="s">
        <v>32</v>
      </c>
      <c r="C488" t="s">
        <v>33</v>
      </c>
      <c r="D488" t="s">
        <v>34</v>
      </c>
      <c r="E488" t="s">
        <v>67</v>
      </c>
      <c r="F488" t="s">
        <v>67</v>
      </c>
      <c r="G488" t="s">
        <v>36</v>
      </c>
      <c r="H488">
        <v>16</v>
      </c>
      <c r="I488">
        <v>16</v>
      </c>
      <c r="J488">
        <v>0.24911</v>
      </c>
      <c r="K488">
        <v>0.34782999999999997</v>
      </c>
      <c r="L488">
        <v>0.20144999999999999</v>
      </c>
      <c r="M488">
        <v>7.3929999999999996E-2</v>
      </c>
      <c r="N488">
        <v>5.6915399999999998</v>
      </c>
      <c r="O488">
        <v>6.8872499999999999</v>
      </c>
      <c r="P488">
        <v>6.8870000000000001E-2</v>
      </c>
      <c r="Q488">
        <v>37.01641</v>
      </c>
      <c r="R488">
        <v>24.746009999999998</v>
      </c>
      <c r="S488">
        <v>32.884810000000002</v>
      </c>
      <c r="T488">
        <v>296.87606</v>
      </c>
      <c r="U488">
        <v>240.07777999999999</v>
      </c>
      <c r="V488">
        <v>88.101939999999999</v>
      </c>
      <c r="W488">
        <v>6782.8197399999999</v>
      </c>
      <c r="X488">
        <v>8207.7872000000007</v>
      </c>
      <c r="Y488">
        <v>82.077870000000004</v>
      </c>
      <c r="Z488">
        <v>44113.825839999998</v>
      </c>
      <c r="AA488">
        <v>29490.72911</v>
      </c>
      <c r="AB488">
        <v>39190.046759999997</v>
      </c>
      <c r="AC488">
        <v>0</v>
      </c>
    </row>
    <row r="489" spans="1:29" hidden="1" x14ac:dyDescent="0.25">
      <c r="A489" t="s">
        <v>32</v>
      </c>
      <c r="C489" t="s">
        <v>33</v>
      </c>
      <c r="D489" t="s">
        <v>34</v>
      </c>
      <c r="E489" t="s">
        <v>59</v>
      </c>
      <c r="F489" t="s">
        <v>60</v>
      </c>
      <c r="G489" t="s">
        <v>36</v>
      </c>
      <c r="H489">
        <v>30</v>
      </c>
      <c r="I489">
        <v>30</v>
      </c>
      <c r="J489">
        <v>1.771E-2</v>
      </c>
      <c r="K489">
        <v>8.6959999999999996E-2</v>
      </c>
      <c r="L489">
        <v>6.6070000000000004E-2</v>
      </c>
      <c r="M489">
        <v>2.4250000000000001E-2</v>
      </c>
      <c r="N489">
        <v>1.78471</v>
      </c>
      <c r="O489">
        <v>2.2587700000000002</v>
      </c>
      <c r="P489">
        <v>2.2589999999999999E-2</v>
      </c>
      <c r="Q489">
        <v>13.56671</v>
      </c>
      <c r="R489">
        <v>11.8856</v>
      </c>
      <c r="S489">
        <v>12.208159999999999</v>
      </c>
      <c r="T489">
        <v>21.111190000000001</v>
      </c>
      <c r="U489">
        <v>78.736919999999998</v>
      </c>
      <c r="V489">
        <v>28.894279999999998</v>
      </c>
      <c r="W489">
        <v>2126.9022399999999</v>
      </c>
      <c r="X489">
        <v>2691.86067</v>
      </c>
      <c r="Y489">
        <v>26.918610000000001</v>
      </c>
      <c r="Z489">
        <v>16167.948050000001</v>
      </c>
      <c r="AA489">
        <v>14164.51347</v>
      </c>
      <c r="AB489">
        <v>14548.915859999999</v>
      </c>
      <c r="AC489">
        <v>0</v>
      </c>
    </row>
    <row r="490" spans="1:29" hidden="1" x14ac:dyDescent="0.25">
      <c r="A490" t="s">
        <v>32</v>
      </c>
      <c r="C490" t="s">
        <v>33</v>
      </c>
      <c r="D490" t="s">
        <v>34</v>
      </c>
      <c r="E490" t="s">
        <v>59</v>
      </c>
      <c r="F490" t="s">
        <v>60</v>
      </c>
      <c r="G490" t="s">
        <v>36</v>
      </c>
      <c r="H490">
        <v>22</v>
      </c>
      <c r="I490">
        <v>22</v>
      </c>
      <c r="J490">
        <v>3.2939999999999997E-2</v>
      </c>
      <c r="K490">
        <v>8.6959999999999996E-2</v>
      </c>
      <c r="L490">
        <v>6.5619999999999998E-2</v>
      </c>
      <c r="M490">
        <v>2.4080000000000001E-2</v>
      </c>
      <c r="N490">
        <v>1.7725299999999999</v>
      </c>
      <c r="O490">
        <v>2.24336</v>
      </c>
      <c r="P490">
        <v>2.2429999999999999E-2</v>
      </c>
      <c r="Q490">
        <v>12.66323</v>
      </c>
      <c r="R490">
        <v>9.8720400000000001</v>
      </c>
      <c r="S490">
        <v>11.310370000000001</v>
      </c>
      <c r="T490">
        <v>39.256340000000002</v>
      </c>
      <c r="U490">
        <v>78.199650000000005</v>
      </c>
      <c r="V490">
        <v>28.697120000000002</v>
      </c>
      <c r="W490">
        <v>2112.3888099999999</v>
      </c>
      <c r="X490">
        <v>2673.49215</v>
      </c>
      <c r="Y490">
        <v>26.734919999999999</v>
      </c>
      <c r="Z490">
        <v>15091.23533</v>
      </c>
      <c r="AA490">
        <v>11764.8722</v>
      </c>
      <c r="AB490">
        <v>13478.9902</v>
      </c>
      <c r="AC490">
        <v>0</v>
      </c>
    </row>
    <row r="491" spans="1:29" hidden="1" x14ac:dyDescent="0.25">
      <c r="A491" t="s">
        <v>32</v>
      </c>
      <c r="C491" t="s">
        <v>33</v>
      </c>
      <c r="D491" t="s">
        <v>34</v>
      </c>
      <c r="E491" t="s">
        <v>59</v>
      </c>
      <c r="F491" t="s">
        <v>60</v>
      </c>
      <c r="G491" t="s">
        <v>40</v>
      </c>
      <c r="H491">
        <v>10</v>
      </c>
      <c r="I491">
        <v>10</v>
      </c>
      <c r="J491">
        <v>0.31885999999999998</v>
      </c>
      <c r="K491">
        <v>0.17391000000000001</v>
      </c>
      <c r="L491">
        <v>0.13815</v>
      </c>
      <c r="M491">
        <v>5.0700000000000002E-2</v>
      </c>
      <c r="N491">
        <v>3.7318799999999999</v>
      </c>
      <c r="O491">
        <v>4.72316</v>
      </c>
      <c r="P491">
        <v>4.7230000000000001E-2</v>
      </c>
      <c r="Q491">
        <v>19.005939999999999</v>
      </c>
      <c r="R491">
        <v>10.829190000000001</v>
      </c>
      <c r="S491">
        <v>15.885590000000001</v>
      </c>
      <c r="T491">
        <v>380.00135999999998</v>
      </c>
      <c r="U491">
        <v>164.64135999999999</v>
      </c>
      <c r="V491">
        <v>60.418849999999999</v>
      </c>
      <c r="W491">
        <v>4447.41878</v>
      </c>
      <c r="X491">
        <v>5628.7643799999996</v>
      </c>
      <c r="Y491">
        <v>56.287640000000003</v>
      </c>
      <c r="Z491">
        <v>22650.074199999999</v>
      </c>
      <c r="AA491">
        <v>12905.550020000001</v>
      </c>
      <c r="AB491">
        <v>18931.43996</v>
      </c>
      <c r="AC491">
        <v>0</v>
      </c>
    </row>
    <row r="492" spans="1:29" hidden="1" x14ac:dyDescent="0.25">
      <c r="A492" t="s">
        <v>32</v>
      </c>
      <c r="C492" t="s">
        <v>33</v>
      </c>
      <c r="D492" t="s">
        <v>34</v>
      </c>
      <c r="E492" t="s">
        <v>53</v>
      </c>
      <c r="F492" t="s">
        <v>53</v>
      </c>
      <c r="G492" t="s">
        <v>36</v>
      </c>
      <c r="H492">
        <v>24</v>
      </c>
      <c r="I492">
        <v>24</v>
      </c>
      <c r="J492">
        <v>5.5359999999999999E-2</v>
      </c>
      <c r="K492">
        <v>0.17391000000000001</v>
      </c>
      <c r="L492">
        <v>0.15276000000000001</v>
      </c>
      <c r="M492">
        <v>5.6059999999999999E-2</v>
      </c>
      <c r="N492">
        <v>4.3161800000000001</v>
      </c>
      <c r="O492">
        <v>5.2225799999999998</v>
      </c>
      <c r="P492">
        <v>5.2229999999999999E-2</v>
      </c>
      <c r="Q492">
        <v>31.361219999999999</v>
      </c>
      <c r="R492">
        <v>25.621960000000001</v>
      </c>
      <c r="S492">
        <v>28.43431</v>
      </c>
      <c r="T492">
        <v>65.972459999999998</v>
      </c>
      <c r="U492">
        <v>182.05029999999999</v>
      </c>
      <c r="V492">
        <v>66.807450000000003</v>
      </c>
      <c r="W492">
        <v>5143.7534100000003</v>
      </c>
      <c r="X492">
        <v>6223.9417400000002</v>
      </c>
      <c r="Y492">
        <v>62.239420000000003</v>
      </c>
      <c r="Z492">
        <v>37374.322890000003</v>
      </c>
      <c r="AA492">
        <v>30534.636200000001</v>
      </c>
      <c r="AB492">
        <v>33886.214950000001</v>
      </c>
      <c r="AC492">
        <v>0</v>
      </c>
    </row>
    <row r="493" spans="1:29" hidden="1" x14ac:dyDescent="0.25">
      <c r="A493" t="s">
        <v>32</v>
      </c>
      <c r="C493" t="s">
        <v>33</v>
      </c>
      <c r="D493" t="s">
        <v>34</v>
      </c>
      <c r="E493" t="s">
        <v>53</v>
      </c>
      <c r="F493" t="s">
        <v>53</v>
      </c>
      <c r="G493" t="s">
        <v>36</v>
      </c>
      <c r="H493">
        <v>24</v>
      </c>
      <c r="I493">
        <v>24</v>
      </c>
      <c r="J493">
        <v>0.22142999999999999</v>
      </c>
      <c r="K493">
        <v>0.69564999999999999</v>
      </c>
      <c r="L493">
        <v>0.69198000000000004</v>
      </c>
      <c r="M493">
        <v>0.25394</v>
      </c>
      <c r="N493">
        <v>19.551580000000001</v>
      </c>
      <c r="O493">
        <v>23.657409999999999</v>
      </c>
      <c r="P493">
        <v>0.23657</v>
      </c>
      <c r="Q493">
        <v>141.27123</v>
      </c>
      <c r="R493">
        <v>112.70175999999999</v>
      </c>
      <c r="S493">
        <v>126.5309</v>
      </c>
      <c r="T493">
        <v>263.88983000000002</v>
      </c>
      <c r="U493">
        <v>824.65720999999996</v>
      </c>
      <c r="V493">
        <v>302.62650000000002</v>
      </c>
      <c r="W493">
        <v>23300.337500000001</v>
      </c>
      <c r="X493">
        <v>28193.40883</v>
      </c>
      <c r="Y493">
        <v>281.93409000000003</v>
      </c>
      <c r="Z493">
        <v>168358.13370000001</v>
      </c>
      <c r="AA493">
        <v>134310.84706999999</v>
      </c>
      <c r="AB493">
        <v>150791.54345999999</v>
      </c>
      <c r="AC493">
        <v>0</v>
      </c>
    </row>
    <row r="494" spans="1:29" hidden="1" x14ac:dyDescent="0.25">
      <c r="A494" t="s">
        <v>32</v>
      </c>
      <c r="C494" t="s">
        <v>33</v>
      </c>
      <c r="D494" t="s">
        <v>34</v>
      </c>
      <c r="E494" t="s">
        <v>58</v>
      </c>
      <c r="F494" t="s">
        <v>58</v>
      </c>
      <c r="G494" t="s">
        <v>43</v>
      </c>
      <c r="H494">
        <v>16</v>
      </c>
      <c r="I494">
        <v>16</v>
      </c>
      <c r="J494">
        <v>6.2280000000000002E-2</v>
      </c>
      <c r="K494">
        <v>8.6959999999999996E-2</v>
      </c>
      <c r="L494">
        <v>6.4610000000000001E-2</v>
      </c>
      <c r="M494">
        <v>2.3709999999999998E-2</v>
      </c>
      <c r="N494">
        <v>1.9114100000000001</v>
      </c>
      <c r="O494">
        <v>2.2090000000000001</v>
      </c>
      <c r="P494">
        <v>2.2089999999999999E-2</v>
      </c>
      <c r="Q494">
        <v>0</v>
      </c>
      <c r="R494">
        <v>0</v>
      </c>
      <c r="S494">
        <v>0</v>
      </c>
      <c r="T494">
        <v>74.21902</v>
      </c>
      <c r="U494">
        <v>77.002139999999997</v>
      </c>
      <c r="V494">
        <v>28.257670000000001</v>
      </c>
      <c r="W494">
        <v>2277.8928299999998</v>
      </c>
      <c r="X494">
        <v>2632.5518400000001</v>
      </c>
      <c r="Y494">
        <v>26.325520000000001</v>
      </c>
      <c r="Z494">
        <v>0</v>
      </c>
      <c r="AA494">
        <v>0</v>
      </c>
      <c r="AB494">
        <v>0</v>
      </c>
      <c r="AC494">
        <v>0</v>
      </c>
    </row>
    <row r="495" spans="1:29" hidden="1" x14ac:dyDescent="0.25">
      <c r="A495" t="s">
        <v>32</v>
      </c>
      <c r="C495" t="s">
        <v>33</v>
      </c>
      <c r="D495" t="s">
        <v>34</v>
      </c>
      <c r="E495" t="s">
        <v>59</v>
      </c>
      <c r="F495" t="s">
        <v>60</v>
      </c>
      <c r="G495" t="s">
        <v>36</v>
      </c>
      <c r="H495">
        <v>26</v>
      </c>
      <c r="I495">
        <v>26</v>
      </c>
      <c r="J495">
        <v>2.358E-2</v>
      </c>
      <c r="K495">
        <v>8.6959999999999996E-2</v>
      </c>
      <c r="L495">
        <v>7.8770000000000007E-2</v>
      </c>
      <c r="M495">
        <v>2.8910000000000002E-2</v>
      </c>
      <c r="N495">
        <v>2.1276999999999999</v>
      </c>
      <c r="O495">
        <v>2.6928700000000001</v>
      </c>
      <c r="P495">
        <v>2.6929999999999999E-2</v>
      </c>
      <c r="Q495">
        <v>15.75459</v>
      </c>
      <c r="R495">
        <v>13.429080000000001</v>
      </c>
      <c r="S495">
        <v>14.47805</v>
      </c>
      <c r="T495">
        <v>28.10661</v>
      </c>
      <c r="U495">
        <v>93.869050000000001</v>
      </c>
      <c r="V495">
        <v>34.447360000000003</v>
      </c>
      <c r="W495">
        <v>2535.6628500000002</v>
      </c>
      <c r="X495">
        <v>3209.1983</v>
      </c>
      <c r="Y495">
        <v>32.09198</v>
      </c>
      <c r="Z495">
        <v>18775.328310000001</v>
      </c>
      <c r="AA495">
        <v>16003.93519</v>
      </c>
      <c r="AB495">
        <v>17254.0317</v>
      </c>
      <c r="AC495">
        <v>0</v>
      </c>
    </row>
    <row r="496" spans="1:29" hidden="1" x14ac:dyDescent="0.25">
      <c r="A496" t="s">
        <v>32</v>
      </c>
      <c r="C496" t="s">
        <v>33</v>
      </c>
      <c r="D496" t="s">
        <v>34</v>
      </c>
      <c r="E496" t="s">
        <v>53</v>
      </c>
      <c r="F496" t="s">
        <v>53</v>
      </c>
      <c r="G496" t="s">
        <v>40</v>
      </c>
      <c r="H496">
        <v>10</v>
      </c>
      <c r="I496">
        <v>10</v>
      </c>
      <c r="J496">
        <v>0.31885999999999998</v>
      </c>
      <c r="K496">
        <v>0.17391000000000001</v>
      </c>
      <c r="L496">
        <v>0.10559</v>
      </c>
      <c r="M496">
        <v>3.875E-2</v>
      </c>
      <c r="N496">
        <v>2.9833599999999998</v>
      </c>
      <c r="O496">
        <v>3.6098699999999999</v>
      </c>
      <c r="P496">
        <v>3.61E-2</v>
      </c>
      <c r="Q496">
        <v>15.66075</v>
      </c>
      <c r="R496">
        <v>7.6717599999999999</v>
      </c>
      <c r="S496">
        <v>13.192830000000001</v>
      </c>
      <c r="T496">
        <v>380.00135999999998</v>
      </c>
      <c r="U496">
        <v>125.834</v>
      </c>
      <c r="V496">
        <v>46.177619999999997</v>
      </c>
      <c r="W496">
        <v>3555.3861400000001</v>
      </c>
      <c r="X496">
        <v>4302.0171600000003</v>
      </c>
      <c r="Y496">
        <v>43.02017</v>
      </c>
      <c r="Z496">
        <v>18663.496920000001</v>
      </c>
      <c r="AA496">
        <v>9142.7159699999993</v>
      </c>
      <c r="AB496">
        <v>15722.382820000001</v>
      </c>
      <c r="AC496">
        <v>0</v>
      </c>
    </row>
    <row r="497" spans="1:29" hidden="1" x14ac:dyDescent="0.25">
      <c r="A497" t="s">
        <v>32</v>
      </c>
      <c r="C497" t="s">
        <v>33</v>
      </c>
      <c r="D497" t="s">
        <v>34</v>
      </c>
      <c r="E497" t="s">
        <v>53</v>
      </c>
      <c r="F497" t="s">
        <v>53</v>
      </c>
      <c r="G497" t="s">
        <v>36</v>
      </c>
      <c r="H497">
        <v>12</v>
      </c>
      <c r="I497">
        <v>12</v>
      </c>
      <c r="J497">
        <v>0.11072</v>
      </c>
      <c r="K497">
        <v>8.6959999999999996E-2</v>
      </c>
      <c r="L497">
        <v>3.7280000000000001E-2</v>
      </c>
      <c r="M497">
        <v>1.3679999999999999E-2</v>
      </c>
      <c r="N497">
        <v>1.05342</v>
      </c>
      <c r="O497">
        <v>1.27464</v>
      </c>
      <c r="P497">
        <v>1.2749999999999999E-2</v>
      </c>
      <c r="Q497">
        <v>6.2711800000000002</v>
      </c>
      <c r="R497">
        <v>3.2967900000000001</v>
      </c>
      <c r="S497">
        <v>5.2852899999999998</v>
      </c>
      <c r="T497">
        <v>131.94492</v>
      </c>
      <c r="U497">
        <v>44.43177</v>
      </c>
      <c r="V497">
        <v>16.305240000000001</v>
      </c>
      <c r="W497">
        <v>1255.4006099999999</v>
      </c>
      <c r="X497">
        <v>1519.03477</v>
      </c>
      <c r="Y497">
        <v>15.19035</v>
      </c>
      <c r="Z497">
        <v>7473.6002699999999</v>
      </c>
      <c r="AA497">
        <v>3928.9065099999998</v>
      </c>
      <c r="AB497">
        <v>6298.6786099999999</v>
      </c>
      <c r="AC497">
        <v>0</v>
      </c>
    </row>
    <row r="498" spans="1:29" x14ac:dyDescent="0.25">
      <c r="A498" t="s">
        <v>32</v>
      </c>
      <c r="C498" t="s">
        <v>33</v>
      </c>
      <c r="D498" t="s">
        <v>34</v>
      </c>
      <c r="E498" t="s">
        <v>62</v>
      </c>
      <c r="F498" t="s">
        <v>62</v>
      </c>
      <c r="G498" t="s">
        <v>36</v>
      </c>
      <c r="H498">
        <v>24</v>
      </c>
      <c r="I498">
        <v>24</v>
      </c>
      <c r="J498">
        <v>2.768E-2</v>
      </c>
      <c r="K498">
        <v>8.6959999999999996E-2</v>
      </c>
      <c r="L498">
        <v>5.9619999999999999E-2</v>
      </c>
      <c r="M498">
        <v>2.188E-2</v>
      </c>
      <c r="N498">
        <v>1.76393</v>
      </c>
      <c r="O498">
        <v>2.03844</v>
      </c>
      <c r="P498">
        <v>2.0379999999999999E-2</v>
      </c>
      <c r="Q498">
        <v>12.814640000000001</v>
      </c>
      <c r="R498">
        <v>10.16455</v>
      </c>
      <c r="S498">
        <v>11.19186</v>
      </c>
      <c r="T498">
        <v>32.986229999999999</v>
      </c>
      <c r="U498">
        <v>71.056439999999995</v>
      </c>
      <c r="V498">
        <v>26.075759999999999</v>
      </c>
      <c r="W498">
        <v>2102.1352700000002</v>
      </c>
      <c r="X498">
        <v>2429.2800999999999</v>
      </c>
      <c r="Y498">
        <v>24.2928</v>
      </c>
      <c r="Z498">
        <v>15271.68273</v>
      </c>
      <c r="AA498">
        <v>12113.46358</v>
      </c>
      <c r="AB498">
        <v>13337.750749999999</v>
      </c>
      <c r="AC498">
        <v>0</v>
      </c>
    </row>
    <row r="499" spans="1:29" hidden="1" x14ac:dyDescent="0.25">
      <c r="A499" t="s">
        <v>32</v>
      </c>
      <c r="C499" t="s">
        <v>33</v>
      </c>
      <c r="D499" t="s">
        <v>34</v>
      </c>
      <c r="E499" t="s">
        <v>35</v>
      </c>
      <c r="F499" t="s">
        <v>35</v>
      </c>
      <c r="G499" t="s">
        <v>36</v>
      </c>
      <c r="H499">
        <v>18</v>
      </c>
      <c r="I499">
        <v>18</v>
      </c>
      <c r="J499">
        <v>0.14762</v>
      </c>
      <c r="K499">
        <v>0.26086999999999999</v>
      </c>
      <c r="L499">
        <v>0.21998000000000001</v>
      </c>
      <c r="M499">
        <v>8.0729999999999996E-2</v>
      </c>
      <c r="N499">
        <v>6.2151800000000001</v>
      </c>
      <c r="O499">
        <v>7.5208399999999997</v>
      </c>
      <c r="P499">
        <v>7.5209999999999999E-2</v>
      </c>
      <c r="Q499">
        <v>41.50488</v>
      </c>
      <c r="R499">
        <v>29.08418</v>
      </c>
      <c r="S499">
        <v>37.250779999999999</v>
      </c>
      <c r="T499">
        <v>175.92655999999999</v>
      </c>
      <c r="U499">
        <v>262.16385000000002</v>
      </c>
      <c r="V499">
        <v>96.206919999999997</v>
      </c>
      <c r="W499">
        <v>7406.8545100000001</v>
      </c>
      <c r="X499">
        <v>8962.8665400000009</v>
      </c>
      <c r="Y499">
        <v>89.62867</v>
      </c>
      <c r="Z499">
        <v>49462.89114</v>
      </c>
      <c r="AA499">
        <v>34660.695339999998</v>
      </c>
      <c r="AB499">
        <v>44393.13</v>
      </c>
      <c r="AC499">
        <v>0</v>
      </c>
    </row>
    <row r="500" spans="1:29" hidden="1" x14ac:dyDescent="0.25">
      <c r="A500" t="s">
        <v>32</v>
      </c>
      <c r="C500" t="s">
        <v>33</v>
      </c>
      <c r="D500" t="s">
        <v>34</v>
      </c>
      <c r="E500" t="s">
        <v>41</v>
      </c>
      <c r="F500" t="s">
        <v>41</v>
      </c>
      <c r="G500" t="s">
        <v>36</v>
      </c>
      <c r="H500">
        <v>28</v>
      </c>
      <c r="I500">
        <v>28</v>
      </c>
      <c r="J500">
        <v>2.034E-2</v>
      </c>
      <c r="K500">
        <v>8.6959999999999996E-2</v>
      </c>
      <c r="L500">
        <v>5.0349999999999999E-2</v>
      </c>
      <c r="M500">
        <v>1.848E-2</v>
      </c>
      <c r="N500">
        <v>1.42265</v>
      </c>
      <c r="O500">
        <v>1.7214799999999999</v>
      </c>
      <c r="P500">
        <v>1.721E-2</v>
      </c>
      <c r="Q500">
        <v>10.58023</v>
      </c>
      <c r="R500">
        <v>9.0991999999999997</v>
      </c>
      <c r="S500">
        <v>9.4795800000000003</v>
      </c>
      <c r="T500">
        <v>24.234780000000001</v>
      </c>
      <c r="U500">
        <v>60.007930000000002</v>
      </c>
      <c r="V500">
        <v>22.021260000000002</v>
      </c>
      <c r="W500">
        <v>1695.43001</v>
      </c>
      <c r="X500">
        <v>2051.5529999999999</v>
      </c>
      <c r="Y500">
        <v>20.515529999999998</v>
      </c>
      <c r="Z500">
        <v>12608.85427</v>
      </c>
      <c r="AA500">
        <v>10843.85039</v>
      </c>
      <c r="AB500">
        <v>11297.16864</v>
      </c>
      <c r="AC500">
        <v>0</v>
      </c>
    </row>
    <row r="501" spans="1:29" hidden="1" x14ac:dyDescent="0.25">
      <c r="A501" t="s">
        <v>32</v>
      </c>
      <c r="C501" t="s">
        <v>33</v>
      </c>
      <c r="D501" t="s">
        <v>34</v>
      </c>
      <c r="E501" t="s">
        <v>41</v>
      </c>
      <c r="F501" t="s">
        <v>41</v>
      </c>
      <c r="G501" t="s">
        <v>36</v>
      </c>
      <c r="H501">
        <v>26</v>
      </c>
      <c r="I501">
        <v>26</v>
      </c>
      <c r="J501">
        <v>2.358E-2</v>
      </c>
      <c r="K501">
        <v>8.6959999999999996E-2</v>
      </c>
      <c r="L501">
        <v>7.3899999999999993E-2</v>
      </c>
      <c r="M501">
        <v>2.7119999999999998E-2</v>
      </c>
      <c r="N501">
        <v>2.08786</v>
      </c>
      <c r="O501">
        <v>2.5264199999999999</v>
      </c>
      <c r="P501">
        <v>2.5260000000000001E-2</v>
      </c>
      <c r="Q501">
        <v>15.32761</v>
      </c>
      <c r="R501">
        <v>12.91292</v>
      </c>
      <c r="S501">
        <v>13.991239999999999</v>
      </c>
      <c r="T501">
        <v>28.10661</v>
      </c>
      <c r="U501">
        <v>88.066850000000002</v>
      </c>
      <c r="V501">
        <v>32.318109999999997</v>
      </c>
      <c r="W501">
        <v>2488.17794</v>
      </c>
      <c r="X501">
        <v>3010.8326000000002</v>
      </c>
      <c r="Y501">
        <v>30.108329999999999</v>
      </c>
      <c r="Z501">
        <v>18266.48069</v>
      </c>
      <c r="AA501">
        <v>15388.80293</v>
      </c>
      <c r="AB501">
        <v>16673.880109999998</v>
      </c>
      <c r="AC501">
        <v>0</v>
      </c>
    </row>
    <row r="502" spans="1:29" hidden="1" x14ac:dyDescent="0.25">
      <c r="A502" t="s">
        <v>32</v>
      </c>
      <c r="C502" t="s">
        <v>33</v>
      </c>
      <c r="D502" t="s">
        <v>34</v>
      </c>
      <c r="E502" t="s">
        <v>64</v>
      </c>
      <c r="F502" t="s">
        <v>64</v>
      </c>
      <c r="G502" t="s">
        <v>36</v>
      </c>
      <c r="H502">
        <v>30</v>
      </c>
      <c r="I502">
        <v>30</v>
      </c>
      <c r="J502">
        <v>1.771E-2</v>
      </c>
      <c r="K502">
        <v>8.6959999999999996E-2</v>
      </c>
      <c r="L502">
        <v>5.0349999999999999E-2</v>
      </c>
      <c r="M502">
        <v>1.848E-2</v>
      </c>
      <c r="N502">
        <v>1.4226300000000001</v>
      </c>
      <c r="O502">
        <v>1.7214499999999999</v>
      </c>
      <c r="P502">
        <v>1.721E-2</v>
      </c>
      <c r="Q502">
        <v>10.698169999999999</v>
      </c>
      <c r="R502">
        <v>9.3854299999999995</v>
      </c>
      <c r="S502">
        <v>9.5849899999999995</v>
      </c>
      <c r="T502">
        <v>21.111190000000001</v>
      </c>
      <c r="U502">
        <v>60.006929999999997</v>
      </c>
      <c r="V502">
        <v>22.020890000000001</v>
      </c>
      <c r="W502">
        <v>1695.4062699999999</v>
      </c>
      <c r="X502">
        <v>2051.5188699999999</v>
      </c>
      <c r="Y502">
        <v>20.51519</v>
      </c>
      <c r="Z502">
        <v>12749.40092</v>
      </c>
      <c r="AA502">
        <v>11184.959510000001</v>
      </c>
      <c r="AB502">
        <v>11422.788329999999</v>
      </c>
      <c r="AC502">
        <v>0</v>
      </c>
    </row>
    <row r="503" spans="1:29" hidden="1" x14ac:dyDescent="0.25">
      <c r="A503" t="s">
        <v>32</v>
      </c>
      <c r="C503" t="s">
        <v>33</v>
      </c>
      <c r="D503" t="s">
        <v>34</v>
      </c>
      <c r="E503" t="s">
        <v>64</v>
      </c>
      <c r="F503" t="s">
        <v>64</v>
      </c>
      <c r="G503" t="s">
        <v>36</v>
      </c>
      <c r="H503">
        <v>28</v>
      </c>
      <c r="I503">
        <v>28</v>
      </c>
      <c r="J503">
        <v>2.034E-2</v>
      </c>
      <c r="K503">
        <v>8.6959999999999996E-2</v>
      </c>
      <c r="L503">
        <v>6.2440000000000002E-2</v>
      </c>
      <c r="M503">
        <v>2.2919999999999999E-2</v>
      </c>
      <c r="N503">
        <v>1.7642500000000001</v>
      </c>
      <c r="O503">
        <v>2.13483</v>
      </c>
      <c r="P503">
        <v>2.1350000000000001E-2</v>
      </c>
      <c r="Q503">
        <v>13.14391</v>
      </c>
      <c r="R503">
        <v>11.26308</v>
      </c>
      <c r="S503">
        <v>11.83732</v>
      </c>
      <c r="T503">
        <v>24.234780000000001</v>
      </c>
      <c r="U503">
        <v>74.416470000000004</v>
      </c>
      <c r="V503">
        <v>27.308800000000002</v>
      </c>
      <c r="W503">
        <v>2102.51737</v>
      </c>
      <c r="X503">
        <v>2544.1527999999998</v>
      </c>
      <c r="Y503">
        <v>25.44153</v>
      </c>
      <c r="Z503">
        <v>15664.08704</v>
      </c>
      <c r="AA503">
        <v>13422.62831</v>
      </c>
      <c r="AB503">
        <v>14106.97063</v>
      </c>
      <c r="AC503">
        <v>0</v>
      </c>
    </row>
    <row r="504" spans="1:29" hidden="1" x14ac:dyDescent="0.25">
      <c r="A504" t="s">
        <v>32</v>
      </c>
      <c r="C504" t="s">
        <v>33</v>
      </c>
      <c r="D504" t="s">
        <v>34</v>
      </c>
      <c r="E504" t="s">
        <v>45</v>
      </c>
      <c r="F504" t="s">
        <v>45</v>
      </c>
      <c r="G504" t="s">
        <v>43</v>
      </c>
      <c r="H504">
        <v>6</v>
      </c>
      <c r="I504">
        <v>6</v>
      </c>
      <c r="J504">
        <v>0.44286999999999999</v>
      </c>
      <c r="K504">
        <v>8.6959999999999996E-2</v>
      </c>
      <c r="L504">
        <v>3.5340000000000003E-2</v>
      </c>
      <c r="M504">
        <v>1.2970000000000001E-2</v>
      </c>
      <c r="N504">
        <v>0.99863999999999997</v>
      </c>
      <c r="O504">
        <v>1.20835</v>
      </c>
      <c r="P504">
        <v>1.208E-2</v>
      </c>
      <c r="Q504">
        <v>0</v>
      </c>
      <c r="R504">
        <v>0</v>
      </c>
      <c r="S504">
        <v>0</v>
      </c>
      <c r="T504">
        <v>527.77967000000001</v>
      </c>
      <c r="U504">
        <v>42.121000000000002</v>
      </c>
      <c r="V504">
        <v>15.45725</v>
      </c>
      <c r="W504">
        <v>1190.1107999999999</v>
      </c>
      <c r="X504">
        <v>1440.0340799999999</v>
      </c>
      <c r="Y504">
        <v>14.40034</v>
      </c>
      <c r="Z504">
        <v>0</v>
      </c>
      <c r="AA504">
        <v>0</v>
      </c>
      <c r="AB504">
        <v>0</v>
      </c>
      <c r="AC504">
        <v>0</v>
      </c>
    </row>
    <row r="505" spans="1:29" hidden="1" x14ac:dyDescent="0.25">
      <c r="A505" t="s">
        <v>32</v>
      </c>
      <c r="C505" t="s">
        <v>33</v>
      </c>
      <c r="D505" t="s">
        <v>34</v>
      </c>
      <c r="E505" t="s">
        <v>59</v>
      </c>
      <c r="F505" t="s">
        <v>60</v>
      </c>
      <c r="G505" t="s">
        <v>36</v>
      </c>
      <c r="H505">
        <v>20</v>
      </c>
      <c r="I505">
        <v>20</v>
      </c>
      <c r="J505">
        <v>7.9719999999999999E-2</v>
      </c>
      <c r="K505">
        <v>0.17391000000000001</v>
      </c>
      <c r="L505">
        <v>0.13089999999999999</v>
      </c>
      <c r="M505">
        <v>4.8039999999999999E-2</v>
      </c>
      <c r="N505">
        <v>3.536</v>
      </c>
      <c r="O505">
        <v>4.47525</v>
      </c>
      <c r="P505">
        <v>4.4749999999999998E-2</v>
      </c>
      <c r="Q505">
        <v>24.65372</v>
      </c>
      <c r="R505">
        <v>18.334040000000002</v>
      </c>
      <c r="S505">
        <v>21.935220000000001</v>
      </c>
      <c r="T505">
        <v>95.000339999999994</v>
      </c>
      <c r="U505">
        <v>155.99967000000001</v>
      </c>
      <c r="V505">
        <v>57.247579999999999</v>
      </c>
      <c r="W505">
        <v>4213.98272</v>
      </c>
      <c r="X505">
        <v>5333.3219499999996</v>
      </c>
      <c r="Y505">
        <v>53.333219999999997</v>
      </c>
      <c r="Z505">
        <v>29380.7516</v>
      </c>
      <c r="AA505">
        <v>21849.347699999998</v>
      </c>
      <c r="AB505">
        <v>26141.008109999999</v>
      </c>
      <c r="AC505">
        <v>0</v>
      </c>
    </row>
    <row r="506" spans="1:29" hidden="1" x14ac:dyDescent="0.25">
      <c r="A506" t="s">
        <v>32</v>
      </c>
      <c r="C506" t="s">
        <v>33</v>
      </c>
      <c r="D506" t="s">
        <v>34</v>
      </c>
      <c r="E506" t="s">
        <v>53</v>
      </c>
      <c r="F506" t="s">
        <v>53</v>
      </c>
      <c r="G506" t="s">
        <v>36</v>
      </c>
      <c r="H506">
        <v>12</v>
      </c>
      <c r="I506">
        <v>12</v>
      </c>
      <c r="J506">
        <v>0.33215</v>
      </c>
      <c r="K506">
        <v>0.26086999999999999</v>
      </c>
      <c r="L506">
        <v>0.15384999999999999</v>
      </c>
      <c r="M506">
        <v>5.6460000000000003E-2</v>
      </c>
      <c r="N506">
        <v>4.3469100000000003</v>
      </c>
      <c r="O506">
        <v>5.25976</v>
      </c>
      <c r="P506">
        <v>5.2600000000000001E-2</v>
      </c>
      <c r="Q506">
        <v>25.381209999999999</v>
      </c>
      <c r="R506">
        <v>13.46589</v>
      </c>
      <c r="S506">
        <v>22.115760000000002</v>
      </c>
      <c r="T506">
        <v>395.83474999999999</v>
      </c>
      <c r="U506">
        <v>183.34640999999999</v>
      </c>
      <c r="V506">
        <v>67.283090000000001</v>
      </c>
      <c r="W506">
        <v>5180.3746000000001</v>
      </c>
      <c r="X506">
        <v>6268.25342</v>
      </c>
      <c r="Y506">
        <v>62.68253</v>
      </c>
      <c r="Z506">
        <v>30247.729500000001</v>
      </c>
      <c r="AA506">
        <v>16047.80207</v>
      </c>
      <c r="AB506">
        <v>26356.17267</v>
      </c>
      <c r="AC506">
        <v>0</v>
      </c>
    </row>
    <row r="507" spans="1:29" hidden="1" x14ac:dyDescent="0.25">
      <c r="A507" t="s">
        <v>32</v>
      </c>
      <c r="C507" t="s">
        <v>33</v>
      </c>
      <c r="D507" t="s">
        <v>34</v>
      </c>
      <c r="E507" t="s">
        <v>53</v>
      </c>
      <c r="F507" t="s">
        <v>53</v>
      </c>
      <c r="G507" t="s">
        <v>36</v>
      </c>
      <c r="H507">
        <v>12</v>
      </c>
      <c r="I507">
        <v>12</v>
      </c>
      <c r="J507">
        <v>0.22142999999999999</v>
      </c>
      <c r="K507">
        <v>0.17391000000000001</v>
      </c>
      <c r="L507">
        <v>0.12581000000000001</v>
      </c>
      <c r="M507">
        <v>4.6170000000000003E-2</v>
      </c>
      <c r="N507">
        <v>3.55471</v>
      </c>
      <c r="O507">
        <v>4.3011999999999997</v>
      </c>
      <c r="P507">
        <v>4.301E-2</v>
      </c>
      <c r="Q507">
        <v>20.336189999999998</v>
      </c>
      <c r="R507">
        <v>9.8587399999999992</v>
      </c>
      <c r="S507">
        <v>16.96509</v>
      </c>
      <c r="T507">
        <v>263.88983000000002</v>
      </c>
      <c r="U507">
        <v>149.93254999999999</v>
      </c>
      <c r="V507">
        <v>55.021120000000003</v>
      </c>
      <c r="W507">
        <v>4236.2800699999998</v>
      </c>
      <c r="X507">
        <v>5125.8990199999998</v>
      </c>
      <c r="Y507">
        <v>51.258989999999997</v>
      </c>
      <c r="Z507">
        <v>24235.393120000001</v>
      </c>
      <c r="AA507">
        <v>11749.02822</v>
      </c>
      <c r="AB507">
        <v>20217.923119999999</v>
      </c>
      <c r="AC507">
        <v>0</v>
      </c>
    </row>
    <row r="508" spans="1:29" hidden="1" x14ac:dyDescent="0.25">
      <c r="A508" t="s">
        <v>32</v>
      </c>
      <c r="C508" t="s">
        <v>33</v>
      </c>
      <c r="D508" t="s">
        <v>34</v>
      </c>
      <c r="E508" t="s">
        <v>53</v>
      </c>
      <c r="F508" t="s">
        <v>53</v>
      </c>
      <c r="G508" t="s">
        <v>36</v>
      </c>
      <c r="H508">
        <v>16</v>
      </c>
      <c r="I508">
        <v>16</v>
      </c>
      <c r="J508">
        <v>0.12456</v>
      </c>
      <c r="K508">
        <v>0.17391000000000001</v>
      </c>
      <c r="L508">
        <v>0.12673000000000001</v>
      </c>
      <c r="M508">
        <v>4.65E-2</v>
      </c>
      <c r="N508">
        <v>3.5805699999999998</v>
      </c>
      <c r="O508">
        <v>4.3324800000000003</v>
      </c>
      <c r="P508">
        <v>4.3319999999999997E-2</v>
      </c>
      <c r="Q508">
        <v>23.236979999999999</v>
      </c>
      <c r="R508">
        <v>14.781319999999999</v>
      </c>
      <c r="S508">
        <v>20.060770000000002</v>
      </c>
      <c r="T508">
        <v>148.43803</v>
      </c>
      <c r="U508">
        <v>151.02304000000001</v>
      </c>
      <c r="V508">
        <v>55.421300000000002</v>
      </c>
      <c r="W508">
        <v>4267.0916900000002</v>
      </c>
      <c r="X508">
        <v>5163.1810100000002</v>
      </c>
      <c r="Y508">
        <v>51.631810000000002</v>
      </c>
      <c r="Z508">
        <v>27692.36376</v>
      </c>
      <c r="AA508">
        <v>17615.44687</v>
      </c>
      <c r="AB508">
        <v>23907.161530000001</v>
      </c>
      <c r="AC508">
        <v>0</v>
      </c>
    </row>
    <row r="509" spans="1:29" hidden="1" x14ac:dyDescent="0.25">
      <c r="A509" t="s">
        <v>32</v>
      </c>
      <c r="C509" t="s">
        <v>33</v>
      </c>
      <c r="D509" t="s">
        <v>34</v>
      </c>
      <c r="E509" t="s">
        <v>53</v>
      </c>
      <c r="F509" t="s">
        <v>53</v>
      </c>
      <c r="G509" t="s">
        <v>40</v>
      </c>
      <c r="H509">
        <v>10</v>
      </c>
      <c r="I509">
        <v>10</v>
      </c>
      <c r="J509">
        <v>0.31885999999999998</v>
      </c>
      <c r="K509">
        <v>0.17391000000000001</v>
      </c>
      <c r="L509">
        <v>0.13453000000000001</v>
      </c>
      <c r="M509">
        <v>4.9369999999999997E-2</v>
      </c>
      <c r="N509">
        <v>3.8011400000000002</v>
      </c>
      <c r="O509">
        <v>4.59938</v>
      </c>
      <c r="P509">
        <v>4.5990000000000003E-2</v>
      </c>
      <c r="Q509">
        <v>19.392499999999998</v>
      </c>
      <c r="R509">
        <v>10.860390000000001</v>
      </c>
      <c r="S509">
        <v>15.927630000000001</v>
      </c>
      <c r="T509">
        <v>380.00135999999998</v>
      </c>
      <c r="U509">
        <v>160.32666</v>
      </c>
      <c r="V509">
        <v>58.835470000000001</v>
      </c>
      <c r="W509">
        <v>4529.9614700000002</v>
      </c>
      <c r="X509">
        <v>5481.2532899999997</v>
      </c>
      <c r="Y509">
        <v>54.812530000000002</v>
      </c>
      <c r="Z509">
        <v>23110.760480000001</v>
      </c>
      <c r="AA509">
        <v>12942.72957</v>
      </c>
      <c r="AB509">
        <v>18981.54161</v>
      </c>
      <c r="AC509">
        <v>0</v>
      </c>
    </row>
    <row r="510" spans="1:29" hidden="1" x14ac:dyDescent="0.25">
      <c r="A510" t="s">
        <v>32</v>
      </c>
      <c r="C510" t="s">
        <v>33</v>
      </c>
      <c r="D510" t="s">
        <v>34</v>
      </c>
      <c r="E510" t="s">
        <v>54</v>
      </c>
      <c r="F510" t="s">
        <v>54</v>
      </c>
      <c r="G510" t="s">
        <v>36</v>
      </c>
      <c r="H510">
        <v>42</v>
      </c>
      <c r="I510">
        <v>42</v>
      </c>
      <c r="J510">
        <v>9.0399999999999994E-3</v>
      </c>
      <c r="K510">
        <v>8.6959999999999996E-2</v>
      </c>
      <c r="L510">
        <v>7.4399999999999994E-2</v>
      </c>
      <c r="M510">
        <v>2.7300000000000001E-2</v>
      </c>
      <c r="N510">
        <v>2.1021100000000001</v>
      </c>
      <c r="O510">
        <v>2.5436299999999998</v>
      </c>
      <c r="P510">
        <v>2.5440000000000001E-2</v>
      </c>
      <c r="Q510">
        <v>16.62593</v>
      </c>
      <c r="R510">
        <v>16.05707</v>
      </c>
      <c r="S510">
        <v>15.29447</v>
      </c>
      <c r="T510">
        <v>10.77101</v>
      </c>
      <c r="U510">
        <v>88.666679999999999</v>
      </c>
      <c r="V510">
        <v>32.538229999999999</v>
      </c>
      <c r="W510">
        <v>2505.1665400000002</v>
      </c>
      <c r="X510">
        <v>3031.3394600000001</v>
      </c>
      <c r="Y510">
        <v>30.313389999999998</v>
      </c>
      <c r="Z510">
        <v>19813.731240000001</v>
      </c>
      <c r="AA510">
        <v>19135.79954</v>
      </c>
      <c r="AB510">
        <v>18226.978650000001</v>
      </c>
      <c r="AC510">
        <v>0</v>
      </c>
    </row>
    <row r="511" spans="1:29" hidden="1" x14ac:dyDescent="0.25">
      <c r="A511" t="s">
        <v>32</v>
      </c>
      <c r="C511" t="s">
        <v>33</v>
      </c>
      <c r="D511" t="s">
        <v>34</v>
      </c>
      <c r="E511" t="s">
        <v>61</v>
      </c>
      <c r="F511" t="s">
        <v>61</v>
      </c>
      <c r="G511" t="s">
        <v>36</v>
      </c>
      <c r="H511">
        <v>16</v>
      </c>
      <c r="I511">
        <v>16</v>
      </c>
      <c r="J511">
        <v>6.2280000000000002E-2</v>
      </c>
      <c r="K511">
        <v>8.6959999999999996E-2</v>
      </c>
      <c r="L511">
        <v>8.4279999999999994E-2</v>
      </c>
      <c r="M511">
        <v>3.0929999999999999E-2</v>
      </c>
      <c r="N511">
        <v>2.3812600000000002</v>
      </c>
      <c r="O511">
        <v>2.8813200000000001</v>
      </c>
      <c r="P511">
        <v>2.8809999999999999E-2</v>
      </c>
      <c r="Q511">
        <v>15.211270000000001</v>
      </c>
      <c r="R511">
        <v>9.5081500000000005</v>
      </c>
      <c r="S511">
        <v>13.2887</v>
      </c>
      <c r="T511">
        <v>74.21902</v>
      </c>
      <c r="U511">
        <v>100.43792999999999</v>
      </c>
      <c r="V511">
        <v>36.857959999999999</v>
      </c>
      <c r="W511">
        <v>2837.8309899999999</v>
      </c>
      <c r="X511">
        <v>3433.7755299999999</v>
      </c>
      <c r="Y511">
        <v>34.337760000000003</v>
      </c>
      <c r="Z511">
        <v>18127.825970000002</v>
      </c>
      <c r="AA511">
        <v>11331.216249999999</v>
      </c>
      <c r="AB511">
        <v>15836.63744</v>
      </c>
      <c r="AC511">
        <v>0</v>
      </c>
    </row>
    <row r="512" spans="1:29" hidden="1" x14ac:dyDescent="0.25">
      <c r="A512" t="s">
        <v>32</v>
      </c>
      <c r="C512" t="s">
        <v>33</v>
      </c>
      <c r="D512" t="s">
        <v>34</v>
      </c>
      <c r="E512" t="s">
        <v>61</v>
      </c>
      <c r="F512" t="s">
        <v>61</v>
      </c>
      <c r="G512" t="s">
        <v>36</v>
      </c>
      <c r="H512">
        <v>38</v>
      </c>
      <c r="I512">
        <v>38</v>
      </c>
      <c r="J512">
        <v>1.1039999999999999E-2</v>
      </c>
      <c r="K512">
        <v>8.6959999999999996E-2</v>
      </c>
      <c r="L512">
        <v>8.899E-2</v>
      </c>
      <c r="M512">
        <v>3.2660000000000002E-2</v>
      </c>
      <c r="N512">
        <v>2.5144899999999999</v>
      </c>
      <c r="O512">
        <v>3.0425399999999998</v>
      </c>
      <c r="P512">
        <v>3.0429999999999999E-2</v>
      </c>
      <c r="Q512">
        <v>19.74004</v>
      </c>
      <c r="R512">
        <v>18.419509999999999</v>
      </c>
      <c r="S512">
        <v>17.933900000000001</v>
      </c>
      <c r="T512">
        <v>13.15794</v>
      </c>
      <c r="U512">
        <v>106.05762</v>
      </c>
      <c r="V512">
        <v>38.920229999999997</v>
      </c>
      <c r="W512">
        <v>2996.61294</v>
      </c>
      <c r="X512">
        <v>3625.9015899999999</v>
      </c>
      <c r="Y512">
        <v>36.25902</v>
      </c>
      <c r="Z512">
        <v>23524.934130000001</v>
      </c>
      <c r="AA512">
        <v>21951.209719999999</v>
      </c>
      <c r="AB512">
        <v>21372.486809999999</v>
      </c>
      <c r="AC512">
        <v>0</v>
      </c>
    </row>
    <row r="513" spans="1:29" hidden="1" x14ac:dyDescent="0.25">
      <c r="A513" t="s">
        <v>32</v>
      </c>
      <c r="C513" t="s">
        <v>33</v>
      </c>
      <c r="D513" t="s">
        <v>34</v>
      </c>
      <c r="E513" t="s">
        <v>61</v>
      </c>
      <c r="F513" t="s">
        <v>61</v>
      </c>
      <c r="G513" t="s">
        <v>36</v>
      </c>
      <c r="H513">
        <v>48</v>
      </c>
      <c r="I513">
        <v>48</v>
      </c>
      <c r="J513">
        <v>6.9199999999999999E-3</v>
      </c>
      <c r="K513">
        <v>8.6959999999999996E-2</v>
      </c>
      <c r="L513">
        <v>5.185E-2</v>
      </c>
      <c r="M513">
        <v>1.9029999999999998E-2</v>
      </c>
      <c r="N513">
        <v>1.46509</v>
      </c>
      <c r="O513">
        <v>1.7727599999999999</v>
      </c>
      <c r="P513">
        <v>1.7729999999999999E-2</v>
      </c>
      <c r="Q513">
        <v>11.790710000000001</v>
      </c>
      <c r="R513">
        <v>11.49108</v>
      </c>
      <c r="S513">
        <v>10.57612</v>
      </c>
      <c r="T513">
        <v>8.2465600000000006</v>
      </c>
      <c r="U513">
        <v>61.79542</v>
      </c>
      <c r="V513">
        <v>22.677219999999998</v>
      </c>
      <c r="W513">
        <v>1746.00314</v>
      </c>
      <c r="X513">
        <v>2112.66383</v>
      </c>
      <c r="Y513">
        <v>21.126639999999998</v>
      </c>
      <c r="Z513">
        <v>14051.42936</v>
      </c>
      <c r="AA513">
        <v>13694.34578</v>
      </c>
      <c r="AB513">
        <v>12603.9576</v>
      </c>
      <c r="AC513">
        <v>0</v>
      </c>
    </row>
    <row r="514" spans="1:29" hidden="1" x14ac:dyDescent="0.25">
      <c r="A514" t="s">
        <v>32</v>
      </c>
      <c r="C514" t="s">
        <v>33</v>
      </c>
      <c r="D514" t="s">
        <v>34</v>
      </c>
      <c r="E514" t="s">
        <v>35</v>
      </c>
      <c r="F514" t="s">
        <v>35</v>
      </c>
      <c r="G514" t="s">
        <v>36</v>
      </c>
      <c r="H514">
        <v>16</v>
      </c>
      <c r="I514">
        <v>16</v>
      </c>
      <c r="J514">
        <v>6.2280000000000002E-2</v>
      </c>
      <c r="K514">
        <v>8.6959999999999996E-2</v>
      </c>
      <c r="L514">
        <v>8.301E-2</v>
      </c>
      <c r="M514">
        <v>3.0460000000000001E-2</v>
      </c>
      <c r="N514">
        <v>2.3452700000000002</v>
      </c>
      <c r="O514">
        <v>2.8379699999999999</v>
      </c>
      <c r="P514">
        <v>2.8379999999999999E-2</v>
      </c>
      <c r="Q514">
        <v>14.896610000000001</v>
      </c>
      <c r="R514">
        <v>9.1669400000000003</v>
      </c>
      <c r="S514">
        <v>12.8927</v>
      </c>
      <c r="T514">
        <v>74.21902</v>
      </c>
      <c r="U514">
        <v>98.926879999999997</v>
      </c>
      <c r="V514">
        <v>36.303440000000002</v>
      </c>
      <c r="W514">
        <v>2794.94652</v>
      </c>
      <c r="X514">
        <v>3382.1155899999999</v>
      </c>
      <c r="Y514">
        <v>33.821159999999999</v>
      </c>
      <c r="Z514">
        <v>17752.84276</v>
      </c>
      <c r="AA514">
        <v>10924.584570000001</v>
      </c>
      <c r="AB514">
        <v>15364.71199</v>
      </c>
      <c r="AC514">
        <v>0</v>
      </c>
    </row>
    <row r="515" spans="1:29" hidden="1" x14ac:dyDescent="0.25">
      <c r="A515" t="s">
        <v>32</v>
      </c>
      <c r="C515" t="s">
        <v>33</v>
      </c>
      <c r="D515" t="s">
        <v>34</v>
      </c>
      <c r="E515" t="s">
        <v>67</v>
      </c>
      <c r="F515" t="s">
        <v>67</v>
      </c>
      <c r="G515" t="s">
        <v>36</v>
      </c>
      <c r="H515">
        <v>14</v>
      </c>
      <c r="I515">
        <v>14</v>
      </c>
      <c r="J515">
        <v>8.1339999999999996E-2</v>
      </c>
      <c r="K515">
        <v>8.6959999999999996E-2</v>
      </c>
      <c r="L515">
        <v>5.0369999999999998E-2</v>
      </c>
      <c r="M515">
        <v>1.848E-2</v>
      </c>
      <c r="N515">
        <v>1.42296</v>
      </c>
      <c r="O515">
        <v>1.72193</v>
      </c>
      <c r="P515">
        <v>1.7219999999999999E-2</v>
      </c>
      <c r="Q515">
        <v>8.8123199999999997</v>
      </c>
      <c r="R515">
        <v>5.3410599999999997</v>
      </c>
      <c r="S515">
        <v>7.7721400000000003</v>
      </c>
      <c r="T515">
        <v>96.939120000000003</v>
      </c>
      <c r="U515">
        <v>60.023389999999999</v>
      </c>
      <c r="V515">
        <v>22.02693</v>
      </c>
      <c r="W515">
        <v>1695.79961</v>
      </c>
      <c r="X515">
        <v>2052.0815699999998</v>
      </c>
      <c r="Y515">
        <v>20.520820000000001</v>
      </c>
      <c r="Z515">
        <v>10501.96315</v>
      </c>
      <c r="AA515">
        <v>6365.1375699999999</v>
      </c>
      <c r="AB515">
        <v>9262.3435800000007</v>
      </c>
      <c r="AC515">
        <v>0</v>
      </c>
    </row>
    <row r="516" spans="1:29" hidden="1" x14ac:dyDescent="0.25">
      <c r="A516" t="s">
        <v>32</v>
      </c>
      <c r="C516" t="s">
        <v>33</v>
      </c>
      <c r="D516" t="s">
        <v>34</v>
      </c>
      <c r="E516" t="s">
        <v>67</v>
      </c>
      <c r="F516" t="s">
        <v>67</v>
      </c>
      <c r="G516" t="s">
        <v>36</v>
      </c>
      <c r="H516">
        <v>18</v>
      </c>
      <c r="I516">
        <v>18</v>
      </c>
      <c r="J516">
        <v>9.8409999999999997E-2</v>
      </c>
      <c r="K516">
        <v>0.17391000000000001</v>
      </c>
      <c r="L516">
        <v>0.14666000000000001</v>
      </c>
      <c r="M516">
        <v>5.382E-2</v>
      </c>
      <c r="N516">
        <v>4.1434499999999996</v>
      </c>
      <c r="O516">
        <v>5.0138999999999996</v>
      </c>
      <c r="P516">
        <v>5.0139999999999997E-2</v>
      </c>
      <c r="Q516">
        <v>27.669920000000001</v>
      </c>
      <c r="R516">
        <v>19.38946</v>
      </c>
      <c r="S516">
        <v>24.833850000000002</v>
      </c>
      <c r="T516">
        <v>117.28437</v>
      </c>
      <c r="U516">
        <v>174.77590000000001</v>
      </c>
      <c r="V516">
        <v>64.13794</v>
      </c>
      <c r="W516">
        <v>4937.90301</v>
      </c>
      <c r="X516">
        <v>5975.2443599999997</v>
      </c>
      <c r="Y516">
        <v>59.75244</v>
      </c>
      <c r="Z516">
        <v>32975.260759999997</v>
      </c>
      <c r="AA516">
        <v>23107.130229999999</v>
      </c>
      <c r="AB516">
        <v>29595.42</v>
      </c>
      <c r="AC516">
        <v>0</v>
      </c>
    </row>
    <row r="517" spans="1:29" hidden="1" x14ac:dyDescent="0.25">
      <c r="A517" t="s">
        <v>32</v>
      </c>
      <c r="C517" t="s">
        <v>33</v>
      </c>
      <c r="D517" t="s">
        <v>34</v>
      </c>
      <c r="E517" t="s">
        <v>66</v>
      </c>
      <c r="F517" t="s">
        <v>66</v>
      </c>
      <c r="G517" t="s">
        <v>36</v>
      </c>
      <c r="H517">
        <v>26</v>
      </c>
      <c r="I517">
        <v>26</v>
      </c>
      <c r="J517">
        <v>2.358E-2</v>
      </c>
      <c r="K517">
        <v>8.6959999999999996E-2</v>
      </c>
      <c r="L517">
        <v>0.10532</v>
      </c>
      <c r="M517">
        <v>3.8649999999999997E-2</v>
      </c>
      <c r="N517">
        <v>2.9758100000000001</v>
      </c>
      <c r="O517">
        <v>3.60073</v>
      </c>
      <c r="P517">
        <v>3.601E-2</v>
      </c>
      <c r="Q517">
        <v>21.704640000000001</v>
      </c>
      <c r="R517">
        <v>17.677219999999998</v>
      </c>
      <c r="S517">
        <v>19.5124</v>
      </c>
      <c r="T517">
        <v>28.10661</v>
      </c>
      <c r="U517">
        <v>125.51541</v>
      </c>
      <c r="V517">
        <v>46.060699999999997</v>
      </c>
      <c r="W517">
        <v>3546.3842199999999</v>
      </c>
      <c r="X517">
        <v>4291.1250399999999</v>
      </c>
      <c r="Y517">
        <v>42.911250000000003</v>
      </c>
      <c r="Z517">
        <v>25866.223590000001</v>
      </c>
      <c r="AA517">
        <v>21066.599979999999</v>
      </c>
      <c r="AB517">
        <v>23253.64271</v>
      </c>
      <c r="AC517">
        <v>0</v>
      </c>
    </row>
    <row r="518" spans="1:29" hidden="1" x14ac:dyDescent="0.25">
      <c r="A518" t="s">
        <v>32</v>
      </c>
      <c r="C518" t="s">
        <v>33</v>
      </c>
      <c r="D518" t="s">
        <v>34</v>
      </c>
      <c r="E518" t="s">
        <v>54</v>
      </c>
      <c r="F518" t="s">
        <v>54</v>
      </c>
      <c r="G518" t="s">
        <v>36</v>
      </c>
      <c r="H518">
        <v>16</v>
      </c>
      <c r="I518">
        <v>16</v>
      </c>
      <c r="J518">
        <v>6.2280000000000002E-2</v>
      </c>
      <c r="K518">
        <v>8.6959999999999996E-2</v>
      </c>
      <c r="L518">
        <v>6.2190000000000002E-2</v>
      </c>
      <c r="M518">
        <v>2.282E-2</v>
      </c>
      <c r="N518">
        <v>1.75702</v>
      </c>
      <c r="O518">
        <v>2.1261399999999999</v>
      </c>
      <c r="P518">
        <v>2.1260000000000001E-2</v>
      </c>
      <c r="Q518">
        <v>11.350770000000001</v>
      </c>
      <c r="R518">
        <v>7.3158200000000004</v>
      </c>
      <c r="S518">
        <v>9.9506099999999993</v>
      </c>
      <c r="T518">
        <v>74.21902</v>
      </c>
      <c r="U518">
        <v>74.113759999999999</v>
      </c>
      <c r="V518">
        <v>27.197710000000001</v>
      </c>
      <c r="W518">
        <v>2093.9026100000001</v>
      </c>
      <c r="X518">
        <v>2533.8038000000001</v>
      </c>
      <c r="Y518">
        <v>25.338039999999999</v>
      </c>
      <c r="Z518">
        <v>13527.131020000001</v>
      </c>
      <c r="AA518">
        <v>8718.5370299999995</v>
      </c>
      <c r="AB518">
        <v>11858.50664</v>
      </c>
      <c r="AC518">
        <v>0</v>
      </c>
    </row>
    <row r="519" spans="1:29" hidden="1" x14ac:dyDescent="0.25">
      <c r="A519" t="s">
        <v>32</v>
      </c>
      <c r="C519" t="s">
        <v>33</v>
      </c>
      <c r="D519" t="s">
        <v>34</v>
      </c>
      <c r="E519" t="s">
        <v>54</v>
      </c>
      <c r="F519" t="s">
        <v>54</v>
      </c>
      <c r="G519" t="s">
        <v>36</v>
      </c>
      <c r="H519">
        <v>14</v>
      </c>
      <c r="I519">
        <v>14</v>
      </c>
      <c r="J519">
        <v>8.1339999999999996E-2</v>
      </c>
      <c r="K519">
        <v>8.6959999999999996E-2</v>
      </c>
      <c r="L519">
        <v>5.0369999999999998E-2</v>
      </c>
      <c r="M519">
        <v>1.848E-2</v>
      </c>
      <c r="N519">
        <v>1.42296</v>
      </c>
      <c r="O519">
        <v>1.72193</v>
      </c>
      <c r="P519">
        <v>1.7219999999999999E-2</v>
      </c>
      <c r="Q519">
        <v>8.8123199999999997</v>
      </c>
      <c r="R519">
        <v>5.3410599999999997</v>
      </c>
      <c r="S519">
        <v>7.7721400000000003</v>
      </c>
      <c r="T519">
        <v>96.939120000000003</v>
      </c>
      <c r="U519">
        <v>60.023389999999999</v>
      </c>
      <c r="V519">
        <v>22.02693</v>
      </c>
      <c r="W519">
        <v>1695.79961</v>
      </c>
      <c r="X519">
        <v>2052.0815699999998</v>
      </c>
      <c r="Y519">
        <v>20.520820000000001</v>
      </c>
      <c r="Z519">
        <v>10501.96315</v>
      </c>
      <c r="AA519">
        <v>6365.1375699999999</v>
      </c>
      <c r="AB519">
        <v>9262.3435800000007</v>
      </c>
      <c r="AC519">
        <v>0</v>
      </c>
    </row>
    <row r="520" spans="1:29" hidden="1" x14ac:dyDescent="0.25">
      <c r="A520" t="s">
        <v>32</v>
      </c>
      <c r="C520" t="s">
        <v>33</v>
      </c>
      <c r="D520" t="s">
        <v>34</v>
      </c>
      <c r="E520" t="s">
        <v>45</v>
      </c>
      <c r="F520" t="s">
        <v>45</v>
      </c>
      <c r="G520" t="s">
        <v>36</v>
      </c>
      <c r="H520">
        <v>26</v>
      </c>
      <c r="I520">
        <v>26</v>
      </c>
      <c r="J520">
        <v>4.7169999999999997E-2</v>
      </c>
      <c r="K520">
        <v>0.17391000000000001</v>
      </c>
      <c r="L520">
        <v>0.19511999999999999</v>
      </c>
      <c r="M520">
        <v>7.1599999999999997E-2</v>
      </c>
      <c r="N520">
        <v>5.5130499999999998</v>
      </c>
      <c r="O520">
        <v>6.6707900000000002</v>
      </c>
      <c r="P520">
        <v>6.6710000000000005E-2</v>
      </c>
      <c r="Q520">
        <v>40.455680000000001</v>
      </c>
      <c r="R520">
        <v>33.710270000000001</v>
      </c>
      <c r="S520">
        <v>36.838149999999999</v>
      </c>
      <c r="T520">
        <v>56.21322</v>
      </c>
      <c r="U520">
        <v>232.5326</v>
      </c>
      <c r="V520">
        <v>85.333060000000003</v>
      </c>
      <c r="W520">
        <v>6570.1091900000001</v>
      </c>
      <c r="X520">
        <v>7949.8323300000002</v>
      </c>
      <c r="Y520">
        <v>79.498320000000007</v>
      </c>
      <c r="Z520">
        <v>48212.52592</v>
      </c>
      <c r="AA520">
        <v>40173.770170000003</v>
      </c>
      <c r="AB520">
        <v>43901.380790000003</v>
      </c>
      <c r="AC520">
        <v>0</v>
      </c>
    </row>
    <row r="521" spans="1:29" x14ac:dyDescent="0.25">
      <c r="A521" t="s">
        <v>32</v>
      </c>
      <c r="C521" t="s">
        <v>33</v>
      </c>
      <c r="D521" t="s">
        <v>34</v>
      </c>
      <c r="E521" t="s">
        <v>62</v>
      </c>
      <c r="F521" t="s">
        <v>62</v>
      </c>
      <c r="G521" t="s">
        <v>36</v>
      </c>
      <c r="H521">
        <v>14</v>
      </c>
      <c r="I521">
        <v>14</v>
      </c>
      <c r="J521">
        <v>8.1339999999999996E-2</v>
      </c>
      <c r="K521">
        <v>8.6959999999999996E-2</v>
      </c>
      <c r="L521">
        <v>4.3869999999999999E-2</v>
      </c>
      <c r="M521">
        <v>1.61E-2</v>
      </c>
      <c r="N521">
        <v>1.2977399999999999</v>
      </c>
      <c r="O521">
        <v>1.4997</v>
      </c>
      <c r="P521">
        <v>1.4999999999999999E-2</v>
      </c>
      <c r="Q521">
        <v>8.1649100000000008</v>
      </c>
      <c r="R521">
        <v>4.9250699999999998</v>
      </c>
      <c r="S521">
        <v>7.0118099999999997</v>
      </c>
      <c r="T521">
        <v>96.939120000000003</v>
      </c>
      <c r="U521">
        <v>52.277099999999997</v>
      </c>
      <c r="V521">
        <v>19.184259999999998</v>
      </c>
      <c r="W521">
        <v>1546.5668599999999</v>
      </c>
      <c r="X521">
        <v>1787.25135</v>
      </c>
      <c r="Y521">
        <v>17.872509999999998</v>
      </c>
      <c r="Z521">
        <v>9730.4290999999994</v>
      </c>
      <c r="AA521">
        <v>5869.3828100000001</v>
      </c>
      <c r="AB521">
        <v>8356.2386399999996</v>
      </c>
      <c r="AC521">
        <v>0</v>
      </c>
    </row>
    <row r="522" spans="1:29" hidden="1" x14ac:dyDescent="0.25">
      <c r="A522" t="s">
        <v>32</v>
      </c>
      <c r="C522" t="s">
        <v>33</v>
      </c>
      <c r="D522" t="s">
        <v>34</v>
      </c>
      <c r="E522" t="s">
        <v>35</v>
      </c>
      <c r="F522" t="s">
        <v>35</v>
      </c>
      <c r="G522" t="s">
        <v>36</v>
      </c>
      <c r="H522">
        <v>12</v>
      </c>
      <c r="I522">
        <v>12</v>
      </c>
      <c r="J522">
        <v>0.11072</v>
      </c>
      <c r="K522">
        <v>8.6959999999999996E-2</v>
      </c>
      <c r="L522">
        <v>5.0369999999999998E-2</v>
      </c>
      <c r="M522">
        <v>1.848E-2</v>
      </c>
      <c r="N522">
        <v>1.4230700000000001</v>
      </c>
      <c r="O522">
        <v>1.7220800000000001</v>
      </c>
      <c r="P522">
        <v>1.7219999999999999E-2</v>
      </c>
      <c r="Q522">
        <v>8.2234700000000007</v>
      </c>
      <c r="R522">
        <v>4.3113799999999998</v>
      </c>
      <c r="S522">
        <v>7.15036</v>
      </c>
      <c r="T522">
        <v>131.94492</v>
      </c>
      <c r="U522">
        <v>60.028730000000003</v>
      </c>
      <c r="V522">
        <v>22.028890000000001</v>
      </c>
      <c r="W522">
        <v>1695.92841</v>
      </c>
      <c r="X522">
        <v>2052.2642900000001</v>
      </c>
      <c r="Y522">
        <v>20.522639999999999</v>
      </c>
      <c r="Z522">
        <v>9800.2114999999994</v>
      </c>
      <c r="AA522">
        <v>5138.0342700000001</v>
      </c>
      <c r="AB522">
        <v>8521.3475500000004</v>
      </c>
      <c r="AC522">
        <v>0</v>
      </c>
    </row>
    <row r="523" spans="1:29" hidden="1" x14ac:dyDescent="0.25">
      <c r="A523" t="s">
        <v>32</v>
      </c>
      <c r="C523" t="s">
        <v>33</v>
      </c>
      <c r="D523" t="s">
        <v>34</v>
      </c>
      <c r="E523" t="s">
        <v>35</v>
      </c>
      <c r="F523" t="s">
        <v>35</v>
      </c>
      <c r="G523" t="s">
        <v>40</v>
      </c>
      <c r="H523">
        <v>10</v>
      </c>
      <c r="I523">
        <v>10</v>
      </c>
      <c r="J523">
        <v>0.31885999999999998</v>
      </c>
      <c r="K523">
        <v>0.17391000000000001</v>
      </c>
      <c r="L523">
        <v>0.15501000000000001</v>
      </c>
      <c r="M523">
        <v>5.688E-2</v>
      </c>
      <c r="N523">
        <v>4.3796499999999998</v>
      </c>
      <c r="O523">
        <v>5.2995099999999997</v>
      </c>
      <c r="P523">
        <v>5.2999999999999999E-2</v>
      </c>
      <c r="Q523">
        <v>21.381799999999998</v>
      </c>
      <c r="R523">
        <v>13.977410000000001</v>
      </c>
      <c r="S523">
        <v>16.48508</v>
      </c>
      <c r="T523">
        <v>380.00135999999998</v>
      </c>
      <c r="U523">
        <v>184.73177000000001</v>
      </c>
      <c r="V523">
        <v>67.791480000000007</v>
      </c>
      <c r="W523">
        <v>5219.3880099999997</v>
      </c>
      <c r="X523">
        <v>6315.6161499999998</v>
      </c>
      <c r="Y523">
        <v>63.15616</v>
      </c>
      <c r="Z523">
        <v>25481.48143</v>
      </c>
      <c r="AA523">
        <v>16657.398789999999</v>
      </c>
      <c r="AB523">
        <v>19645.879349999999</v>
      </c>
      <c r="AC523">
        <v>0</v>
      </c>
    </row>
    <row r="524" spans="1:29" hidden="1" x14ac:dyDescent="0.25">
      <c r="A524" t="s">
        <v>32</v>
      </c>
      <c r="C524" t="s">
        <v>33</v>
      </c>
      <c r="D524" t="s">
        <v>34</v>
      </c>
      <c r="E524" t="s">
        <v>35</v>
      </c>
      <c r="F524" t="s">
        <v>35</v>
      </c>
      <c r="G524" t="s">
        <v>43</v>
      </c>
      <c r="H524">
        <v>6</v>
      </c>
      <c r="I524">
        <v>6</v>
      </c>
      <c r="J524">
        <v>0.88573000000000002</v>
      </c>
      <c r="K524">
        <v>0.17391000000000001</v>
      </c>
      <c r="L524">
        <v>0.10372000000000001</v>
      </c>
      <c r="M524">
        <v>3.8059999999999997E-2</v>
      </c>
      <c r="N524">
        <v>2.9299599999999999</v>
      </c>
      <c r="O524">
        <v>3.54589</v>
      </c>
      <c r="P524">
        <v>3.5459999999999998E-2</v>
      </c>
      <c r="Q524">
        <v>0</v>
      </c>
      <c r="R524">
        <v>0</v>
      </c>
      <c r="S524">
        <v>0</v>
      </c>
      <c r="T524">
        <v>1055.55933</v>
      </c>
      <c r="U524">
        <v>123.60387</v>
      </c>
      <c r="V524">
        <v>45.359220000000001</v>
      </c>
      <c r="W524">
        <v>3491.7399099999998</v>
      </c>
      <c r="X524">
        <v>4225.7733399999997</v>
      </c>
      <c r="Y524">
        <v>42.257730000000002</v>
      </c>
      <c r="Z524">
        <v>0</v>
      </c>
      <c r="AA524">
        <v>0</v>
      </c>
      <c r="AB524">
        <v>0</v>
      </c>
      <c r="AC524">
        <v>0</v>
      </c>
    </row>
    <row r="525" spans="1:29" hidden="1" x14ac:dyDescent="0.25">
      <c r="A525" t="s">
        <v>32</v>
      </c>
      <c r="C525" t="s">
        <v>33</v>
      </c>
      <c r="D525" t="s">
        <v>34</v>
      </c>
      <c r="E525" t="s">
        <v>53</v>
      </c>
      <c r="F525" t="s">
        <v>53</v>
      </c>
      <c r="G525" t="s">
        <v>36</v>
      </c>
      <c r="H525">
        <v>22</v>
      </c>
      <c r="I525">
        <v>22</v>
      </c>
      <c r="J525">
        <v>0.13175999999999999</v>
      </c>
      <c r="K525">
        <v>0.34782999999999997</v>
      </c>
      <c r="L525">
        <v>0.34342</v>
      </c>
      <c r="M525">
        <v>0.12603</v>
      </c>
      <c r="N525">
        <v>9.7032299999999996</v>
      </c>
      <c r="O525">
        <v>11.74091</v>
      </c>
      <c r="P525">
        <v>0.11741</v>
      </c>
      <c r="Q525">
        <v>68.613230000000001</v>
      </c>
      <c r="R525">
        <v>52.504829999999998</v>
      </c>
      <c r="S525">
        <v>61.225839999999998</v>
      </c>
      <c r="T525">
        <v>157.02536000000001</v>
      </c>
      <c r="U525">
        <v>409.26819999999998</v>
      </c>
      <c r="V525">
        <v>150.19015999999999</v>
      </c>
      <c r="W525">
        <v>11563.69858</v>
      </c>
      <c r="X525">
        <v>13992.07511</v>
      </c>
      <c r="Y525">
        <v>139.92075</v>
      </c>
      <c r="Z525">
        <v>81768.923070000004</v>
      </c>
      <c r="AA525">
        <v>62571.939830000003</v>
      </c>
      <c r="AB525">
        <v>72965.097819999995</v>
      </c>
      <c r="AC525">
        <v>0</v>
      </c>
    </row>
    <row r="526" spans="1:29" hidden="1" x14ac:dyDescent="0.25">
      <c r="A526" t="s">
        <v>32</v>
      </c>
      <c r="C526" t="s">
        <v>33</v>
      </c>
      <c r="D526" t="s">
        <v>34</v>
      </c>
      <c r="E526" t="s">
        <v>53</v>
      </c>
      <c r="F526" t="s">
        <v>53</v>
      </c>
      <c r="G526" t="s">
        <v>36</v>
      </c>
      <c r="H526">
        <v>20</v>
      </c>
      <c r="I526">
        <v>20</v>
      </c>
      <c r="J526">
        <v>7.9719999999999999E-2</v>
      </c>
      <c r="K526">
        <v>0.17391000000000001</v>
      </c>
      <c r="L526">
        <v>0.17086000000000001</v>
      </c>
      <c r="M526">
        <v>6.2700000000000006E-2</v>
      </c>
      <c r="N526">
        <v>4.8276300000000001</v>
      </c>
      <c r="O526">
        <v>5.8414299999999999</v>
      </c>
      <c r="P526">
        <v>5.8409999999999997E-2</v>
      </c>
      <c r="Q526">
        <v>33.260800000000003</v>
      </c>
      <c r="R526">
        <v>24.198460000000001</v>
      </c>
      <c r="S526">
        <v>29.546389999999999</v>
      </c>
      <c r="T526">
        <v>95.000339999999994</v>
      </c>
      <c r="U526">
        <v>203.62227999999999</v>
      </c>
      <c r="V526">
        <v>74.723770000000002</v>
      </c>
      <c r="W526">
        <v>5753.2606699999997</v>
      </c>
      <c r="X526">
        <v>6961.4454100000003</v>
      </c>
      <c r="Y526">
        <v>69.614450000000005</v>
      </c>
      <c r="Z526">
        <v>39638.120540000004</v>
      </c>
      <c r="AA526">
        <v>28838.203420000002</v>
      </c>
      <c r="AB526">
        <v>35211.521339999999</v>
      </c>
      <c r="AC526">
        <v>0</v>
      </c>
    </row>
    <row r="527" spans="1:29" hidden="1" x14ac:dyDescent="0.25">
      <c r="A527" t="s">
        <v>32</v>
      </c>
      <c r="C527" t="s">
        <v>33</v>
      </c>
      <c r="D527" t="s">
        <v>34</v>
      </c>
      <c r="E527" t="s">
        <v>45</v>
      </c>
      <c r="F527" t="s">
        <v>45</v>
      </c>
      <c r="G527" t="s">
        <v>36</v>
      </c>
      <c r="H527">
        <v>26</v>
      </c>
      <c r="I527">
        <v>26</v>
      </c>
      <c r="J527">
        <v>0.14151</v>
      </c>
      <c r="K527">
        <v>0.52173999999999998</v>
      </c>
      <c r="L527">
        <v>0.52066999999999997</v>
      </c>
      <c r="M527">
        <v>0.19106999999999999</v>
      </c>
      <c r="N527">
        <v>14.71143</v>
      </c>
      <c r="O527">
        <v>17.800830000000001</v>
      </c>
      <c r="P527">
        <v>0.17801</v>
      </c>
      <c r="Q527">
        <v>108.16521</v>
      </c>
      <c r="R527">
        <v>89.171790000000001</v>
      </c>
      <c r="S527">
        <v>97.101500000000001</v>
      </c>
      <c r="T527">
        <v>168.63965999999999</v>
      </c>
      <c r="U527">
        <v>620.50684999999999</v>
      </c>
      <c r="V527">
        <v>227.70893000000001</v>
      </c>
      <c r="W527">
        <v>17532.15626</v>
      </c>
      <c r="X527">
        <v>21213.909250000001</v>
      </c>
      <c r="Y527">
        <v>212.13909000000001</v>
      </c>
      <c r="Z527">
        <v>128904.4728</v>
      </c>
      <c r="AA527">
        <v>106269.31571</v>
      </c>
      <c r="AB527">
        <v>115719.44572</v>
      </c>
      <c r="AC527">
        <v>0</v>
      </c>
    </row>
    <row r="528" spans="1:29" hidden="1" x14ac:dyDescent="0.25">
      <c r="A528" t="s">
        <v>32</v>
      </c>
      <c r="C528" t="s">
        <v>33</v>
      </c>
      <c r="D528" t="s">
        <v>34</v>
      </c>
      <c r="E528" t="s">
        <v>35</v>
      </c>
      <c r="F528" t="s">
        <v>35</v>
      </c>
      <c r="G528" t="s">
        <v>36</v>
      </c>
      <c r="H528">
        <v>18</v>
      </c>
      <c r="I528">
        <v>18</v>
      </c>
      <c r="J528">
        <v>0.14762</v>
      </c>
      <c r="K528">
        <v>0.26086999999999999</v>
      </c>
      <c r="L528">
        <v>0.21998000000000001</v>
      </c>
      <c r="M528">
        <v>8.0729999999999996E-2</v>
      </c>
      <c r="N528">
        <v>6.2151800000000001</v>
      </c>
      <c r="O528">
        <v>7.5208399999999997</v>
      </c>
      <c r="P528">
        <v>7.5209999999999999E-2</v>
      </c>
      <c r="Q528">
        <v>41.50488</v>
      </c>
      <c r="R528">
        <v>29.08418</v>
      </c>
      <c r="S528">
        <v>37.250779999999999</v>
      </c>
      <c r="T528">
        <v>175.92655999999999</v>
      </c>
      <c r="U528">
        <v>262.16385000000002</v>
      </c>
      <c r="V528">
        <v>96.206919999999997</v>
      </c>
      <c r="W528">
        <v>7406.8545100000001</v>
      </c>
      <c r="X528">
        <v>8962.8665400000009</v>
      </c>
      <c r="Y528">
        <v>89.62867</v>
      </c>
      <c r="Z528">
        <v>49462.89114</v>
      </c>
      <c r="AA528">
        <v>34660.695339999998</v>
      </c>
      <c r="AB528">
        <v>44393.13</v>
      </c>
      <c r="AC528">
        <v>0</v>
      </c>
    </row>
    <row r="529" spans="1:29" hidden="1" x14ac:dyDescent="0.25">
      <c r="A529" t="s">
        <v>32</v>
      </c>
      <c r="C529" t="s">
        <v>33</v>
      </c>
      <c r="D529" t="s">
        <v>34</v>
      </c>
      <c r="E529" t="s">
        <v>41</v>
      </c>
      <c r="F529" t="s">
        <v>41</v>
      </c>
      <c r="G529" t="s">
        <v>36</v>
      </c>
      <c r="H529">
        <v>22</v>
      </c>
      <c r="I529">
        <v>22</v>
      </c>
      <c r="J529">
        <v>0.19764000000000001</v>
      </c>
      <c r="K529">
        <v>0.52173999999999998</v>
      </c>
      <c r="L529">
        <v>0.30214000000000002</v>
      </c>
      <c r="M529">
        <v>0.11088000000000001</v>
      </c>
      <c r="N529">
        <v>8.5364199999999997</v>
      </c>
      <c r="O529">
        <v>10.329599999999999</v>
      </c>
      <c r="P529">
        <v>0.1033</v>
      </c>
      <c r="Q529">
        <v>60.587229999999998</v>
      </c>
      <c r="R529">
        <v>47.848300000000002</v>
      </c>
      <c r="S529">
        <v>54.224440000000001</v>
      </c>
      <c r="T529">
        <v>235.53802999999999</v>
      </c>
      <c r="U529">
        <v>360.07238000000001</v>
      </c>
      <c r="V529">
        <v>132.13665</v>
      </c>
      <c r="W529">
        <v>10173.17071</v>
      </c>
      <c r="X529">
        <v>12310.166730000001</v>
      </c>
      <c r="Y529">
        <v>123.10167</v>
      </c>
      <c r="Z529">
        <v>72204.033349999998</v>
      </c>
      <c r="AA529">
        <v>57022.588470000002</v>
      </c>
      <c r="AB529">
        <v>64621.265489999998</v>
      </c>
      <c r="AC529">
        <v>0</v>
      </c>
    </row>
    <row r="530" spans="1:29" hidden="1" x14ac:dyDescent="0.25">
      <c r="A530" t="s">
        <v>32</v>
      </c>
      <c r="C530" t="s">
        <v>33</v>
      </c>
      <c r="D530" t="s">
        <v>34</v>
      </c>
      <c r="E530" t="s">
        <v>38</v>
      </c>
      <c r="F530" t="s">
        <v>38</v>
      </c>
      <c r="G530" t="s">
        <v>36</v>
      </c>
      <c r="H530">
        <v>26</v>
      </c>
      <c r="I530">
        <v>26</v>
      </c>
      <c r="J530">
        <v>2.358E-2</v>
      </c>
      <c r="K530">
        <v>8.6959999999999996E-2</v>
      </c>
      <c r="L530">
        <v>8.4709999999999994E-2</v>
      </c>
      <c r="M530">
        <v>3.109E-2</v>
      </c>
      <c r="N530">
        <v>2.39344</v>
      </c>
      <c r="O530">
        <v>2.8961999999999999</v>
      </c>
      <c r="P530">
        <v>2.896E-2</v>
      </c>
      <c r="Q530">
        <v>17.532640000000001</v>
      </c>
      <c r="R530">
        <v>14.507199999999999</v>
      </c>
      <c r="S530">
        <v>15.849869999999999</v>
      </c>
      <c r="T530">
        <v>28.10661</v>
      </c>
      <c r="U530">
        <v>100.95650000000001</v>
      </c>
      <c r="V530">
        <v>37.048259999999999</v>
      </c>
      <c r="W530">
        <v>2852.3539500000002</v>
      </c>
      <c r="X530">
        <v>3451.5042899999999</v>
      </c>
      <c r="Y530">
        <v>34.515039999999999</v>
      </c>
      <c r="Z530">
        <v>20894.29336</v>
      </c>
      <c r="AA530">
        <v>17288.765640000001</v>
      </c>
      <c r="AB530">
        <v>18888.877550000001</v>
      </c>
      <c r="AC530">
        <v>0</v>
      </c>
    </row>
    <row r="531" spans="1:29" hidden="1" x14ac:dyDescent="0.25">
      <c r="A531" t="s">
        <v>32</v>
      </c>
      <c r="C531" t="s">
        <v>33</v>
      </c>
      <c r="D531" t="s">
        <v>34</v>
      </c>
      <c r="E531" t="s">
        <v>38</v>
      </c>
      <c r="F531" t="s">
        <v>38</v>
      </c>
      <c r="G531" t="s">
        <v>36</v>
      </c>
      <c r="H531">
        <v>14</v>
      </c>
      <c r="I531">
        <v>14</v>
      </c>
      <c r="J531">
        <v>8.1339999999999996E-2</v>
      </c>
      <c r="K531">
        <v>8.6959999999999996E-2</v>
      </c>
      <c r="L531">
        <v>5.0369999999999998E-2</v>
      </c>
      <c r="M531">
        <v>1.848E-2</v>
      </c>
      <c r="N531">
        <v>1.42296</v>
      </c>
      <c r="O531">
        <v>1.72193</v>
      </c>
      <c r="P531">
        <v>1.7219999999999999E-2</v>
      </c>
      <c r="Q531">
        <v>8.8123199999999997</v>
      </c>
      <c r="R531">
        <v>5.3410599999999997</v>
      </c>
      <c r="S531">
        <v>7.7721400000000003</v>
      </c>
      <c r="T531">
        <v>96.939120000000003</v>
      </c>
      <c r="U531">
        <v>60.023389999999999</v>
      </c>
      <c r="V531">
        <v>22.02693</v>
      </c>
      <c r="W531">
        <v>1695.79961</v>
      </c>
      <c r="X531">
        <v>2052.0815699999998</v>
      </c>
      <c r="Y531">
        <v>20.520820000000001</v>
      </c>
      <c r="Z531">
        <v>10501.96315</v>
      </c>
      <c r="AA531">
        <v>6365.1375699999999</v>
      </c>
      <c r="AB531">
        <v>9262.3435800000007</v>
      </c>
      <c r="AC531">
        <v>0</v>
      </c>
    </row>
    <row r="532" spans="1:29" hidden="1" x14ac:dyDescent="0.25">
      <c r="A532" t="s">
        <v>32</v>
      </c>
      <c r="C532" t="s">
        <v>33</v>
      </c>
      <c r="D532" t="s">
        <v>34</v>
      </c>
      <c r="E532" t="s">
        <v>45</v>
      </c>
      <c r="F532" t="s">
        <v>45</v>
      </c>
      <c r="G532" t="s">
        <v>36</v>
      </c>
      <c r="H532">
        <v>22</v>
      </c>
      <c r="I532">
        <v>22</v>
      </c>
      <c r="J532">
        <v>0.16470000000000001</v>
      </c>
      <c r="K532">
        <v>0.43478</v>
      </c>
      <c r="L532">
        <v>0.37968000000000002</v>
      </c>
      <c r="M532">
        <v>0.13933000000000001</v>
      </c>
      <c r="N532">
        <v>10.72767</v>
      </c>
      <c r="O532">
        <v>12.98047</v>
      </c>
      <c r="P532">
        <v>0.1298</v>
      </c>
      <c r="Q532">
        <v>76.336770000000001</v>
      </c>
      <c r="R532">
        <v>59.901730000000001</v>
      </c>
      <c r="S532">
        <v>68.943749999999994</v>
      </c>
      <c r="T532">
        <v>196.28169</v>
      </c>
      <c r="U532">
        <v>452.47735</v>
      </c>
      <c r="V532">
        <v>166.04673</v>
      </c>
      <c r="W532">
        <v>12784.554700000001</v>
      </c>
      <c r="X532">
        <v>15469.311019999999</v>
      </c>
      <c r="Y532">
        <v>154.69310999999999</v>
      </c>
      <c r="Z532">
        <v>90973.343640000006</v>
      </c>
      <c r="AA532">
        <v>71387.107380000001</v>
      </c>
      <c r="AB532">
        <v>82162.812779999993</v>
      </c>
      <c r="AC532">
        <v>0</v>
      </c>
    </row>
    <row r="533" spans="1:29" hidden="1" x14ac:dyDescent="0.25">
      <c r="A533" t="s">
        <v>32</v>
      </c>
      <c r="C533" t="s">
        <v>33</v>
      </c>
      <c r="D533" t="s">
        <v>34</v>
      </c>
      <c r="E533" t="s">
        <v>53</v>
      </c>
      <c r="F533" t="s">
        <v>53</v>
      </c>
      <c r="G533" t="s">
        <v>36</v>
      </c>
      <c r="H533">
        <v>28</v>
      </c>
      <c r="I533">
        <v>28</v>
      </c>
      <c r="J533">
        <v>2.034E-2</v>
      </c>
      <c r="K533">
        <v>8.6959999999999996E-2</v>
      </c>
      <c r="L533">
        <v>0.10575</v>
      </c>
      <c r="M533">
        <v>3.8809999999999997E-2</v>
      </c>
      <c r="N533">
        <v>2.9878499999999999</v>
      </c>
      <c r="O533">
        <v>3.6153</v>
      </c>
      <c r="P533">
        <v>3.6150000000000002E-2</v>
      </c>
      <c r="Q533">
        <v>22.13456</v>
      </c>
      <c r="R533">
        <v>18.558209999999999</v>
      </c>
      <c r="S533">
        <v>19.942399999999999</v>
      </c>
      <c r="T533">
        <v>24.234780000000001</v>
      </c>
      <c r="U533">
        <v>126.02307999999999</v>
      </c>
      <c r="V533">
        <v>46.247</v>
      </c>
      <c r="W533">
        <v>3560.7284800000002</v>
      </c>
      <c r="X533">
        <v>4308.48153</v>
      </c>
      <c r="Y533">
        <v>43.084820000000001</v>
      </c>
      <c r="Z533">
        <v>26378.570629999998</v>
      </c>
      <c r="AA533">
        <v>22116.500800000002</v>
      </c>
      <c r="AB533">
        <v>23766.096959999999</v>
      </c>
      <c r="AC533">
        <v>0</v>
      </c>
    </row>
    <row r="534" spans="1:29" hidden="1" x14ac:dyDescent="0.25">
      <c r="A534" t="s">
        <v>32</v>
      </c>
      <c r="C534" t="s">
        <v>33</v>
      </c>
      <c r="D534" t="s">
        <v>34</v>
      </c>
      <c r="E534" t="s">
        <v>41</v>
      </c>
      <c r="F534" t="s">
        <v>41</v>
      </c>
      <c r="G534" t="s">
        <v>36</v>
      </c>
      <c r="H534">
        <v>14</v>
      </c>
      <c r="I534">
        <v>14</v>
      </c>
      <c r="J534">
        <v>8.1339999999999996E-2</v>
      </c>
      <c r="K534">
        <v>8.6959999999999996E-2</v>
      </c>
      <c r="L534">
        <v>5.0369999999999998E-2</v>
      </c>
      <c r="M534">
        <v>1.848E-2</v>
      </c>
      <c r="N534">
        <v>1.42296</v>
      </c>
      <c r="O534">
        <v>1.72193</v>
      </c>
      <c r="P534">
        <v>1.7219999999999999E-2</v>
      </c>
      <c r="Q534">
        <v>8.8123199999999997</v>
      </c>
      <c r="R534">
        <v>5.3410599999999997</v>
      </c>
      <c r="S534">
        <v>7.7721400000000003</v>
      </c>
      <c r="T534">
        <v>96.939120000000003</v>
      </c>
      <c r="U534">
        <v>60.023389999999999</v>
      </c>
      <c r="V534">
        <v>22.02693</v>
      </c>
      <c r="W534">
        <v>1695.79961</v>
      </c>
      <c r="X534">
        <v>2052.0815699999998</v>
      </c>
      <c r="Y534">
        <v>20.520820000000001</v>
      </c>
      <c r="Z534">
        <v>10501.96315</v>
      </c>
      <c r="AA534">
        <v>6365.1375699999999</v>
      </c>
      <c r="AB534">
        <v>9262.3435800000007</v>
      </c>
      <c r="AC534">
        <v>0</v>
      </c>
    </row>
    <row r="535" spans="1:29" hidden="1" x14ac:dyDescent="0.25">
      <c r="A535" t="s">
        <v>32</v>
      </c>
      <c r="C535" t="s">
        <v>33</v>
      </c>
      <c r="D535" t="s">
        <v>34</v>
      </c>
      <c r="E535" t="s">
        <v>63</v>
      </c>
      <c r="F535" t="s">
        <v>63</v>
      </c>
      <c r="G535" t="s">
        <v>36</v>
      </c>
      <c r="H535">
        <v>24</v>
      </c>
      <c r="I535">
        <v>24</v>
      </c>
      <c r="J535">
        <v>2.768E-2</v>
      </c>
      <c r="K535">
        <v>8.6959999999999996E-2</v>
      </c>
      <c r="L535">
        <v>6.0819999999999999E-2</v>
      </c>
      <c r="M535">
        <v>2.232E-2</v>
      </c>
      <c r="N535">
        <v>1.79911</v>
      </c>
      <c r="O535">
        <v>2.0792000000000002</v>
      </c>
      <c r="P535">
        <v>2.0789999999999999E-2</v>
      </c>
      <c r="Q535">
        <v>12.972810000000001</v>
      </c>
      <c r="R535">
        <v>10.326650000000001</v>
      </c>
      <c r="S535">
        <v>11.445729999999999</v>
      </c>
      <c r="T535">
        <v>32.986229999999999</v>
      </c>
      <c r="U535">
        <v>72.477410000000006</v>
      </c>
      <c r="V535">
        <v>26.59721</v>
      </c>
      <c r="W535">
        <v>2144.0707699999998</v>
      </c>
      <c r="X535">
        <v>2477.8600900000001</v>
      </c>
      <c r="Y535">
        <v>24.778600000000001</v>
      </c>
      <c r="Z535">
        <v>15460.17686</v>
      </c>
      <c r="AA535">
        <v>12306.64451</v>
      </c>
      <c r="AB535">
        <v>13640.29934</v>
      </c>
      <c r="AC535">
        <v>0</v>
      </c>
    </row>
    <row r="536" spans="1:29" hidden="1" x14ac:dyDescent="0.25">
      <c r="A536" t="s">
        <v>32</v>
      </c>
      <c r="C536" t="s">
        <v>33</v>
      </c>
      <c r="D536" t="s">
        <v>34</v>
      </c>
      <c r="E536" t="s">
        <v>44</v>
      </c>
      <c r="F536" t="s">
        <v>44</v>
      </c>
      <c r="G536" t="s">
        <v>36</v>
      </c>
      <c r="H536">
        <v>16</v>
      </c>
      <c r="I536">
        <v>16</v>
      </c>
      <c r="J536">
        <v>6.2280000000000002E-2</v>
      </c>
      <c r="K536">
        <v>8.6959999999999996E-2</v>
      </c>
      <c r="L536">
        <v>4.9299999999999997E-2</v>
      </c>
      <c r="M536">
        <v>1.8089999999999998E-2</v>
      </c>
      <c r="N536">
        <v>1.5287299999999999</v>
      </c>
      <c r="O536">
        <v>1.68543</v>
      </c>
      <c r="P536">
        <v>1.685E-2</v>
      </c>
      <c r="Q536">
        <v>10.00094</v>
      </c>
      <c r="R536">
        <v>6.4728000000000003</v>
      </c>
      <c r="S536">
        <v>8.5268700000000006</v>
      </c>
      <c r="T536">
        <v>74.21902</v>
      </c>
      <c r="U536">
        <v>58.75112</v>
      </c>
      <c r="V536">
        <v>21.560040000000001</v>
      </c>
      <c r="W536">
        <v>1821.8461500000001</v>
      </c>
      <c r="X536">
        <v>2008.58539</v>
      </c>
      <c r="Y536">
        <v>20.085850000000001</v>
      </c>
      <c r="Z536">
        <v>11918.487359999999</v>
      </c>
      <c r="AA536">
        <v>7713.8798100000004</v>
      </c>
      <c r="AB536">
        <v>10161.78206</v>
      </c>
      <c r="AC536">
        <v>0</v>
      </c>
    </row>
    <row r="537" spans="1:29" hidden="1" x14ac:dyDescent="0.25">
      <c r="A537" t="s">
        <v>32</v>
      </c>
      <c r="C537" t="s">
        <v>33</v>
      </c>
      <c r="D537" t="s">
        <v>34</v>
      </c>
      <c r="E537" t="s">
        <v>45</v>
      </c>
      <c r="F537" t="s">
        <v>45</v>
      </c>
      <c r="G537" t="s">
        <v>40</v>
      </c>
      <c r="H537">
        <v>8</v>
      </c>
      <c r="I537">
        <v>8</v>
      </c>
      <c r="J537">
        <v>0.49822</v>
      </c>
      <c r="K537">
        <v>0.17391000000000001</v>
      </c>
      <c r="L537">
        <v>0.10539</v>
      </c>
      <c r="M537">
        <v>3.8679999999999999E-2</v>
      </c>
      <c r="N537">
        <v>2.9778500000000001</v>
      </c>
      <c r="O537">
        <v>3.6032000000000002</v>
      </c>
      <c r="P537">
        <v>3.603E-2</v>
      </c>
      <c r="Q537">
        <v>13.02754</v>
      </c>
      <c r="R537">
        <v>12.4556</v>
      </c>
      <c r="S537">
        <v>10.100720000000001</v>
      </c>
      <c r="T537">
        <v>593.75212999999997</v>
      </c>
      <c r="U537">
        <v>125.60137</v>
      </c>
      <c r="V537">
        <v>46.09225</v>
      </c>
      <c r="W537">
        <v>3548.8132700000001</v>
      </c>
      <c r="X537">
        <v>4294.0640899999999</v>
      </c>
      <c r="Y537">
        <v>42.940640000000002</v>
      </c>
      <c r="Z537">
        <v>15525.39524</v>
      </c>
      <c r="AA537">
        <v>14843.80314</v>
      </c>
      <c r="AB537">
        <v>12037.402959999999</v>
      </c>
      <c r="AC537">
        <v>0</v>
      </c>
    </row>
    <row r="538" spans="1:29" hidden="1" x14ac:dyDescent="0.25">
      <c r="A538" t="s">
        <v>32</v>
      </c>
      <c r="C538" t="s">
        <v>33</v>
      </c>
      <c r="D538" t="s">
        <v>34</v>
      </c>
      <c r="E538" t="s">
        <v>58</v>
      </c>
      <c r="F538" t="s">
        <v>58</v>
      </c>
      <c r="G538" t="s">
        <v>36</v>
      </c>
      <c r="H538">
        <v>22</v>
      </c>
      <c r="I538">
        <v>22</v>
      </c>
      <c r="J538">
        <v>3.2939999999999997E-2</v>
      </c>
      <c r="K538">
        <v>8.6959999999999996E-2</v>
      </c>
      <c r="L538">
        <v>4.9329999999999999E-2</v>
      </c>
      <c r="M538">
        <v>1.8100000000000002E-2</v>
      </c>
      <c r="N538">
        <v>1.45923</v>
      </c>
      <c r="O538">
        <v>1.68641</v>
      </c>
      <c r="P538">
        <v>1.686E-2</v>
      </c>
      <c r="Q538">
        <v>10.32502</v>
      </c>
      <c r="R538">
        <v>7.9909999999999997</v>
      </c>
      <c r="S538">
        <v>9.0529100000000007</v>
      </c>
      <c r="T538">
        <v>39.256340000000002</v>
      </c>
      <c r="U538">
        <v>58.785330000000002</v>
      </c>
      <c r="V538">
        <v>21.572600000000001</v>
      </c>
      <c r="W538">
        <v>1739.0196900000001</v>
      </c>
      <c r="X538">
        <v>2009.7549200000001</v>
      </c>
      <c r="Y538">
        <v>20.097549999999998</v>
      </c>
      <c r="Z538">
        <v>12304.71132</v>
      </c>
      <c r="AA538">
        <v>9523.1642900000006</v>
      </c>
      <c r="AB538">
        <v>10788.691199999999</v>
      </c>
      <c r="AC538">
        <v>0</v>
      </c>
    </row>
    <row r="539" spans="1:29" hidden="1" x14ac:dyDescent="0.25">
      <c r="A539" t="s">
        <v>32</v>
      </c>
      <c r="C539" t="s">
        <v>33</v>
      </c>
      <c r="D539" t="s">
        <v>34</v>
      </c>
      <c r="E539" t="s">
        <v>35</v>
      </c>
      <c r="F539" t="s">
        <v>35</v>
      </c>
      <c r="G539" t="s">
        <v>43</v>
      </c>
      <c r="H539">
        <v>12</v>
      </c>
      <c r="I539">
        <v>12</v>
      </c>
      <c r="J539">
        <v>0.11072</v>
      </c>
      <c r="K539">
        <v>8.6959999999999996E-2</v>
      </c>
      <c r="L539">
        <v>8.3750000000000005E-2</v>
      </c>
      <c r="M539">
        <v>3.073E-2</v>
      </c>
      <c r="N539">
        <v>2.3661400000000001</v>
      </c>
      <c r="O539">
        <v>2.8631899999999999</v>
      </c>
      <c r="P539">
        <v>2.8629999999999999E-2</v>
      </c>
      <c r="Q539">
        <v>0</v>
      </c>
      <c r="R539">
        <v>0</v>
      </c>
      <c r="S539">
        <v>0</v>
      </c>
      <c r="T539">
        <v>131.94492</v>
      </c>
      <c r="U539">
        <v>99.805999999999997</v>
      </c>
      <c r="V539">
        <v>36.626060000000003</v>
      </c>
      <c r="W539">
        <v>2819.8167899999999</v>
      </c>
      <c r="X539">
        <v>3412.1710600000001</v>
      </c>
      <c r="Y539">
        <v>34.12171</v>
      </c>
      <c r="Z539">
        <v>0</v>
      </c>
      <c r="AA539">
        <v>0</v>
      </c>
      <c r="AB539">
        <v>0</v>
      </c>
      <c r="AC539">
        <v>0</v>
      </c>
    </row>
    <row r="540" spans="1:29" hidden="1" x14ac:dyDescent="0.25">
      <c r="A540" t="s">
        <v>32</v>
      </c>
      <c r="C540" t="s">
        <v>33</v>
      </c>
      <c r="D540" t="s">
        <v>34</v>
      </c>
      <c r="E540" t="s">
        <v>59</v>
      </c>
      <c r="F540" t="s">
        <v>60</v>
      </c>
      <c r="G540" t="s">
        <v>36</v>
      </c>
      <c r="H540">
        <v>12</v>
      </c>
      <c r="I540">
        <v>12</v>
      </c>
      <c r="J540">
        <v>0.22142999999999999</v>
      </c>
      <c r="K540">
        <v>0.17391000000000001</v>
      </c>
      <c r="L540">
        <v>7.5459999999999999E-2</v>
      </c>
      <c r="M540">
        <v>2.7689999999999999E-2</v>
      </c>
      <c r="N540">
        <v>2.0382699999999998</v>
      </c>
      <c r="O540">
        <v>2.5796899999999998</v>
      </c>
      <c r="P540">
        <v>2.58E-2</v>
      </c>
      <c r="Q540">
        <v>12.14114</v>
      </c>
      <c r="R540">
        <v>6.55701</v>
      </c>
      <c r="S540">
        <v>10.527200000000001</v>
      </c>
      <c r="T540">
        <v>263.88983000000002</v>
      </c>
      <c r="U540">
        <v>89.923509999999993</v>
      </c>
      <c r="V540">
        <v>32.999450000000003</v>
      </c>
      <c r="W540">
        <v>2429.0830099999998</v>
      </c>
      <c r="X540">
        <v>3074.3080300000001</v>
      </c>
      <c r="Y540">
        <v>30.743079999999999</v>
      </c>
      <c r="Z540">
        <v>14469.04573</v>
      </c>
      <c r="AA540">
        <v>7814.2359299999998</v>
      </c>
      <c r="AB540">
        <v>12545.658020000001</v>
      </c>
      <c r="AC540">
        <v>0</v>
      </c>
    </row>
    <row r="541" spans="1:29" hidden="1" x14ac:dyDescent="0.25">
      <c r="A541" t="s">
        <v>32</v>
      </c>
      <c r="C541" t="s">
        <v>33</v>
      </c>
      <c r="D541" t="s">
        <v>34</v>
      </c>
      <c r="E541" t="s">
        <v>53</v>
      </c>
      <c r="F541" t="s">
        <v>53</v>
      </c>
      <c r="G541" t="s">
        <v>36</v>
      </c>
      <c r="H541">
        <v>16</v>
      </c>
      <c r="I541">
        <v>16</v>
      </c>
      <c r="J541">
        <v>6.2280000000000002E-2</v>
      </c>
      <c r="K541">
        <v>8.6959999999999996E-2</v>
      </c>
      <c r="L541">
        <v>8.4279999999999994E-2</v>
      </c>
      <c r="M541">
        <v>3.0929999999999999E-2</v>
      </c>
      <c r="N541">
        <v>2.3812600000000002</v>
      </c>
      <c r="O541">
        <v>2.8813200000000001</v>
      </c>
      <c r="P541">
        <v>2.8809999999999999E-2</v>
      </c>
      <c r="Q541">
        <v>15.211270000000001</v>
      </c>
      <c r="R541">
        <v>9.5081500000000005</v>
      </c>
      <c r="S541">
        <v>13.2887</v>
      </c>
      <c r="T541">
        <v>74.21902</v>
      </c>
      <c r="U541">
        <v>100.43792999999999</v>
      </c>
      <c r="V541">
        <v>36.857959999999999</v>
      </c>
      <c r="W541">
        <v>2837.8309899999999</v>
      </c>
      <c r="X541">
        <v>3433.7755299999999</v>
      </c>
      <c r="Y541">
        <v>34.337760000000003</v>
      </c>
      <c r="Z541">
        <v>18127.825970000002</v>
      </c>
      <c r="AA541">
        <v>11331.216249999999</v>
      </c>
      <c r="AB541">
        <v>15836.63744</v>
      </c>
      <c r="AC541">
        <v>0</v>
      </c>
    </row>
    <row r="542" spans="1:29" hidden="1" x14ac:dyDescent="0.25">
      <c r="A542" t="s">
        <v>32</v>
      </c>
      <c r="C542" t="s">
        <v>33</v>
      </c>
      <c r="D542" t="s">
        <v>34</v>
      </c>
      <c r="E542" t="s">
        <v>61</v>
      </c>
      <c r="F542" t="s">
        <v>61</v>
      </c>
      <c r="G542" t="s">
        <v>36</v>
      </c>
      <c r="H542">
        <v>14</v>
      </c>
      <c r="I542">
        <v>14</v>
      </c>
      <c r="J542">
        <v>8.1339999999999996E-2</v>
      </c>
      <c r="K542">
        <v>8.6959999999999996E-2</v>
      </c>
      <c r="L542">
        <v>5.1369999999999999E-2</v>
      </c>
      <c r="M542">
        <v>1.8849999999999999E-2</v>
      </c>
      <c r="N542">
        <v>1.45157</v>
      </c>
      <c r="O542">
        <v>1.7564</v>
      </c>
      <c r="P542">
        <v>1.7559999999999999E-2</v>
      </c>
      <c r="Q542">
        <v>9.0843600000000002</v>
      </c>
      <c r="R542">
        <v>5.5641999999999996</v>
      </c>
      <c r="S542">
        <v>8.0266300000000008</v>
      </c>
      <c r="T542">
        <v>96.939120000000003</v>
      </c>
      <c r="U542">
        <v>61.224969999999999</v>
      </c>
      <c r="V542">
        <v>22.467880000000001</v>
      </c>
      <c r="W542">
        <v>1729.88552</v>
      </c>
      <c r="X542">
        <v>2093.1614800000002</v>
      </c>
      <c r="Y542">
        <v>20.931609999999999</v>
      </c>
      <c r="Z542">
        <v>10826.1715</v>
      </c>
      <c r="AA542">
        <v>6631.0679300000002</v>
      </c>
      <c r="AB542">
        <v>9565.6309500000007</v>
      </c>
      <c r="AC542">
        <v>0</v>
      </c>
    </row>
    <row r="543" spans="1:29" hidden="1" x14ac:dyDescent="0.25">
      <c r="A543" t="s">
        <v>32</v>
      </c>
      <c r="C543" t="s">
        <v>33</v>
      </c>
      <c r="D543" t="s">
        <v>34</v>
      </c>
      <c r="E543" t="s">
        <v>67</v>
      </c>
      <c r="F543" t="s">
        <v>67</v>
      </c>
      <c r="G543" t="s">
        <v>36</v>
      </c>
      <c r="H543">
        <v>20</v>
      </c>
      <c r="I543">
        <v>20</v>
      </c>
      <c r="J543">
        <v>3.986E-2</v>
      </c>
      <c r="K543">
        <v>8.6959999999999996E-2</v>
      </c>
      <c r="L543">
        <v>6.2309999999999997E-2</v>
      </c>
      <c r="M543">
        <v>2.2870000000000001E-2</v>
      </c>
      <c r="N543">
        <v>1.7603599999999999</v>
      </c>
      <c r="O543">
        <v>2.1301600000000001</v>
      </c>
      <c r="P543">
        <v>2.1299999999999999E-2</v>
      </c>
      <c r="Q543">
        <v>12.18543</v>
      </c>
      <c r="R543">
        <v>9.0485000000000007</v>
      </c>
      <c r="S543">
        <v>10.84845</v>
      </c>
      <c r="T543">
        <v>47.500169999999997</v>
      </c>
      <c r="U543">
        <v>74.253839999999997</v>
      </c>
      <c r="V543">
        <v>27.249120000000001</v>
      </c>
      <c r="W543">
        <v>2097.8888999999999</v>
      </c>
      <c r="X543">
        <v>2538.5929099999998</v>
      </c>
      <c r="Y543">
        <v>25.385929999999998</v>
      </c>
      <c r="Z543">
        <v>14521.82584</v>
      </c>
      <c r="AA543">
        <v>10783.430679999999</v>
      </c>
      <c r="AB543">
        <v>12928.500040000001</v>
      </c>
      <c r="AC543">
        <v>0</v>
      </c>
    </row>
    <row r="544" spans="1:29" hidden="1" x14ac:dyDescent="0.25">
      <c r="A544" t="s">
        <v>32</v>
      </c>
      <c r="C544" t="s">
        <v>33</v>
      </c>
      <c r="D544" t="s">
        <v>34</v>
      </c>
      <c r="E544" t="s">
        <v>67</v>
      </c>
      <c r="F544" t="s">
        <v>67</v>
      </c>
      <c r="G544" t="s">
        <v>36</v>
      </c>
      <c r="H544">
        <v>22</v>
      </c>
      <c r="I544">
        <v>22</v>
      </c>
      <c r="J544">
        <v>3.2939999999999997E-2</v>
      </c>
      <c r="K544">
        <v>8.6959999999999996E-2</v>
      </c>
      <c r="L544">
        <v>6.2350000000000003E-2</v>
      </c>
      <c r="M544">
        <v>2.2880000000000001E-2</v>
      </c>
      <c r="N544">
        <v>1.76159</v>
      </c>
      <c r="O544">
        <v>2.13164</v>
      </c>
      <c r="P544">
        <v>2.1319999999999999E-2</v>
      </c>
      <c r="Q544">
        <v>12.48987</v>
      </c>
      <c r="R544">
        <v>9.7260200000000001</v>
      </c>
      <c r="S544">
        <v>11.167400000000001</v>
      </c>
      <c r="T544">
        <v>39.256340000000002</v>
      </c>
      <c r="U544">
        <v>74.305289999999999</v>
      </c>
      <c r="V544">
        <v>27.268000000000001</v>
      </c>
      <c r="W544">
        <v>2099.3532</v>
      </c>
      <c r="X544">
        <v>2540.3518899999999</v>
      </c>
      <c r="Y544">
        <v>25.40352</v>
      </c>
      <c r="Z544">
        <v>14884.64014</v>
      </c>
      <c r="AA544">
        <v>11590.859549999999</v>
      </c>
      <c r="AB544">
        <v>13308.60469</v>
      </c>
      <c r="AC544">
        <v>0</v>
      </c>
    </row>
    <row r="545" spans="1:29" hidden="1" x14ac:dyDescent="0.25">
      <c r="A545" t="s">
        <v>32</v>
      </c>
      <c r="C545" t="s">
        <v>33</v>
      </c>
      <c r="D545" t="s">
        <v>34</v>
      </c>
      <c r="E545" t="s">
        <v>37</v>
      </c>
      <c r="F545" t="s">
        <v>37</v>
      </c>
      <c r="G545" t="s">
        <v>43</v>
      </c>
      <c r="H545">
        <v>12</v>
      </c>
      <c r="I545">
        <v>12</v>
      </c>
      <c r="J545">
        <v>0.11072</v>
      </c>
      <c r="K545">
        <v>8.6959999999999996E-2</v>
      </c>
      <c r="L545">
        <v>5.0750000000000003E-2</v>
      </c>
      <c r="M545">
        <v>1.8620000000000001E-2</v>
      </c>
      <c r="N545">
        <v>1.5012000000000001</v>
      </c>
      <c r="O545">
        <v>1.73498</v>
      </c>
      <c r="P545">
        <v>1.7350000000000001E-2</v>
      </c>
      <c r="Q545">
        <v>0</v>
      </c>
      <c r="R545">
        <v>0</v>
      </c>
      <c r="S545">
        <v>0</v>
      </c>
      <c r="T545">
        <v>131.94492</v>
      </c>
      <c r="U545">
        <v>60.478499999999997</v>
      </c>
      <c r="V545">
        <v>22.193940000000001</v>
      </c>
      <c r="W545">
        <v>1789.0339899999999</v>
      </c>
      <c r="X545">
        <v>2067.6409100000001</v>
      </c>
      <c r="Y545">
        <v>20.676410000000001</v>
      </c>
      <c r="Z545">
        <v>0</v>
      </c>
      <c r="AA545">
        <v>0</v>
      </c>
      <c r="AB545">
        <v>0</v>
      </c>
      <c r="AC545">
        <v>0</v>
      </c>
    </row>
    <row r="546" spans="1:29" hidden="1" x14ac:dyDescent="0.25">
      <c r="A546" t="s">
        <v>32</v>
      </c>
      <c r="C546" t="s">
        <v>33</v>
      </c>
      <c r="D546" t="s">
        <v>34</v>
      </c>
      <c r="E546" t="s">
        <v>54</v>
      </c>
      <c r="F546" t="s">
        <v>54</v>
      </c>
      <c r="G546" t="s">
        <v>36</v>
      </c>
      <c r="H546">
        <v>28</v>
      </c>
      <c r="I546">
        <v>28</v>
      </c>
      <c r="J546">
        <v>4.0669999999999998E-2</v>
      </c>
      <c r="K546">
        <v>0.17391000000000001</v>
      </c>
      <c r="L546">
        <v>0.12489</v>
      </c>
      <c r="M546">
        <v>4.5830000000000003E-2</v>
      </c>
      <c r="N546">
        <v>3.5284900000000001</v>
      </c>
      <c r="O546">
        <v>4.26966</v>
      </c>
      <c r="P546">
        <v>4.2700000000000002E-2</v>
      </c>
      <c r="Q546">
        <v>26.28783</v>
      </c>
      <c r="R546">
        <v>22.526160000000001</v>
      </c>
      <c r="S546">
        <v>23.67464</v>
      </c>
      <c r="T546">
        <v>48.469560000000001</v>
      </c>
      <c r="U546">
        <v>148.83294000000001</v>
      </c>
      <c r="V546">
        <v>54.61759</v>
      </c>
      <c r="W546">
        <v>4205.0347300000003</v>
      </c>
      <c r="X546">
        <v>5088.3055999999997</v>
      </c>
      <c r="Y546">
        <v>50.88306</v>
      </c>
      <c r="Z546">
        <v>31328.17409</v>
      </c>
      <c r="AA546">
        <v>26845.25662</v>
      </c>
      <c r="AB546">
        <v>28213.941269999999</v>
      </c>
      <c r="AC546">
        <v>0</v>
      </c>
    </row>
    <row r="547" spans="1:29" hidden="1" x14ac:dyDescent="0.25">
      <c r="A547" t="s">
        <v>32</v>
      </c>
      <c r="C547" t="s">
        <v>33</v>
      </c>
      <c r="D547" t="s">
        <v>34</v>
      </c>
      <c r="E547" t="s">
        <v>44</v>
      </c>
      <c r="F547" t="s">
        <v>44</v>
      </c>
      <c r="G547" t="s">
        <v>43</v>
      </c>
      <c r="H547">
        <v>14</v>
      </c>
      <c r="I547">
        <v>14</v>
      </c>
      <c r="J547">
        <v>8.1339999999999996E-2</v>
      </c>
      <c r="K547">
        <v>8.6959999999999996E-2</v>
      </c>
      <c r="L547">
        <v>7.0440000000000003E-2</v>
      </c>
      <c r="M547">
        <v>2.5850000000000001E-2</v>
      </c>
      <c r="N547">
        <v>2.1842700000000002</v>
      </c>
      <c r="O547">
        <v>2.40815</v>
      </c>
      <c r="P547">
        <v>2.4080000000000001E-2</v>
      </c>
      <c r="Q547">
        <v>0</v>
      </c>
      <c r="R547">
        <v>0</v>
      </c>
      <c r="S547">
        <v>0</v>
      </c>
      <c r="T547">
        <v>96.939120000000003</v>
      </c>
      <c r="U547">
        <v>83.944180000000003</v>
      </c>
      <c r="V547">
        <v>30.805199999999999</v>
      </c>
      <c r="W547">
        <v>2603.0716600000001</v>
      </c>
      <c r="X547">
        <v>2869.8864699999999</v>
      </c>
      <c r="Y547">
        <v>28.69886</v>
      </c>
      <c r="Z547">
        <v>0</v>
      </c>
      <c r="AA547">
        <v>0</v>
      </c>
      <c r="AB547">
        <v>0</v>
      </c>
      <c r="AC547">
        <v>0</v>
      </c>
    </row>
    <row r="548" spans="1:29" hidden="1" x14ac:dyDescent="0.25">
      <c r="A548" t="s">
        <v>32</v>
      </c>
      <c r="C548" t="s">
        <v>33</v>
      </c>
      <c r="D548" t="s">
        <v>34</v>
      </c>
      <c r="E548" t="s">
        <v>45</v>
      </c>
      <c r="F548" t="s">
        <v>45</v>
      </c>
      <c r="G548" t="s">
        <v>40</v>
      </c>
      <c r="H548">
        <v>10</v>
      </c>
      <c r="I548">
        <v>10</v>
      </c>
      <c r="J548">
        <v>0.15942999999999999</v>
      </c>
      <c r="K548">
        <v>8.6959999999999996E-2</v>
      </c>
      <c r="L548">
        <v>6.7269999999999996E-2</v>
      </c>
      <c r="M548">
        <v>2.4680000000000001E-2</v>
      </c>
      <c r="N548">
        <v>1.9005700000000001</v>
      </c>
      <c r="O548">
        <v>2.29969</v>
      </c>
      <c r="P548">
        <v>2.3E-2</v>
      </c>
      <c r="Q548">
        <v>9.6962499999999991</v>
      </c>
      <c r="R548">
        <v>5.4302000000000001</v>
      </c>
      <c r="S548">
        <v>7.9638099999999996</v>
      </c>
      <c r="T548">
        <v>190.00067999999999</v>
      </c>
      <c r="U548">
        <v>80.163330000000002</v>
      </c>
      <c r="V548">
        <v>29.417739999999998</v>
      </c>
      <c r="W548">
        <v>2264.98074</v>
      </c>
      <c r="X548">
        <v>2740.6266500000002</v>
      </c>
      <c r="Y548">
        <v>27.406269999999999</v>
      </c>
      <c r="Z548">
        <v>11555.38024</v>
      </c>
      <c r="AA548">
        <v>6471.3647799999999</v>
      </c>
      <c r="AB548">
        <v>9490.7708000000002</v>
      </c>
      <c r="AC548">
        <v>0</v>
      </c>
    </row>
    <row r="549" spans="1:29" hidden="1" x14ac:dyDescent="0.25">
      <c r="A549" t="s">
        <v>32</v>
      </c>
      <c r="C549" t="s">
        <v>33</v>
      </c>
      <c r="D549" t="s">
        <v>34</v>
      </c>
      <c r="E549" t="s">
        <v>58</v>
      </c>
      <c r="F549" t="s">
        <v>58</v>
      </c>
      <c r="G549" t="s">
        <v>36</v>
      </c>
      <c r="H549">
        <v>30</v>
      </c>
      <c r="I549">
        <v>30</v>
      </c>
      <c r="J549">
        <v>1.771E-2</v>
      </c>
      <c r="K549">
        <v>8.6959999999999996E-2</v>
      </c>
      <c r="L549">
        <v>7.1980000000000002E-2</v>
      </c>
      <c r="M549">
        <v>2.6409999999999999E-2</v>
      </c>
      <c r="N549">
        <v>2.1293000000000002</v>
      </c>
      <c r="O549">
        <v>2.4607700000000001</v>
      </c>
      <c r="P549">
        <v>2.461E-2</v>
      </c>
      <c r="Q549">
        <v>16.012650000000001</v>
      </c>
      <c r="R549">
        <v>13.990460000000001</v>
      </c>
      <c r="S549">
        <v>14.468059999999999</v>
      </c>
      <c r="T549">
        <v>21.111190000000001</v>
      </c>
      <c r="U549">
        <v>85.778109999999998</v>
      </c>
      <c r="V549">
        <v>31.478200000000001</v>
      </c>
      <c r="W549">
        <v>2537.5618599999998</v>
      </c>
      <c r="X549">
        <v>2932.5848799999999</v>
      </c>
      <c r="Y549">
        <v>29.325849999999999</v>
      </c>
      <c r="Z549">
        <v>19082.868050000001</v>
      </c>
      <c r="AA549">
        <v>16672.949830000001</v>
      </c>
      <c r="AB549">
        <v>17242.117910000001</v>
      </c>
      <c r="AC549">
        <v>0</v>
      </c>
    </row>
    <row r="550" spans="1:29" hidden="1" x14ac:dyDescent="0.25">
      <c r="A550" t="s">
        <v>32</v>
      </c>
      <c r="C550" t="s">
        <v>33</v>
      </c>
      <c r="D550" t="s">
        <v>34</v>
      </c>
      <c r="E550" t="s">
        <v>35</v>
      </c>
      <c r="F550" t="s">
        <v>35</v>
      </c>
      <c r="G550" t="s">
        <v>36</v>
      </c>
      <c r="H550">
        <v>12</v>
      </c>
      <c r="I550">
        <v>13</v>
      </c>
      <c r="J550">
        <v>9.4339999999999993E-2</v>
      </c>
      <c r="K550">
        <v>8.6959999999999996E-2</v>
      </c>
      <c r="L550">
        <v>7.8649999999999998E-2</v>
      </c>
      <c r="M550">
        <v>2.886E-2</v>
      </c>
      <c r="N550">
        <v>2.2222300000000001</v>
      </c>
      <c r="O550">
        <v>2.6889599999999998</v>
      </c>
      <c r="P550">
        <v>2.6890000000000001E-2</v>
      </c>
      <c r="Q550">
        <v>12.893269999999999</v>
      </c>
      <c r="R550">
        <v>7.0068700000000002</v>
      </c>
      <c r="S550">
        <v>10.91804</v>
      </c>
      <c r="T550">
        <v>112.42644</v>
      </c>
      <c r="U550">
        <v>93.732529999999997</v>
      </c>
      <c r="V550">
        <v>34.397260000000003</v>
      </c>
      <c r="W550">
        <v>2648.3184099999999</v>
      </c>
      <c r="X550">
        <v>3204.5309499999998</v>
      </c>
      <c r="Y550">
        <v>32.045310000000001</v>
      </c>
      <c r="Z550">
        <v>15365.388430000001</v>
      </c>
      <c r="AA550">
        <v>8350.3430599999992</v>
      </c>
      <c r="AB550">
        <v>13011.428889999999</v>
      </c>
      <c r="AC550">
        <v>0</v>
      </c>
    </row>
    <row r="551" spans="1:29" hidden="1" x14ac:dyDescent="0.25">
      <c r="A551" t="s">
        <v>32</v>
      </c>
      <c r="C551" t="s">
        <v>33</v>
      </c>
      <c r="D551" t="s">
        <v>34</v>
      </c>
      <c r="E551" t="s">
        <v>41</v>
      </c>
      <c r="F551" t="s">
        <v>41</v>
      </c>
      <c r="G551" t="s">
        <v>36</v>
      </c>
      <c r="H551">
        <v>18</v>
      </c>
      <c r="I551">
        <v>19</v>
      </c>
      <c r="J551">
        <v>8.8330000000000006E-2</v>
      </c>
      <c r="K551">
        <v>0.17391000000000001</v>
      </c>
      <c r="L551">
        <v>0.10072</v>
      </c>
      <c r="M551">
        <v>3.696E-2</v>
      </c>
      <c r="N551">
        <v>2.8456000000000001</v>
      </c>
      <c r="O551">
        <v>3.4433799999999999</v>
      </c>
      <c r="P551">
        <v>3.4430000000000002E-2</v>
      </c>
      <c r="Q551">
        <v>19.48509</v>
      </c>
      <c r="R551">
        <v>14.387840000000001</v>
      </c>
      <c r="S551">
        <v>17.40063</v>
      </c>
      <c r="T551">
        <v>105.26353</v>
      </c>
      <c r="U551">
        <v>120.03028999999999</v>
      </c>
      <c r="V551">
        <v>44.047809999999998</v>
      </c>
      <c r="W551">
        <v>3391.2041300000001</v>
      </c>
      <c r="X551">
        <v>4103.5997699999998</v>
      </c>
      <c r="Y551">
        <v>41.036000000000001</v>
      </c>
      <c r="Z551">
        <v>23221.096079999999</v>
      </c>
      <c r="AA551">
        <v>17146.5144</v>
      </c>
      <c r="AB551">
        <v>20736.976650000001</v>
      </c>
      <c r="AC551">
        <v>0</v>
      </c>
    </row>
    <row r="552" spans="1:29" hidden="1" x14ac:dyDescent="0.25">
      <c r="A552" t="s">
        <v>32</v>
      </c>
      <c r="C552" t="s">
        <v>33</v>
      </c>
      <c r="D552" t="s">
        <v>34</v>
      </c>
      <c r="E552" t="s">
        <v>38</v>
      </c>
      <c r="F552" t="s">
        <v>38</v>
      </c>
      <c r="G552" t="s">
        <v>36</v>
      </c>
      <c r="H552">
        <v>34</v>
      </c>
      <c r="I552">
        <v>34</v>
      </c>
      <c r="J552">
        <v>1.379E-2</v>
      </c>
      <c r="K552">
        <v>8.6959999999999996E-2</v>
      </c>
      <c r="L552">
        <v>5.0349999999999999E-2</v>
      </c>
      <c r="M552">
        <v>1.848E-2</v>
      </c>
      <c r="N552">
        <v>1.4226000000000001</v>
      </c>
      <c r="O552">
        <v>1.7214100000000001</v>
      </c>
      <c r="P552">
        <v>1.721E-2</v>
      </c>
      <c r="Q552">
        <v>10.892429999999999</v>
      </c>
      <c r="R552">
        <v>9.8665900000000004</v>
      </c>
      <c r="S552">
        <v>9.7563099999999991</v>
      </c>
      <c r="T552">
        <v>16.436050000000002</v>
      </c>
      <c r="U552">
        <v>60.005290000000002</v>
      </c>
      <c r="V552">
        <v>22.020289999999999</v>
      </c>
      <c r="W552">
        <v>1695.36735</v>
      </c>
      <c r="X552">
        <v>2051.4627700000001</v>
      </c>
      <c r="Y552">
        <v>20.51463</v>
      </c>
      <c r="Z552">
        <v>12980.913140000001</v>
      </c>
      <c r="AA552">
        <v>11758.37545</v>
      </c>
      <c r="AB552">
        <v>11626.95732</v>
      </c>
      <c r="AC552">
        <v>0</v>
      </c>
    </row>
    <row r="553" spans="1:29" hidden="1" x14ac:dyDescent="0.25">
      <c r="A553" t="s">
        <v>32</v>
      </c>
      <c r="C553" t="s">
        <v>33</v>
      </c>
      <c r="D553" t="s">
        <v>34</v>
      </c>
      <c r="E553" t="s">
        <v>38</v>
      </c>
      <c r="F553" t="s">
        <v>38</v>
      </c>
      <c r="G553" t="s">
        <v>36</v>
      </c>
      <c r="H553">
        <v>24</v>
      </c>
      <c r="I553">
        <v>25</v>
      </c>
      <c r="J553">
        <v>2.5510000000000001E-2</v>
      </c>
      <c r="K553">
        <v>8.6959999999999996E-2</v>
      </c>
      <c r="L553">
        <v>5.0349999999999999E-2</v>
      </c>
      <c r="M553">
        <v>1.848E-2</v>
      </c>
      <c r="N553">
        <v>1.42269</v>
      </c>
      <c r="O553">
        <v>1.72153</v>
      </c>
      <c r="P553">
        <v>1.7219999999999999E-2</v>
      </c>
      <c r="Q553">
        <v>10.36797</v>
      </c>
      <c r="R553">
        <v>8.5952300000000008</v>
      </c>
      <c r="S553">
        <v>9.2872000000000003</v>
      </c>
      <c r="T553">
        <v>30.400110000000002</v>
      </c>
      <c r="U553">
        <v>60.009740000000001</v>
      </c>
      <c r="V553">
        <v>22.021920000000001</v>
      </c>
      <c r="W553">
        <v>1695.4730400000001</v>
      </c>
      <c r="X553">
        <v>2051.6149500000001</v>
      </c>
      <c r="Y553">
        <v>20.51615</v>
      </c>
      <c r="Z553">
        <v>12355.89813</v>
      </c>
      <c r="AA553">
        <v>10243.252130000001</v>
      </c>
      <c r="AB553">
        <v>11067.893679999999</v>
      </c>
      <c r="AC553">
        <v>0</v>
      </c>
    </row>
    <row r="554" spans="1:29" hidden="1" x14ac:dyDescent="0.25">
      <c r="A554" t="s">
        <v>32</v>
      </c>
      <c r="C554" t="s">
        <v>33</v>
      </c>
      <c r="D554" t="s">
        <v>34</v>
      </c>
      <c r="E554" t="s">
        <v>38</v>
      </c>
      <c r="F554" t="s">
        <v>38</v>
      </c>
      <c r="G554" t="s">
        <v>36</v>
      </c>
      <c r="H554">
        <v>26</v>
      </c>
      <c r="I554">
        <v>27</v>
      </c>
      <c r="J554">
        <v>2.1870000000000001E-2</v>
      </c>
      <c r="K554">
        <v>8.6959999999999996E-2</v>
      </c>
      <c r="L554">
        <v>3.721E-2</v>
      </c>
      <c r="M554">
        <v>1.3650000000000001E-2</v>
      </c>
      <c r="N554">
        <v>1.05125</v>
      </c>
      <c r="O554">
        <v>1.2720100000000001</v>
      </c>
      <c r="P554">
        <v>1.272E-2</v>
      </c>
      <c r="Q554">
        <v>7.8532000000000002</v>
      </c>
      <c r="R554">
        <v>6.4695600000000004</v>
      </c>
      <c r="S554">
        <v>6.7499200000000004</v>
      </c>
      <c r="T554">
        <v>26.063189999999999</v>
      </c>
      <c r="U554">
        <v>44.340060000000001</v>
      </c>
      <c r="V554">
        <v>16.27158</v>
      </c>
      <c r="W554">
        <v>1252.8095599999999</v>
      </c>
      <c r="X554">
        <v>1515.8996</v>
      </c>
      <c r="Y554">
        <v>15.159000000000001</v>
      </c>
      <c r="Z554">
        <v>9358.9541599999993</v>
      </c>
      <c r="AA554">
        <v>7710.0142699999997</v>
      </c>
      <c r="AB554">
        <v>8044.12583</v>
      </c>
      <c r="AC554">
        <v>0</v>
      </c>
    </row>
    <row r="555" spans="1:29" hidden="1" x14ac:dyDescent="0.25">
      <c r="A555" t="s">
        <v>32</v>
      </c>
      <c r="C555" t="s">
        <v>33</v>
      </c>
      <c r="D555" t="s">
        <v>34</v>
      </c>
      <c r="E555" t="s">
        <v>44</v>
      </c>
      <c r="F555" t="s">
        <v>44</v>
      </c>
      <c r="G555" t="s">
        <v>43</v>
      </c>
      <c r="H555">
        <v>18</v>
      </c>
      <c r="I555">
        <v>19</v>
      </c>
      <c r="J555">
        <v>4.4159999999999998E-2</v>
      </c>
      <c r="K555">
        <v>8.6959999999999996E-2</v>
      </c>
      <c r="L555">
        <v>7.671E-2</v>
      </c>
      <c r="M555">
        <v>2.8150000000000001E-2</v>
      </c>
      <c r="N555">
        <v>2.3788299999999998</v>
      </c>
      <c r="O555">
        <v>2.6226600000000002</v>
      </c>
      <c r="P555">
        <v>2.623E-2</v>
      </c>
      <c r="Q555">
        <v>0</v>
      </c>
      <c r="R555">
        <v>0</v>
      </c>
      <c r="S555">
        <v>0</v>
      </c>
      <c r="T555">
        <v>52.631770000000003</v>
      </c>
      <c r="U555">
        <v>91.421490000000006</v>
      </c>
      <c r="V555">
        <v>33.549169999999997</v>
      </c>
      <c r="W555">
        <v>2834.9398299999998</v>
      </c>
      <c r="X555">
        <v>3125.5211800000002</v>
      </c>
      <c r="Y555">
        <v>31.255210000000002</v>
      </c>
      <c r="Z555">
        <v>0</v>
      </c>
      <c r="AA555">
        <v>0</v>
      </c>
      <c r="AB555">
        <v>0</v>
      </c>
      <c r="AC555">
        <v>0</v>
      </c>
    </row>
    <row r="556" spans="1:29" hidden="1" x14ac:dyDescent="0.25">
      <c r="A556" t="s">
        <v>32</v>
      </c>
      <c r="C556" t="s">
        <v>33</v>
      </c>
      <c r="D556" t="s">
        <v>34</v>
      </c>
      <c r="E556" t="s">
        <v>38</v>
      </c>
      <c r="F556" t="s">
        <v>38</v>
      </c>
      <c r="G556" t="s">
        <v>36</v>
      </c>
      <c r="H556">
        <v>16</v>
      </c>
      <c r="I556">
        <v>17</v>
      </c>
      <c r="J556">
        <v>0.11033</v>
      </c>
      <c r="K556">
        <v>0.17391000000000001</v>
      </c>
      <c r="L556">
        <v>7.4410000000000004E-2</v>
      </c>
      <c r="M556">
        <v>2.7310000000000001E-2</v>
      </c>
      <c r="N556">
        <v>2.10249</v>
      </c>
      <c r="O556">
        <v>2.5440200000000002</v>
      </c>
      <c r="P556">
        <v>2.5440000000000001E-2</v>
      </c>
      <c r="Q556">
        <v>14.19387</v>
      </c>
      <c r="R556">
        <v>9.6410400000000003</v>
      </c>
      <c r="S556">
        <v>12.142569999999999</v>
      </c>
      <c r="T556">
        <v>131.48836</v>
      </c>
      <c r="U556">
        <v>88.680130000000005</v>
      </c>
      <c r="V556">
        <v>32.543170000000003</v>
      </c>
      <c r="W556">
        <v>2505.6190799999999</v>
      </c>
      <c r="X556">
        <v>3031.7991699999998</v>
      </c>
      <c r="Y556">
        <v>30.317990000000002</v>
      </c>
      <c r="Z556">
        <v>16915.354859999999</v>
      </c>
      <c r="AA556">
        <v>11489.58844</v>
      </c>
      <c r="AB556">
        <v>14470.745440000001</v>
      </c>
      <c r="AC556">
        <v>0</v>
      </c>
    </row>
    <row r="557" spans="1:29" hidden="1" x14ac:dyDescent="0.25">
      <c r="A557" t="s">
        <v>32</v>
      </c>
      <c r="C557" t="s">
        <v>33</v>
      </c>
      <c r="D557" t="s">
        <v>34</v>
      </c>
      <c r="E557" t="s">
        <v>45</v>
      </c>
      <c r="F557" t="s">
        <v>45</v>
      </c>
      <c r="G557" t="s">
        <v>36</v>
      </c>
      <c r="H557">
        <v>28</v>
      </c>
      <c r="I557">
        <v>28</v>
      </c>
      <c r="J557">
        <v>6.1010000000000002E-2</v>
      </c>
      <c r="K557">
        <v>0.26086999999999999</v>
      </c>
      <c r="L557">
        <v>0.23061999999999999</v>
      </c>
      <c r="M557">
        <v>8.4629999999999997E-2</v>
      </c>
      <c r="N557">
        <v>6.5159799999999999</v>
      </c>
      <c r="O557">
        <v>7.8843300000000003</v>
      </c>
      <c r="P557">
        <v>7.8839999999999993E-2</v>
      </c>
      <c r="Q557">
        <v>48.846429999999998</v>
      </c>
      <c r="R557">
        <v>42.292540000000002</v>
      </c>
      <c r="S557">
        <v>44.448279999999997</v>
      </c>
      <c r="T557">
        <v>72.704340000000002</v>
      </c>
      <c r="U557">
        <v>274.83443999999997</v>
      </c>
      <c r="V557">
        <v>100.85666999999999</v>
      </c>
      <c r="W557">
        <v>7765.3297700000003</v>
      </c>
      <c r="X557">
        <v>9396.0490900000004</v>
      </c>
      <c r="Y557">
        <v>93.960489999999993</v>
      </c>
      <c r="Z557">
        <v>58212.093220000002</v>
      </c>
      <c r="AA557">
        <v>50401.584150000002</v>
      </c>
      <c r="AB557">
        <v>52970.65352</v>
      </c>
      <c r="AC557">
        <v>0</v>
      </c>
    </row>
    <row r="558" spans="1:29" hidden="1" x14ac:dyDescent="0.25">
      <c r="A558" t="s">
        <v>32</v>
      </c>
      <c r="C558" t="s">
        <v>33</v>
      </c>
      <c r="D558" t="s">
        <v>34</v>
      </c>
      <c r="E558" t="s">
        <v>44</v>
      </c>
      <c r="F558" t="s">
        <v>44</v>
      </c>
      <c r="G558" t="s">
        <v>40</v>
      </c>
      <c r="H558">
        <v>8</v>
      </c>
      <c r="I558">
        <v>9</v>
      </c>
      <c r="J558">
        <v>0.19683</v>
      </c>
      <c r="K558">
        <v>8.6959999999999996E-2</v>
      </c>
      <c r="L558">
        <v>5.6849999999999998E-2</v>
      </c>
      <c r="M558">
        <v>2.086E-2</v>
      </c>
      <c r="N558">
        <v>1.7628200000000001</v>
      </c>
      <c r="O558">
        <v>1.9435100000000001</v>
      </c>
      <c r="P558">
        <v>1.9439999999999999E-2</v>
      </c>
      <c r="Q558">
        <v>8.4118200000000005</v>
      </c>
      <c r="R558">
        <v>5.9048800000000004</v>
      </c>
      <c r="S558">
        <v>6.2580900000000002</v>
      </c>
      <c r="T558">
        <v>234.56873999999999</v>
      </c>
      <c r="U558">
        <v>67.747579999999999</v>
      </c>
      <c r="V558">
        <v>24.861499999999999</v>
      </c>
      <c r="W558">
        <v>2100.8222500000002</v>
      </c>
      <c r="X558">
        <v>2316.1565399999999</v>
      </c>
      <c r="Y558">
        <v>23.161570000000001</v>
      </c>
      <c r="Z558">
        <v>10024.678190000001</v>
      </c>
      <c r="AA558">
        <v>7037.0622300000005</v>
      </c>
      <c r="AB558">
        <v>7458.0009499999996</v>
      </c>
      <c r="AC558">
        <v>0</v>
      </c>
    </row>
    <row r="559" spans="1:29" hidden="1" x14ac:dyDescent="0.25">
      <c r="A559" t="s">
        <v>32</v>
      </c>
      <c r="C559" t="s">
        <v>33</v>
      </c>
      <c r="D559" t="s">
        <v>34</v>
      </c>
      <c r="E559" t="s">
        <v>44</v>
      </c>
      <c r="F559" t="s">
        <v>44</v>
      </c>
      <c r="G559" t="s">
        <v>36</v>
      </c>
      <c r="H559">
        <v>16</v>
      </c>
      <c r="I559">
        <v>17</v>
      </c>
      <c r="J559">
        <v>5.5169999999999997E-2</v>
      </c>
      <c r="K559">
        <v>8.6959999999999996E-2</v>
      </c>
      <c r="L559">
        <v>3.6420000000000001E-2</v>
      </c>
      <c r="M559">
        <v>1.336E-2</v>
      </c>
      <c r="N559">
        <v>1.1292599999999999</v>
      </c>
      <c r="O559">
        <v>1.24501</v>
      </c>
      <c r="P559">
        <v>1.2449999999999999E-2</v>
      </c>
      <c r="Q559">
        <v>7.5905399999999998</v>
      </c>
      <c r="R559">
        <v>4.9193899999999999</v>
      </c>
      <c r="S559">
        <v>6.1721199999999996</v>
      </c>
      <c r="T559">
        <v>65.74418</v>
      </c>
      <c r="U559">
        <v>43.398789999999998</v>
      </c>
      <c r="V559">
        <v>15.926159999999999</v>
      </c>
      <c r="W559">
        <v>1345.7772500000001</v>
      </c>
      <c r="X559">
        <v>1483.7194099999999</v>
      </c>
      <c r="Y559">
        <v>14.83719</v>
      </c>
      <c r="Z559">
        <v>9045.9229400000004</v>
      </c>
      <c r="AA559">
        <v>5862.6165300000002</v>
      </c>
      <c r="AB559">
        <v>7355.5394699999997</v>
      </c>
      <c r="AC559">
        <v>0</v>
      </c>
    </row>
    <row r="560" spans="1:29" hidden="1" x14ac:dyDescent="0.25">
      <c r="A560" t="s">
        <v>32</v>
      </c>
      <c r="C560" t="s">
        <v>33</v>
      </c>
      <c r="D560" t="s">
        <v>34</v>
      </c>
      <c r="E560" t="s">
        <v>45</v>
      </c>
      <c r="F560" t="s">
        <v>45</v>
      </c>
      <c r="G560" t="s">
        <v>36</v>
      </c>
      <c r="H560">
        <v>12</v>
      </c>
      <c r="I560">
        <v>13</v>
      </c>
      <c r="J560">
        <v>0.18867999999999999</v>
      </c>
      <c r="K560">
        <v>0.17391000000000001</v>
      </c>
      <c r="L560">
        <v>0.15909999999999999</v>
      </c>
      <c r="M560">
        <v>5.8380000000000001E-2</v>
      </c>
      <c r="N560">
        <v>4.49519</v>
      </c>
      <c r="O560">
        <v>5.4391800000000003</v>
      </c>
      <c r="P560">
        <v>5.4390000000000001E-2</v>
      </c>
      <c r="Q560">
        <v>26.225439999999999</v>
      </c>
      <c r="R560">
        <v>13.622809999999999</v>
      </c>
      <c r="S560">
        <v>22.44342</v>
      </c>
      <c r="T560">
        <v>224.85288</v>
      </c>
      <c r="U560">
        <v>189.60065</v>
      </c>
      <c r="V560">
        <v>69.578220000000002</v>
      </c>
      <c r="W560">
        <v>5357.0853399999996</v>
      </c>
      <c r="X560">
        <v>6482.0733399999999</v>
      </c>
      <c r="Y560">
        <v>64.820729999999998</v>
      </c>
      <c r="Z560">
        <v>31253.821029999999</v>
      </c>
      <c r="AA560">
        <v>16234.80177</v>
      </c>
      <c r="AB560">
        <v>26746.65236</v>
      </c>
      <c r="AC560">
        <v>0</v>
      </c>
    </row>
    <row r="561" spans="1:29" hidden="1" x14ac:dyDescent="0.25">
      <c r="A561" t="s">
        <v>32</v>
      </c>
      <c r="C561" t="s">
        <v>33</v>
      </c>
      <c r="D561" t="s">
        <v>34</v>
      </c>
      <c r="E561" t="s">
        <v>37</v>
      </c>
      <c r="F561" t="s">
        <v>37</v>
      </c>
      <c r="G561" t="s">
        <v>43</v>
      </c>
      <c r="H561">
        <v>12</v>
      </c>
      <c r="I561">
        <v>12</v>
      </c>
      <c r="J561">
        <v>0.11072</v>
      </c>
      <c r="K561">
        <v>8.6959999999999996E-2</v>
      </c>
      <c r="L561">
        <v>4.3360000000000003E-2</v>
      </c>
      <c r="M561">
        <v>1.5910000000000001E-2</v>
      </c>
      <c r="N561">
        <v>1.2827599999999999</v>
      </c>
      <c r="O561">
        <v>1.4825299999999999</v>
      </c>
      <c r="P561">
        <v>1.4829999999999999E-2</v>
      </c>
      <c r="Q561">
        <v>0</v>
      </c>
      <c r="R561">
        <v>0</v>
      </c>
      <c r="S561">
        <v>0</v>
      </c>
      <c r="T561">
        <v>131.94492</v>
      </c>
      <c r="U561">
        <v>51.678530000000002</v>
      </c>
      <c r="V561">
        <v>18.964600000000001</v>
      </c>
      <c r="W561">
        <v>1528.7079799999999</v>
      </c>
      <c r="X561">
        <v>1766.7872400000001</v>
      </c>
      <c r="Y561">
        <v>17.667870000000001</v>
      </c>
      <c r="Z561">
        <v>0</v>
      </c>
      <c r="AA561">
        <v>0</v>
      </c>
      <c r="AB561">
        <v>0</v>
      </c>
      <c r="AC561">
        <v>0</v>
      </c>
    </row>
    <row r="562" spans="1:29" hidden="1" x14ac:dyDescent="0.25">
      <c r="A562" t="s">
        <v>32</v>
      </c>
      <c r="C562" t="s">
        <v>33</v>
      </c>
      <c r="D562" t="s">
        <v>34</v>
      </c>
      <c r="E562" t="s">
        <v>44</v>
      </c>
      <c r="F562" t="s">
        <v>44</v>
      </c>
      <c r="G562" t="s">
        <v>36</v>
      </c>
      <c r="H562">
        <v>16</v>
      </c>
      <c r="I562">
        <v>16</v>
      </c>
      <c r="J562">
        <v>0.18683</v>
      </c>
      <c r="K562">
        <v>0.26086999999999999</v>
      </c>
      <c r="L562">
        <v>0.10925</v>
      </c>
      <c r="M562">
        <v>4.0090000000000001E-2</v>
      </c>
      <c r="N562">
        <v>3.3877700000000002</v>
      </c>
      <c r="O562">
        <v>3.73502</v>
      </c>
      <c r="P562">
        <v>3.7350000000000001E-2</v>
      </c>
      <c r="Q562">
        <v>22.377700000000001</v>
      </c>
      <c r="R562">
        <v>13.98709</v>
      </c>
      <c r="S562">
        <v>18.152909999999999</v>
      </c>
      <c r="T562">
        <v>222.65705</v>
      </c>
      <c r="U562">
        <v>130.19639000000001</v>
      </c>
      <c r="V562">
        <v>47.778489999999998</v>
      </c>
      <c r="W562">
        <v>4037.33214</v>
      </c>
      <c r="X562">
        <v>4451.1586600000001</v>
      </c>
      <c r="Y562">
        <v>44.511589999999998</v>
      </c>
      <c r="Z562">
        <v>26668.330969999999</v>
      </c>
      <c r="AA562">
        <v>16668.929489999999</v>
      </c>
      <c r="AB562">
        <v>21633.49352</v>
      </c>
      <c r="AC562">
        <v>0</v>
      </c>
    </row>
    <row r="563" spans="1:29" hidden="1" x14ac:dyDescent="0.25">
      <c r="A563" t="s">
        <v>32</v>
      </c>
      <c r="C563" t="s">
        <v>33</v>
      </c>
      <c r="D563" t="s">
        <v>34</v>
      </c>
      <c r="E563" t="s">
        <v>45</v>
      </c>
      <c r="F563" t="s">
        <v>45</v>
      </c>
      <c r="G563" t="s">
        <v>43</v>
      </c>
      <c r="H563">
        <v>18</v>
      </c>
      <c r="I563">
        <v>18</v>
      </c>
      <c r="J563">
        <v>4.9209999999999997E-2</v>
      </c>
      <c r="K563">
        <v>8.6959999999999996E-2</v>
      </c>
      <c r="L563">
        <v>8.1530000000000005E-2</v>
      </c>
      <c r="M563">
        <v>2.9919999999999999E-2</v>
      </c>
      <c r="N563">
        <v>2.3035800000000002</v>
      </c>
      <c r="O563">
        <v>2.7873399999999999</v>
      </c>
      <c r="P563">
        <v>2.7869999999999999E-2</v>
      </c>
      <c r="Q563">
        <v>0</v>
      </c>
      <c r="R563">
        <v>0</v>
      </c>
      <c r="S563">
        <v>0</v>
      </c>
      <c r="T563">
        <v>58.642189999999999</v>
      </c>
      <c r="U563">
        <v>97.161869999999993</v>
      </c>
      <c r="V563">
        <v>35.655729999999998</v>
      </c>
      <c r="W563">
        <v>2745.2671099999998</v>
      </c>
      <c r="X563">
        <v>3321.7732599999999</v>
      </c>
      <c r="Y563">
        <v>33.217730000000003</v>
      </c>
      <c r="Z563">
        <v>0</v>
      </c>
      <c r="AA563">
        <v>0</v>
      </c>
      <c r="AB563">
        <v>0</v>
      </c>
      <c r="AC563">
        <v>0</v>
      </c>
    </row>
    <row r="564" spans="1:29" hidden="1" x14ac:dyDescent="0.25">
      <c r="A564" t="s">
        <v>32</v>
      </c>
      <c r="C564" t="s">
        <v>33</v>
      </c>
      <c r="D564" t="s">
        <v>34</v>
      </c>
      <c r="E564" t="s">
        <v>58</v>
      </c>
      <c r="F564" t="s">
        <v>58</v>
      </c>
      <c r="G564" t="s">
        <v>36</v>
      </c>
      <c r="H564">
        <v>24</v>
      </c>
      <c r="I564">
        <v>24</v>
      </c>
      <c r="J564">
        <v>2.768E-2</v>
      </c>
      <c r="K564">
        <v>8.6959999999999996E-2</v>
      </c>
      <c r="L564">
        <v>6.0819999999999999E-2</v>
      </c>
      <c r="M564">
        <v>2.232E-2</v>
      </c>
      <c r="N564">
        <v>1.79911</v>
      </c>
      <c r="O564">
        <v>2.0792000000000002</v>
      </c>
      <c r="P564">
        <v>2.0789999999999999E-2</v>
      </c>
      <c r="Q564">
        <v>12.972810000000001</v>
      </c>
      <c r="R564">
        <v>10.326650000000001</v>
      </c>
      <c r="S564">
        <v>11.445729999999999</v>
      </c>
      <c r="T564">
        <v>32.986229999999999</v>
      </c>
      <c r="U564">
        <v>72.477410000000006</v>
      </c>
      <c r="V564">
        <v>26.59721</v>
      </c>
      <c r="W564">
        <v>2144.0707699999998</v>
      </c>
      <c r="X564">
        <v>2477.8600900000001</v>
      </c>
      <c r="Y564">
        <v>24.778600000000001</v>
      </c>
      <c r="Z564">
        <v>15460.17686</v>
      </c>
      <c r="AA564">
        <v>12306.64451</v>
      </c>
      <c r="AB564">
        <v>13640.29934</v>
      </c>
      <c r="AC564">
        <v>0</v>
      </c>
    </row>
    <row r="565" spans="1:29" hidden="1" x14ac:dyDescent="0.25">
      <c r="A565" t="s">
        <v>32</v>
      </c>
      <c r="C565" t="s">
        <v>33</v>
      </c>
      <c r="D565" t="s">
        <v>34</v>
      </c>
      <c r="E565" t="s">
        <v>58</v>
      </c>
      <c r="F565" t="s">
        <v>58</v>
      </c>
      <c r="G565" t="s">
        <v>36</v>
      </c>
      <c r="H565">
        <v>16</v>
      </c>
      <c r="I565">
        <v>16</v>
      </c>
      <c r="J565">
        <v>6.2280000000000002E-2</v>
      </c>
      <c r="K565">
        <v>8.6959999999999996E-2</v>
      </c>
      <c r="L565">
        <v>4.9329999999999999E-2</v>
      </c>
      <c r="M565">
        <v>1.8100000000000002E-2</v>
      </c>
      <c r="N565">
        <v>1.4593799999999999</v>
      </c>
      <c r="O565">
        <v>1.6866099999999999</v>
      </c>
      <c r="P565">
        <v>1.687E-2</v>
      </c>
      <c r="Q565">
        <v>9.4735800000000001</v>
      </c>
      <c r="R565">
        <v>6.2009400000000001</v>
      </c>
      <c r="S565">
        <v>8.2362500000000001</v>
      </c>
      <c r="T565">
        <v>74.21902</v>
      </c>
      <c r="U565">
        <v>58.792389999999997</v>
      </c>
      <c r="V565">
        <v>21.575189999999999</v>
      </c>
      <c r="W565">
        <v>1739.1963000000001</v>
      </c>
      <c r="X565">
        <v>2009.9961800000001</v>
      </c>
      <c r="Y565">
        <v>20.099959999999999</v>
      </c>
      <c r="Z565">
        <v>11290.012479999999</v>
      </c>
      <c r="AA565">
        <v>7389.8936700000004</v>
      </c>
      <c r="AB565">
        <v>9815.4470000000001</v>
      </c>
      <c r="AC565">
        <v>0</v>
      </c>
    </row>
    <row r="566" spans="1:29" hidden="1" x14ac:dyDescent="0.25">
      <c r="A566" t="s">
        <v>32</v>
      </c>
      <c r="C566" t="s">
        <v>33</v>
      </c>
      <c r="D566" t="s">
        <v>34</v>
      </c>
      <c r="E566" t="s">
        <v>58</v>
      </c>
      <c r="F566" t="s">
        <v>58</v>
      </c>
      <c r="G566" t="s">
        <v>43</v>
      </c>
      <c r="H566">
        <v>12</v>
      </c>
      <c r="I566">
        <v>12</v>
      </c>
      <c r="J566">
        <v>0.11072</v>
      </c>
      <c r="K566">
        <v>8.6959999999999996E-2</v>
      </c>
      <c r="L566">
        <v>7.041E-2</v>
      </c>
      <c r="M566">
        <v>2.5839999999999998E-2</v>
      </c>
      <c r="N566">
        <v>2.0827900000000001</v>
      </c>
      <c r="O566">
        <v>2.4070900000000002</v>
      </c>
      <c r="P566">
        <v>2.4070000000000001E-2</v>
      </c>
      <c r="Q566">
        <v>0</v>
      </c>
      <c r="R566">
        <v>0</v>
      </c>
      <c r="S566">
        <v>0</v>
      </c>
      <c r="T566">
        <v>131.94492</v>
      </c>
      <c r="U566">
        <v>83.907250000000005</v>
      </c>
      <c r="V566">
        <v>30.791650000000001</v>
      </c>
      <c r="W566">
        <v>2482.13391</v>
      </c>
      <c r="X566">
        <v>2868.6237999999998</v>
      </c>
      <c r="Y566">
        <v>28.686240000000002</v>
      </c>
      <c r="Z566">
        <v>0</v>
      </c>
      <c r="AA566">
        <v>0</v>
      </c>
      <c r="AB566">
        <v>0</v>
      </c>
      <c r="AC566">
        <v>0</v>
      </c>
    </row>
    <row r="567" spans="1:29" hidden="1" x14ac:dyDescent="0.25">
      <c r="A567" t="s">
        <v>32</v>
      </c>
      <c r="C567" t="s">
        <v>33</v>
      </c>
      <c r="D567" t="s">
        <v>34</v>
      </c>
      <c r="E567" t="s">
        <v>35</v>
      </c>
      <c r="F567" t="s">
        <v>35</v>
      </c>
      <c r="G567" t="s">
        <v>43</v>
      </c>
      <c r="H567">
        <v>14</v>
      </c>
      <c r="I567">
        <v>14</v>
      </c>
      <c r="J567">
        <v>0.16269</v>
      </c>
      <c r="K567">
        <v>0.17391000000000001</v>
      </c>
      <c r="L567">
        <v>0.15786</v>
      </c>
      <c r="M567">
        <v>5.7930000000000002E-2</v>
      </c>
      <c r="N567">
        <v>4.4600999999999997</v>
      </c>
      <c r="O567">
        <v>5.39703</v>
      </c>
      <c r="P567">
        <v>5.3969999999999997E-2</v>
      </c>
      <c r="Q567">
        <v>0</v>
      </c>
      <c r="R567">
        <v>0</v>
      </c>
      <c r="S567">
        <v>0</v>
      </c>
      <c r="T567">
        <v>193.87825000000001</v>
      </c>
      <c r="U567">
        <v>188.13144</v>
      </c>
      <c r="V567">
        <v>69.039060000000006</v>
      </c>
      <c r="W567">
        <v>5315.2652099999996</v>
      </c>
      <c r="X567">
        <v>6431.8440199999995</v>
      </c>
      <c r="Y567">
        <v>64.318439999999995</v>
      </c>
      <c r="Z567">
        <v>0</v>
      </c>
      <c r="AA567">
        <v>0</v>
      </c>
      <c r="AB567">
        <v>0</v>
      </c>
      <c r="AC567">
        <v>0</v>
      </c>
    </row>
    <row r="568" spans="1:29" hidden="1" x14ac:dyDescent="0.25">
      <c r="A568" t="s">
        <v>32</v>
      </c>
      <c r="C568" t="s">
        <v>33</v>
      </c>
      <c r="D568" t="s">
        <v>34</v>
      </c>
      <c r="E568" t="s">
        <v>42</v>
      </c>
      <c r="F568" t="s">
        <v>42</v>
      </c>
      <c r="G568" t="s">
        <v>43</v>
      </c>
      <c r="H568">
        <v>12</v>
      </c>
      <c r="I568">
        <v>12</v>
      </c>
      <c r="J568">
        <v>0.11072</v>
      </c>
      <c r="K568">
        <v>8.6959999999999996E-2</v>
      </c>
      <c r="L568">
        <v>4.9680000000000002E-2</v>
      </c>
      <c r="M568">
        <v>1.823E-2</v>
      </c>
      <c r="N568">
        <v>1.5403</v>
      </c>
      <c r="O568">
        <v>1.6983299999999999</v>
      </c>
      <c r="P568">
        <v>1.6979999999999999E-2</v>
      </c>
      <c r="Q568">
        <v>0</v>
      </c>
      <c r="R568">
        <v>0</v>
      </c>
      <c r="S568">
        <v>0</v>
      </c>
      <c r="T568">
        <v>131.94492</v>
      </c>
      <c r="U568">
        <v>59.200920000000004</v>
      </c>
      <c r="V568">
        <v>21.725110000000001</v>
      </c>
      <c r="W568">
        <v>1835.63103</v>
      </c>
      <c r="X568">
        <v>2023.96299</v>
      </c>
      <c r="Y568">
        <v>20.239629999999998</v>
      </c>
      <c r="Z568">
        <v>0</v>
      </c>
      <c r="AA568">
        <v>0</v>
      </c>
      <c r="AB568">
        <v>0</v>
      </c>
      <c r="AC568">
        <v>0</v>
      </c>
    </row>
    <row r="569" spans="1:29" hidden="1" x14ac:dyDescent="0.25">
      <c r="A569" t="s">
        <v>32</v>
      </c>
      <c r="C569" t="s">
        <v>33</v>
      </c>
      <c r="D569" t="s">
        <v>34</v>
      </c>
      <c r="E569" t="s">
        <v>37</v>
      </c>
      <c r="F569" t="s">
        <v>37</v>
      </c>
      <c r="G569" t="s">
        <v>43</v>
      </c>
      <c r="H569">
        <v>16</v>
      </c>
      <c r="I569">
        <v>16</v>
      </c>
      <c r="J569">
        <v>6.2280000000000002E-2</v>
      </c>
      <c r="K569">
        <v>8.6959999999999996E-2</v>
      </c>
      <c r="L569">
        <v>7.1029999999999996E-2</v>
      </c>
      <c r="M569">
        <v>2.606E-2</v>
      </c>
      <c r="N569">
        <v>2.1011099999999998</v>
      </c>
      <c r="O569">
        <v>2.4282400000000002</v>
      </c>
      <c r="P569">
        <v>2.4279999999999999E-2</v>
      </c>
      <c r="Q569">
        <v>0</v>
      </c>
      <c r="R569">
        <v>0</v>
      </c>
      <c r="S569">
        <v>0</v>
      </c>
      <c r="T569">
        <v>74.21902</v>
      </c>
      <c r="U569">
        <v>84.644180000000006</v>
      </c>
      <c r="V569">
        <v>31.062080000000002</v>
      </c>
      <c r="W569">
        <v>2503.9733099999999</v>
      </c>
      <c r="X569">
        <v>2893.8180600000001</v>
      </c>
      <c r="Y569">
        <v>28.938179999999999</v>
      </c>
      <c r="Z569">
        <v>0</v>
      </c>
      <c r="AA569">
        <v>0</v>
      </c>
      <c r="AB569">
        <v>0</v>
      </c>
      <c r="AC569">
        <v>0</v>
      </c>
    </row>
    <row r="570" spans="1:29" hidden="1" x14ac:dyDescent="0.25">
      <c r="A570" t="s">
        <v>32</v>
      </c>
      <c r="C570" t="s">
        <v>33</v>
      </c>
      <c r="D570" t="s">
        <v>34</v>
      </c>
      <c r="E570" t="s">
        <v>38</v>
      </c>
      <c r="F570" t="s">
        <v>38</v>
      </c>
      <c r="G570" t="s">
        <v>43</v>
      </c>
      <c r="H570">
        <v>10</v>
      </c>
      <c r="I570">
        <v>10</v>
      </c>
      <c r="J570">
        <v>0.15942999999999999</v>
      </c>
      <c r="K570">
        <v>8.6959999999999996E-2</v>
      </c>
      <c r="L570">
        <v>6.182E-2</v>
      </c>
      <c r="M570">
        <v>2.2689999999999998E-2</v>
      </c>
      <c r="N570">
        <v>1.7464999999999999</v>
      </c>
      <c r="O570">
        <v>2.1133899999999999</v>
      </c>
      <c r="P570">
        <v>2.1129999999999999E-2</v>
      </c>
      <c r="Q570">
        <v>0</v>
      </c>
      <c r="R570">
        <v>0</v>
      </c>
      <c r="S570">
        <v>0</v>
      </c>
      <c r="T570">
        <v>190.00067999999999</v>
      </c>
      <c r="U570">
        <v>73.669340000000005</v>
      </c>
      <c r="V570">
        <v>27.03462</v>
      </c>
      <c r="W570">
        <v>2081.36708</v>
      </c>
      <c r="X570">
        <v>2518.6098400000001</v>
      </c>
      <c r="Y570">
        <v>25.1861</v>
      </c>
      <c r="Z570">
        <v>0</v>
      </c>
      <c r="AA570">
        <v>0</v>
      </c>
      <c r="AB570">
        <v>0</v>
      </c>
      <c r="AC570">
        <v>0</v>
      </c>
    </row>
    <row r="571" spans="1:29" hidden="1" x14ac:dyDescent="0.25">
      <c r="A571" t="s">
        <v>32</v>
      </c>
      <c r="C571" t="s">
        <v>33</v>
      </c>
      <c r="D571" t="s">
        <v>34</v>
      </c>
      <c r="E571" t="s">
        <v>44</v>
      </c>
      <c r="F571" t="s">
        <v>44</v>
      </c>
      <c r="G571" t="s">
        <v>43</v>
      </c>
      <c r="H571">
        <v>14</v>
      </c>
      <c r="I571">
        <v>14</v>
      </c>
      <c r="J571">
        <v>8.1339999999999996E-2</v>
      </c>
      <c r="K571">
        <v>8.6959999999999996E-2</v>
      </c>
      <c r="L571">
        <v>5.7590000000000002E-2</v>
      </c>
      <c r="M571">
        <v>2.1129999999999999E-2</v>
      </c>
      <c r="N571">
        <v>1.78589</v>
      </c>
      <c r="O571">
        <v>1.96895</v>
      </c>
      <c r="P571">
        <v>1.9689999999999999E-2</v>
      </c>
      <c r="Q571">
        <v>0</v>
      </c>
      <c r="R571">
        <v>0</v>
      </c>
      <c r="S571">
        <v>0</v>
      </c>
      <c r="T571">
        <v>96.939120000000003</v>
      </c>
      <c r="U571">
        <v>68.634110000000007</v>
      </c>
      <c r="V571">
        <v>25.18683</v>
      </c>
      <c r="W571">
        <v>2128.31331</v>
      </c>
      <c r="X571">
        <v>2346.46542</v>
      </c>
      <c r="Y571">
        <v>23.464649999999999</v>
      </c>
      <c r="Z571">
        <v>0</v>
      </c>
      <c r="AA571">
        <v>0</v>
      </c>
      <c r="AB571">
        <v>0</v>
      </c>
      <c r="AC571">
        <v>0</v>
      </c>
    </row>
    <row r="572" spans="1:29" hidden="1" x14ac:dyDescent="0.25">
      <c r="A572" t="s">
        <v>32</v>
      </c>
      <c r="C572" t="s">
        <v>33</v>
      </c>
      <c r="D572" t="s">
        <v>34</v>
      </c>
      <c r="E572" t="s">
        <v>45</v>
      </c>
      <c r="F572" t="s">
        <v>45</v>
      </c>
      <c r="G572" t="s">
        <v>43</v>
      </c>
      <c r="H572">
        <v>10</v>
      </c>
      <c r="I572">
        <v>10</v>
      </c>
      <c r="J572">
        <v>0.31885999999999998</v>
      </c>
      <c r="K572">
        <v>0.17391000000000001</v>
      </c>
      <c r="L572">
        <v>0.12009</v>
      </c>
      <c r="M572">
        <v>4.4069999999999998E-2</v>
      </c>
      <c r="N572">
        <v>3.3932099999999998</v>
      </c>
      <c r="O572">
        <v>4.1057800000000002</v>
      </c>
      <c r="P572">
        <v>4.1059999999999999E-2</v>
      </c>
      <c r="Q572">
        <v>0</v>
      </c>
      <c r="R572">
        <v>0</v>
      </c>
      <c r="S572">
        <v>0</v>
      </c>
      <c r="T572">
        <v>380.00135999999998</v>
      </c>
      <c r="U572">
        <v>143.12051</v>
      </c>
      <c r="V572">
        <v>52.52129</v>
      </c>
      <c r="W572">
        <v>4043.80899</v>
      </c>
      <c r="X572">
        <v>4893.0089099999996</v>
      </c>
      <c r="Y572">
        <v>48.93009</v>
      </c>
      <c r="Z572">
        <v>0</v>
      </c>
      <c r="AA572">
        <v>0</v>
      </c>
      <c r="AB572">
        <v>0</v>
      </c>
      <c r="AC572">
        <v>0</v>
      </c>
    </row>
    <row r="573" spans="1:29" hidden="1" x14ac:dyDescent="0.25">
      <c r="A573" t="s">
        <v>32</v>
      </c>
      <c r="C573" t="s">
        <v>33</v>
      </c>
      <c r="D573" t="s">
        <v>34</v>
      </c>
      <c r="E573" t="s">
        <v>45</v>
      </c>
      <c r="F573" t="s">
        <v>45</v>
      </c>
      <c r="G573" t="s">
        <v>43</v>
      </c>
      <c r="H573">
        <v>10</v>
      </c>
      <c r="I573">
        <v>10</v>
      </c>
      <c r="J573">
        <v>0.15942999999999999</v>
      </c>
      <c r="K573">
        <v>8.6959999999999996E-2</v>
      </c>
      <c r="L573">
        <v>5.2789999999999997E-2</v>
      </c>
      <c r="M573">
        <v>1.9369999999999998E-2</v>
      </c>
      <c r="N573">
        <v>1.4916499999999999</v>
      </c>
      <c r="O573">
        <v>1.8048900000000001</v>
      </c>
      <c r="P573">
        <v>1.805E-2</v>
      </c>
      <c r="Q573">
        <v>0</v>
      </c>
      <c r="R573">
        <v>0</v>
      </c>
      <c r="S573">
        <v>0</v>
      </c>
      <c r="T573">
        <v>190.00067999999999</v>
      </c>
      <c r="U573">
        <v>62.915550000000003</v>
      </c>
      <c r="V573">
        <v>23.088280000000001</v>
      </c>
      <c r="W573">
        <v>1777.65211</v>
      </c>
      <c r="X573">
        <v>2150.9590699999999</v>
      </c>
      <c r="Y573">
        <v>21.509589999999999</v>
      </c>
      <c r="Z573">
        <v>0</v>
      </c>
      <c r="AA573">
        <v>0</v>
      </c>
      <c r="AB573">
        <v>0</v>
      </c>
      <c r="AC573">
        <v>0</v>
      </c>
    </row>
    <row r="574" spans="1:29" hidden="1" x14ac:dyDescent="0.25">
      <c r="A574" t="s">
        <v>32</v>
      </c>
      <c r="C574" t="s">
        <v>33</v>
      </c>
      <c r="D574" t="s">
        <v>34</v>
      </c>
      <c r="E574" t="s">
        <v>45</v>
      </c>
      <c r="F574" t="s">
        <v>45</v>
      </c>
      <c r="G574" t="s">
        <v>36</v>
      </c>
      <c r="H574">
        <v>18</v>
      </c>
      <c r="I574">
        <v>18</v>
      </c>
      <c r="J574">
        <v>0.14762</v>
      </c>
      <c r="K574">
        <v>0.26086999999999999</v>
      </c>
      <c r="L574">
        <v>0.22622999999999999</v>
      </c>
      <c r="M574">
        <v>8.3019999999999997E-2</v>
      </c>
      <c r="N574">
        <v>6.3920599999999999</v>
      </c>
      <c r="O574">
        <v>7.7343999999999999</v>
      </c>
      <c r="P574">
        <v>7.7340000000000006E-2</v>
      </c>
      <c r="Q574">
        <v>43.00938</v>
      </c>
      <c r="R574">
        <v>30.327120000000001</v>
      </c>
      <c r="S574">
        <v>38.556379999999997</v>
      </c>
      <c r="T574">
        <v>175.92655999999999</v>
      </c>
      <c r="U574">
        <v>269.60800999999998</v>
      </c>
      <c r="V574">
        <v>98.938720000000004</v>
      </c>
      <c r="W574">
        <v>7617.6593000000003</v>
      </c>
      <c r="X574">
        <v>9217.3677499999994</v>
      </c>
      <c r="Y574">
        <v>92.173680000000004</v>
      </c>
      <c r="Z574">
        <v>51255.866269999999</v>
      </c>
      <c r="AA574">
        <v>36141.94975</v>
      </c>
      <c r="AB574">
        <v>45949.057280000001</v>
      </c>
      <c r="AC574">
        <v>0</v>
      </c>
    </row>
    <row r="575" spans="1:29" hidden="1" x14ac:dyDescent="0.25">
      <c r="A575" t="s">
        <v>32</v>
      </c>
      <c r="C575" t="s">
        <v>33</v>
      </c>
      <c r="D575" t="s">
        <v>34</v>
      </c>
      <c r="E575" t="s">
        <v>39</v>
      </c>
      <c r="F575" t="s">
        <v>39</v>
      </c>
      <c r="G575" t="s">
        <v>43</v>
      </c>
      <c r="H575">
        <v>20</v>
      </c>
      <c r="I575">
        <v>20</v>
      </c>
      <c r="J575">
        <v>3.986E-2</v>
      </c>
      <c r="K575">
        <v>8.6959999999999996E-2</v>
      </c>
      <c r="L575">
        <v>4.4089999999999997E-2</v>
      </c>
      <c r="M575">
        <v>1.618E-2</v>
      </c>
      <c r="N575">
        <v>1.24556</v>
      </c>
      <c r="O575">
        <v>1.50722</v>
      </c>
      <c r="P575">
        <v>1.507E-2</v>
      </c>
      <c r="Q575">
        <v>0</v>
      </c>
      <c r="R575">
        <v>0</v>
      </c>
      <c r="S575">
        <v>0</v>
      </c>
      <c r="T575">
        <v>47.500169999999997</v>
      </c>
      <c r="U575">
        <v>52.539279999999998</v>
      </c>
      <c r="V575">
        <v>19.280470000000001</v>
      </c>
      <c r="W575">
        <v>1484.3847599999999</v>
      </c>
      <c r="X575">
        <v>1796.2145599999999</v>
      </c>
      <c r="Y575">
        <v>17.962150000000001</v>
      </c>
      <c r="Z575">
        <v>0</v>
      </c>
      <c r="AA575">
        <v>0</v>
      </c>
      <c r="AB575">
        <v>0</v>
      </c>
      <c r="AC575">
        <v>0</v>
      </c>
    </row>
    <row r="576" spans="1:29" hidden="1" x14ac:dyDescent="0.25">
      <c r="A576" t="s">
        <v>32</v>
      </c>
      <c r="C576" t="s">
        <v>33</v>
      </c>
      <c r="D576" t="s">
        <v>34</v>
      </c>
      <c r="E576" t="s">
        <v>66</v>
      </c>
      <c r="F576" t="s">
        <v>66</v>
      </c>
      <c r="G576" t="s">
        <v>43</v>
      </c>
      <c r="H576">
        <v>22</v>
      </c>
      <c r="I576">
        <v>22</v>
      </c>
      <c r="J576">
        <v>3.2939999999999997E-2</v>
      </c>
      <c r="K576">
        <v>8.6959999999999996E-2</v>
      </c>
      <c r="L576">
        <v>0.10044</v>
      </c>
      <c r="M576">
        <v>3.6859999999999997E-2</v>
      </c>
      <c r="N576">
        <v>2.8380000000000001</v>
      </c>
      <c r="O576">
        <v>3.43398</v>
      </c>
      <c r="P576">
        <v>3.4340000000000002E-2</v>
      </c>
      <c r="Q576">
        <v>0</v>
      </c>
      <c r="R576">
        <v>0</v>
      </c>
      <c r="S576">
        <v>0</v>
      </c>
      <c r="T576">
        <v>39.256340000000002</v>
      </c>
      <c r="U576">
        <v>119.70269</v>
      </c>
      <c r="V576">
        <v>43.927590000000002</v>
      </c>
      <c r="W576">
        <v>3382.1483600000001</v>
      </c>
      <c r="X576">
        <v>4092.3996000000002</v>
      </c>
      <c r="Y576">
        <v>40.923999999999999</v>
      </c>
      <c r="Z576">
        <v>0</v>
      </c>
      <c r="AA576">
        <v>0</v>
      </c>
      <c r="AB576">
        <v>0</v>
      </c>
      <c r="AC576">
        <v>0</v>
      </c>
    </row>
    <row r="577" spans="1:29" hidden="1" x14ac:dyDescent="0.25">
      <c r="A577" t="s">
        <v>32</v>
      </c>
      <c r="C577" t="s">
        <v>33</v>
      </c>
      <c r="D577" t="s">
        <v>34</v>
      </c>
      <c r="E577" t="s">
        <v>42</v>
      </c>
      <c r="F577" t="s">
        <v>42</v>
      </c>
      <c r="G577" t="s">
        <v>43</v>
      </c>
      <c r="H577">
        <v>10</v>
      </c>
      <c r="I577">
        <v>10</v>
      </c>
      <c r="J577">
        <v>0.15942999999999999</v>
      </c>
      <c r="K577">
        <v>8.6959999999999996E-2</v>
      </c>
      <c r="L577">
        <v>3.4549999999999997E-2</v>
      </c>
      <c r="M577">
        <v>1.268E-2</v>
      </c>
      <c r="N577">
        <v>1.0713600000000001</v>
      </c>
      <c r="O577">
        <v>1.1811799999999999</v>
      </c>
      <c r="P577">
        <v>1.1809999999999999E-2</v>
      </c>
      <c r="Q577">
        <v>0</v>
      </c>
      <c r="R577">
        <v>0</v>
      </c>
      <c r="S577">
        <v>0</v>
      </c>
      <c r="T577">
        <v>190.00067999999999</v>
      </c>
      <c r="U577">
        <v>41.173909999999999</v>
      </c>
      <c r="V577">
        <v>15.109690000000001</v>
      </c>
      <c r="W577">
        <v>1276.78466</v>
      </c>
      <c r="X577">
        <v>1407.6550999999999</v>
      </c>
      <c r="Y577">
        <v>14.076549999999999</v>
      </c>
      <c r="Z577">
        <v>0</v>
      </c>
      <c r="AA577">
        <v>0</v>
      </c>
      <c r="AB577">
        <v>0</v>
      </c>
      <c r="AC577">
        <v>0</v>
      </c>
    </row>
    <row r="578" spans="1:29" hidden="1" x14ac:dyDescent="0.25">
      <c r="A578" t="s">
        <v>32</v>
      </c>
      <c r="C578" t="s">
        <v>33</v>
      </c>
      <c r="D578" t="s">
        <v>34</v>
      </c>
      <c r="E578" t="s">
        <v>54</v>
      </c>
      <c r="F578" t="s">
        <v>54</v>
      </c>
      <c r="G578" t="s">
        <v>36</v>
      </c>
      <c r="H578">
        <v>26</v>
      </c>
      <c r="I578">
        <v>26</v>
      </c>
      <c r="J578">
        <v>2.358E-2</v>
      </c>
      <c r="K578">
        <v>8.6959999999999996E-2</v>
      </c>
      <c r="L578">
        <v>6.2420000000000003E-2</v>
      </c>
      <c r="M578">
        <v>2.291E-2</v>
      </c>
      <c r="N578">
        <v>1.76349</v>
      </c>
      <c r="O578">
        <v>2.1339199999999998</v>
      </c>
      <c r="P578">
        <v>2.1340000000000001E-2</v>
      </c>
      <c r="Q578">
        <v>12.959210000000001</v>
      </c>
      <c r="R578">
        <v>10.817780000000001</v>
      </c>
      <c r="S578">
        <v>11.65024</v>
      </c>
      <c r="T578">
        <v>28.10661</v>
      </c>
      <c r="U578">
        <v>74.384979999999999</v>
      </c>
      <c r="V578">
        <v>27.297239999999999</v>
      </c>
      <c r="W578">
        <v>2101.6211800000001</v>
      </c>
      <c r="X578">
        <v>2543.0763700000002</v>
      </c>
      <c r="Y578">
        <v>25.430759999999999</v>
      </c>
      <c r="Z578">
        <v>15443.967720000001</v>
      </c>
      <c r="AA578">
        <v>12891.950769999999</v>
      </c>
      <c r="AB578">
        <v>13884.017400000001</v>
      </c>
      <c r="AC578">
        <v>0</v>
      </c>
    </row>
    <row r="579" spans="1:29" hidden="1" x14ac:dyDescent="0.25">
      <c r="A579" t="s">
        <v>32</v>
      </c>
      <c r="C579" t="s">
        <v>33</v>
      </c>
      <c r="D579" t="s">
        <v>34</v>
      </c>
      <c r="E579" t="s">
        <v>58</v>
      </c>
      <c r="F579" t="s">
        <v>58</v>
      </c>
      <c r="G579" t="s">
        <v>36</v>
      </c>
      <c r="H579">
        <v>28</v>
      </c>
      <c r="I579">
        <v>28</v>
      </c>
      <c r="J579">
        <v>2.034E-2</v>
      </c>
      <c r="K579">
        <v>8.6959999999999996E-2</v>
      </c>
      <c r="L579">
        <v>6.087E-2</v>
      </c>
      <c r="M579">
        <v>2.2339999999999999E-2</v>
      </c>
      <c r="N579">
        <v>1.80074</v>
      </c>
      <c r="O579">
        <v>2.08107</v>
      </c>
      <c r="P579">
        <v>2.0809999999999999E-2</v>
      </c>
      <c r="Q579">
        <v>13.37546</v>
      </c>
      <c r="R579">
        <v>11.28041</v>
      </c>
      <c r="S579">
        <v>11.85309</v>
      </c>
      <c r="T579">
        <v>24.234780000000001</v>
      </c>
      <c r="U579">
        <v>72.542439999999999</v>
      </c>
      <c r="V579">
        <v>26.621079999999999</v>
      </c>
      <c r="W579">
        <v>2146.0087800000001</v>
      </c>
      <c r="X579">
        <v>2480.08349</v>
      </c>
      <c r="Y579">
        <v>24.800830000000001</v>
      </c>
      <c r="Z579">
        <v>15940.024149999999</v>
      </c>
      <c r="AA579">
        <v>13443.285040000001</v>
      </c>
      <c r="AB579">
        <v>14125.76878</v>
      </c>
      <c r="AC579">
        <v>0</v>
      </c>
    </row>
    <row r="580" spans="1:29" hidden="1" x14ac:dyDescent="0.25">
      <c r="A580" t="s">
        <v>32</v>
      </c>
      <c r="C580" t="s">
        <v>33</v>
      </c>
      <c r="D580" t="s">
        <v>34</v>
      </c>
      <c r="E580" t="s">
        <v>35</v>
      </c>
      <c r="F580" t="s">
        <v>35</v>
      </c>
      <c r="G580" t="s">
        <v>43</v>
      </c>
      <c r="H580">
        <v>20</v>
      </c>
      <c r="I580">
        <v>20</v>
      </c>
      <c r="J580">
        <v>3.986E-2</v>
      </c>
      <c r="K580">
        <v>8.6959999999999996E-2</v>
      </c>
      <c r="L580">
        <v>9.221E-2</v>
      </c>
      <c r="M580">
        <v>3.3840000000000002E-2</v>
      </c>
      <c r="N580">
        <v>2.6053700000000002</v>
      </c>
      <c r="O580">
        <v>3.1526000000000001</v>
      </c>
      <c r="P580">
        <v>3.1530000000000002E-2</v>
      </c>
      <c r="Q580">
        <v>0</v>
      </c>
      <c r="R580">
        <v>0</v>
      </c>
      <c r="S580">
        <v>0</v>
      </c>
      <c r="T580">
        <v>47.500169999999997</v>
      </c>
      <c r="U580">
        <v>109.89431</v>
      </c>
      <c r="V580">
        <v>40.328189999999999</v>
      </c>
      <c r="W580">
        <v>3104.91093</v>
      </c>
      <c r="X580">
        <v>3757.07035</v>
      </c>
      <c r="Y580">
        <v>37.570700000000002</v>
      </c>
      <c r="Z580">
        <v>0</v>
      </c>
      <c r="AA580">
        <v>0</v>
      </c>
      <c r="AB580">
        <v>0</v>
      </c>
      <c r="AC580">
        <v>0</v>
      </c>
    </row>
    <row r="581" spans="1:29" hidden="1" x14ac:dyDescent="0.25">
      <c r="A581" t="s">
        <v>32</v>
      </c>
      <c r="C581" t="s">
        <v>33</v>
      </c>
      <c r="D581" t="s">
        <v>34</v>
      </c>
      <c r="E581" t="s">
        <v>35</v>
      </c>
      <c r="F581" t="s">
        <v>35</v>
      </c>
      <c r="G581" t="s">
        <v>43</v>
      </c>
      <c r="H581">
        <v>20</v>
      </c>
      <c r="I581">
        <v>20</v>
      </c>
      <c r="J581">
        <v>3.986E-2</v>
      </c>
      <c r="K581">
        <v>8.6959999999999996E-2</v>
      </c>
      <c r="L581">
        <v>7.3480000000000004E-2</v>
      </c>
      <c r="M581">
        <v>2.6960000000000001E-2</v>
      </c>
      <c r="N581">
        <v>2.0759400000000001</v>
      </c>
      <c r="O581">
        <v>2.5120100000000001</v>
      </c>
      <c r="P581">
        <v>2.512E-2</v>
      </c>
      <c r="Q581">
        <v>0</v>
      </c>
      <c r="R581">
        <v>0</v>
      </c>
      <c r="S581">
        <v>0</v>
      </c>
      <c r="T581">
        <v>47.500169999999997</v>
      </c>
      <c r="U581">
        <v>87.564440000000005</v>
      </c>
      <c r="V581">
        <v>32.133740000000003</v>
      </c>
      <c r="W581">
        <v>2473.9792400000001</v>
      </c>
      <c r="X581">
        <v>2993.6562199999998</v>
      </c>
      <c r="Y581">
        <v>29.93656</v>
      </c>
      <c r="Z581">
        <v>0</v>
      </c>
      <c r="AA581">
        <v>0</v>
      </c>
      <c r="AB581">
        <v>0</v>
      </c>
      <c r="AC581">
        <v>0</v>
      </c>
    </row>
    <row r="582" spans="1:29" hidden="1" x14ac:dyDescent="0.25">
      <c r="A582" t="s">
        <v>32</v>
      </c>
      <c r="C582" t="s">
        <v>33</v>
      </c>
      <c r="D582" t="s">
        <v>34</v>
      </c>
      <c r="E582" t="s">
        <v>41</v>
      </c>
      <c r="F582" t="s">
        <v>41</v>
      </c>
      <c r="G582" t="s">
        <v>36</v>
      </c>
      <c r="H582">
        <v>26</v>
      </c>
      <c r="I582">
        <v>26</v>
      </c>
      <c r="J582">
        <v>2.358E-2</v>
      </c>
      <c r="K582">
        <v>8.6959999999999996E-2</v>
      </c>
      <c r="L582">
        <v>6.2420000000000003E-2</v>
      </c>
      <c r="M582">
        <v>2.291E-2</v>
      </c>
      <c r="N582">
        <v>1.76349</v>
      </c>
      <c r="O582">
        <v>2.1339199999999998</v>
      </c>
      <c r="P582">
        <v>2.1340000000000001E-2</v>
      </c>
      <c r="Q582">
        <v>12.959210000000001</v>
      </c>
      <c r="R582">
        <v>10.817780000000001</v>
      </c>
      <c r="S582">
        <v>11.65024</v>
      </c>
      <c r="T582">
        <v>28.10661</v>
      </c>
      <c r="U582">
        <v>74.384979999999999</v>
      </c>
      <c r="V582">
        <v>27.297239999999999</v>
      </c>
      <c r="W582">
        <v>2101.6211800000001</v>
      </c>
      <c r="X582">
        <v>2543.0763700000002</v>
      </c>
      <c r="Y582">
        <v>25.430759999999999</v>
      </c>
      <c r="Z582">
        <v>15443.967720000001</v>
      </c>
      <c r="AA582">
        <v>12891.950769999999</v>
      </c>
      <c r="AB582">
        <v>13884.017400000001</v>
      </c>
      <c r="AC582">
        <v>0</v>
      </c>
    </row>
    <row r="583" spans="1:29" hidden="1" x14ac:dyDescent="0.25">
      <c r="A583" t="s">
        <v>32</v>
      </c>
      <c r="C583" t="s">
        <v>33</v>
      </c>
      <c r="D583" t="s">
        <v>34</v>
      </c>
      <c r="E583" t="s">
        <v>41</v>
      </c>
      <c r="F583" t="s">
        <v>41</v>
      </c>
      <c r="G583" t="s">
        <v>43</v>
      </c>
      <c r="H583">
        <v>14</v>
      </c>
      <c r="I583">
        <v>14</v>
      </c>
      <c r="J583">
        <v>8.1339999999999996E-2</v>
      </c>
      <c r="K583">
        <v>8.6959999999999996E-2</v>
      </c>
      <c r="L583">
        <v>7.2789999999999994E-2</v>
      </c>
      <c r="M583">
        <v>2.6710000000000001E-2</v>
      </c>
      <c r="N583">
        <v>2.0566200000000001</v>
      </c>
      <c r="O583">
        <v>2.4886699999999999</v>
      </c>
      <c r="P583">
        <v>2.4889999999999999E-2</v>
      </c>
      <c r="Q583">
        <v>0</v>
      </c>
      <c r="R583">
        <v>0</v>
      </c>
      <c r="S583">
        <v>0</v>
      </c>
      <c r="T583">
        <v>96.939120000000003</v>
      </c>
      <c r="U583">
        <v>86.750820000000004</v>
      </c>
      <c r="V583">
        <v>31.835159999999998</v>
      </c>
      <c r="W583">
        <v>2450.9487100000001</v>
      </c>
      <c r="X583">
        <v>2965.8398900000002</v>
      </c>
      <c r="Y583">
        <v>29.6584</v>
      </c>
      <c r="Z583">
        <v>0</v>
      </c>
      <c r="AA583">
        <v>0</v>
      </c>
      <c r="AB583">
        <v>0</v>
      </c>
      <c r="AC583">
        <v>0</v>
      </c>
    </row>
    <row r="584" spans="1:29" hidden="1" x14ac:dyDescent="0.25">
      <c r="A584" t="s">
        <v>32</v>
      </c>
      <c r="C584" t="s">
        <v>33</v>
      </c>
      <c r="D584" t="s">
        <v>34</v>
      </c>
      <c r="E584" t="s">
        <v>70</v>
      </c>
      <c r="F584" t="s">
        <v>70</v>
      </c>
      <c r="G584" t="s">
        <v>43</v>
      </c>
      <c r="H584">
        <v>20</v>
      </c>
      <c r="I584">
        <v>20</v>
      </c>
      <c r="J584">
        <v>3.986E-2</v>
      </c>
      <c r="K584">
        <v>8.6959999999999996E-2</v>
      </c>
      <c r="L584">
        <v>6.8680000000000005E-2</v>
      </c>
      <c r="M584">
        <v>2.52E-2</v>
      </c>
      <c r="N584">
        <v>1.9595</v>
      </c>
      <c r="O584">
        <v>2.3479899999999998</v>
      </c>
      <c r="P584">
        <v>2.3480000000000001E-2</v>
      </c>
      <c r="Q584">
        <v>0</v>
      </c>
      <c r="R584">
        <v>0</v>
      </c>
      <c r="S584">
        <v>0</v>
      </c>
      <c r="T584">
        <v>47.500169999999997</v>
      </c>
      <c r="U584">
        <v>81.847049999999996</v>
      </c>
      <c r="V584">
        <v>30.035620000000002</v>
      </c>
      <c r="W584">
        <v>2335.2064599999999</v>
      </c>
      <c r="X584">
        <v>2798.1898799999999</v>
      </c>
      <c r="Y584">
        <v>27.9819</v>
      </c>
      <c r="Z584">
        <v>0</v>
      </c>
      <c r="AA584">
        <v>0</v>
      </c>
      <c r="AB584">
        <v>0</v>
      </c>
      <c r="AC584">
        <v>0</v>
      </c>
    </row>
    <row r="585" spans="1:29" hidden="1" x14ac:dyDescent="0.25">
      <c r="A585" t="s">
        <v>32</v>
      </c>
      <c r="C585" t="s">
        <v>33</v>
      </c>
      <c r="D585" t="s">
        <v>34</v>
      </c>
      <c r="E585" t="s">
        <v>66</v>
      </c>
      <c r="F585" t="s">
        <v>66</v>
      </c>
      <c r="G585" t="s">
        <v>43</v>
      </c>
      <c r="H585">
        <v>10</v>
      </c>
      <c r="I585">
        <v>10</v>
      </c>
      <c r="J585">
        <v>0.15942999999999999</v>
      </c>
      <c r="K585">
        <v>8.6959999999999996E-2</v>
      </c>
      <c r="L585">
        <v>7.825E-2</v>
      </c>
      <c r="M585">
        <v>2.8719999999999999E-2</v>
      </c>
      <c r="N585">
        <v>2.21102</v>
      </c>
      <c r="O585">
        <v>2.6753300000000002</v>
      </c>
      <c r="P585">
        <v>2.6749999999999999E-2</v>
      </c>
      <c r="Q585">
        <v>0</v>
      </c>
      <c r="R585">
        <v>0</v>
      </c>
      <c r="S585">
        <v>0</v>
      </c>
      <c r="T585">
        <v>190.00067999999999</v>
      </c>
      <c r="U585">
        <v>93.257599999999996</v>
      </c>
      <c r="V585">
        <v>34.222969999999997</v>
      </c>
      <c r="W585">
        <v>2634.9535799999999</v>
      </c>
      <c r="X585">
        <v>3188.29387</v>
      </c>
      <c r="Y585">
        <v>31.882940000000001</v>
      </c>
      <c r="Z585">
        <v>0</v>
      </c>
      <c r="AA585">
        <v>0</v>
      </c>
      <c r="AB585">
        <v>0</v>
      </c>
      <c r="AC585">
        <v>0</v>
      </c>
    </row>
    <row r="586" spans="1:29" hidden="1" x14ac:dyDescent="0.25">
      <c r="A586" t="s">
        <v>32</v>
      </c>
      <c r="C586" t="s">
        <v>33</v>
      </c>
      <c r="D586" t="s">
        <v>34</v>
      </c>
      <c r="E586" t="s">
        <v>54</v>
      </c>
      <c r="F586" t="s">
        <v>54</v>
      </c>
      <c r="G586" t="s">
        <v>43</v>
      </c>
      <c r="H586">
        <v>12</v>
      </c>
      <c r="I586">
        <v>12</v>
      </c>
      <c r="J586">
        <v>0.11072</v>
      </c>
      <c r="K586">
        <v>8.6959999999999996E-2</v>
      </c>
      <c r="L586">
        <v>5.9159999999999997E-2</v>
      </c>
      <c r="M586">
        <v>2.171E-2</v>
      </c>
      <c r="N586">
        <v>1.6714899999999999</v>
      </c>
      <c r="O586">
        <v>2.0226799999999998</v>
      </c>
      <c r="P586">
        <v>2.0230000000000001E-2</v>
      </c>
      <c r="Q586">
        <v>0</v>
      </c>
      <c r="R586">
        <v>0</v>
      </c>
      <c r="S586">
        <v>0</v>
      </c>
      <c r="T586">
        <v>131.94492</v>
      </c>
      <c r="U586">
        <v>70.507189999999994</v>
      </c>
      <c r="V586">
        <v>25.874199999999998</v>
      </c>
      <c r="W586">
        <v>1991.9751200000001</v>
      </c>
      <c r="X586">
        <v>2410.5022600000002</v>
      </c>
      <c r="Y586">
        <v>24.10502</v>
      </c>
      <c r="Z586">
        <v>0</v>
      </c>
      <c r="AA586">
        <v>0</v>
      </c>
      <c r="AB586">
        <v>0</v>
      </c>
      <c r="AC586">
        <v>0</v>
      </c>
    </row>
    <row r="587" spans="1:29" hidden="1" x14ac:dyDescent="0.25">
      <c r="A587" t="s">
        <v>32</v>
      </c>
      <c r="C587" t="s">
        <v>33</v>
      </c>
      <c r="D587" t="s">
        <v>34</v>
      </c>
      <c r="E587" t="s">
        <v>52</v>
      </c>
      <c r="F587" t="s">
        <v>52</v>
      </c>
      <c r="G587" t="s">
        <v>36</v>
      </c>
      <c r="H587">
        <v>14</v>
      </c>
      <c r="I587">
        <v>14</v>
      </c>
      <c r="J587">
        <v>8.1339999999999996E-2</v>
      </c>
      <c r="K587">
        <v>8.6959999999999996E-2</v>
      </c>
      <c r="L587">
        <v>3.7280000000000001E-2</v>
      </c>
      <c r="M587">
        <v>1.3679999999999999E-2</v>
      </c>
      <c r="N587">
        <v>1.05342</v>
      </c>
      <c r="O587">
        <v>1.27464</v>
      </c>
      <c r="P587">
        <v>1.2749999999999999E-2</v>
      </c>
      <c r="Q587">
        <v>6.6851399999999996</v>
      </c>
      <c r="R587">
        <v>4.0234100000000002</v>
      </c>
      <c r="S587">
        <v>5.7019399999999996</v>
      </c>
      <c r="T587">
        <v>96.939120000000003</v>
      </c>
      <c r="U587">
        <v>44.43177</v>
      </c>
      <c r="V587">
        <v>16.305230000000002</v>
      </c>
      <c r="W587">
        <v>1255.40057</v>
      </c>
      <c r="X587">
        <v>1519.0347099999999</v>
      </c>
      <c r="Y587">
        <v>15.19035</v>
      </c>
      <c r="Z587">
        <v>7966.9273400000002</v>
      </c>
      <c r="AA587">
        <v>4794.84602</v>
      </c>
      <c r="AB587">
        <v>6795.2089299999998</v>
      </c>
      <c r="AC587">
        <v>0</v>
      </c>
    </row>
    <row r="588" spans="1:29" hidden="1" x14ac:dyDescent="0.25">
      <c r="A588" t="s">
        <v>32</v>
      </c>
      <c r="C588" t="s">
        <v>33</v>
      </c>
      <c r="D588" t="s">
        <v>34</v>
      </c>
      <c r="E588" t="s">
        <v>45</v>
      </c>
      <c r="F588" t="s">
        <v>45</v>
      </c>
      <c r="G588" t="s">
        <v>43</v>
      </c>
      <c r="H588">
        <v>20</v>
      </c>
      <c r="I588">
        <v>20</v>
      </c>
      <c r="J588">
        <v>3.986E-2</v>
      </c>
      <c r="K588">
        <v>8.6959999999999996E-2</v>
      </c>
      <c r="L588">
        <v>8.9380000000000001E-2</v>
      </c>
      <c r="M588">
        <v>3.2800000000000003E-2</v>
      </c>
      <c r="N588">
        <v>2.5254799999999999</v>
      </c>
      <c r="O588">
        <v>3.0558299999999998</v>
      </c>
      <c r="P588">
        <v>3.056E-2</v>
      </c>
      <c r="Q588">
        <v>0</v>
      </c>
      <c r="R588">
        <v>0</v>
      </c>
      <c r="S588">
        <v>0</v>
      </c>
      <c r="T588">
        <v>47.500169999999997</v>
      </c>
      <c r="U588">
        <v>106.52121</v>
      </c>
      <c r="V588">
        <v>39.090350000000001</v>
      </c>
      <c r="W588">
        <v>3009.7112699999998</v>
      </c>
      <c r="X588">
        <v>3641.7506800000001</v>
      </c>
      <c r="Y588">
        <v>36.41751</v>
      </c>
      <c r="Z588">
        <v>0</v>
      </c>
      <c r="AA588">
        <v>0</v>
      </c>
      <c r="AB588">
        <v>0</v>
      </c>
      <c r="AC588">
        <v>0</v>
      </c>
    </row>
    <row r="589" spans="1:29" hidden="1" x14ac:dyDescent="0.25">
      <c r="A589" t="s">
        <v>32</v>
      </c>
      <c r="C589" t="s">
        <v>33</v>
      </c>
      <c r="D589" t="s">
        <v>34</v>
      </c>
      <c r="E589" t="s">
        <v>35</v>
      </c>
      <c r="F589" t="s">
        <v>35</v>
      </c>
      <c r="G589" t="s">
        <v>43</v>
      </c>
      <c r="H589">
        <v>10</v>
      </c>
      <c r="I589">
        <v>10</v>
      </c>
      <c r="J589">
        <v>0.15942999999999999</v>
      </c>
      <c r="K589">
        <v>8.6959999999999996E-2</v>
      </c>
      <c r="L589">
        <v>6.5780000000000005E-2</v>
      </c>
      <c r="M589">
        <v>2.4140000000000002E-2</v>
      </c>
      <c r="N589">
        <v>1.8584099999999999</v>
      </c>
      <c r="O589">
        <v>2.2488899999999998</v>
      </c>
      <c r="P589">
        <v>2.249E-2</v>
      </c>
      <c r="Q589">
        <v>0</v>
      </c>
      <c r="R589">
        <v>0</v>
      </c>
      <c r="S589">
        <v>0</v>
      </c>
      <c r="T589">
        <v>190.00067999999999</v>
      </c>
      <c r="U589">
        <v>78.392619999999994</v>
      </c>
      <c r="V589">
        <v>28.76793</v>
      </c>
      <c r="W589">
        <v>2214.7384999999999</v>
      </c>
      <c r="X589">
        <v>2680.0895099999998</v>
      </c>
      <c r="Y589">
        <v>26.800899999999999</v>
      </c>
      <c r="Z589">
        <v>0</v>
      </c>
      <c r="AA589">
        <v>0</v>
      </c>
      <c r="AB589">
        <v>0</v>
      </c>
      <c r="AC589">
        <v>0</v>
      </c>
    </row>
    <row r="590" spans="1:29" hidden="1" x14ac:dyDescent="0.25">
      <c r="A590" t="s">
        <v>32</v>
      </c>
      <c r="C590" t="s">
        <v>33</v>
      </c>
      <c r="D590" t="s">
        <v>34</v>
      </c>
      <c r="E590" t="s">
        <v>39</v>
      </c>
      <c r="F590" t="s">
        <v>39</v>
      </c>
      <c r="G590" t="s">
        <v>43</v>
      </c>
      <c r="H590">
        <v>14</v>
      </c>
      <c r="I590">
        <v>14</v>
      </c>
      <c r="J590">
        <v>0.16269</v>
      </c>
      <c r="K590">
        <v>0.17391000000000001</v>
      </c>
      <c r="L590">
        <v>0.10367999999999999</v>
      </c>
      <c r="M590">
        <v>3.805E-2</v>
      </c>
      <c r="N590">
        <v>2.9292500000000001</v>
      </c>
      <c r="O590">
        <v>3.5446800000000001</v>
      </c>
      <c r="P590">
        <v>3.5450000000000002E-2</v>
      </c>
      <c r="Q590">
        <v>0</v>
      </c>
      <c r="R590">
        <v>0</v>
      </c>
      <c r="S590">
        <v>0</v>
      </c>
      <c r="T590">
        <v>193.87825000000001</v>
      </c>
      <c r="U590">
        <v>123.56143</v>
      </c>
      <c r="V590">
        <v>45.343640000000001</v>
      </c>
      <c r="W590">
        <v>3490.8947699999999</v>
      </c>
      <c r="X590">
        <v>4224.3222400000004</v>
      </c>
      <c r="Y590">
        <v>42.243220000000001</v>
      </c>
      <c r="Z590">
        <v>0</v>
      </c>
      <c r="AA590">
        <v>0</v>
      </c>
      <c r="AB590">
        <v>0</v>
      </c>
      <c r="AC590">
        <v>0</v>
      </c>
    </row>
    <row r="591" spans="1:29" hidden="1" x14ac:dyDescent="0.25">
      <c r="A591" t="s">
        <v>32</v>
      </c>
      <c r="C591" t="s">
        <v>33</v>
      </c>
      <c r="D591" t="s">
        <v>34</v>
      </c>
      <c r="E591" t="s">
        <v>41</v>
      </c>
      <c r="F591" t="s">
        <v>41</v>
      </c>
      <c r="G591" t="s">
        <v>36</v>
      </c>
      <c r="H591">
        <v>24</v>
      </c>
      <c r="I591">
        <v>24</v>
      </c>
      <c r="J591">
        <v>5.5359999999999999E-2</v>
      </c>
      <c r="K591">
        <v>0.17391000000000001</v>
      </c>
      <c r="L591">
        <v>7.4410000000000004E-2</v>
      </c>
      <c r="M591">
        <v>2.7310000000000001E-2</v>
      </c>
      <c r="N591">
        <v>2.10249</v>
      </c>
      <c r="O591">
        <v>2.5440200000000002</v>
      </c>
      <c r="P591">
        <v>2.5440000000000001E-2</v>
      </c>
      <c r="Q591">
        <v>15.38499</v>
      </c>
      <c r="R591">
        <v>12.197760000000001</v>
      </c>
      <c r="S591">
        <v>13.221550000000001</v>
      </c>
      <c r="T591">
        <v>65.972459999999998</v>
      </c>
      <c r="U591">
        <v>88.680130000000005</v>
      </c>
      <c r="V591">
        <v>32.543170000000003</v>
      </c>
      <c r="W591">
        <v>2505.6192000000001</v>
      </c>
      <c r="X591">
        <v>3031.79918</v>
      </c>
      <c r="Y591">
        <v>30.317990000000002</v>
      </c>
      <c r="Z591">
        <v>18334.865829999999</v>
      </c>
      <c r="AA591">
        <v>14536.51532</v>
      </c>
      <c r="AB591">
        <v>15756.60392</v>
      </c>
      <c r="AC591">
        <v>0</v>
      </c>
    </row>
    <row r="592" spans="1:29" hidden="1" x14ac:dyDescent="0.25">
      <c r="A592" t="s">
        <v>32</v>
      </c>
      <c r="C592" t="s">
        <v>33</v>
      </c>
      <c r="D592" t="s">
        <v>34</v>
      </c>
      <c r="E592" t="s">
        <v>41</v>
      </c>
      <c r="F592" t="s">
        <v>41</v>
      </c>
      <c r="G592" t="s">
        <v>43</v>
      </c>
      <c r="H592">
        <v>14</v>
      </c>
      <c r="I592">
        <v>14</v>
      </c>
      <c r="J592">
        <v>8.1339999999999996E-2</v>
      </c>
      <c r="K592">
        <v>8.6959999999999996E-2</v>
      </c>
      <c r="L592">
        <v>5.9229999999999998E-2</v>
      </c>
      <c r="M592">
        <v>2.1729999999999999E-2</v>
      </c>
      <c r="N592">
        <v>1.67326</v>
      </c>
      <c r="O592">
        <v>2.0247999999999999</v>
      </c>
      <c r="P592">
        <v>2.0250000000000001E-2</v>
      </c>
      <c r="Q592">
        <v>0</v>
      </c>
      <c r="R592">
        <v>0</v>
      </c>
      <c r="S592">
        <v>0</v>
      </c>
      <c r="T592">
        <v>96.939120000000003</v>
      </c>
      <c r="U592">
        <v>70.581239999999994</v>
      </c>
      <c r="V592">
        <v>25.90137</v>
      </c>
      <c r="W592">
        <v>1994.09105</v>
      </c>
      <c r="X592">
        <v>2413.0340099999999</v>
      </c>
      <c r="Y592">
        <v>24.13034</v>
      </c>
      <c r="Z592">
        <v>0</v>
      </c>
      <c r="AA592">
        <v>0</v>
      </c>
      <c r="AB592">
        <v>0</v>
      </c>
      <c r="AC592">
        <v>0</v>
      </c>
    </row>
    <row r="593" spans="1:29" hidden="1" x14ac:dyDescent="0.25">
      <c r="A593" t="s">
        <v>32</v>
      </c>
      <c r="C593" t="s">
        <v>33</v>
      </c>
      <c r="D593" t="s">
        <v>34</v>
      </c>
      <c r="E593" t="s">
        <v>41</v>
      </c>
      <c r="F593" t="s">
        <v>41</v>
      </c>
      <c r="G593" t="s">
        <v>36</v>
      </c>
      <c r="H593">
        <v>38</v>
      </c>
      <c r="I593">
        <v>38</v>
      </c>
      <c r="J593">
        <v>1.1039999999999999E-2</v>
      </c>
      <c r="K593">
        <v>8.6959999999999996E-2</v>
      </c>
      <c r="L593">
        <v>5.0349999999999999E-2</v>
      </c>
      <c r="M593">
        <v>1.848E-2</v>
      </c>
      <c r="N593">
        <v>1.42258</v>
      </c>
      <c r="O593">
        <v>1.7213700000000001</v>
      </c>
      <c r="P593">
        <v>1.721E-2</v>
      </c>
      <c r="Q593">
        <v>11.045820000000001</v>
      </c>
      <c r="R593">
        <v>10.255000000000001</v>
      </c>
      <c r="S593">
        <v>9.8895499999999998</v>
      </c>
      <c r="T593">
        <v>13.15794</v>
      </c>
      <c r="U593">
        <v>60.003999999999998</v>
      </c>
      <c r="V593">
        <v>22.019819999999999</v>
      </c>
      <c r="W593">
        <v>1695.3369499999999</v>
      </c>
      <c r="X593">
        <v>2051.41876</v>
      </c>
      <c r="Y593">
        <v>20.514189999999999</v>
      </c>
      <c r="Z593">
        <v>13163.707200000001</v>
      </c>
      <c r="AA593">
        <v>12221.25776</v>
      </c>
      <c r="AB593">
        <v>11785.73842</v>
      </c>
      <c r="AC593">
        <v>0</v>
      </c>
    </row>
    <row r="594" spans="1:29" hidden="1" x14ac:dyDescent="0.25">
      <c r="A594" t="s">
        <v>32</v>
      </c>
      <c r="C594" t="s">
        <v>33</v>
      </c>
      <c r="D594" t="s">
        <v>34</v>
      </c>
      <c r="E594" t="s">
        <v>38</v>
      </c>
      <c r="F594" t="s">
        <v>38</v>
      </c>
      <c r="G594" t="s">
        <v>43</v>
      </c>
      <c r="H594">
        <v>10</v>
      </c>
      <c r="I594">
        <v>10</v>
      </c>
      <c r="J594">
        <v>0.15942999999999999</v>
      </c>
      <c r="K594">
        <v>8.6959999999999996E-2</v>
      </c>
      <c r="L594">
        <v>5.185E-2</v>
      </c>
      <c r="M594">
        <v>1.9029999999999998E-2</v>
      </c>
      <c r="N594">
        <v>1.46471</v>
      </c>
      <c r="O594">
        <v>1.7724899999999999</v>
      </c>
      <c r="P594">
        <v>1.772E-2</v>
      </c>
      <c r="Q594">
        <v>0</v>
      </c>
      <c r="R594">
        <v>0</v>
      </c>
      <c r="S594">
        <v>0</v>
      </c>
      <c r="T594">
        <v>190.00067999999999</v>
      </c>
      <c r="U594">
        <v>61.786059999999999</v>
      </c>
      <c r="V594">
        <v>22.673780000000001</v>
      </c>
      <c r="W594">
        <v>1745.5440599999999</v>
      </c>
      <c r="X594">
        <v>2112.34384</v>
      </c>
      <c r="Y594">
        <v>21.123439999999999</v>
      </c>
      <c r="Z594">
        <v>0</v>
      </c>
      <c r="AA594">
        <v>0</v>
      </c>
      <c r="AB594">
        <v>0</v>
      </c>
      <c r="AC594">
        <v>0</v>
      </c>
    </row>
    <row r="595" spans="1:29" hidden="1" x14ac:dyDescent="0.25">
      <c r="A595" t="s">
        <v>32</v>
      </c>
      <c r="C595" t="s">
        <v>33</v>
      </c>
      <c r="D595" t="s">
        <v>34</v>
      </c>
      <c r="E595" t="s">
        <v>38</v>
      </c>
      <c r="F595" t="s">
        <v>38</v>
      </c>
      <c r="G595" t="s">
        <v>43</v>
      </c>
      <c r="H595">
        <v>12</v>
      </c>
      <c r="I595">
        <v>12</v>
      </c>
      <c r="J595">
        <v>0.11072</v>
      </c>
      <c r="K595">
        <v>8.6959999999999996E-2</v>
      </c>
      <c r="L595">
        <v>7.8329999999999997E-2</v>
      </c>
      <c r="M595">
        <v>2.8750000000000001E-2</v>
      </c>
      <c r="N595">
        <v>2.21305</v>
      </c>
      <c r="O595">
        <v>2.6779600000000001</v>
      </c>
      <c r="P595">
        <v>2.6780000000000002E-2</v>
      </c>
      <c r="Q595">
        <v>0</v>
      </c>
      <c r="R595">
        <v>0</v>
      </c>
      <c r="S595">
        <v>0</v>
      </c>
      <c r="T595">
        <v>131.94492</v>
      </c>
      <c r="U595">
        <v>93.349149999999995</v>
      </c>
      <c r="V595">
        <v>34.256570000000004</v>
      </c>
      <c r="W595">
        <v>2637.36814</v>
      </c>
      <c r="X595">
        <v>3191.4240599999998</v>
      </c>
      <c r="Y595">
        <v>31.914239999999999</v>
      </c>
      <c r="Z595">
        <v>0</v>
      </c>
      <c r="AA595">
        <v>0</v>
      </c>
      <c r="AB595">
        <v>0</v>
      </c>
      <c r="AC595">
        <v>0</v>
      </c>
    </row>
    <row r="596" spans="1:29" hidden="1" x14ac:dyDescent="0.25">
      <c r="A596" t="s">
        <v>32</v>
      </c>
      <c r="C596" t="s">
        <v>33</v>
      </c>
      <c r="D596" t="s">
        <v>34</v>
      </c>
      <c r="E596" t="s">
        <v>38</v>
      </c>
      <c r="F596" t="s">
        <v>38</v>
      </c>
      <c r="G596" t="s">
        <v>36</v>
      </c>
      <c r="H596">
        <v>30</v>
      </c>
      <c r="I596">
        <v>30</v>
      </c>
      <c r="J596">
        <v>3.5430000000000003E-2</v>
      </c>
      <c r="K596">
        <v>0.17391000000000001</v>
      </c>
      <c r="L596">
        <v>7.4410000000000004E-2</v>
      </c>
      <c r="M596">
        <v>2.7310000000000001E-2</v>
      </c>
      <c r="N596">
        <v>2.10249</v>
      </c>
      <c r="O596">
        <v>2.5440200000000002</v>
      </c>
      <c r="P596">
        <v>2.5440000000000001E-2</v>
      </c>
      <c r="Q596">
        <v>15.96354</v>
      </c>
      <c r="R596">
        <v>13.54796</v>
      </c>
      <c r="S596">
        <v>13.718529999999999</v>
      </c>
      <c r="T596">
        <v>42.222369999999998</v>
      </c>
      <c r="U596">
        <v>88.680130000000005</v>
      </c>
      <c r="V596">
        <v>32.543170000000003</v>
      </c>
      <c r="W596">
        <v>2505.61922</v>
      </c>
      <c r="X596">
        <v>3031.7992300000001</v>
      </c>
      <c r="Y596">
        <v>30.317990000000002</v>
      </c>
      <c r="Z596">
        <v>19024.342420000001</v>
      </c>
      <c r="AA596">
        <v>16145.60151</v>
      </c>
      <c r="AB596">
        <v>16348.87564</v>
      </c>
      <c r="AC596">
        <v>0</v>
      </c>
    </row>
    <row r="597" spans="1:29" hidden="1" x14ac:dyDescent="0.25">
      <c r="A597" t="s">
        <v>32</v>
      </c>
      <c r="C597" t="s">
        <v>33</v>
      </c>
      <c r="D597" t="s">
        <v>34</v>
      </c>
      <c r="E597" t="s">
        <v>45</v>
      </c>
      <c r="F597" t="s">
        <v>45</v>
      </c>
      <c r="G597" t="s">
        <v>43</v>
      </c>
      <c r="H597">
        <v>10</v>
      </c>
      <c r="I597">
        <v>10</v>
      </c>
      <c r="J597">
        <v>0.15942999999999999</v>
      </c>
      <c r="K597">
        <v>8.6959999999999996E-2</v>
      </c>
      <c r="L597">
        <v>7.3160000000000003E-2</v>
      </c>
      <c r="M597">
        <v>2.6849999999999999E-2</v>
      </c>
      <c r="N597">
        <v>2.0670799999999998</v>
      </c>
      <c r="O597">
        <v>2.50116</v>
      </c>
      <c r="P597">
        <v>2.5010000000000001E-2</v>
      </c>
      <c r="Q597">
        <v>0</v>
      </c>
      <c r="R597">
        <v>0</v>
      </c>
      <c r="S597">
        <v>0</v>
      </c>
      <c r="T597">
        <v>190.00067999999999</v>
      </c>
      <c r="U597">
        <v>87.186300000000003</v>
      </c>
      <c r="V597">
        <v>31.994969999999999</v>
      </c>
      <c r="W597">
        <v>2463.4115700000002</v>
      </c>
      <c r="X597">
        <v>2980.7280500000002</v>
      </c>
      <c r="Y597">
        <v>29.807279999999999</v>
      </c>
      <c r="Z597">
        <v>0</v>
      </c>
      <c r="AA597">
        <v>0</v>
      </c>
      <c r="AB597">
        <v>0</v>
      </c>
      <c r="AC597">
        <v>0</v>
      </c>
    </row>
    <row r="598" spans="1:29" hidden="1" x14ac:dyDescent="0.25">
      <c r="A598" t="s">
        <v>32</v>
      </c>
      <c r="C598" t="s">
        <v>33</v>
      </c>
      <c r="D598" t="s">
        <v>34</v>
      </c>
      <c r="E598" t="s">
        <v>41</v>
      </c>
      <c r="F598" t="s">
        <v>41</v>
      </c>
      <c r="G598" t="s">
        <v>36</v>
      </c>
      <c r="H598">
        <v>16</v>
      </c>
      <c r="I598">
        <v>16</v>
      </c>
      <c r="J598">
        <v>6.2280000000000002E-2</v>
      </c>
      <c r="K598">
        <v>8.6959999999999996E-2</v>
      </c>
      <c r="L598">
        <v>5.0360000000000002E-2</v>
      </c>
      <c r="M598">
        <v>1.848E-2</v>
      </c>
      <c r="N598">
        <v>1.42289</v>
      </c>
      <c r="O598">
        <v>1.7218100000000001</v>
      </c>
      <c r="P598">
        <v>1.7219999999999999E-2</v>
      </c>
      <c r="Q598">
        <v>9.2540999999999993</v>
      </c>
      <c r="R598">
        <v>6.1864999999999997</v>
      </c>
      <c r="S598">
        <v>8.2211999999999996</v>
      </c>
      <c r="T598">
        <v>74.21902</v>
      </c>
      <c r="U598">
        <v>60.019440000000003</v>
      </c>
      <c r="V598">
        <v>22.025480000000002</v>
      </c>
      <c r="W598">
        <v>1695.7049400000001</v>
      </c>
      <c r="X598">
        <v>2051.9468000000002</v>
      </c>
      <c r="Y598">
        <v>20.519469999999998</v>
      </c>
      <c r="Z598">
        <v>11028.456459999999</v>
      </c>
      <c r="AA598">
        <v>7372.68228</v>
      </c>
      <c r="AB598">
        <v>9797.5116899999994</v>
      </c>
      <c r="AC598">
        <v>0</v>
      </c>
    </row>
    <row r="599" spans="1:29" hidden="1" x14ac:dyDescent="0.25">
      <c r="A599" t="s">
        <v>32</v>
      </c>
      <c r="C599" t="s">
        <v>33</v>
      </c>
      <c r="D599" t="s">
        <v>34</v>
      </c>
      <c r="E599" t="s">
        <v>66</v>
      </c>
      <c r="F599" t="s">
        <v>66</v>
      </c>
      <c r="G599" t="s">
        <v>36</v>
      </c>
      <c r="H599">
        <v>26</v>
      </c>
      <c r="I599">
        <v>26</v>
      </c>
      <c r="J599">
        <v>2.358E-2</v>
      </c>
      <c r="K599">
        <v>8.6959999999999996E-2</v>
      </c>
      <c r="L599">
        <v>3.7280000000000001E-2</v>
      </c>
      <c r="M599">
        <v>1.3679999999999999E-2</v>
      </c>
      <c r="N599">
        <v>1.05342</v>
      </c>
      <c r="O599">
        <v>1.27464</v>
      </c>
      <c r="P599">
        <v>1.2749999999999999E-2</v>
      </c>
      <c r="Q599">
        <v>7.83148</v>
      </c>
      <c r="R599">
        <v>6.4129399999999999</v>
      </c>
      <c r="S599">
        <v>6.7613799999999999</v>
      </c>
      <c r="T599">
        <v>28.10661</v>
      </c>
      <c r="U599">
        <v>44.431759999999997</v>
      </c>
      <c r="V599">
        <v>16.305230000000002</v>
      </c>
      <c r="W599">
        <v>1255.4005299999999</v>
      </c>
      <c r="X599">
        <v>1519.03467</v>
      </c>
      <c r="Y599">
        <v>15.19035</v>
      </c>
      <c r="Z599">
        <v>9333.0644900000007</v>
      </c>
      <c r="AA599">
        <v>7642.5396899999996</v>
      </c>
      <c r="AB599">
        <v>8057.79169</v>
      </c>
      <c r="AC599">
        <v>0</v>
      </c>
    </row>
    <row r="600" spans="1:29" hidden="1" x14ac:dyDescent="0.25">
      <c r="A600" t="s">
        <v>32</v>
      </c>
      <c r="C600" t="s">
        <v>33</v>
      </c>
      <c r="D600" t="s">
        <v>34</v>
      </c>
      <c r="E600" t="s">
        <v>66</v>
      </c>
      <c r="F600" t="s">
        <v>66</v>
      </c>
      <c r="G600" t="s">
        <v>43</v>
      </c>
      <c r="H600">
        <v>14</v>
      </c>
      <c r="I600">
        <v>14</v>
      </c>
      <c r="J600">
        <v>8.1339999999999996E-2</v>
      </c>
      <c r="K600">
        <v>8.6959999999999996E-2</v>
      </c>
      <c r="L600">
        <v>7.4590000000000004E-2</v>
      </c>
      <c r="M600">
        <v>2.7369999999999998E-2</v>
      </c>
      <c r="N600">
        <v>2.1076299999999999</v>
      </c>
      <c r="O600">
        <v>2.55023</v>
      </c>
      <c r="P600">
        <v>2.5499999999999998E-2</v>
      </c>
      <c r="Q600">
        <v>0</v>
      </c>
      <c r="R600">
        <v>0</v>
      </c>
      <c r="S600">
        <v>0</v>
      </c>
      <c r="T600">
        <v>96.939120000000003</v>
      </c>
      <c r="U600">
        <v>88.896640000000005</v>
      </c>
      <c r="V600">
        <v>32.622619999999998</v>
      </c>
      <c r="W600">
        <v>2511.7367199999999</v>
      </c>
      <c r="X600">
        <v>3039.2014899999999</v>
      </c>
      <c r="Y600">
        <v>30.392009999999999</v>
      </c>
      <c r="Z600">
        <v>0</v>
      </c>
      <c r="AA600">
        <v>0</v>
      </c>
      <c r="AB600">
        <v>0</v>
      </c>
      <c r="AC600">
        <v>0</v>
      </c>
    </row>
    <row r="601" spans="1:29" hidden="1" x14ac:dyDescent="0.25">
      <c r="A601" t="s">
        <v>32</v>
      </c>
      <c r="C601" t="s">
        <v>33</v>
      </c>
      <c r="D601" t="s">
        <v>34</v>
      </c>
      <c r="E601" t="s">
        <v>38</v>
      </c>
      <c r="F601" t="s">
        <v>38</v>
      </c>
      <c r="G601" t="s">
        <v>43</v>
      </c>
      <c r="H601">
        <v>10</v>
      </c>
      <c r="I601">
        <v>10</v>
      </c>
      <c r="J601">
        <v>0.31885999999999998</v>
      </c>
      <c r="K601">
        <v>0.17391000000000001</v>
      </c>
      <c r="L601">
        <v>0.13156000000000001</v>
      </c>
      <c r="M601">
        <v>4.8280000000000003E-2</v>
      </c>
      <c r="N601">
        <v>3.7168199999999998</v>
      </c>
      <c r="O601">
        <v>4.4977900000000002</v>
      </c>
      <c r="P601">
        <v>4.4979999999999999E-2</v>
      </c>
      <c r="Q601">
        <v>0</v>
      </c>
      <c r="R601">
        <v>0</v>
      </c>
      <c r="S601">
        <v>0</v>
      </c>
      <c r="T601">
        <v>380.00135999999998</v>
      </c>
      <c r="U601">
        <v>156.78523999999999</v>
      </c>
      <c r="V601">
        <v>57.535870000000003</v>
      </c>
      <c r="W601">
        <v>4429.4769900000001</v>
      </c>
      <c r="X601">
        <v>5360.1790099999998</v>
      </c>
      <c r="Y601">
        <v>53.601790000000001</v>
      </c>
      <c r="Z601">
        <v>0</v>
      </c>
      <c r="AA601">
        <v>0</v>
      </c>
      <c r="AB601">
        <v>0</v>
      </c>
      <c r="AC601">
        <v>0</v>
      </c>
    </row>
    <row r="602" spans="1:29" hidden="1" x14ac:dyDescent="0.25">
      <c r="A602" t="s">
        <v>32</v>
      </c>
      <c r="C602" t="s">
        <v>33</v>
      </c>
      <c r="D602" t="s">
        <v>34</v>
      </c>
      <c r="E602" t="s">
        <v>38</v>
      </c>
      <c r="F602" t="s">
        <v>38</v>
      </c>
      <c r="G602" t="s">
        <v>43</v>
      </c>
      <c r="H602">
        <v>10</v>
      </c>
      <c r="I602">
        <v>10</v>
      </c>
      <c r="J602">
        <v>0.31885999999999998</v>
      </c>
      <c r="K602">
        <v>0.17391000000000001</v>
      </c>
      <c r="L602">
        <v>0.14385999999999999</v>
      </c>
      <c r="M602">
        <v>5.2789999999999997E-2</v>
      </c>
      <c r="N602">
        <v>4.0643000000000002</v>
      </c>
      <c r="O602">
        <v>4.9182300000000003</v>
      </c>
      <c r="P602">
        <v>4.9180000000000001E-2</v>
      </c>
      <c r="Q602">
        <v>0</v>
      </c>
      <c r="R602">
        <v>0</v>
      </c>
      <c r="S602">
        <v>0</v>
      </c>
      <c r="T602">
        <v>380.00135999999998</v>
      </c>
      <c r="U602">
        <v>171.44110000000001</v>
      </c>
      <c r="V602">
        <v>62.914169999999999</v>
      </c>
      <c r="W602">
        <v>4843.5814</v>
      </c>
      <c r="X602">
        <v>5861.2341800000004</v>
      </c>
      <c r="Y602">
        <v>58.612340000000003</v>
      </c>
      <c r="Z602">
        <v>0</v>
      </c>
      <c r="AA602">
        <v>0</v>
      </c>
      <c r="AB602">
        <v>0</v>
      </c>
      <c r="AC602">
        <v>0</v>
      </c>
    </row>
    <row r="603" spans="1:29" hidden="1" x14ac:dyDescent="0.25">
      <c r="A603" t="s">
        <v>32</v>
      </c>
      <c r="C603" t="s">
        <v>33</v>
      </c>
      <c r="D603" t="s">
        <v>34</v>
      </c>
      <c r="E603" t="s">
        <v>54</v>
      </c>
      <c r="F603" t="s">
        <v>54</v>
      </c>
      <c r="G603" t="s">
        <v>36</v>
      </c>
      <c r="H603">
        <v>32</v>
      </c>
      <c r="I603">
        <v>32</v>
      </c>
      <c r="J603">
        <v>3.1140000000000001E-2</v>
      </c>
      <c r="K603">
        <v>0.17391000000000001</v>
      </c>
      <c r="L603">
        <v>7.4410000000000004E-2</v>
      </c>
      <c r="M603">
        <v>2.7310000000000001E-2</v>
      </c>
      <c r="N603">
        <v>2.10249</v>
      </c>
      <c r="O603">
        <v>2.5440200000000002</v>
      </c>
      <c r="P603">
        <v>2.5440000000000001E-2</v>
      </c>
      <c r="Q603">
        <v>16.108180000000001</v>
      </c>
      <c r="R603">
        <v>13.89658</v>
      </c>
      <c r="S603">
        <v>13.840009999999999</v>
      </c>
      <c r="T603">
        <v>37.10951</v>
      </c>
      <c r="U603">
        <v>88.680130000000005</v>
      </c>
      <c r="V603">
        <v>32.543170000000003</v>
      </c>
      <c r="W603">
        <v>2505.6192000000001</v>
      </c>
      <c r="X603">
        <v>3031.79916</v>
      </c>
      <c r="Y603">
        <v>30.317990000000002</v>
      </c>
      <c r="Z603">
        <v>19196.711299999999</v>
      </c>
      <c r="AA603">
        <v>16561.06854</v>
      </c>
      <c r="AB603">
        <v>16493.645830000001</v>
      </c>
      <c r="AC603">
        <v>0</v>
      </c>
    </row>
    <row r="604" spans="1:29" hidden="1" x14ac:dyDescent="0.25">
      <c r="A604" t="s">
        <v>32</v>
      </c>
      <c r="C604" t="s">
        <v>33</v>
      </c>
      <c r="D604" t="s">
        <v>34</v>
      </c>
      <c r="E604" t="s">
        <v>38</v>
      </c>
      <c r="F604" t="s">
        <v>38</v>
      </c>
      <c r="G604" t="s">
        <v>36</v>
      </c>
      <c r="H604">
        <v>16</v>
      </c>
      <c r="I604">
        <v>16</v>
      </c>
      <c r="J604">
        <v>6.2280000000000002E-2</v>
      </c>
      <c r="K604">
        <v>8.6959999999999996E-2</v>
      </c>
      <c r="L604">
        <v>6.2190000000000002E-2</v>
      </c>
      <c r="M604">
        <v>2.282E-2</v>
      </c>
      <c r="N604">
        <v>1.75702</v>
      </c>
      <c r="O604">
        <v>2.1261399999999999</v>
      </c>
      <c r="P604">
        <v>2.1260000000000001E-2</v>
      </c>
      <c r="Q604">
        <v>11.350770000000001</v>
      </c>
      <c r="R604">
        <v>7.3158200000000004</v>
      </c>
      <c r="S604">
        <v>9.9506099999999993</v>
      </c>
      <c r="T604">
        <v>74.21902</v>
      </c>
      <c r="U604">
        <v>74.113759999999999</v>
      </c>
      <c r="V604">
        <v>27.197710000000001</v>
      </c>
      <c r="W604">
        <v>2093.9026100000001</v>
      </c>
      <c r="X604">
        <v>2533.8038000000001</v>
      </c>
      <c r="Y604">
        <v>25.338039999999999</v>
      </c>
      <c r="Z604">
        <v>13527.131020000001</v>
      </c>
      <c r="AA604">
        <v>8718.5370299999995</v>
      </c>
      <c r="AB604">
        <v>11858.50664</v>
      </c>
      <c r="AC604">
        <v>0</v>
      </c>
    </row>
    <row r="605" spans="1:29" hidden="1" x14ac:dyDescent="0.25">
      <c r="A605" t="s">
        <v>32</v>
      </c>
      <c r="C605" t="s">
        <v>33</v>
      </c>
      <c r="D605" t="s">
        <v>34</v>
      </c>
      <c r="E605" t="s">
        <v>38</v>
      </c>
      <c r="F605" t="s">
        <v>38</v>
      </c>
      <c r="G605" t="s">
        <v>36</v>
      </c>
      <c r="H605">
        <v>26</v>
      </c>
      <c r="I605">
        <v>26</v>
      </c>
      <c r="J605">
        <v>2.358E-2</v>
      </c>
      <c r="K605">
        <v>8.6959999999999996E-2</v>
      </c>
      <c r="L605">
        <v>3.721E-2</v>
      </c>
      <c r="M605">
        <v>1.3650000000000001E-2</v>
      </c>
      <c r="N605">
        <v>1.05125</v>
      </c>
      <c r="O605">
        <v>1.2720100000000001</v>
      </c>
      <c r="P605">
        <v>1.272E-2</v>
      </c>
      <c r="Q605">
        <v>7.8037599999999996</v>
      </c>
      <c r="R605">
        <v>6.3543399999999997</v>
      </c>
      <c r="S605">
        <v>6.7073900000000002</v>
      </c>
      <c r="T605">
        <v>28.10661</v>
      </c>
      <c r="U605">
        <v>44.340060000000001</v>
      </c>
      <c r="V605">
        <v>16.27158</v>
      </c>
      <c r="W605">
        <v>1252.8095599999999</v>
      </c>
      <c r="X605">
        <v>1515.89958</v>
      </c>
      <c r="Y605">
        <v>15.159000000000001</v>
      </c>
      <c r="Z605">
        <v>9300.0240099999992</v>
      </c>
      <c r="AA605">
        <v>7572.6994100000002</v>
      </c>
      <c r="AB605">
        <v>7993.4484700000003</v>
      </c>
      <c r="AC605">
        <v>0</v>
      </c>
    </row>
    <row r="606" spans="1:29" hidden="1" x14ac:dyDescent="0.25">
      <c r="A606" t="s">
        <v>32</v>
      </c>
      <c r="C606" t="s">
        <v>33</v>
      </c>
      <c r="D606" t="s">
        <v>34</v>
      </c>
      <c r="E606" t="s">
        <v>45</v>
      </c>
      <c r="F606" t="s">
        <v>45</v>
      </c>
      <c r="G606" t="s">
        <v>43</v>
      </c>
      <c r="H606">
        <v>8</v>
      </c>
      <c r="I606">
        <v>8</v>
      </c>
      <c r="J606">
        <v>0.24911</v>
      </c>
      <c r="K606">
        <v>8.6959999999999996E-2</v>
      </c>
      <c r="L606">
        <v>4.4569999999999999E-2</v>
      </c>
      <c r="M606">
        <v>1.635E-2</v>
      </c>
      <c r="N606">
        <v>1.25919</v>
      </c>
      <c r="O606">
        <v>1.52362</v>
      </c>
      <c r="P606">
        <v>1.524E-2</v>
      </c>
      <c r="Q606">
        <v>0</v>
      </c>
      <c r="R606">
        <v>0</v>
      </c>
      <c r="S606">
        <v>0</v>
      </c>
      <c r="T606">
        <v>296.87606</v>
      </c>
      <c r="U606">
        <v>53.110860000000002</v>
      </c>
      <c r="V606">
        <v>19.490220000000001</v>
      </c>
      <c r="W606">
        <v>1500.6246000000001</v>
      </c>
      <c r="X606">
        <v>1815.7557300000001</v>
      </c>
      <c r="Y606">
        <v>18.15756</v>
      </c>
      <c r="Z606">
        <v>0</v>
      </c>
      <c r="AA606">
        <v>0</v>
      </c>
      <c r="AB606">
        <v>0</v>
      </c>
      <c r="AC606">
        <v>0</v>
      </c>
    </row>
    <row r="607" spans="1:29" hidden="1" x14ac:dyDescent="0.25">
      <c r="A607" t="s">
        <v>32</v>
      </c>
      <c r="C607" t="s">
        <v>33</v>
      </c>
      <c r="D607" t="s">
        <v>34</v>
      </c>
      <c r="E607" t="s">
        <v>41</v>
      </c>
      <c r="F607" t="s">
        <v>41</v>
      </c>
      <c r="G607" t="s">
        <v>36</v>
      </c>
      <c r="H607">
        <v>32</v>
      </c>
      <c r="I607">
        <v>32</v>
      </c>
      <c r="J607">
        <v>1.5570000000000001E-2</v>
      </c>
      <c r="K607">
        <v>8.6959999999999996E-2</v>
      </c>
      <c r="L607">
        <v>5.0349999999999999E-2</v>
      </c>
      <c r="M607">
        <v>1.848E-2</v>
      </c>
      <c r="N607">
        <v>1.42262</v>
      </c>
      <c r="O607">
        <v>1.72143</v>
      </c>
      <c r="P607">
        <v>1.721E-2</v>
      </c>
      <c r="Q607">
        <v>10.80137</v>
      </c>
      <c r="R607">
        <v>9.6395400000000002</v>
      </c>
      <c r="S607">
        <v>9.6763600000000007</v>
      </c>
      <c r="T607">
        <v>18.554749999999999</v>
      </c>
      <c r="U607">
        <v>60.006050000000002</v>
      </c>
      <c r="V607">
        <v>22.020569999999999</v>
      </c>
      <c r="W607">
        <v>1695.38561</v>
      </c>
      <c r="X607">
        <v>2051.4890300000002</v>
      </c>
      <c r="Y607">
        <v>20.514890000000001</v>
      </c>
      <c r="Z607">
        <v>12872.388419999999</v>
      </c>
      <c r="AA607">
        <v>11487.791440000001</v>
      </c>
      <c r="AB607">
        <v>11531.67712</v>
      </c>
      <c r="AC607">
        <v>0</v>
      </c>
    </row>
    <row r="608" spans="1:29" hidden="1" x14ac:dyDescent="0.25">
      <c r="A608" t="s">
        <v>32</v>
      </c>
      <c r="C608" t="s">
        <v>33</v>
      </c>
      <c r="D608" t="s">
        <v>34</v>
      </c>
      <c r="E608" t="s">
        <v>37</v>
      </c>
      <c r="F608" t="s">
        <v>37</v>
      </c>
      <c r="G608" t="s">
        <v>43</v>
      </c>
      <c r="H608">
        <v>14</v>
      </c>
      <c r="I608">
        <v>14</v>
      </c>
      <c r="J608">
        <v>8.1339999999999996E-2</v>
      </c>
      <c r="K608">
        <v>8.6959999999999996E-2</v>
      </c>
      <c r="L608">
        <v>5.7799999999999997E-2</v>
      </c>
      <c r="M608">
        <v>2.121E-2</v>
      </c>
      <c r="N608">
        <v>1.7098100000000001</v>
      </c>
      <c r="O608">
        <v>1.97604</v>
      </c>
      <c r="P608">
        <v>1.976E-2</v>
      </c>
      <c r="Q608">
        <v>0</v>
      </c>
      <c r="R608">
        <v>0</v>
      </c>
      <c r="S608">
        <v>0</v>
      </c>
      <c r="T608">
        <v>96.939120000000003</v>
      </c>
      <c r="U608">
        <v>68.881519999999995</v>
      </c>
      <c r="V608">
        <v>25.277619999999999</v>
      </c>
      <c r="W608">
        <v>2037.64049</v>
      </c>
      <c r="X608">
        <v>2354.9239299999999</v>
      </c>
      <c r="Y608">
        <v>23.549240000000001</v>
      </c>
      <c r="Z608">
        <v>0</v>
      </c>
      <c r="AA608">
        <v>0</v>
      </c>
      <c r="AB608">
        <v>0</v>
      </c>
      <c r="AC608">
        <v>0</v>
      </c>
    </row>
    <row r="609" spans="1:29" hidden="1" x14ac:dyDescent="0.25">
      <c r="A609" t="s">
        <v>32</v>
      </c>
      <c r="C609" t="s">
        <v>33</v>
      </c>
      <c r="D609" t="s">
        <v>34</v>
      </c>
      <c r="E609" t="s">
        <v>38</v>
      </c>
      <c r="F609" t="s">
        <v>38</v>
      </c>
      <c r="G609" t="s">
        <v>43</v>
      </c>
      <c r="H609">
        <v>10</v>
      </c>
      <c r="I609">
        <v>10</v>
      </c>
      <c r="J609">
        <v>0.15942999999999999</v>
      </c>
      <c r="K609">
        <v>8.6959999999999996E-2</v>
      </c>
      <c r="L609">
        <v>4.4119999999999999E-2</v>
      </c>
      <c r="M609">
        <v>1.619E-2</v>
      </c>
      <c r="N609">
        <v>1.24654</v>
      </c>
      <c r="O609">
        <v>1.5085</v>
      </c>
      <c r="P609">
        <v>1.508E-2</v>
      </c>
      <c r="Q609">
        <v>0</v>
      </c>
      <c r="R609">
        <v>0</v>
      </c>
      <c r="S609">
        <v>0</v>
      </c>
      <c r="T609">
        <v>190.00067999999999</v>
      </c>
      <c r="U609">
        <v>52.58361</v>
      </c>
      <c r="V609">
        <v>19.29674</v>
      </c>
      <c r="W609">
        <v>1485.5464300000001</v>
      </c>
      <c r="X609">
        <v>1797.73028</v>
      </c>
      <c r="Y609">
        <v>17.9773</v>
      </c>
      <c r="Z609">
        <v>0</v>
      </c>
      <c r="AA609">
        <v>0</v>
      </c>
      <c r="AB609">
        <v>0</v>
      </c>
      <c r="AC609">
        <v>0</v>
      </c>
    </row>
    <row r="610" spans="1:29" hidden="1" x14ac:dyDescent="0.25">
      <c r="A610" t="s">
        <v>32</v>
      </c>
      <c r="C610" t="s">
        <v>33</v>
      </c>
      <c r="D610" t="s">
        <v>34</v>
      </c>
      <c r="E610" t="s">
        <v>38</v>
      </c>
      <c r="F610" t="s">
        <v>38</v>
      </c>
      <c r="G610" t="s">
        <v>36</v>
      </c>
      <c r="H610">
        <v>12</v>
      </c>
      <c r="I610">
        <v>12</v>
      </c>
      <c r="J610">
        <v>0.22142999999999999</v>
      </c>
      <c r="K610">
        <v>0.17391000000000001</v>
      </c>
      <c r="L610">
        <v>0.11839</v>
      </c>
      <c r="M610">
        <v>4.3439999999999999E-2</v>
      </c>
      <c r="N610">
        <v>3.3447800000000001</v>
      </c>
      <c r="O610">
        <v>4.0473800000000004</v>
      </c>
      <c r="P610">
        <v>4.0469999999999999E-2</v>
      </c>
      <c r="Q610">
        <v>19.133759999999999</v>
      </c>
      <c r="R610">
        <v>9.5438299999999998</v>
      </c>
      <c r="S610">
        <v>16.304259999999999</v>
      </c>
      <c r="T610">
        <v>263.88983000000002</v>
      </c>
      <c r="U610">
        <v>141.08468999999999</v>
      </c>
      <c r="V610">
        <v>51.7742</v>
      </c>
      <c r="W610">
        <v>3986.1005599999999</v>
      </c>
      <c r="X610">
        <v>4823.4082200000003</v>
      </c>
      <c r="Y610">
        <v>48.234079999999999</v>
      </c>
      <c r="Z610">
        <v>22802.41</v>
      </c>
      <c r="AA610">
        <v>11373.72954</v>
      </c>
      <c r="AB610">
        <v>19430.38262</v>
      </c>
      <c r="AC610">
        <v>0</v>
      </c>
    </row>
    <row r="611" spans="1:29" hidden="1" x14ac:dyDescent="0.25">
      <c r="A611" t="s">
        <v>32</v>
      </c>
      <c r="C611" t="s">
        <v>33</v>
      </c>
      <c r="D611" t="s">
        <v>34</v>
      </c>
      <c r="E611" t="s">
        <v>38</v>
      </c>
      <c r="F611" t="s">
        <v>38</v>
      </c>
      <c r="G611" t="s">
        <v>43</v>
      </c>
      <c r="H611">
        <v>8</v>
      </c>
      <c r="I611">
        <v>8</v>
      </c>
      <c r="J611">
        <v>0.24911</v>
      </c>
      <c r="K611">
        <v>8.6959999999999996E-2</v>
      </c>
      <c r="L611">
        <v>3.5279999999999999E-2</v>
      </c>
      <c r="M611">
        <v>1.295E-2</v>
      </c>
      <c r="N611">
        <v>0.99683999999999995</v>
      </c>
      <c r="O611">
        <v>1.20618</v>
      </c>
      <c r="P611">
        <v>1.206E-2</v>
      </c>
      <c r="Q611">
        <v>0</v>
      </c>
      <c r="R611">
        <v>0</v>
      </c>
      <c r="S611">
        <v>0</v>
      </c>
      <c r="T611">
        <v>296.87606</v>
      </c>
      <c r="U611">
        <v>42.045279999999998</v>
      </c>
      <c r="V611">
        <v>15.429460000000001</v>
      </c>
      <c r="W611">
        <v>1187.9714300000001</v>
      </c>
      <c r="X611">
        <v>1437.4454499999999</v>
      </c>
      <c r="Y611">
        <v>14.37445</v>
      </c>
      <c r="Z611">
        <v>0</v>
      </c>
      <c r="AA611">
        <v>0</v>
      </c>
      <c r="AB611">
        <v>0</v>
      </c>
      <c r="AC611">
        <v>0</v>
      </c>
    </row>
    <row r="612" spans="1:29" hidden="1" x14ac:dyDescent="0.25">
      <c r="A612" t="s">
        <v>32</v>
      </c>
      <c r="C612" t="s">
        <v>33</v>
      </c>
      <c r="D612" t="s">
        <v>34</v>
      </c>
      <c r="E612" t="s">
        <v>38</v>
      </c>
      <c r="F612" t="s">
        <v>38</v>
      </c>
      <c r="G612" t="s">
        <v>36</v>
      </c>
      <c r="H612">
        <v>32</v>
      </c>
      <c r="I612">
        <v>32</v>
      </c>
      <c r="J612">
        <v>1.5570000000000001E-2</v>
      </c>
      <c r="K612">
        <v>8.6959999999999996E-2</v>
      </c>
      <c r="L612">
        <v>3.721E-2</v>
      </c>
      <c r="M612">
        <v>1.3650000000000001E-2</v>
      </c>
      <c r="N612">
        <v>1.05125</v>
      </c>
      <c r="O612">
        <v>1.2720100000000001</v>
      </c>
      <c r="P612">
        <v>1.272E-2</v>
      </c>
      <c r="Q612">
        <v>8.0540900000000004</v>
      </c>
      <c r="R612">
        <v>6.9482900000000001</v>
      </c>
      <c r="S612">
        <v>6.92</v>
      </c>
      <c r="T612">
        <v>18.554749999999999</v>
      </c>
      <c r="U612">
        <v>44.340060000000001</v>
      </c>
      <c r="V612">
        <v>16.27158</v>
      </c>
      <c r="W612">
        <v>1252.8096</v>
      </c>
      <c r="X612">
        <v>1515.89958</v>
      </c>
      <c r="Y612">
        <v>15.159000000000001</v>
      </c>
      <c r="Z612">
        <v>9598.3556499999995</v>
      </c>
      <c r="AA612">
        <v>8280.5342700000001</v>
      </c>
      <c r="AB612">
        <v>8246.8229200000005</v>
      </c>
      <c r="AC612">
        <v>0</v>
      </c>
    </row>
    <row r="613" spans="1:29" hidden="1" x14ac:dyDescent="0.25">
      <c r="A613" t="s">
        <v>32</v>
      </c>
      <c r="C613" t="s">
        <v>33</v>
      </c>
      <c r="D613" t="s">
        <v>34</v>
      </c>
      <c r="E613" t="s">
        <v>61</v>
      </c>
      <c r="F613" t="s">
        <v>61</v>
      </c>
      <c r="G613" t="s">
        <v>43</v>
      </c>
      <c r="H613">
        <v>16</v>
      </c>
      <c r="I613">
        <v>16</v>
      </c>
      <c r="J613">
        <v>6.2280000000000002E-2</v>
      </c>
      <c r="K613">
        <v>8.6959999999999996E-2</v>
      </c>
      <c r="L613">
        <v>7.5050000000000006E-2</v>
      </c>
      <c r="M613">
        <v>2.7539999999999999E-2</v>
      </c>
      <c r="N613">
        <v>2.1205500000000002</v>
      </c>
      <c r="O613">
        <v>2.5658699999999999</v>
      </c>
      <c r="P613">
        <v>2.5659999999999999E-2</v>
      </c>
      <c r="Q613">
        <v>0</v>
      </c>
      <c r="R613">
        <v>0</v>
      </c>
      <c r="S613">
        <v>0</v>
      </c>
      <c r="T613">
        <v>74.21902</v>
      </c>
      <c r="U613">
        <v>89.441829999999996</v>
      </c>
      <c r="V613">
        <v>32.822690000000001</v>
      </c>
      <c r="W613">
        <v>2527.1407399999998</v>
      </c>
      <c r="X613">
        <v>3057.8402700000001</v>
      </c>
      <c r="Y613">
        <v>30.578399999999998</v>
      </c>
      <c r="Z613">
        <v>0</v>
      </c>
      <c r="AA613">
        <v>0</v>
      </c>
      <c r="AB613">
        <v>0</v>
      </c>
      <c r="AC613">
        <v>0</v>
      </c>
    </row>
    <row r="614" spans="1:29" hidden="1" x14ac:dyDescent="0.25">
      <c r="A614" t="s">
        <v>32</v>
      </c>
      <c r="C614" t="s">
        <v>33</v>
      </c>
      <c r="D614" t="s">
        <v>34</v>
      </c>
      <c r="E614" t="s">
        <v>35</v>
      </c>
      <c r="F614" t="s">
        <v>35</v>
      </c>
      <c r="G614" t="s">
        <v>43</v>
      </c>
      <c r="H614">
        <v>14</v>
      </c>
      <c r="I614">
        <v>14</v>
      </c>
      <c r="J614">
        <v>0.40671000000000002</v>
      </c>
      <c r="K614">
        <v>0.43478</v>
      </c>
      <c r="L614">
        <v>0.36397000000000002</v>
      </c>
      <c r="M614">
        <v>0.13356999999999999</v>
      </c>
      <c r="N614">
        <v>10.28309</v>
      </c>
      <c r="O614">
        <v>12.443350000000001</v>
      </c>
      <c r="P614">
        <v>0.12443</v>
      </c>
      <c r="Q614">
        <v>0</v>
      </c>
      <c r="R614">
        <v>0</v>
      </c>
      <c r="S614">
        <v>0</v>
      </c>
      <c r="T614">
        <v>484.69560999999999</v>
      </c>
      <c r="U614">
        <v>433.75407999999999</v>
      </c>
      <c r="V614">
        <v>159.17581000000001</v>
      </c>
      <c r="W614">
        <v>12254.743570000001</v>
      </c>
      <c r="X614">
        <v>14829.19945</v>
      </c>
      <c r="Y614">
        <v>148.29199</v>
      </c>
      <c r="Z614">
        <v>0</v>
      </c>
      <c r="AA614">
        <v>0</v>
      </c>
      <c r="AB614">
        <v>0</v>
      </c>
      <c r="AC614">
        <v>0</v>
      </c>
    </row>
    <row r="615" spans="1:29" hidden="1" x14ac:dyDescent="0.25">
      <c r="A615" t="s">
        <v>32</v>
      </c>
      <c r="C615" t="s">
        <v>33</v>
      </c>
      <c r="D615" t="s">
        <v>34</v>
      </c>
      <c r="E615" t="s">
        <v>35</v>
      </c>
      <c r="F615" t="s">
        <v>35</v>
      </c>
      <c r="G615" t="s">
        <v>43</v>
      </c>
      <c r="H615">
        <v>18</v>
      </c>
      <c r="I615">
        <v>18</v>
      </c>
      <c r="J615">
        <v>4.9209999999999997E-2</v>
      </c>
      <c r="K615">
        <v>8.6959999999999996E-2</v>
      </c>
      <c r="L615">
        <v>6.6470000000000001E-2</v>
      </c>
      <c r="M615">
        <v>2.4389999999999998E-2</v>
      </c>
      <c r="N615">
        <v>1.87801</v>
      </c>
      <c r="O615">
        <v>2.2725200000000001</v>
      </c>
      <c r="P615">
        <v>2.273E-2</v>
      </c>
      <c r="Q615">
        <v>0</v>
      </c>
      <c r="R615">
        <v>0</v>
      </c>
      <c r="S615">
        <v>0</v>
      </c>
      <c r="T615">
        <v>58.642189999999999</v>
      </c>
      <c r="U615">
        <v>79.216279999999998</v>
      </c>
      <c r="V615">
        <v>29.07019</v>
      </c>
      <c r="W615">
        <v>2238.0963499999998</v>
      </c>
      <c r="X615">
        <v>2708.24892</v>
      </c>
      <c r="Y615">
        <v>27.08249</v>
      </c>
      <c r="Z615">
        <v>0</v>
      </c>
      <c r="AA615">
        <v>0</v>
      </c>
      <c r="AB615">
        <v>0</v>
      </c>
      <c r="AC615">
        <v>0</v>
      </c>
    </row>
    <row r="616" spans="1:29" hidden="1" x14ac:dyDescent="0.25">
      <c r="A616" t="s">
        <v>32</v>
      </c>
      <c r="C616" t="s">
        <v>33</v>
      </c>
      <c r="D616" t="s">
        <v>34</v>
      </c>
      <c r="E616" t="s">
        <v>38</v>
      </c>
      <c r="F616" t="s">
        <v>38</v>
      </c>
      <c r="G616" t="s">
        <v>43</v>
      </c>
      <c r="H616">
        <v>10</v>
      </c>
      <c r="I616">
        <v>10</v>
      </c>
      <c r="J616">
        <v>0.15942999999999999</v>
      </c>
      <c r="K616">
        <v>8.6959999999999996E-2</v>
      </c>
      <c r="L616">
        <v>5.9080000000000001E-2</v>
      </c>
      <c r="M616">
        <v>2.1680000000000001E-2</v>
      </c>
      <c r="N616">
        <v>1.6690400000000001</v>
      </c>
      <c r="O616">
        <v>2.0197500000000002</v>
      </c>
      <c r="P616">
        <v>2.0199999999999999E-2</v>
      </c>
      <c r="Q616">
        <v>0</v>
      </c>
      <c r="R616">
        <v>0</v>
      </c>
      <c r="S616">
        <v>0</v>
      </c>
      <c r="T616">
        <v>190.00067999999999</v>
      </c>
      <c r="U616">
        <v>70.405230000000003</v>
      </c>
      <c r="V616">
        <v>25.836780000000001</v>
      </c>
      <c r="W616">
        <v>1989.06215</v>
      </c>
      <c r="X616">
        <v>2407.0164</v>
      </c>
      <c r="Y616">
        <v>24.070160000000001</v>
      </c>
      <c r="Z616">
        <v>0</v>
      </c>
      <c r="AA616">
        <v>0</v>
      </c>
      <c r="AB616">
        <v>0</v>
      </c>
      <c r="AC616">
        <v>0</v>
      </c>
    </row>
    <row r="617" spans="1:29" hidden="1" x14ac:dyDescent="0.25">
      <c r="A617" t="s">
        <v>32</v>
      </c>
      <c r="C617" t="s">
        <v>33</v>
      </c>
      <c r="D617" t="s">
        <v>34</v>
      </c>
      <c r="E617" t="s">
        <v>54</v>
      </c>
      <c r="F617" t="s">
        <v>54</v>
      </c>
      <c r="G617" t="s">
        <v>36</v>
      </c>
      <c r="H617">
        <v>16</v>
      </c>
      <c r="I617">
        <v>16</v>
      </c>
      <c r="J617">
        <v>0.12456</v>
      </c>
      <c r="K617">
        <v>0.17391000000000001</v>
      </c>
      <c r="L617">
        <v>7.4410000000000004E-2</v>
      </c>
      <c r="M617">
        <v>2.7310000000000001E-2</v>
      </c>
      <c r="N617">
        <v>2.10249</v>
      </c>
      <c r="O617">
        <v>2.5440200000000002</v>
      </c>
      <c r="P617">
        <v>2.5440000000000001E-2</v>
      </c>
      <c r="Q617">
        <v>13.93863</v>
      </c>
      <c r="R617">
        <v>9.1322500000000009</v>
      </c>
      <c r="S617">
        <v>11.901590000000001</v>
      </c>
      <c r="T617">
        <v>148.43803</v>
      </c>
      <c r="U617">
        <v>88.680130000000005</v>
      </c>
      <c r="V617">
        <v>32.543170000000003</v>
      </c>
      <c r="W617">
        <v>2505.6192000000001</v>
      </c>
      <c r="X617">
        <v>3031.79916</v>
      </c>
      <c r="Y617">
        <v>30.317990000000002</v>
      </c>
      <c r="Z617">
        <v>16611.174309999999</v>
      </c>
      <c r="AA617">
        <v>10883.243619999999</v>
      </c>
      <c r="AB617">
        <v>14183.56142</v>
      </c>
      <c r="AC617">
        <v>0</v>
      </c>
    </row>
    <row r="618" spans="1:29" hidden="1" x14ac:dyDescent="0.25">
      <c r="A618" t="s">
        <v>32</v>
      </c>
      <c r="C618" t="s">
        <v>33</v>
      </c>
      <c r="D618" t="s">
        <v>34</v>
      </c>
      <c r="E618" t="s">
        <v>54</v>
      </c>
      <c r="F618" t="s">
        <v>54</v>
      </c>
      <c r="G618" t="s">
        <v>36</v>
      </c>
      <c r="H618">
        <v>28</v>
      </c>
      <c r="I618">
        <v>28</v>
      </c>
      <c r="J618">
        <v>2.034E-2</v>
      </c>
      <c r="K618">
        <v>8.6959999999999996E-2</v>
      </c>
      <c r="L618">
        <v>8.4919999999999995E-2</v>
      </c>
      <c r="M618">
        <v>3.116E-2</v>
      </c>
      <c r="N618">
        <v>2.3991799999999999</v>
      </c>
      <c r="O618">
        <v>2.90313</v>
      </c>
      <c r="P618">
        <v>2.903E-2</v>
      </c>
      <c r="Q618">
        <v>17.841059999999999</v>
      </c>
      <c r="R618">
        <v>15.206490000000001</v>
      </c>
      <c r="S618">
        <v>16.185549999999999</v>
      </c>
      <c r="T618">
        <v>24.234780000000001</v>
      </c>
      <c r="U618">
        <v>101.19808</v>
      </c>
      <c r="V618">
        <v>37.13691</v>
      </c>
      <c r="W618">
        <v>2859.1876900000002</v>
      </c>
      <c r="X618">
        <v>3459.7634200000002</v>
      </c>
      <c r="Y618">
        <v>34.597630000000002</v>
      </c>
      <c r="Z618">
        <v>21261.85194</v>
      </c>
      <c r="AA618">
        <v>18122.131939999999</v>
      </c>
      <c r="AB618">
        <v>19288.922040000001</v>
      </c>
      <c r="AC618">
        <v>0</v>
      </c>
    </row>
    <row r="619" spans="1:29" hidden="1" x14ac:dyDescent="0.25">
      <c r="A619" t="s">
        <v>32</v>
      </c>
      <c r="C619" t="s">
        <v>33</v>
      </c>
      <c r="D619" t="s">
        <v>34</v>
      </c>
      <c r="E619" t="s">
        <v>45</v>
      </c>
      <c r="F619" t="s">
        <v>45</v>
      </c>
      <c r="G619" t="s">
        <v>43</v>
      </c>
      <c r="H619">
        <v>14</v>
      </c>
      <c r="I619">
        <v>14</v>
      </c>
      <c r="J619">
        <v>8.1339999999999996E-2</v>
      </c>
      <c r="K619">
        <v>8.6959999999999996E-2</v>
      </c>
      <c r="L619">
        <v>6.8159999999999998E-2</v>
      </c>
      <c r="M619">
        <v>2.5010000000000001E-2</v>
      </c>
      <c r="N619">
        <v>1.9258999999999999</v>
      </c>
      <c r="O619">
        <v>2.33033</v>
      </c>
      <c r="P619">
        <v>2.3300000000000001E-2</v>
      </c>
      <c r="Q619">
        <v>0</v>
      </c>
      <c r="R619">
        <v>0</v>
      </c>
      <c r="S619">
        <v>0</v>
      </c>
      <c r="T619">
        <v>96.939120000000003</v>
      </c>
      <c r="U619">
        <v>81.231480000000005</v>
      </c>
      <c r="V619">
        <v>29.809719999999999</v>
      </c>
      <c r="W619">
        <v>2295.16077</v>
      </c>
      <c r="X619">
        <v>2777.1445800000001</v>
      </c>
      <c r="Y619">
        <v>27.771450000000002</v>
      </c>
      <c r="Z619">
        <v>0</v>
      </c>
      <c r="AA619">
        <v>0</v>
      </c>
      <c r="AB619">
        <v>0</v>
      </c>
      <c r="AC619">
        <v>0</v>
      </c>
    </row>
    <row r="620" spans="1:29" hidden="1" x14ac:dyDescent="0.25">
      <c r="A620" t="s">
        <v>32</v>
      </c>
      <c r="C620" t="s">
        <v>33</v>
      </c>
      <c r="D620" t="s">
        <v>34</v>
      </c>
      <c r="E620" t="s">
        <v>45</v>
      </c>
      <c r="F620" t="s">
        <v>45</v>
      </c>
      <c r="G620" t="s">
        <v>43</v>
      </c>
      <c r="H620">
        <v>12</v>
      </c>
      <c r="I620">
        <v>12</v>
      </c>
      <c r="J620">
        <v>0.11072</v>
      </c>
      <c r="K620">
        <v>8.6959999999999996E-2</v>
      </c>
      <c r="L620">
        <v>7.399E-2</v>
      </c>
      <c r="M620">
        <v>2.7150000000000001E-2</v>
      </c>
      <c r="N620">
        <v>2.0905800000000001</v>
      </c>
      <c r="O620">
        <v>2.5295999999999998</v>
      </c>
      <c r="P620">
        <v>2.53E-2</v>
      </c>
      <c r="Q620">
        <v>0</v>
      </c>
      <c r="R620">
        <v>0</v>
      </c>
      <c r="S620">
        <v>0</v>
      </c>
      <c r="T620">
        <v>131.94492</v>
      </c>
      <c r="U620">
        <v>88.177660000000003</v>
      </c>
      <c r="V620">
        <v>32.35877</v>
      </c>
      <c r="W620">
        <v>2491.4221299999999</v>
      </c>
      <c r="X620">
        <v>3014.6208099999999</v>
      </c>
      <c r="Y620">
        <v>30.14621</v>
      </c>
      <c r="Z620">
        <v>0</v>
      </c>
      <c r="AA620">
        <v>0</v>
      </c>
      <c r="AB620">
        <v>0</v>
      </c>
      <c r="AC620">
        <v>0</v>
      </c>
    </row>
    <row r="621" spans="1:29" hidden="1" x14ac:dyDescent="0.25">
      <c r="A621" t="s">
        <v>32</v>
      </c>
      <c r="C621" t="s">
        <v>33</v>
      </c>
      <c r="D621" t="s">
        <v>34</v>
      </c>
      <c r="E621" t="s">
        <v>37</v>
      </c>
      <c r="F621" t="s">
        <v>37</v>
      </c>
      <c r="G621" t="s">
        <v>43</v>
      </c>
      <c r="H621">
        <v>12</v>
      </c>
      <c r="I621">
        <v>12</v>
      </c>
      <c r="J621">
        <v>0.44286999999999999</v>
      </c>
      <c r="K621">
        <v>0.34782999999999997</v>
      </c>
      <c r="L621">
        <v>0.28162999999999999</v>
      </c>
      <c r="M621">
        <v>0.10335</v>
      </c>
      <c r="N621">
        <v>8.3311499999999992</v>
      </c>
      <c r="O621">
        <v>9.6283799999999999</v>
      </c>
      <c r="P621">
        <v>9.6280000000000004E-2</v>
      </c>
      <c r="Q621">
        <v>0</v>
      </c>
      <c r="R621">
        <v>0</v>
      </c>
      <c r="S621">
        <v>0</v>
      </c>
      <c r="T621">
        <v>527.77967000000001</v>
      </c>
      <c r="U621">
        <v>335.62898999999999</v>
      </c>
      <c r="V621">
        <v>123.1666</v>
      </c>
      <c r="W621">
        <v>9928.5356400000001</v>
      </c>
      <c r="X621">
        <v>11474.495209999999</v>
      </c>
      <c r="Y621">
        <v>114.74495</v>
      </c>
      <c r="Z621">
        <v>0</v>
      </c>
      <c r="AA621">
        <v>0</v>
      </c>
      <c r="AB621">
        <v>0</v>
      </c>
      <c r="AC621">
        <v>0</v>
      </c>
    </row>
    <row r="622" spans="1:29" hidden="1" x14ac:dyDescent="0.25">
      <c r="A622" t="s">
        <v>32</v>
      </c>
      <c r="C622" t="s">
        <v>33</v>
      </c>
      <c r="D622" t="s">
        <v>34</v>
      </c>
      <c r="E622" t="s">
        <v>35</v>
      </c>
      <c r="F622" t="s">
        <v>35</v>
      </c>
      <c r="G622" t="s">
        <v>43</v>
      </c>
      <c r="H622">
        <v>16</v>
      </c>
      <c r="I622">
        <v>16</v>
      </c>
      <c r="J622">
        <v>6.2280000000000002E-2</v>
      </c>
      <c r="K622">
        <v>8.6959999999999996E-2</v>
      </c>
      <c r="L622">
        <v>7.3069999999999996E-2</v>
      </c>
      <c r="M622">
        <v>2.682E-2</v>
      </c>
      <c r="N622">
        <v>2.0645699999999998</v>
      </c>
      <c r="O622">
        <v>2.4982700000000002</v>
      </c>
      <c r="P622">
        <v>2.4979999999999999E-2</v>
      </c>
      <c r="Q622">
        <v>0</v>
      </c>
      <c r="R622">
        <v>0</v>
      </c>
      <c r="S622">
        <v>0</v>
      </c>
      <c r="T622">
        <v>74.21902</v>
      </c>
      <c r="U622">
        <v>87.085570000000004</v>
      </c>
      <c r="V622">
        <v>31.958010000000002</v>
      </c>
      <c r="W622">
        <v>2460.4237499999999</v>
      </c>
      <c r="X622">
        <v>2977.2843499999999</v>
      </c>
      <c r="Y622">
        <v>29.772839999999999</v>
      </c>
      <c r="Z622">
        <v>0</v>
      </c>
      <c r="AA622">
        <v>0</v>
      </c>
      <c r="AB622">
        <v>0</v>
      </c>
      <c r="AC622">
        <v>0</v>
      </c>
    </row>
    <row r="623" spans="1:29" hidden="1" x14ac:dyDescent="0.25">
      <c r="A623" t="s">
        <v>32</v>
      </c>
      <c r="C623" t="s">
        <v>33</v>
      </c>
      <c r="D623" t="s">
        <v>34</v>
      </c>
      <c r="E623" t="s">
        <v>35</v>
      </c>
      <c r="F623" t="s">
        <v>35</v>
      </c>
      <c r="G623" t="s">
        <v>43</v>
      </c>
      <c r="H623">
        <v>10</v>
      </c>
      <c r="I623">
        <v>10</v>
      </c>
      <c r="J623">
        <v>0.15942999999999999</v>
      </c>
      <c r="K623">
        <v>8.6959999999999996E-2</v>
      </c>
      <c r="L623">
        <v>5.9080000000000001E-2</v>
      </c>
      <c r="M623">
        <v>2.1680000000000001E-2</v>
      </c>
      <c r="N623">
        <v>1.6690400000000001</v>
      </c>
      <c r="O623">
        <v>2.0197500000000002</v>
      </c>
      <c r="P623">
        <v>2.0199999999999999E-2</v>
      </c>
      <c r="Q623">
        <v>0</v>
      </c>
      <c r="R623">
        <v>0</v>
      </c>
      <c r="S623">
        <v>0</v>
      </c>
      <c r="T623">
        <v>190.00067999999999</v>
      </c>
      <c r="U623">
        <v>70.405230000000003</v>
      </c>
      <c r="V623">
        <v>25.836780000000001</v>
      </c>
      <c r="W623">
        <v>1989.06215</v>
      </c>
      <c r="X623">
        <v>2407.0164</v>
      </c>
      <c r="Y623">
        <v>24.070160000000001</v>
      </c>
      <c r="Z623">
        <v>0</v>
      </c>
      <c r="AA623">
        <v>0</v>
      </c>
      <c r="AB623">
        <v>0</v>
      </c>
      <c r="AC623">
        <v>0</v>
      </c>
    </row>
    <row r="624" spans="1:29" hidden="1" x14ac:dyDescent="0.25">
      <c r="A624" t="s">
        <v>32</v>
      </c>
      <c r="C624" t="s">
        <v>33</v>
      </c>
      <c r="D624" t="s">
        <v>34</v>
      </c>
      <c r="E624" t="s">
        <v>38</v>
      </c>
      <c r="F624" t="s">
        <v>38</v>
      </c>
      <c r="G624" t="s">
        <v>36</v>
      </c>
      <c r="H624">
        <v>20</v>
      </c>
      <c r="I624">
        <v>20</v>
      </c>
      <c r="J624">
        <v>3.986E-2</v>
      </c>
      <c r="K624">
        <v>8.6959999999999996E-2</v>
      </c>
      <c r="L624">
        <v>9.3359999999999999E-2</v>
      </c>
      <c r="M624">
        <v>3.4259999999999999E-2</v>
      </c>
      <c r="N624">
        <v>2.6378300000000001</v>
      </c>
      <c r="O624">
        <v>3.1919499999999998</v>
      </c>
      <c r="P624">
        <v>3.1919999999999997E-2</v>
      </c>
      <c r="Q624">
        <v>17.98827</v>
      </c>
      <c r="R624">
        <v>13.002319999999999</v>
      </c>
      <c r="S624">
        <v>16.082049999999999</v>
      </c>
      <c r="T624">
        <v>47.500169999999997</v>
      </c>
      <c r="U624">
        <v>111.2659</v>
      </c>
      <c r="V624">
        <v>40.831519999999998</v>
      </c>
      <c r="W624">
        <v>3143.6003300000002</v>
      </c>
      <c r="X624">
        <v>3803.9624199999998</v>
      </c>
      <c r="Y624">
        <v>38.039619999999999</v>
      </c>
      <c r="Z624">
        <v>21437.281920000001</v>
      </c>
      <c r="AA624">
        <v>15495.33907</v>
      </c>
      <c r="AB624">
        <v>19165.571049999999</v>
      </c>
      <c r="AC624">
        <v>0</v>
      </c>
    </row>
    <row r="625" spans="1:29" hidden="1" x14ac:dyDescent="0.25">
      <c r="A625" t="s">
        <v>32</v>
      </c>
      <c r="C625" t="s">
        <v>33</v>
      </c>
      <c r="D625" t="s">
        <v>34</v>
      </c>
      <c r="E625" t="s">
        <v>38</v>
      </c>
      <c r="F625" t="s">
        <v>38</v>
      </c>
      <c r="G625" t="s">
        <v>36</v>
      </c>
      <c r="H625">
        <v>20</v>
      </c>
      <c r="I625">
        <v>20</v>
      </c>
      <c r="J625">
        <v>3.986E-2</v>
      </c>
      <c r="K625">
        <v>8.6959999999999996E-2</v>
      </c>
      <c r="L625">
        <v>3.721E-2</v>
      </c>
      <c r="M625">
        <v>1.3650000000000001E-2</v>
      </c>
      <c r="N625">
        <v>1.05125</v>
      </c>
      <c r="O625">
        <v>1.2720100000000001</v>
      </c>
      <c r="P625">
        <v>1.272E-2</v>
      </c>
      <c r="Q625">
        <v>7.4032200000000001</v>
      </c>
      <c r="R625">
        <v>5.4592099999999997</v>
      </c>
      <c r="S625">
        <v>6.3534199999999998</v>
      </c>
      <c r="T625">
        <v>47.500169999999997</v>
      </c>
      <c r="U625">
        <v>44.340060000000001</v>
      </c>
      <c r="V625">
        <v>16.27158</v>
      </c>
      <c r="W625">
        <v>1252.8095900000001</v>
      </c>
      <c r="X625">
        <v>1515.8996400000001</v>
      </c>
      <c r="Y625">
        <v>15.159000000000001</v>
      </c>
      <c r="Z625">
        <v>8822.6947400000008</v>
      </c>
      <c r="AA625">
        <v>6505.9365399999997</v>
      </c>
      <c r="AB625">
        <v>7571.6101600000002</v>
      </c>
      <c r="AC625">
        <v>0</v>
      </c>
    </row>
    <row r="626" spans="1:29" hidden="1" x14ac:dyDescent="0.25">
      <c r="A626" t="s">
        <v>32</v>
      </c>
      <c r="C626" t="s">
        <v>33</v>
      </c>
      <c r="D626" t="s">
        <v>34</v>
      </c>
      <c r="E626" t="s">
        <v>35</v>
      </c>
      <c r="F626" t="s">
        <v>35</v>
      </c>
      <c r="G626" t="s">
        <v>36</v>
      </c>
      <c r="H626">
        <v>32</v>
      </c>
      <c r="I626">
        <v>32</v>
      </c>
      <c r="J626">
        <v>1.5570000000000001E-2</v>
      </c>
      <c r="K626">
        <v>8.6959999999999996E-2</v>
      </c>
      <c r="L626">
        <v>8.5250000000000006E-2</v>
      </c>
      <c r="M626">
        <v>3.1280000000000002E-2</v>
      </c>
      <c r="N626">
        <v>2.4085999999999999</v>
      </c>
      <c r="O626">
        <v>2.9145099999999999</v>
      </c>
      <c r="P626">
        <v>2.9149999999999999E-2</v>
      </c>
      <c r="Q626">
        <v>18.345379999999999</v>
      </c>
      <c r="R626">
        <v>16.38175</v>
      </c>
      <c r="S626">
        <v>16.730029999999999</v>
      </c>
      <c r="T626">
        <v>18.554749999999999</v>
      </c>
      <c r="U626">
        <v>101.59486</v>
      </c>
      <c r="V626">
        <v>37.282519999999998</v>
      </c>
      <c r="W626">
        <v>2870.4117799999999</v>
      </c>
      <c r="X626">
        <v>3473.32843</v>
      </c>
      <c r="Y626">
        <v>34.733280000000001</v>
      </c>
      <c r="Z626">
        <v>21862.867129999999</v>
      </c>
      <c r="AA626">
        <v>19522.73503</v>
      </c>
      <c r="AB626">
        <v>19937.79998</v>
      </c>
      <c r="AC626">
        <v>0</v>
      </c>
    </row>
    <row r="627" spans="1:29" hidden="1" x14ac:dyDescent="0.25">
      <c r="A627" t="s">
        <v>32</v>
      </c>
      <c r="C627" t="s">
        <v>33</v>
      </c>
      <c r="D627" t="s">
        <v>34</v>
      </c>
      <c r="E627" t="s">
        <v>42</v>
      </c>
      <c r="F627" t="s">
        <v>42</v>
      </c>
      <c r="G627" t="s">
        <v>43</v>
      </c>
      <c r="H627">
        <v>10</v>
      </c>
      <c r="I627">
        <v>10</v>
      </c>
      <c r="J627">
        <v>0.15942999999999999</v>
      </c>
      <c r="K627">
        <v>8.6959999999999996E-2</v>
      </c>
      <c r="L627">
        <v>4.2639999999999997E-2</v>
      </c>
      <c r="M627">
        <v>1.5650000000000001E-2</v>
      </c>
      <c r="N627">
        <v>1.3221799999999999</v>
      </c>
      <c r="O627">
        <v>1.45787</v>
      </c>
      <c r="P627">
        <v>1.4579999999999999E-2</v>
      </c>
      <c r="Q627">
        <v>0</v>
      </c>
      <c r="R627">
        <v>0</v>
      </c>
      <c r="S627">
        <v>0</v>
      </c>
      <c r="T627">
        <v>190.00067999999999</v>
      </c>
      <c r="U627">
        <v>50.818980000000003</v>
      </c>
      <c r="V627">
        <v>18.649170000000002</v>
      </c>
      <c r="W627">
        <v>1575.6927700000001</v>
      </c>
      <c r="X627">
        <v>1737.4008899999999</v>
      </c>
      <c r="Y627">
        <v>17.374009999999998</v>
      </c>
      <c r="Z627">
        <v>0</v>
      </c>
      <c r="AA627">
        <v>0</v>
      </c>
      <c r="AB627">
        <v>0</v>
      </c>
      <c r="AC627">
        <v>0</v>
      </c>
    </row>
    <row r="628" spans="1:29" hidden="1" x14ac:dyDescent="0.25">
      <c r="A628" t="s">
        <v>32</v>
      </c>
      <c r="C628" t="s">
        <v>33</v>
      </c>
      <c r="D628" t="s">
        <v>34</v>
      </c>
      <c r="E628" t="s">
        <v>37</v>
      </c>
      <c r="F628" t="s">
        <v>37</v>
      </c>
      <c r="G628" t="s">
        <v>43</v>
      </c>
      <c r="H628">
        <v>14</v>
      </c>
      <c r="I628">
        <v>14</v>
      </c>
      <c r="J628">
        <v>8.1339999999999996E-2</v>
      </c>
      <c r="K628">
        <v>8.6959999999999996E-2</v>
      </c>
      <c r="L628">
        <v>4.3360000000000003E-2</v>
      </c>
      <c r="M628">
        <v>1.5910000000000001E-2</v>
      </c>
      <c r="N628">
        <v>1.2825200000000001</v>
      </c>
      <c r="O628">
        <v>1.48224</v>
      </c>
      <c r="P628">
        <v>1.482E-2</v>
      </c>
      <c r="Q628">
        <v>0</v>
      </c>
      <c r="R628">
        <v>0</v>
      </c>
      <c r="S628">
        <v>0</v>
      </c>
      <c r="T628">
        <v>96.939120000000003</v>
      </c>
      <c r="U628">
        <v>51.668439999999997</v>
      </c>
      <c r="V628">
        <v>18.960899999999999</v>
      </c>
      <c r="W628">
        <v>1528.4313</v>
      </c>
      <c r="X628">
        <v>1766.4424799999999</v>
      </c>
      <c r="Y628">
        <v>17.66442</v>
      </c>
      <c r="Z628">
        <v>0</v>
      </c>
      <c r="AA628">
        <v>0</v>
      </c>
      <c r="AB628">
        <v>0</v>
      </c>
      <c r="AC628">
        <v>0</v>
      </c>
    </row>
    <row r="629" spans="1:29" hidden="1" x14ac:dyDescent="0.25">
      <c r="A629" t="s">
        <v>32</v>
      </c>
      <c r="C629" t="s">
        <v>33</v>
      </c>
      <c r="D629" t="s">
        <v>34</v>
      </c>
      <c r="E629" t="s">
        <v>39</v>
      </c>
      <c r="F629" t="s">
        <v>39</v>
      </c>
      <c r="G629" t="s">
        <v>43</v>
      </c>
      <c r="H629">
        <v>18</v>
      </c>
      <c r="I629">
        <v>18</v>
      </c>
      <c r="J629">
        <v>4.9209999999999997E-2</v>
      </c>
      <c r="K629">
        <v>8.6959999999999996E-2</v>
      </c>
      <c r="L629">
        <v>5.9310000000000002E-2</v>
      </c>
      <c r="M629">
        <v>2.1770000000000001E-2</v>
      </c>
      <c r="N629">
        <v>1.67567</v>
      </c>
      <c r="O629">
        <v>2.0276800000000001</v>
      </c>
      <c r="P629">
        <v>2.0279999999999999E-2</v>
      </c>
      <c r="Q629">
        <v>0</v>
      </c>
      <c r="R629">
        <v>0</v>
      </c>
      <c r="S629">
        <v>0</v>
      </c>
      <c r="T629">
        <v>58.642189999999999</v>
      </c>
      <c r="U629">
        <v>70.681600000000003</v>
      </c>
      <c r="V629">
        <v>25.938199999999998</v>
      </c>
      <c r="W629">
        <v>1996.95857</v>
      </c>
      <c r="X629">
        <v>2416.4648200000001</v>
      </c>
      <c r="Y629">
        <v>24.164650000000002</v>
      </c>
      <c r="Z629">
        <v>0</v>
      </c>
      <c r="AA629">
        <v>0</v>
      </c>
      <c r="AB629">
        <v>0</v>
      </c>
      <c r="AC629">
        <v>0</v>
      </c>
    </row>
    <row r="630" spans="1:29" hidden="1" x14ac:dyDescent="0.25">
      <c r="A630" t="s">
        <v>32</v>
      </c>
      <c r="C630" t="s">
        <v>33</v>
      </c>
      <c r="D630" t="s">
        <v>34</v>
      </c>
      <c r="E630" t="s">
        <v>41</v>
      </c>
      <c r="F630" t="s">
        <v>41</v>
      </c>
      <c r="G630" t="s">
        <v>36</v>
      </c>
      <c r="H630">
        <v>26</v>
      </c>
      <c r="I630">
        <v>26</v>
      </c>
      <c r="J630">
        <v>2.358E-2</v>
      </c>
      <c r="K630">
        <v>8.6959999999999996E-2</v>
      </c>
      <c r="L630">
        <v>3.721E-2</v>
      </c>
      <c r="M630">
        <v>1.3650000000000001E-2</v>
      </c>
      <c r="N630">
        <v>1.05125</v>
      </c>
      <c r="O630">
        <v>1.2720100000000001</v>
      </c>
      <c r="P630">
        <v>1.272E-2</v>
      </c>
      <c r="Q630">
        <v>7.8037599999999996</v>
      </c>
      <c r="R630">
        <v>6.3543399999999997</v>
      </c>
      <c r="S630">
        <v>6.7073900000000002</v>
      </c>
      <c r="T630">
        <v>28.10661</v>
      </c>
      <c r="U630">
        <v>44.340060000000001</v>
      </c>
      <c r="V630">
        <v>16.27158</v>
      </c>
      <c r="W630">
        <v>1252.8095599999999</v>
      </c>
      <c r="X630">
        <v>1515.89958</v>
      </c>
      <c r="Y630">
        <v>15.159000000000001</v>
      </c>
      <c r="Z630">
        <v>9300.0240099999992</v>
      </c>
      <c r="AA630">
        <v>7572.6994100000002</v>
      </c>
      <c r="AB630">
        <v>7993.4484700000003</v>
      </c>
      <c r="AC630">
        <v>0</v>
      </c>
    </row>
    <row r="631" spans="1:29" hidden="1" x14ac:dyDescent="0.25">
      <c r="A631" t="s">
        <v>32</v>
      </c>
      <c r="C631" t="s">
        <v>33</v>
      </c>
      <c r="D631" t="s">
        <v>34</v>
      </c>
      <c r="E631" t="s">
        <v>38</v>
      </c>
      <c r="F631" t="s">
        <v>38</v>
      </c>
      <c r="G631" t="s">
        <v>36</v>
      </c>
      <c r="H631">
        <v>24</v>
      </c>
      <c r="I631">
        <v>24</v>
      </c>
      <c r="J631">
        <v>2.768E-2</v>
      </c>
      <c r="K631">
        <v>8.6959999999999996E-2</v>
      </c>
      <c r="L631">
        <v>3.721E-2</v>
      </c>
      <c r="M631">
        <v>1.3650000000000001E-2</v>
      </c>
      <c r="N631">
        <v>1.05125</v>
      </c>
      <c r="O631">
        <v>1.2720100000000001</v>
      </c>
      <c r="P631">
        <v>1.272E-2</v>
      </c>
      <c r="Q631">
        <v>7.6924999999999999</v>
      </c>
      <c r="R631">
        <v>6.0988800000000003</v>
      </c>
      <c r="S631">
        <v>6.6107699999999996</v>
      </c>
      <c r="T631">
        <v>32.986229999999999</v>
      </c>
      <c r="U631">
        <v>44.340060000000001</v>
      </c>
      <c r="V631">
        <v>16.27158</v>
      </c>
      <c r="W631">
        <v>1252.8096</v>
      </c>
      <c r="X631">
        <v>1515.89959</v>
      </c>
      <c r="Y631">
        <v>15.159000000000001</v>
      </c>
      <c r="Z631">
        <v>9167.4329099999995</v>
      </c>
      <c r="AA631">
        <v>7268.2576600000002</v>
      </c>
      <c r="AB631">
        <v>7878.3019599999998</v>
      </c>
      <c r="AC631">
        <v>0</v>
      </c>
    </row>
    <row r="632" spans="1:29" hidden="1" x14ac:dyDescent="0.25">
      <c r="A632" t="s">
        <v>32</v>
      </c>
      <c r="C632" t="s">
        <v>33</v>
      </c>
      <c r="D632" t="s">
        <v>34</v>
      </c>
      <c r="E632" t="s">
        <v>38</v>
      </c>
      <c r="F632" t="s">
        <v>38</v>
      </c>
      <c r="G632" t="s">
        <v>36</v>
      </c>
      <c r="H632">
        <v>36</v>
      </c>
      <c r="I632">
        <v>36</v>
      </c>
      <c r="J632">
        <v>1.23E-2</v>
      </c>
      <c r="K632">
        <v>8.6959999999999996E-2</v>
      </c>
      <c r="L632">
        <v>3.721E-2</v>
      </c>
      <c r="M632">
        <v>1.3650000000000001E-2</v>
      </c>
      <c r="N632">
        <v>1.05125</v>
      </c>
      <c r="O632">
        <v>1.2720100000000001</v>
      </c>
      <c r="P632">
        <v>1.272E-2</v>
      </c>
      <c r="Q632">
        <v>8.1746200000000009</v>
      </c>
      <c r="R632">
        <v>7.2437300000000002</v>
      </c>
      <c r="S632">
        <v>7.02</v>
      </c>
      <c r="T632">
        <v>14.660550000000001</v>
      </c>
      <c r="U632">
        <v>44.340060000000001</v>
      </c>
      <c r="V632">
        <v>16.27158</v>
      </c>
      <c r="W632">
        <v>1252.80951</v>
      </c>
      <c r="X632">
        <v>1515.8995600000001</v>
      </c>
      <c r="Y632">
        <v>15.159000000000001</v>
      </c>
      <c r="Z632">
        <v>9741.9963599999992</v>
      </c>
      <c r="AA632">
        <v>8632.6210300000002</v>
      </c>
      <c r="AB632">
        <v>8365.9987000000001</v>
      </c>
      <c r="AC632">
        <v>0</v>
      </c>
    </row>
    <row r="633" spans="1:29" hidden="1" x14ac:dyDescent="0.25">
      <c r="A633" t="s">
        <v>32</v>
      </c>
      <c r="C633" t="s">
        <v>33</v>
      </c>
      <c r="D633" t="s">
        <v>34</v>
      </c>
      <c r="E633" t="s">
        <v>54</v>
      </c>
      <c r="F633" t="s">
        <v>54</v>
      </c>
      <c r="G633" t="s">
        <v>36</v>
      </c>
      <c r="H633">
        <v>40</v>
      </c>
      <c r="I633">
        <v>40</v>
      </c>
      <c r="J633">
        <v>9.9600000000000001E-3</v>
      </c>
      <c r="K633">
        <v>8.6959999999999996E-2</v>
      </c>
      <c r="L633">
        <v>3.721E-2</v>
      </c>
      <c r="M633">
        <v>1.3650000000000001E-2</v>
      </c>
      <c r="N633">
        <v>1.05125</v>
      </c>
      <c r="O633">
        <v>1.2720100000000001</v>
      </c>
      <c r="P633">
        <v>1.272E-2</v>
      </c>
      <c r="Q633">
        <v>8.2710500000000007</v>
      </c>
      <c r="R633">
        <v>7.4845100000000002</v>
      </c>
      <c r="S633">
        <v>7.0989000000000004</v>
      </c>
      <c r="T633">
        <v>11.87504</v>
      </c>
      <c r="U633">
        <v>44.340060000000001</v>
      </c>
      <c r="V633">
        <v>16.27158</v>
      </c>
      <c r="W633">
        <v>1252.8095900000001</v>
      </c>
      <c r="X633">
        <v>1515.8996400000001</v>
      </c>
      <c r="Y633">
        <v>15.159000000000001</v>
      </c>
      <c r="Z633">
        <v>9856.9095500000003</v>
      </c>
      <c r="AA633">
        <v>8919.5670200000004</v>
      </c>
      <c r="AB633">
        <v>8460.0187900000001</v>
      </c>
      <c r="AC633">
        <v>0</v>
      </c>
    </row>
    <row r="634" spans="1:29" hidden="1" x14ac:dyDescent="0.25">
      <c r="A634" t="s">
        <v>32</v>
      </c>
      <c r="C634" t="s">
        <v>33</v>
      </c>
      <c r="D634" t="s">
        <v>34</v>
      </c>
      <c r="E634" t="s">
        <v>45</v>
      </c>
      <c r="F634" t="s">
        <v>45</v>
      </c>
      <c r="G634" t="s">
        <v>43</v>
      </c>
      <c r="H634">
        <v>12</v>
      </c>
      <c r="I634">
        <v>12</v>
      </c>
      <c r="J634">
        <v>0.11072</v>
      </c>
      <c r="K634">
        <v>8.6959999999999996E-2</v>
      </c>
      <c r="L634">
        <v>7.9460000000000003E-2</v>
      </c>
      <c r="M634">
        <v>2.9159999999999998E-2</v>
      </c>
      <c r="N634">
        <v>2.2450700000000001</v>
      </c>
      <c r="O634">
        <v>2.7165300000000001</v>
      </c>
      <c r="P634">
        <v>2.717E-2</v>
      </c>
      <c r="Q634">
        <v>0</v>
      </c>
      <c r="R634">
        <v>0</v>
      </c>
      <c r="S634">
        <v>0</v>
      </c>
      <c r="T634">
        <v>131.94492</v>
      </c>
      <c r="U634">
        <v>94.693619999999996</v>
      </c>
      <c r="V634">
        <v>34.749949999999998</v>
      </c>
      <c r="W634">
        <v>2675.5277900000001</v>
      </c>
      <c r="X634">
        <v>3237.3886699999998</v>
      </c>
      <c r="Y634">
        <v>32.373890000000003</v>
      </c>
      <c r="Z634">
        <v>0</v>
      </c>
      <c r="AA634">
        <v>0</v>
      </c>
      <c r="AB634">
        <v>0</v>
      </c>
      <c r="AC634">
        <v>0</v>
      </c>
    </row>
    <row r="635" spans="1:29" hidden="1" x14ac:dyDescent="0.25">
      <c r="A635" t="s">
        <v>32</v>
      </c>
      <c r="C635" t="s">
        <v>33</v>
      </c>
      <c r="D635" t="s">
        <v>34</v>
      </c>
      <c r="E635" t="s">
        <v>41</v>
      </c>
      <c r="F635" t="s">
        <v>41</v>
      </c>
      <c r="G635" t="s">
        <v>36</v>
      </c>
      <c r="H635">
        <v>22</v>
      </c>
      <c r="I635">
        <v>22</v>
      </c>
      <c r="J635">
        <v>3.2939999999999997E-2</v>
      </c>
      <c r="K635">
        <v>8.6959999999999996E-2</v>
      </c>
      <c r="L635">
        <v>6.2350000000000003E-2</v>
      </c>
      <c r="M635">
        <v>2.2880000000000001E-2</v>
      </c>
      <c r="N635">
        <v>1.76159</v>
      </c>
      <c r="O635">
        <v>2.13164</v>
      </c>
      <c r="P635">
        <v>2.1319999999999999E-2</v>
      </c>
      <c r="Q635">
        <v>12.48987</v>
      </c>
      <c r="R635">
        <v>9.7260200000000001</v>
      </c>
      <c r="S635">
        <v>11.167400000000001</v>
      </c>
      <c r="T635">
        <v>39.256340000000002</v>
      </c>
      <c r="U635">
        <v>74.305289999999999</v>
      </c>
      <c r="V635">
        <v>27.268000000000001</v>
      </c>
      <c r="W635">
        <v>2099.3532</v>
      </c>
      <c r="X635">
        <v>2540.3518899999999</v>
      </c>
      <c r="Y635">
        <v>25.40352</v>
      </c>
      <c r="Z635">
        <v>14884.64014</v>
      </c>
      <c r="AA635">
        <v>11590.859549999999</v>
      </c>
      <c r="AB635">
        <v>13308.60469</v>
      </c>
      <c r="AC635">
        <v>0</v>
      </c>
    </row>
    <row r="636" spans="1:29" hidden="1" x14ac:dyDescent="0.25">
      <c r="A636" t="s">
        <v>32</v>
      </c>
      <c r="C636" t="s">
        <v>33</v>
      </c>
      <c r="D636" t="s">
        <v>34</v>
      </c>
      <c r="E636" t="s">
        <v>41</v>
      </c>
      <c r="F636" t="s">
        <v>41</v>
      </c>
      <c r="G636" t="s">
        <v>36</v>
      </c>
      <c r="H636">
        <v>18</v>
      </c>
      <c r="I636">
        <v>18</v>
      </c>
      <c r="J636">
        <v>4.9209999999999997E-2</v>
      </c>
      <c r="K636">
        <v>8.6959999999999996E-2</v>
      </c>
      <c r="L636">
        <v>7.3330000000000006E-2</v>
      </c>
      <c r="M636">
        <v>2.691E-2</v>
      </c>
      <c r="N636">
        <v>2.0717300000000001</v>
      </c>
      <c r="O636">
        <v>2.5069499999999998</v>
      </c>
      <c r="P636">
        <v>2.5069999999999999E-2</v>
      </c>
      <c r="Q636">
        <v>13.834960000000001</v>
      </c>
      <c r="R636">
        <v>9.6947299999999998</v>
      </c>
      <c r="S636">
        <v>12.416930000000001</v>
      </c>
      <c r="T636">
        <v>58.642189999999999</v>
      </c>
      <c r="U636">
        <v>87.387950000000004</v>
      </c>
      <c r="V636">
        <v>32.06897</v>
      </c>
      <c r="W636">
        <v>2468.9515000000001</v>
      </c>
      <c r="X636">
        <v>2987.6221799999998</v>
      </c>
      <c r="Y636">
        <v>29.87622</v>
      </c>
      <c r="Z636">
        <v>16487.630379999999</v>
      </c>
      <c r="AA636">
        <v>11553.56511</v>
      </c>
      <c r="AB636">
        <v>14797.71</v>
      </c>
      <c r="AC636">
        <v>0</v>
      </c>
    </row>
    <row r="637" spans="1:29" hidden="1" x14ac:dyDescent="0.25">
      <c r="A637" t="s">
        <v>32</v>
      </c>
      <c r="C637" t="s">
        <v>33</v>
      </c>
      <c r="D637" t="s">
        <v>34</v>
      </c>
      <c r="E637" t="s">
        <v>71</v>
      </c>
      <c r="F637" t="s">
        <v>71</v>
      </c>
      <c r="G637" t="s">
        <v>36</v>
      </c>
      <c r="H637">
        <v>18</v>
      </c>
      <c r="I637">
        <v>18</v>
      </c>
      <c r="J637">
        <v>4.9209999999999997E-2</v>
      </c>
      <c r="K637">
        <v>8.6959999999999996E-2</v>
      </c>
      <c r="L637">
        <v>5.1880000000000003E-2</v>
      </c>
      <c r="M637">
        <v>1.9040000000000001E-2</v>
      </c>
      <c r="N637">
        <v>1.46594</v>
      </c>
      <c r="O637">
        <v>1.7738100000000001</v>
      </c>
      <c r="P637">
        <v>1.7739999999999999E-2</v>
      </c>
      <c r="Q637">
        <v>9.8899299999999997</v>
      </c>
      <c r="R637">
        <v>7.0871700000000004</v>
      </c>
      <c r="S637">
        <v>8.8272999999999993</v>
      </c>
      <c r="T637">
        <v>58.642189999999999</v>
      </c>
      <c r="U637">
        <v>61.83202</v>
      </c>
      <c r="V637">
        <v>22.690650000000002</v>
      </c>
      <c r="W637">
        <v>1747.01</v>
      </c>
      <c r="X637">
        <v>2113.9153500000002</v>
      </c>
      <c r="Y637">
        <v>21.139150000000001</v>
      </c>
      <c r="Z637">
        <v>11786.199409999999</v>
      </c>
      <c r="AA637">
        <v>8446.0380299999997</v>
      </c>
      <c r="AB637">
        <v>10519.81508</v>
      </c>
      <c r="AC637">
        <v>0</v>
      </c>
    </row>
    <row r="638" spans="1:29" hidden="1" x14ac:dyDescent="0.25">
      <c r="A638" t="s">
        <v>32</v>
      </c>
      <c r="C638" t="s">
        <v>33</v>
      </c>
      <c r="D638" t="s">
        <v>34</v>
      </c>
      <c r="E638" t="s">
        <v>44</v>
      </c>
      <c r="F638" t="s">
        <v>44</v>
      </c>
      <c r="G638" t="s">
        <v>43</v>
      </c>
      <c r="H638">
        <v>16</v>
      </c>
      <c r="I638">
        <v>16</v>
      </c>
      <c r="J638">
        <v>6.2280000000000002E-2</v>
      </c>
      <c r="K638">
        <v>8.6959999999999996E-2</v>
      </c>
      <c r="L638">
        <v>4.3130000000000002E-2</v>
      </c>
      <c r="M638">
        <v>1.583E-2</v>
      </c>
      <c r="N638">
        <v>1.33754</v>
      </c>
      <c r="O638">
        <v>1.47464</v>
      </c>
      <c r="P638">
        <v>1.4749999999999999E-2</v>
      </c>
      <c r="Q638">
        <v>0</v>
      </c>
      <c r="R638">
        <v>0</v>
      </c>
      <c r="S638">
        <v>0</v>
      </c>
      <c r="T638">
        <v>74.21902</v>
      </c>
      <c r="U638">
        <v>51.403440000000003</v>
      </c>
      <c r="V638">
        <v>18.86365</v>
      </c>
      <c r="W638">
        <v>1593.9979000000001</v>
      </c>
      <c r="X638">
        <v>1757.3827100000001</v>
      </c>
      <c r="Y638">
        <v>17.573830000000001</v>
      </c>
      <c r="Z638">
        <v>0</v>
      </c>
      <c r="AA638">
        <v>0</v>
      </c>
      <c r="AB638">
        <v>0</v>
      </c>
      <c r="AC638">
        <v>0</v>
      </c>
    </row>
    <row r="639" spans="1:29" hidden="1" x14ac:dyDescent="0.25">
      <c r="A639" t="s">
        <v>32</v>
      </c>
      <c r="C639" t="s">
        <v>33</v>
      </c>
      <c r="D639" t="s">
        <v>34</v>
      </c>
      <c r="E639" t="s">
        <v>53</v>
      </c>
      <c r="F639" t="s">
        <v>53</v>
      </c>
      <c r="G639" t="s">
        <v>36</v>
      </c>
      <c r="H639">
        <v>30</v>
      </c>
      <c r="I639">
        <v>30</v>
      </c>
      <c r="J639">
        <v>1.771E-2</v>
      </c>
      <c r="K639">
        <v>8.6959999999999996E-2</v>
      </c>
      <c r="L639">
        <v>8.7459999999999996E-2</v>
      </c>
      <c r="M639">
        <v>3.2099999999999997E-2</v>
      </c>
      <c r="N639">
        <v>2.4712499999999999</v>
      </c>
      <c r="O639">
        <v>2.9902199999999999</v>
      </c>
      <c r="P639">
        <v>2.9899999999999999E-2</v>
      </c>
      <c r="Q639">
        <v>18.67634</v>
      </c>
      <c r="R639">
        <v>16.208269999999999</v>
      </c>
      <c r="S639">
        <v>16.82347</v>
      </c>
      <c r="T639">
        <v>21.111190000000001</v>
      </c>
      <c r="U639">
        <v>104.23394999999999</v>
      </c>
      <c r="V639">
        <v>38.250990000000002</v>
      </c>
      <c r="W639">
        <v>2945.0857500000002</v>
      </c>
      <c r="X639">
        <v>3563.55375</v>
      </c>
      <c r="Y639">
        <v>35.635539999999999</v>
      </c>
      <c r="Z639">
        <v>22257.281790000001</v>
      </c>
      <c r="AA639">
        <v>19315.991600000001</v>
      </c>
      <c r="AB639">
        <v>20049.154109999999</v>
      </c>
      <c r="AC639">
        <v>0</v>
      </c>
    </row>
    <row r="640" spans="1:29" hidden="1" x14ac:dyDescent="0.25">
      <c r="A640" t="s">
        <v>32</v>
      </c>
      <c r="C640" t="s">
        <v>33</v>
      </c>
      <c r="D640" t="s">
        <v>34</v>
      </c>
      <c r="E640" t="s">
        <v>53</v>
      </c>
      <c r="F640" t="s">
        <v>53</v>
      </c>
      <c r="G640" t="s">
        <v>36</v>
      </c>
      <c r="H640">
        <v>12</v>
      </c>
      <c r="I640">
        <v>12</v>
      </c>
      <c r="J640">
        <v>0.11072</v>
      </c>
      <c r="K640">
        <v>8.6959999999999996E-2</v>
      </c>
      <c r="L640">
        <v>7.9460000000000003E-2</v>
      </c>
      <c r="M640">
        <v>2.9159999999999998E-2</v>
      </c>
      <c r="N640">
        <v>2.2451599999999998</v>
      </c>
      <c r="O640">
        <v>2.7166399999999999</v>
      </c>
      <c r="P640">
        <v>2.717E-2</v>
      </c>
      <c r="Q640">
        <v>12.54973</v>
      </c>
      <c r="R640">
        <v>6.6200099999999997</v>
      </c>
      <c r="S640">
        <v>10.61266</v>
      </c>
      <c r="T640">
        <v>131.94492</v>
      </c>
      <c r="U640">
        <v>94.697419999999994</v>
      </c>
      <c r="V640">
        <v>34.751350000000002</v>
      </c>
      <c r="W640">
        <v>2675.6351399999999</v>
      </c>
      <c r="X640">
        <v>3237.51856</v>
      </c>
      <c r="Y640">
        <v>32.375190000000003</v>
      </c>
      <c r="Z640">
        <v>14955.97753</v>
      </c>
      <c r="AA640">
        <v>7889.3156499999996</v>
      </c>
      <c r="AB640">
        <v>12647.50092</v>
      </c>
      <c r="AC640">
        <v>0</v>
      </c>
    </row>
    <row r="641" spans="1:29" hidden="1" x14ac:dyDescent="0.25">
      <c r="A641" t="s">
        <v>32</v>
      </c>
      <c r="C641" t="s">
        <v>33</v>
      </c>
      <c r="D641" t="s">
        <v>34</v>
      </c>
      <c r="E641" t="s">
        <v>53</v>
      </c>
      <c r="F641" t="s">
        <v>53</v>
      </c>
      <c r="G641" t="s">
        <v>36</v>
      </c>
      <c r="H641">
        <v>28</v>
      </c>
      <c r="I641">
        <v>28</v>
      </c>
      <c r="J641">
        <v>2.034E-2</v>
      </c>
      <c r="K641">
        <v>8.6959999999999996E-2</v>
      </c>
      <c r="L641">
        <v>8.727E-2</v>
      </c>
      <c r="M641">
        <v>3.2030000000000003E-2</v>
      </c>
      <c r="N641">
        <v>2.4657499999999999</v>
      </c>
      <c r="O641">
        <v>2.9835500000000001</v>
      </c>
      <c r="P641">
        <v>2.9839999999999998E-2</v>
      </c>
      <c r="Q641">
        <v>18.403790000000001</v>
      </c>
      <c r="R641">
        <v>15.60779</v>
      </c>
      <c r="S641">
        <v>16.556650000000001</v>
      </c>
      <c r="T641">
        <v>24.234780000000001</v>
      </c>
      <c r="U641">
        <v>104.00163999999999</v>
      </c>
      <c r="V641">
        <v>38.16574</v>
      </c>
      <c r="W641">
        <v>2938.52207</v>
      </c>
      <c r="X641">
        <v>3555.61175</v>
      </c>
      <c r="Y641">
        <v>35.55612</v>
      </c>
      <c r="Z641">
        <v>21932.474989999999</v>
      </c>
      <c r="AA641">
        <v>18600.374820000001</v>
      </c>
      <c r="AB641">
        <v>19731.17337</v>
      </c>
      <c r="AC641">
        <v>0</v>
      </c>
    </row>
    <row r="642" spans="1:29" hidden="1" x14ac:dyDescent="0.25">
      <c r="A642" t="s">
        <v>32</v>
      </c>
      <c r="C642" t="s">
        <v>33</v>
      </c>
      <c r="D642" t="s">
        <v>34</v>
      </c>
      <c r="E642" t="s">
        <v>53</v>
      </c>
      <c r="F642" t="s">
        <v>53</v>
      </c>
      <c r="G642" t="s">
        <v>36</v>
      </c>
      <c r="H642">
        <v>20</v>
      </c>
      <c r="I642">
        <v>20</v>
      </c>
      <c r="J642">
        <v>0.15942999999999999</v>
      </c>
      <c r="K642">
        <v>0.34782999999999997</v>
      </c>
      <c r="L642">
        <v>0.34172000000000002</v>
      </c>
      <c r="M642">
        <v>0.12540000000000001</v>
      </c>
      <c r="N642">
        <v>9.6552500000000006</v>
      </c>
      <c r="O642">
        <v>11.68286</v>
      </c>
      <c r="P642">
        <v>0.11683</v>
      </c>
      <c r="Q642">
        <v>66.521600000000007</v>
      </c>
      <c r="R642">
        <v>48.396929999999998</v>
      </c>
      <c r="S642">
        <v>59.092779999999998</v>
      </c>
      <c r="T642">
        <v>190.00067999999999</v>
      </c>
      <c r="U642">
        <v>407.24455999999998</v>
      </c>
      <c r="V642">
        <v>149.44754</v>
      </c>
      <c r="W642">
        <v>11506.521350000001</v>
      </c>
      <c r="X642">
        <v>13922.890810000001</v>
      </c>
      <c r="Y642">
        <v>139.22891000000001</v>
      </c>
      <c r="Z642">
        <v>79276.241089999996</v>
      </c>
      <c r="AA642">
        <v>57676.406849999999</v>
      </c>
      <c r="AB642">
        <v>70423.042679999999</v>
      </c>
      <c r="AC642">
        <v>0</v>
      </c>
    </row>
    <row r="643" spans="1:29" hidden="1" x14ac:dyDescent="0.25">
      <c r="A643" t="s">
        <v>32</v>
      </c>
      <c r="C643" t="s">
        <v>33</v>
      </c>
      <c r="D643" t="s">
        <v>34</v>
      </c>
      <c r="E643" t="s">
        <v>53</v>
      </c>
      <c r="F643" t="s">
        <v>53</v>
      </c>
      <c r="G643" t="s">
        <v>36</v>
      </c>
      <c r="H643">
        <v>28</v>
      </c>
      <c r="I643">
        <v>28</v>
      </c>
      <c r="J643">
        <v>4.0669999999999998E-2</v>
      </c>
      <c r="K643">
        <v>0.17391000000000001</v>
      </c>
      <c r="L643">
        <v>0.15373999999999999</v>
      </c>
      <c r="M643">
        <v>5.6419999999999998E-2</v>
      </c>
      <c r="N643">
        <v>4.3439800000000002</v>
      </c>
      <c r="O643">
        <v>5.2562199999999999</v>
      </c>
      <c r="P643">
        <v>5.2560000000000003E-2</v>
      </c>
      <c r="Q643">
        <v>32.56429</v>
      </c>
      <c r="R643">
        <v>28.195029999999999</v>
      </c>
      <c r="S643">
        <v>29.632190000000001</v>
      </c>
      <c r="T643">
        <v>48.469560000000001</v>
      </c>
      <c r="U643">
        <v>183.22296</v>
      </c>
      <c r="V643">
        <v>67.237780000000001</v>
      </c>
      <c r="W643">
        <v>5176.88652</v>
      </c>
      <c r="X643">
        <v>6264.0327299999999</v>
      </c>
      <c r="Y643">
        <v>62.640329999999999</v>
      </c>
      <c r="Z643">
        <v>38808.062149999998</v>
      </c>
      <c r="AA643">
        <v>33601.056100000002</v>
      </c>
      <c r="AB643">
        <v>35313.76902</v>
      </c>
      <c r="AC643">
        <v>0</v>
      </c>
    </row>
    <row r="644" spans="1:29" hidden="1" x14ac:dyDescent="0.25">
      <c r="A644" t="s">
        <v>32</v>
      </c>
      <c r="C644" t="s">
        <v>33</v>
      </c>
      <c r="D644" t="s">
        <v>34</v>
      </c>
      <c r="E644" t="s">
        <v>54</v>
      </c>
      <c r="F644" t="s">
        <v>54</v>
      </c>
      <c r="G644" t="s">
        <v>36</v>
      </c>
      <c r="H644">
        <v>46</v>
      </c>
      <c r="I644">
        <v>46</v>
      </c>
      <c r="J644">
        <v>7.5300000000000002E-3</v>
      </c>
      <c r="K644">
        <v>8.6959999999999996E-2</v>
      </c>
      <c r="L644">
        <v>6.2579999999999997E-2</v>
      </c>
      <c r="M644">
        <v>2.2960000000000001E-2</v>
      </c>
      <c r="N644">
        <v>1.7681100000000001</v>
      </c>
      <c r="O644">
        <v>2.1394700000000002</v>
      </c>
      <c r="P644">
        <v>2.1389999999999999E-2</v>
      </c>
      <c r="Q644">
        <v>14.0863</v>
      </c>
      <c r="R644">
        <v>13.671430000000001</v>
      </c>
      <c r="S644">
        <v>12.766260000000001</v>
      </c>
      <c r="T644">
        <v>8.9792400000000008</v>
      </c>
      <c r="U644">
        <v>74.578199999999995</v>
      </c>
      <c r="V644">
        <v>27.36815</v>
      </c>
      <c r="W644">
        <v>2107.12066</v>
      </c>
      <c r="X644">
        <v>2549.6819700000001</v>
      </c>
      <c r="Y644">
        <v>25.49682</v>
      </c>
      <c r="Z644">
        <v>16787.16358</v>
      </c>
      <c r="AA644">
        <v>16292.75317</v>
      </c>
      <c r="AB644">
        <v>15214.02259</v>
      </c>
      <c r="AC644">
        <v>0</v>
      </c>
    </row>
    <row r="645" spans="1:29" hidden="1" x14ac:dyDescent="0.25">
      <c r="A645" t="s">
        <v>32</v>
      </c>
      <c r="C645" t="s">
        <v>33</v>
      </c>
      <c r="D645" t="s">
        <v>34</v>
      </c>
      <c r="E645" t="s">
        <v>72</v>
      </c>
      <c r="F645" t="s">
        <v>72</v>
      </c>
      <c r="G645" t="s">
        <v>43</v>
      </c>
      <c r="H645">
        <v>20</v>
      </c>
      <c r="I645">
        <v>20</v>
      </c>
      <c r="J645">
        <v>3.986E-2</v>
      </c>
      <c r="K645">
        <v>8.6959999999999996E-2</v>
      </c>
      <c r="L645">
        <v>7.5700000000000003E-2</v>
      </c>
      <c r="M645">
        <v>2.7779999999999999E-2</v>
      </c>
      <c r="N645">
        <v>2.1388500000000001</v>
      </c>
      <c r="O645">
        <v>2.5880100000000001</v>
      </c>
      <c r="P645">
        <v>2.588E-2</v>
      </c>
      <c r="Q645">
        <v>0</v>
      </c>
      <c r="R645">
        <v>0</v>
      </c>
      <c r="S645">
        <v>0</v>
      </c>
      <c r="T645">
        <v>47.500169999999997</v>
      </c>
      <c r="U645">
        <v>90.213660000000004</v>
      </c>
      <c r="V645">
        <v>33.105930000000001</v>
      </c>
      <c r="W645">
        <v>2548.9485399999999</v>
      </c>
      <c r="X645">
        <v>3084.2278000000001</v>
      </c>
      <c r="Y645">
        <v>30.842279999999999</v>
      </c>
      <c r="Z645">
        <v>0</v>
      </c>
      <c r="AA645">
        <v>0</v>
      </c>
      <c r="AB645">
        <v>0</v>
      </c>
      <c r="AC645">
        <v>0</v>
      </c>
    </row>
    <row r="646" spans="1:29" hidden="1" x14ac:dyDescent="0.25">
      <c r="A646" t="s">
        <v>32</v>
      </c>
      <c r="C646" t="s">
        <v>33</v>
      </c>
      <c r="D646" t="s">
        <v>34</v>
      </c>
      <c r="E646" t="s">
        <v>54</v>
      </c>
      <c r="F646" t="s">
        <v>54</v>
      </c>
      <c r="G646" t="s">
        <v>40</v>
      </c>
      <c r="H646">
        <v>10</v>
      </c>
      <c r="I646">
        <v>10</v>
      </c>
      <c r="J646">
        <v>0.15942999999999999</v>
      </c>
      <c r="K646">
        <v>8.6959999999999996E-2</v>
      </c>
      <c r="L646">
        <v>7.7509999999999996E-2</v>
      </c>
      <c r="M646">
        <v>2.844E-2</v>
      </c>
      <c r="N646">
        <v>2.1898200000000001</v>
      </c>
      <c r="O646">
        <v>2.64975</v>
      </c>
      <c r="P646">
        <v>2.6499999999999999E-2</v>
      </c>
      <c r="Q646">
        <v>10.690899999999999</v>
      </c>
      <c r="R646">
        <v>6.9887100000000002</v>
      </c>
      <c r="S646">
        <v>8.24254</v>
      </c>
      <c r="T646">
        <v>190.00067999999999</v>
      </c>
      <c r="U646">
        <v>92.365889999999993</v>
      </c>
      <c r="V646">
        <v>33.895740000000004</v>
      </c>
      <c r="W646">
        <v>2609.694</v>
      </c>
      <c r="X646">
        <v>3157.80807</v>
      </c>
      <c r="Y646">
        <v>31.57808</v>
      </c>
      <c r="Z646">
        <v>12740.74072</v>
      </c>
      <c r="AA646">
        <v>8328.6993899999998</v>
      </c>
      <c r="AB646">
        <v>9822.9396799999995</v>
      </c>
      <c r="AC646">
        <v>0</v>
      </c>
    </row>
    <row r="647" spans="1:29" hidden="1" x14ac:dyDescent="0.25">
      <c r="A647" t="s">
        <v>32</v>
      </c>
      <c r="C647" t="s">
        <v>33</v>
      </c>
      <c r="D647" t="s">
        <v>34</v>
      </c>
      <c r="E647" t="s">
        <v>54</v>
      </c>
      <c r="F647" t="s">
        <v>54</v>
      </c>
      <c r="G647" t="s">
        <v>36</v>
      </c>
      <c r="H647">
        <v>32</v>
      </c>
      <c r="I647">
        <v>32</v>
      </c>
      <c r="J647">
        <v>3.1140000000000001E-2</v>
      </c>
      <c r="K647">
        <v>0.17391000000000001</v>
      </c>
      <c r="L647">
        <v>0.1007</v>
      </c>
      <c r="M647">
        <v>3.696E-2</v>
      </c>
      <c r="N647">
        <v>2.8452299999999999</v>
      </c>
      <c r="O647">
        <v>3.44286</v>
      </c>
      <c r="P647">
        <v>3.4430000000000002E-2</v>
      </c>
      <c r="Q647">
        <v>21.602740000000001</v>
      </c>
      <c r="R647">
        <v>19.279070000000001</v>
      </c>
      <c r="S647">
        <v>19.352720000000001</v>
      </c>
      <c r="T647">
        <v>37.10951</v>
      </c>
      <c r="U647">
        <v>120.01211000000001</v>
      </c>
      <c r="V647">
        <v>44.041139999999999</v>
      </c>
      <c r="W647">
        <v>3390.7712200000001</v>
      </c>
      <c r="X647">
        <v>4102.9780600000004</v>
      </c>
      <c r="Y647">
        <v>41.029780000000002</v>
      </c>
      <c r="Z647">
        <v>25744.776839999999</v>
      </c>
      <c r="AA647">
        <v>22975.582880000002</v>
      </c>
      <c r="AB647">
        <v>23063.354240000001</v>
      </c>
      <c r="AC647">
        <v>0</v>
      </c>
    </row>
    <row r="648" spans="1:29" hidden="1" x14ac:dyDescent="0.25">
      <c r="A648" t="s">
        <v>32</v>
      </c>
      <c r="C648" t="s">
        <v>33</v>
      </c>
      <c r="D648" t="s">
        <v>34</v>
      </c>
      <c r="E648" t="s">
        <v>72</v>
      </c>
      <c r="F648" t="s">
        <v>72</v>
      </c>
      <c r="G648" t="s">
        <v>36</v>
      </c>
      <c r="H648">
        <v>22</v>
      </c>
      <c r="I648">
        <v>22</v>
      </c>
      <c r="J648">
        <v>3.2939999999999997E-2</v>
      </c>
      <c r="K648">
        <v>8.6959999999999996E-2</v>
      </c>
      <c r="L648">
        <v>3.7280000000000001E-2</v>
      </c>
      <c r="M648">
        <v>1.3679999999999999E-2</v>
      </c>
      <c r="N648">
        <v>1.05342</v>
      </c>
      <c r="O648">
        <v>1.27464</v>
      </c>
      <c r="P648">
        <v>1.2749999999999999E-2</v>
      </c>
      <c r="Q648">
        <v>7.5883200000000004</v>
      </c>
      <c r="R648">
        <v>5.8597400000000004</v>
      </c>
      <c r="S648">
        <v>6.5482399999999998</v>
      </c>
      <c r="T648">
        <v>39.256340000000002</v>
      </c>
      <c r="U648">
        <v>44.431759999999997</v>
      </c>
      <c r="V648">
        <v>16.305230000000002</v>
      </c>
      <c r="W648">
        <v>1255.40056</v>
      </c>
      <c r="X648">
        <v>1519.03466</v>
      </c>
      <c r="Y648">
        <v>15.19035</v>
      </c>
      <c r="Z648">
        <v>9043.2781300000006</v>
      </c>
      <c r="AA648">
        <v>6983.2667899999997</v>
      </c>
      <c r="AB648">
        <v>7803.7764900000002</v>
      </c>
      <c r="AC648">
        <v>0</v>
      </c>
    </row>
    <row r="649" spans="1:29" hidden="1" x14ac:dyDescent="0.25">
      <c r="A649" t="s">
        <v>32</v>
      </c>
      <c r="C649" t="s">
        <v>33</v>
      </c>
      <c r="D649" t="s">
        <v>34</v>
      </c>
      <c r="E649" t="s">
        <v>72</v>
      </c>
      <c r="F649" t="s">
        <v>72</v>
      </c>
      <c r="G649" t="s">
        <v>36</v>
      </c>
      <c r="H649">
        <v>12</v>
      </c>
      <c r="I649">
        <v>12</v>
      </c>
      <c r="J649">
        <v>0.11072</v>
      </c>
      <c r="K649">
        <v>8.6959999999999996E-2</v>
      </c>
      <c r="L649">
        <v>8.6180000000000007E-2</v>
      </c>
      <c r="M649">
        <v>3.1629999999999998E-2</v>
      </c>
      <c r="N649">
        <v>2.4349400000000001</v>
      </c>
      <c r="O649">
        <v>2.9462799999999998</v>
      </c>
      <c r="P649">
        <v>2.946E-2</v>
      </c>
      <c r="Q649">
        <v>13.56316</v>
      </c>
      <c r="R649">
        <v>7.35114</v>
      </c>
      <c r="S649">
        <v>11.523759999999999</v>
      </c>
      <c r="T649">
        <v>131.94492</v>
      </c>
      <c r="U649">
        <v>102.70238999999999</v>
      </c>
      <c r="V649">
        <v>37.688949999999998</v>
      </c>
      <c r="W649">
        <v>2901.81205</v>
      </c>
      <c r="X649">
        <v>3511.1926699999999</v>
      </c>
      <c r="Y649">
        <v>35.111930000000001</v>
      </c>
      <c r="Z649">
        <v>16163.72062</v>
      </c>
      <c r="AA649">
        <v>8760.6277100000007</v>
      </c>
      <c r="AB649">
        <v>13733.29536</v>
      </c>
      <c r="AC649">
        <v>0</v>
      </c>
    </row>
    <row r="650" spans="1:29" hidden="1" x14ac:dyDescent="0.25">
      <c r="A650" t="s">
        <v>32</v>
      </c>
      <c r="C650" t="s">
        <v>33</v>
      </c>
      <c r="D650" t="s">
        <v>34</v>
      </c>
      <c r="E650" t="s">
        <v>72</v>
      </c>
      <c r="F650" t="s">
        <v>72</v>
      </c>
      <c r="G650" t="s">
        <v>36</v>
      </c>
      <c r="H650">
        <v>12</v>
      </c>
      <c r="I650">
        <v>12</v>
      </c>
      <c r="J650">
        <v>0.11072</v>
      </c>
      <c r="K650">
        <v>8.6959999999999996E-2</v>
      </c>
      <c r="L650">
        <v>7.9460000000000003E-2</v>
      </c>
      <c r="M650">
        <v>2.9159999999999998E-2</v>
      </c>
      <c r="N650">
        <v>2.2451599999999998</v>
      </c>
      <c r="O650">
        <v>2.7166399999999999</v>
      </c>
      <c r="P650">
        <v>2.717E-2</v>
      </c>
      <c r="Q650">
        <v>12.54973</v>
      </c>
      <c r="R650">
        <v>6.6200099999999997</v>
      </c>
      <c r="S650">
        <v>10.61266</v>
      </c>
      <c r="T650">
        <v>131.94492</v>
      </c>
      <c r="U650">
        <v>94.697419999999994</v>
      </c>
      <c r="V650">
        <v>34.751350000000002</v>
      </c>
      <c r="W650">
        <v>2675.6351399999999</v>
      </c>
      <c r="X650">
        <v>3237.51856</v>
      </c>
      <c r="Y650">
        <v>32.375190000000003</v>
      </c>
      <c r="Z650">
        <v>14955.97753</v>
      </c>
      <c r="AA650">
        <v>7889.3156499999996</v>
      </c>
      <c r="AB650">
        <v>12647.50092</v>
      </c>
      <c r="AC650">
        <v>0</v>
      </c>
    </row>
    <row r="651" spans="1:29" hidden="1" x14ac:dyDescent="0.25">
      <c r="A651" t="s">
        <v>32</v>
      </c>
      <c r="C651" t="s">
        <v>33</v>
      </c>
      <c r="D651" t="s">
        <v>34</v>
      </c>
      <c r="E651" t="s">
        <v>72</v>
      </c>
      <c r="F651" t="s">
        <v>72</v>
      </c>
      <c r="G651" t="s">
        <v>40</v>
      </c>
      <c r="H651">
        <v>8</v>
      </c>
      <c r="I651">
        <v>8</v>
      </c>
      <c r="J651">
        <v>0.24911</v>
      </c>
      <c r="K651">
        <v>8.6959999999999996E-2</v>
      </c>
      <c r="L651">
        <v>3.5349999999999999E-2</v>
      </c>
      <c r="M651">
        <v>1.2970000000000001E-2</v>
      </c>
      <c r="N651">
        <v>0.99866999999999995</v>
      </c>
      <c r="O651">
        <v>1.2083900000000001</v>
      </c>
      <c r="P651">
        <v>1.208E-2</v>
      </c>
      <c r="Q651">
        <v>4.6101700000000001</v>
      </c>
      <c r="R651">
        <v>3.7366799999999998</v>
      </c>
      <c r="S651">
        <v>3.6055999999999999</v>
      </c>
      <c r="T651">
        <v>296.87606</v>
      </c>
      <c r="U651">
        <v>42.122430000000001</v>
      </c>
      <c r="V651">
        <v>15.45777</v>
      </c>
      <c r="W651">
        <v>1190.1511800000001</v>
      </c>
      <c r="X651">
        <v>1440.08294</v>
      </c>
      <c r="Y651">
        <v>14.400829999999999</v>
      </c>
      <c r="Z651">
        <v>5494.1124900000004</v>
      </c>
      <c r="AA651">
        <v>4453.1409400000002</v>
      </c>
      <c r="AB651">
        <v>4296.9290700000001</v>
      </c>
      <c r="AC651">
        <v>0</v>
      </c>
    </row>
    <row r="652" spans="1:29" hidden="1" x14ac:dyDescent="0.25">
      <c r="A652" t="s">
        <v>32</v>
      </c>
      <c r="C652" t="s">
        <v>33</v>
      </c>
      <c r="D652" t="s">
        <v>34</v>
      </c>
      <c r="E652" t="s">
        <v>72</v>
      </c>
      <c r="F652" t="s">
        <v>72</v>
      </c>
      <c r="G652" t="s">
        <v>36</v>
      </c>
      <c r="H652">
        <v>20</v>
      </c>
      <c r="I652">
        <v>20</v>
      </c>
      <c r="J652">
        <v>3.986E-2</v>
      </c>
      <c r="K652">
        <v>8.6959999999999996E-2</v>
      </c>
      <c r="L652">
        <v>6.3799999999999996E-2</v>
      </c>
      <c r="M652">
        <v>2.341E-2</v>
      </c>
      <c r="N652">
        <v>1.80263</v>
      </c>
      <c r="O652">
        <v>2.1811799999999999</v>
      </c>
      <c r="P652">
        <v>2.181E-2</v>
      </c>
      <c r="Q652">
        <v>12.54213</v>
      </c>
      <c r="R652">
        <v>9.1906700000000008</v>
      </c>
      <c r="S652">
        <v>10.990640000000001</v>
      </c>
      <c r="T652">
        <v>47.500169999999997</v>
      </c>
      <c r="U652">
        <v>76.032380000000003</v>
      </c>
      <c r="V652">
        <v>27.901789999999998</v>
      </c>
      <c r="W652">
        <v>2148.2626599999999</v>
      </c>
      <c r="X652">
        <v>2599.3977399999999</v>
      </c>
      <c r="Y652">
        <v>25.993980000000001</v>
      </c>
      <c r="Z652">
        <v>14946.92381</v>
      </c>
      <c r="AA652">
        <v>10952.860780000001</v>
      </c>
      <c r="AB652">
        <v>13097.95392</v>
      </c>
      <c r="AC652">
        <v>0</v>
      </c>
    </row>
    <row r="653" spans="1:29" hidden="1" x14ac:dyDescent="0.25">
      <c r="A653" t="s">
        <v>32</v>
      </c>
      <c r="C653" t="s">
        <v>33</v>
      </c>
      <c r="D653" t="s">
        <v>34</v>
      </c>
      <c r="E653" t="s">
        <v>41</v>
      </c>
      <c r="F653" t="s">
        <v>41</v>
      </c>
      <c r="G653" t="s">
        <v>36</v>
      </c>
      <c r="H653">
        <v>30</v>
      </c>
      <c r="I653">
        <v>30</v>
      </c>
      <c r="J653">
        <v>1.771E-2</v>
      </c>
      <c r="K653">
        <v>8.6959999999999996E-2</v>
      </c>
      <c r="L653">
        <v>6.2469999999999998E-2</v>
      </c>
      <c r="M653">
        <v>2.2919999999999999E-2</v>
      </c>
      <c r="N653">
        <v>1.7648999999999999</v>
      </c>
      <c r="O653">
        <v>2.1356099999999998</v>
      </c>
      <c r="P653">
        <v>2.1360000000000001E-2</v>
      </c>
      <c r="Q653">
        <v>13.30414</v>
      </c>
      <c r="R653">
        <v>11.65648</v>
      </c>
      <c r="S653">
        <v>11.99827</v>
      </c>
      <c r="T653">
        <v>21.111190000000001</v>
      </c>
      <c r="U653">
        <v>74.443839999999994</v>
      </c>
      <c r="V653">
        <v>27.318840000000002</v>
      </c>
      <c r="W653">
        <v>2103.2964499999998</v>
      </c>
      <c r="X653">
        <v>2545.08869</v>
      </c>
      <c r="Y653">
        <v>25.450890000000001</v>
      </c>
      <c r="Z653">
        <v>15855.03196</v>
      </c>
      <c r="AA653">
        <v>13891.46168</v>
      </c>
      <c r="AB653">
        <v>14298.780769999999</v>
      </c>
      <c r="AC653">
        <v>0</v>
      </c>
    </row>
    <row r="654" spans="1:29" hidden="1" x14ac:dyDescent="0.25">
      <c r="A654" t="s">
        <v>32</v>
      </c>
      <c r="C654" t="s">
        <v>33</v>
      </c>
      <c r="D654" t="s">
        <v>34</v>
      </c>
      <c r="E654" t="s">
        <v>72</v>
      </c>
      <c r="F654" t="s">
        <v>72</v>
      </c>
      <c r="G654" t="s">
        <v>36</v>
      </c>
      <c r="H654">
        <v>30</v>
      </c>
      <c r="I654">
        <v>30</v>
      </c>
      <c r="J654">
        <v>1.771E-2</v>
      </c>
      <c r="K654">
        <v>8.6959999999999996E-2</v>
      </c>
      <c r="L654">
        <v>6.4390000000000003E-2</v>
      </c>
      <c r="M654">
        <v>2.3630000000000002E-2</v>
      </c>
      <c r="N654">
        <v>1.81934</v>
      </c>
      <c r="O654">
        <v>2.2014</v>
      </c>
      <c r="P654">
        <v>2.2009999999999998E-2</v>
      </c>
      <c r="Q654">
        <v>13.78931</v>
      </c>
      <c r="R654">
        <v>11.91194</v>
      </c>
      <c r="S654">
        <v>12.231859999999999</v>
      </c>
      <c r="T654">
        <v>21.111190000000001</v>
      </c>
      <c r="U654">
        <v>76.737080000000006</v>
      </c>
      <c r="V654">
        <v>28.160399999999999</v>
      </c>
      <c r="W654">
        <v>2168.1735100000001</v>
      </c>
      <c r="X654">
        <v>2623.4899700000001</v>
      </c>
      <c r="Y654">
        <v>26.2349</v>
      </c>
      <c r="Z654">
        <v>16433.230319999999</v>
      </c>
      <c r="AA654">
        <v>14195.895350000001</v>
      </c>
      <c r="AB654">
        <v>14577.16186</v>
      </c>
      <c r="AC654">
        <v>0</v>
      </c>
    </row>
    <row r="655" spans="1:29" hidden="1" x14ac:dyDescent="0.25">
      <c r="A655" t="s">
        <v>32</v>
      </c>
      <c r="C655" t="s">
        <v>33</v>
      </c>
      <c r="D655" t="s">
        <v>34</v>
      </c>
      <c r="E655" t="s">
        <v>44</v>
      </c>
      <c r="F655" t="s">
        <v>44</v>
      </c>
      <c r="G655" t="s">
        <v>36</v>
      </c>
      <c r="H655">
        <v>18</v>
      </c>
      <c r="I655">
        <v>18</v>
      </c>
      <c r="J655">
        <v>4.9209999999999997E-2</v>
      </c>
      <c r="K655">
        <v>8.6959999999999996E-2</v>
      </c>
      <c r="L655">
        <v>3.6420000000000001E-2</v>
      </c>
      <c r="M655">
        <v>1.336E-2</v>
      </c>
      <c r="N655">
        <v>1.1292599999999999</v>
      </c>
      <c r="O655">
        <v>1.24501</v>
      </c>
      <c r="P655">
        <v>1.2449999999999999E-2</v>
      </c>
      <c r="Q655">
        <v>7.7072500000000002</v>
      </c>
      <c r="R655">
        <v>5.1536400000000002</v>
      </c>
      <c r="S655">
        <v>6.2783600000000002</v>
      </c>
      <c r="T655">
        <v>58.642189999999999</v>
      </c>
      <c r="U655">
        <v>43.398789999999998</v>
      </c>
      <c r="V655">
        <v>15.926159999999999</v>
      </c>
      <c r="W655">
        <v>1345.77729</v>
      </c>
      <c r="X655">
        <v>1483.71947</v>
      </c>
      <c r="Y655">
        <v>14.83719</v>
      </c>
      <c r="Z655">
        <v>9185.0165699999998</v>
      </c>
      <c r="AA655">
        <v>6141.7882200000004</v>
      </c>
      <c r="AB655">
        <v>7482.1479900000004</v>
      </c>
      <c r="AC655">
        <v>0</v>
      </c>
    </row>
    <row r="656" spans="1:29" hidden="1" x14ac:dyDescent="0.25">
      <c r="A656" t="s">
        <v>32</v>
      </c>
      <c r="C656" t="s">
        <v>33</v>
      </c>
      <c r="D656" t="s">
        <v>34</v>
      </c>
      <c r="E656" t="s">
        <v>45</v>
      </c>
      <c r="F656" t="s">
        <v>45</v>
      </c>
      <c r="G656" t="s">
        <v>36</v>
      </c>
      <c r="H656">
        <v>34</v>
      </c>
      <c r="I656">
        <v>34</v>
      </c>
      <c r="J656">
        <v>1.379E-2</v>
      </c>
      <c r="K656">
        <v>8.6959999999999996E-2</v>
      </c>
      <c r="L656">
        <v>8.8169999999999998E-2</v>
      </c>
      <c r="M656">
        <v>3.236E-2</v>
      </c>
      <c r="N656">
        <v>2.4911400000000001</v>
      </c>
      <c r="O656">
        <v>3.0142799999999998</v>
      </c>
      <c r="P656">
        <v>3.014E-2</v>
      </c>
      <c r="Q656">
        <v>19.229469999999999</v>
      </c>
      <c r="R656">
        <v>17.372779999999999</v>
      </c>
      <c r="S656">
        <v>17.39575</v>
      </c>
      <c r="T656">
        <v>16.436050000000002</v>
      </c>
      <c r="U656">
        <v>105.07254</v>
      </c>
      <c r="V656">
        <v>38.558729999999997</v>
      </c>
      <c r="W656">
        <v>2968.77988</v>
      </c>
      <c r="X656">
        <v>3592.2237500000001</v>
      </c>
      <c r="Y656">
        <v>35.922240000000002</v>
      </c>
      <c r="Z656">
        <v>22916.463189999999</v>
      </c>
      <c r="AA656">
        <v>20703.787629999999</v>
      </c>
      <c r="AB656">
        <v>20731.153129999999</v>
      </c>
      <c r="AC656">
        <v>0</v>
      </c>
    </row>
    <row r="657" spans="1:29" x14ac:dyDescent="0.25">
      <c r="A657" t="s">
        <v>32</v>
      </c>
      <c r="C657" t="s">
        <v>33</v>
      </c>
      <c r="D657" t="s">
        <v>34</v>
      </c>
      <c r="E657" t="s">
        <v>62</v>
      </c>
      <c r="F657" t="s">
        <v>62</v>
      </c>
      <c r="G657" t="s">
        <v>40</v>
      </c>
      <c r="H657">
        <v>8</v>
      </c>
      <c r="I657">
        <v>8</v>
      </c>
      <c r="J657">
        <v>0.24911</v>
      </c>
      <c r="K657">
        <v>8.6959999999999996E-2</v>
      </c>
      <c r="L657">
        <v>4.3819999999999998E-2</v>
      </c>
      <c r="M657">
        <v>1.6080000000000001E-2</v>
      </c>
      <c r="N657">
        <v>1.2962499999999999</v>
      </c>
      <c r="O657">
        <v>1.49797</v>
      </c>
      <c r="P657">
        <v>1.498E-2</v>
      </c>
      <c r="Q657">
        <v>5.8427199999999999</v>
      </c>
      <c r="R657">
        <v>4.98224</v>
      </c>
      <c r="S657">
        <v>4.48041</v>
      </c>
      <c r="T657">
        <v>296.87606</v>
      </c>
      <c r="U657">
        <v>52.216830000000002</v>
      </c>
      <c r="V657">
        <v>19.162140000000001</v>
      </c>
      <c r="W657">
        <v>1544.7837300000001</v>
      </c>
      <c r="X657">
        <v>1785.1907200000001</v>
      </c>
      <c r="Y657">
        <v>17.85191</v>
      </c>
      <c r="Z657">
        <v>6962.9876199999999</v>
      </c>
      <c r="AA657">
        <v>5937.5212600000004</v>
      </c>
      <c r="AB657">
        <v>5339.4692999999997</v>
      </c>
      <c r="AC657">
        <v>0</v>
      </c>
    </row>
    <row r="658" spans="1:29" x14ac:dyDescent="0.25">
      <c r="A658" t="s">
        <v>32</v>
      </c>
      <c r="C658" t="s">
        <v>33</v>
      </c>
      <c r="D658" t="s">
        <v>34</v>
      </c>
      <c r="E658" t="s">
        <v>62</v>
      </c>
      <c r="F658" t="s">
        <v>62</v>
      </c>
      <c r="G658" t="s">
        <v>40</v>
      </c>
      <c r="H658">
        <v>8</v>
      </c>
      <c r="I658">
        <v>8</v>
      </c>
      <c r="J658">
        <v>0.24911</v>
      </c>
      <c r="K658">
        <v>8.6959999999999996E-2</v>
      </c>
      <c r="L658">
        <v>5.8369999999999998E-2</v>
      </c>
      <c r="M658">
        <v>2.1420000000000002E-2</v>
      </c>
      <c r="N658">
        <v>1.7269399999999999</v>
      </c>
      <c r="O658">
        <v>1.9957</v>
      </c>
      <c r="P658">
        <v>1.9959999999999999E-2</v>
      </c>
      <c r="Q658">
        <v>7.38706</v>
      </c>
      <c r="R658">
        <v>7.4733599999999996</v>
      </c>
      <c r="S658">
        <v>5.29129</v>
      </c>
      <c r="T658">
        <v>296.87606</v>
      </c>
      <c r="U658">
        <v>69.566680000000005</v>
      </c>
      <c r="V658">
        <v>25.529060000000001</v>
      </c>
      <c r="W658">
        <v>2058.0621700000002</v>
      </c>
      <c r="X658">
        <v>2378.3481400000001</v>
      </c>
      <c r="Y658">
        <v>23.783480000000001</v>
      </c>
      <c r="Z658">
        <v>8803.4303199999995</v>
      </c>
      <c r="AA658">
        <v>8906.2818900000002</v>
      </c>
      <c r="AB658">
        <v>6305.8240800000003</v>
      </c>
      <c r="AC658">
        <v>0</v>
      </c>
    </row>
    <row r="659" spans="1:29" hidden="1" x14ac:dyDescent="0.25">
      <c r="A659" t="s">
        <v>32</v>
      </c>
      <c r="C659" t="s">
        <v>33</v>
      </c>
      <c r="D659" t="s">
        <v>34</v>
      </c>
      <c r="E659" t="s">
        <v>45</v>
      </c>
      <c r="F659" t="s">
        <v>45</v>
      </c>
      <c r="G659" t="s">
        <v>36</v>
      </c>
      <c r="H659">
        <v>12</v>
      </c>
      <c r="I659">
        <v>12</v>
      </c>
      <c r="J659">
        <v>0.11072</v>
      </c>
      <c r="K659">
        <v>8.6959999999999996E-2</v>
      </c>
      <c r="L659">
        <v>9.715E-2</v>
      </c>
      <c r="M659">
        <v>3.5650000000000001E-2</v>
      </c>
      <c r="N659">
        <v>2.7450399999999999</v>
      </c>
      <c r="O659">
        <v>3.3214999999999999</v>
      </c>
      <c r="P659">
        <v>3.322E-2</v>
      </c>
      <c r="Q659">
        <v>14.6683</v>
      </c>
      <c r="R659">
        <v>9.0118899999999993</v>
      </c>
      <c r="S659">
        <v>11.98212</v>
      </c>
      <c r="T659">
        <v>131.94492</v>
      </c>
      <c r="U659">
        <v>115.78197</v>
      </c>
      <c r="V659">
        <v>42.488799999999998</v>
      </c>
      <c r="W659">
        <v>3271.3701099999998</v>
      </c>
      <c r="X659">
        <v>3958.3579300000001</v>
      </c>
      <c r="Y659">
        <v>39.583579999999998</v>
      </c>
      <c r="Z659">
        <v>17480.752570000001</v>
      </c>
      <c r="AA659">
        <v>10739.801460000001</v>
      </c>
      <c r="AB659">
        <v>14279.5327</v>
      </c>
      <c r="AC659">
        <v>0</v>
      </c>
    </row>
    <row r="660" spans="1:29" hidden="1" x14ac:dyDescent="0.25">
      <c r="A660" t="s">
        <v>32</v>
      </c>
      <c r="C660" t="s">
        <v>33</v>
      </c>
      <c r="D660" t="s">
        <v>34</v>
      </c>
      <c r="E660" t="s">
        <v>58</v>
      </c>
      <c r="F660" t="s">
        <v>58</v>
      </c>
      <c r="G660" t="s">
        <v>36</v>
      </c>
      <c r="H660">
        <v>24</v>
      </c>
      <c r="I660">
        <v>24</v>
      </c>
      <c r="J660">
        <v>2.768E-2</v>
      </c>
      <c r="K660">
        <v>8.6959999999999996E-2</v>
      </c>
      <c r="L660">
        <v>9.1389999999999999E-2</v>
      </c>
      <c r="M660">
        <v>3.354E-2</v>
      </c>
      <c r="N660">
        <v>2.7035499999999999</v>
      </c>
      <c r="O660">
        <v>3.1244299999999998</v>
      </c>
      <c r="P660">
        <v>3.124E-2</v>
      </c>
      <c r="Q660">
        <v>19.349910000000001</v>
      </c>
      <c r="R660">
        <v>15.30334</v>
      </c>
      <c r="S660">
        <v>17.352920000000001</v>
      </c>
      <c r="T660">
        <v>32.986229999999999</v>
      </c>
      <c r="U660">
        <v>108.91234</v>
      </c>
      <c r="V660">
        <v>39.967829999999999</v>
      </c>
      <c r="W660">
        <v>3221.9156400000002</v>
      </c>
      <c r="X660">
        <v>3723.4988199999998</v>
      </c>
      <c r="Y660">
        <v>37.234990000000003</v>
      </c>
      <c r="Z660">
        <v>23060.00446</v>
      </c>
      <c r="AA660">
        <v>18237.55675</v>
      </c>
      <c r="AB660">
        <v>20680.11116</v>
      </c>
      <c r="AC660">
        <v>0</v>
      </c>
    </row>
    <row r="661" spans="1:29" hidden="1" x14ac:dyDescent="0.25">
      <c r="A661" t="s">
        <v>32</v>
      </c>
      <c r="C661" t="s">
        <v>33</v>
      </c>
      <c r="D661" t="s">
        <v>34</v>
      </c>
      <c r="E661" t="s">
        <v>41</v>
      </c>
      <c r="F661" t="s">
        <v>41</v>
      </c>
      <c r="G661" t="s">
        <v>43</v>
      </c>
      <c r="H661">
        <v>14</v>
      </c>
      <c r="I661">
        <v>14</v>
      </c>
      <c r="J661">
        <v>8.1339999999999996E-2</v>
      </c>
      <c r="K661">
        <v>8.6959999999999996E-2</v>
      </c>
      <c r="L661">
        <v>4.41E-2</v>
      </c>
      <c r="M661">
        <v>1.618E-2</v>
      </c>
      <c r="N661">
        <v>1.2459800000000001</v>
      </c>
      <c r="O661">
        <v>1.5077700000000001</v>
      </c>
      <c r="P661">
        <v>1.508E-2</v>
      </c>
      <c r="Q661">
        <v>0</v>
      </c>
      <c r="R661">
        <v>0</v>
      </c>
      <c r="S661">
        <v>0</v>
      </c>
      <c r="T661">
        <v>96.939120000000003</v>
      </c>
      <c r="U661">
        <v>52.558250000000001</v>
      </c>
      <c r="V661">
        <v>19.287430000000001</v>
      </c>
      <c r="W661">
        <v>1484.8819100000001</v>
      </c>
      <c r="X661">
        <v>1796.8631399999999</v>
      </c>
      <c r="Y661">
        <v>17.968630000000001</v>
      </c>
      <c r="Z661">
        <v>0</v>
      </c>
      <c r="AA661">
        <v>0</v>
      </c>
      <c r="AB661">
        <v>0</v>
      </c>
      <c r="AC661">
        <v>0</v>
      </c>
    </row>
    <row r="662" spans="1:29" hidden="1" x14ac:dyDescent="0.25">
      <c r="A662" t="s">
        <v>32</v>
      </c>
      <c r="C662" t="s">
        <v>33</v>
      </c>
      <c r="D662" t="s">
        <v>34</v>
      </c>
      <c r="E662" t="s">
        <v>37</v>
      </c>
      <c r="F662" t="s">
        <v>37</v>
      </c>
      <c r="G662" t="s">
        <v>36</v>
      </c>
      <c r="H662">
        <v>20</v>
      </c>
      <c r="I662">
        <v>20</v>
      </c>
      <c r="J662">
        <v>3.8690000000000002E-2</v>
      </c>
      <c r="K662">
        <v>8.6959999999999996E-2</v>
      </c>
      <c r="L662">
        <v>3.6760000000000001E-2</v>
      </c>
      <c r="M662">
        <v>1.349E-2</v>
      </c>
      <c r="N662">
        <v>1.08751</v>
      </c>
      <c r="O662">
        <v>1.25675</v>
      </c>
      <c r="P662">
        <v>1.257E-2</v>
      </c>
      <c r="Q662">
        <v>7.6543099999999997</v>
      </c>
      <c r="R662">
        <v>5.5303599999999999</v>
      </c>
      <c r="S662">
        <v>6.39201</v>
      </c>
      <c r="T662">
        <v>46.1066</v>
      </c>
      <c r="U662">
        <v>43.80829</v>
      </c>
      <c r="V662">
        <v>16.076440000000002</v>
      </c>
      <c r="W662">
        <v>1296.0255099999999</v>
      </c>
      <c r="X662">
        <v>1497.71946</v>
      </c>
      <c r="Y662">
        <v>14.97719</v>
      </c>
      <c r="Z662">
        <v>9121.9254500000006</v>
      </c>
      <c r="AA662">
        <v>6590.73801</v>
      </c>
      <c r="AB662">
        <v>7617.5911400000005</v>
      </c>
      <c r="AC662">
        <v>0</v>
      </c>
    </row>
    <row r="663" spans="1:29" hidden="1" x14ac:dyDescent="0.25">
      <c r="A663" t="s">
        <v>32</v>
      </c>
      <c r="C663" t="s">
        <v>33</v>
      </c>
      <c r="D663" t="s">
        <v>34</v>
      </c>
      <c r="E663" t="s">
        <v>35</v>
      </c>
      <c r="F663" t="s">
        <v>35</v>
      </c>
      <c r="G663" t="s">
        <v>43</v>
      </c>
      <c r="H663">
        <v>14</v>
      </c>
      <c r="I663">
        <v>15</v>
      </c>
      <c r="J663">
        <v>7.0860000000000006E-2</v>
      </c>
      <c r="K663">
        <v>8.6959999999999996E-2</v>
      </c>
      <c r="L663">
        <v>8.4989999999999996E-2</v>
      </c>
      <c r="M663">
        <v>3.1189999999999999E-2</v>
      </c>
      <c r="N663">
        <v>2.4012899999999999</v>
      </c>
      <c r="O663">
        <v>2.9056999999999999</v>
      </c>
      <c r="P663">
        <v>2.9059999999999999E-2</v>
      </c>
      <c r="Q663">
        <v>0</v>
      </c>
      <c r="R663">
        <v>0</v>
      </c>
      <c r="S663">
        <v>0</v>
      </c>
      <c r="T663">
        <v>84.444749999999999</v>
      </c>
      <c r="U663">
        <v>101.28766</v>
      </c>
      <c r="V663">
        <v>37.169780000000003</v>
      </c>
      <c r="W663">
        <v>2861.7010100000002</v>
      </c>
      <c r="X663">
        <v>3462.82593</v>
      </c>
      <c r="Y663">
        <v>34.628259999999997</v>
      </c>
      <c r="Z663">
        <v>0</v>
      </c>
      <c r="AA663">
        <v>0</v>
      </c>
      <c r="AB663">
        <v>0</v>
      </c>
      <c r="AC663">
        <v>0</v>
      </c>
    </row>
    <row r="664" spans="1:29" hidden="1" x14ac:dyDescent="0.25">
      <c r="A664" t="s">
        <v>32</v>
      </c>
      <c r="C664" t="s">
        <v>33</v>
      </c>
      <c r="D664" t="s">
        <v>34</v>
      </c>
      <c r="E664" t="s">
        <v>35</v>
      </c>
      <c r="F664" t="s">
        <v>35</v>
      </c>
      <c r="G664" t="s">
        <v>36</v>
      </c>
      <c r="H664">
        <v>22</v>
      </c>
      <c r="I664">
        <v>23</v>
      </c>
      <c r="J664">
        <v>3.014E-2</v>
      </c>
      <c r="K664">
        <v>8.6959999999999996E-2</v>
      </c>
      <c r="L664">
        <v>6.2370000000000002E-2</v>
      </c>
      <c r="M664">
        <v>2.2890000000000001E-2</v>
      </c>
      <c r="N664">
        <v>1.76213</v>
      </c>
      <c r="O664">
        <v>2.1322800000000002</v>
      </c>
      <c r="P664">
        <v>2.1319999999999999E-2</v>
      </c>
      <c r="Q664">
        <v>12.622389999999999</v>
      </c>
      <c r="R664">
        <v>10.02849</v>
      </c>
      <c r="S664">
        <v>11.304819999999999</v>
      </c>
      <c r="T664">
        <v>35.91695</v>
      </c>
      <c r="U664">
        <v>74.327740000000006</v>
      </c>
      <c r="V664">
        <v>27.276240000000001</v>
      </c>
      <c r="W664">
        <v>2099.9921399999998</v>
      </c>
      <c r="X664">
        <v>2541.1194799999998</v>
      </c>
      <c r="Y664">
        <v>25.411190000000001</v>
      </c>
      <c r="Z664">
        <v>15042.568310000001</v>
      </c>
      <c r="AA664">
        <v>11951.32034</v>
      </c>
      <c r="AB664">
        <v>13472.369430000001</v>
      </c>
      <c r="AC664">
        <v>0</v>
      </c>
    </row>
    <row r="665" spans="1:29" hidden="1" x14ac:dyDescent="0.25">
      <c r="A665" t="s">
        <v>32</v>
      </c>
      <c r="C665" t="s">
        <v>33</v>
      </c>
      <c r="D665" t="s">
        <v>34</v>
      </c>
      <c r="E665" t="s">
        <v>35</v>
      </c>
      <c r="F665" t="s">
        <v>35</v>
      </c>
      <c r="G665" t="s">
        <v>43</v>
      </c>
      <c r="H665">
        <v>24</v>
      </c>
      <c r="I665">
        <v>24</v>
      </c>
      <c r="J665">
        <v>2.768E-2</v>
      </c>
      <c r="K665">
        <v>8.6959999999999996E-2</v>
      </c>
      <c r="L665">
        <v>0.10985</v>
      </c>
      <c r="M665">
        <v>4.0309999999999999E-2</v>
      </c>
      <c r="N665">
        <v>3.1036899999999998</v>
      </c>
      <c r="O665">
        <v>3.7555399999999999</v>
      </c>
      <c r="P665">
        <v>3.7560000000000003E-2</v>
      </c>
      <c r="Q665">
        <v>0</v>
      </c>
      <c r="R665">
        <v>0</v>
      </c>
      <c r="S665">
        <v>0</v>
      </c>
      <c r="T665">
        <v>32.986229999999999</v>
      </c>
      <c r="U665">
        <v>130.91166999999999</v>
      </c>
      <c r="V665">
        <v>48.040979999999998</v>
      </c>
      <c r="W665">
        <v>3698.7851000000001</v>
      </c>
      <c r="X665">
        <v>4475.6125899999997</v>
      </c>
      <c r="Y665">
        <v>44.756129999999999</v>
      </c>
      <c r="Z665">
        <v>0</v>
      </c>
      <c r="AA665">
        <v>0</v>
      </c>
      <c r="AB665">
        <v>0</v>
      </c>
      <c r="AC665">
        <v>0</v>
      </c>
    </row>
    <row r="666" spans="1:29" hidden="1" x14ac:dyDescent="0.25">
      <c r="A666" t="s">
        <v>32</v>
      </c>
      <c r="C666" t="s">
        <v>33</v>
      </c>
      <c r="D666" t="s">
        <v>34</v>
      </c>
      <c r="E666" t="s">
        <v>53</v>
      </c>
      <c r="F666" t="s">
        <v>53</v>
      </c>
      <c r="G666" t="s">
        <v>36</v>
      </c>
      <c r="H666">
        <v>22</v>
      </c>
      <c r="I666">
        <v>22</v>
      </c>
      <c r="J666">
        <v>6.5879999999999994E-2</v>
      </c>
      <c r="K666">
        <v>0.17391000000000001</v>
      </c>
      <c r="L666">
        <v>0.10308</v>
      </c>
      <c r="M666">
        <v>3.7830000000000003E-2</v>
      </c>
      <c r="N666">
        <v>2.91255</v>
      </c>
      <c r="O666">
        <v>3.5241899999999999</v>
      </c>
      <c r="P666">
        <v>3.524E-2</v>
      </c>
      <c r="Q666">
        <v>20.880939999999999</v>
      </c>
      <c r="R666">
        <v>16.59825</v>
      </c>
      <c r="S666">
        <v>18.703610000000001</v>
      </c>
      <c r="T666">
        <v>78.512680000000003</v>
      </c>
      <c r="U666">
        <v>122.84713000000001</v>
      </c>
      <c r="V666">
        <v>45.081519999999998</v>
      </c>
      <c r="W666">
        <v>3470.9933799999999</v>
      </c>
      <c r="X666">
        <v>4199.902</v>
      </c>
      <c r="Y666">
        <v>41.999020000000002</v>
      </c>
      <c r="Z666">
        <v>24884.582249999999</v>
      </c>
      <c r="AA666">
        <v>19780.74682</v>
      </c>
      <c r="AB666">
        <v>22289.78397</v>
      </c>
      <c r="AC666">
        <v>0</v>
      </c>
    </row>
    <row r="667" spans="1:29" hidden="1" x14ac:dyDescent="0.25">
      <c r="A667" t="s">
        <v>32</v>
      </c>
      <c r="C667" t="s">
        <v>33</v>
      </c>
      <c r="D667" t="s">
        <v>34</v>
      </c>
      <c r="E667" t="s">
        <v>41</v>
      </c>
      <c r="F667" t="s">
        <v>41</v>
      </c>
      <c r="G667" t="s">
        <v>43</v>
      </c>
      <c r="H667">
        <v>20</v>
      </c>
      <c r="I667">
        <v>20</v>
      </c>
      <c r="J667">
        <v>3.986E-2</v>
      </c>
      <c r="K667">
        <v>8.6959999999999996E-2</v>
      </c>
      <c r="L667">
        <v>8.0070000000000002E-2</v>
      </c>
      <c r="M667">
        <v>2.938E-2</v>
      </c>
      <c r="N667">
        <v>2.2621099999999998</v>
      </c>
      <c r="O667">
        <v>2.7372800000000002</v>
      </c>
      <c r="P667">
        <v>2.7369999999999998E-2</v>
      </c>
      <c r="Q667">
        <v>0</v>
      </c>
      <c r="R667">
        <v>0</v>
      </c>
      <c r="S667">
        <v>0</v>
      </c>
      <c r="T667">
        <v>47.500169999999997</v>
      </c>
      <c r="U667">
        <v>95.416780000000003</v>
      </c>
      <c r="V667">
        <v>35.015329999999999</v>
      </c>
      <c r="W667">
        <v>2695.8444199999999</v>
      </c>
      <c r="X667">
        <v>3262.1122300000002</v>
      </c>
      <c r="Y667">
        <v>32.621119999999998</v>
      </c>
      <c r="Z667">
        <v>0</v>
      </c>
      <c r="AA667">
        <v>0</v>
      </c>
      <c r="AB667">
        <v>0</v>
      </c>
      <c r="AC667">
        <v>0</v>
      </c>
    </row>
    <row r="668" spans="1:29" hidden="1" x14ac:dyDescent="0.25">
      <c r="A668" t="s">
        <v>32</v>
      </c>
      <c r="C668" t="s">
        <v>33</v>
      </c>
      <c r="D668" t="s">
        <v>34</v>
      </c>
      <c r="E668" t="s">
        <v>55</v>
      </c>
      <c r="F668" t="s">
        <v>55</v>
      </c>
      <c r="G668" t="s">
        <v>43</v>
      </c>
      <c r="H668">
        <v>20</v>
      </c>
      <c r="I668">
        <v>20</v>
      </c>
      <c r="J668">
        <v>3.986E-2</v>
      </c>
      <c r="K668">
        <v>8.6959999999999996E-2</v>
      </c>
      <c r="L668">
        <v>8.1079999999999999E-2</v>
      </c>
      <c r="M668">
        <v>2.9760000000000002E-2</v>
      </c>
      <c r="N668">
        <v>2.5143</v>
      </c>
      <c r="O668">
        <v>2.7721200000000001</v>
      </c>
      <c r="P668">
        <v>2.7720000000000002E-2</v>
      </c>
      <c r="Q668">
        <v>0</v>
      </c>
      <c r="R668">
        <v>0</v>
      </c>
      <c r="S668">
        <v>0</v>
      </c>
      <c r="T668">
        <v>47.500169999999997</v>
      </c>
      <c r="U668">
        <v>96.631420000000006</v>
      </c>
      <c r="V668">
        <v>35.461069999999999</v>
      </c>
      <c r="W668">
        <v>2996.3850600000001</v>
      </c>
      <c r="X668">
        <v>3303.63841</v>
      </c>
      <c r="Y668">
        <v>33.036380000000001</v>
      </c>
      <c r="Z668">
        <v>0</v>
      </c>
      <c r="AA668">
        <v>0</v>
      </c>
      <c r="AB668">
        <v>0</v>
      </c>
      <c r="AC668">
        <v>0</v>
      </c>
    </row>
    <row r="669" spans="1:29" hidden="1" x14ac:dyDescent="0.25">
      <c r="A669" t="s">
        <v>32</v>
      </c>
      <c r="C669" t="s">
        <v>33</v>
      </c>
      <c r="D669" t="s">
        <v>34</v>
      </c>
      <c r="E669" t="s">
        <v>70</v>
      </c>
      <c r="F669" t="s">
        <v>70</v>
      </c>
      <c r="G669" t="s">
        <v>43</v>
      </c>
      <c r="H669">
        <v>18</v>
      </c>
      <c r="I669">
        <v>18</v>
      </c>
      <c r="J669">
        <v>4.9209999999999997E-2</v>
      </c>
      <c r="K669">
        <v>8.6959999999999996E-2</v>
      </c>
      <c r="L669">
        <v>8.5120000000000001E-2</v>
      </c>
      <c r="M669">
        <v>3.124E-2</v>
      </c>
      <c r="N669">
        <v>2.40442</v>
      </c>
      <c r="O669">
        <v>2.9102000000000001</v>
      </c>
      <c r="P669">
        <v>2.9100000000000001E-2</v>
      </c>
      <c r="Q669">
        <v>0</v>
      </c>
      <c r="R669">
        <v>0</v>
      </c>
      <c r="S669">
        <v>0</v>
      </c>
      <c r="T669">
        <v>58.642189999999999</v>
      </c>
      <c r="U669">
        <v>101.44457</v>
      </c>
      <c r="V669">
        <v>37.227370000000001</v>
      </c>
      <c r="W669">
        <v>2865.4369999999999</v>
      </c>
      <c r="X669">
        <v>3468.1905200000001</v>
      </c>
      <c r="Y669">
        <v>34.681910000000002</v>
      </c>
      <c r="Z669">
        <v>0</v>
      </c>
      <c r="AA669">
        <v>0</v>
      </c>
      <c r="AB669">
        <v>0</v>
      </c>
      <c r="AC669">
        <v>0</v>
      </c>
    </row>
    <row r="670" spans="1:29" hidden="1" x14ac:dyDescent="0.25">
      <c r="A670" t="s">
        <v>32</v>
      </c>
      <c r="C670" t="s">
        <v>33</v>
      </c>
      <c r="D670" t="s">
        <v>34</v>
      </c>
      <c r="E670" t="s">
        <v>70</v>
      </c>
      <c r="F670" t="s">
        <v>70</v>
      </c>
      <c r="G670" t="s">
        <v>43</v>
      </c>
      <c r="H670">
        <v>14</v>
      </c>
      <c r="I670">
        <v>14</v>
      </c>
      <c r="J670">
        <v>8.1339999999999996E-2</v>
      </c>
      <c r="K670">
        <v>8.6959999999999996E-2</v>
      </c>
      <c r="L670">
        <v>0.10979</v>
      </c>
      <c r="M670">
        <v>4.0289999999999999E-2</v>
      </c>
      <c r="N670">
        <v>3.0193300000000001</v>
      </c>
      <c r="O670">
        <v>3.7536399999999999</v>
      </c>
      <c r="P670">
        <v>3.7539999999999997E-2</v>
      </c>
      <c r="Q670">
        <v>0</v>
      </c>
      <c r="R670">
        <v>0</v>
      </c>
      <c r="S670">
        <v>0</v>
      </c>
      <c r="T670">
        <v>96.939120000000003</v>
      </c>
      <c r="U670">
        <v>130.84539000000001</v>
      </c>
      <c r="V670">
        <v>48.016660000000002</v>
      </c>
      <c r="W670">
        <v>3598.2472699999998</v>
      </c>
      <c r="X670">
        <v>4473.3465900000001</v>
      </c>
      <c r="Y670">
        <v>44.733469999999997</v>
      </c>
      <c r="Z670">
        <v>0</v>
      </c>
      <c r="AA670">
        <v>0</v>
      </c>
      <c r="AB670">
        <v>0</v>
      </c>
      <c r="AC670">
        <v>0</v>
      </c>
    </row>
    <row r="671" spans="1:29" hidden="1" x14ac:dyDescent="0.25">
      <c r="A671" t="s">
        <v>32</v>
      </c>
      <c r="C671" t="s">
        <v>33</v>
      </c>
      <c r="D671" t="s">
        <v>34</v>
      </c>
      <c r="E671" t="s">
        <v>46</v>
      </c>
      <c r="F671" t="s">
        <v>47</v>
      </c>
      <c r="G671" t="s">
        <v>43</v>
      </c>
      <c r="H671">
        <v>14</v>
      </c>
      <c r="I671">
        <v>14</v>
      </c>
      <c r="J671">
        <v>8.1339999999999996E-2</v>
      </c>
      <c r="K671">
        <v>8.6959999999999996E-2</v>
      </c>
      <c r="L671">
        <v>6.4960000000000004E-2</v>
      </c>
      <c r="M671">
        <v>2.384E-2</v>
      </c>
      <c r="N671">
        <v>1.7930999999999999</v>
      </c>
      <c r="O671">
        <v>2.2208100000000002</v>
      </c>
      <c r="P671">
        <v>2.2210000000000001E-2</v>
      </c>
      <c r="Q671">
        <v>0</v>
      </c>
      <c r="R671">
        <v>0</v>
      </c>
      <c r="S671">
        <v>0</v>
      </c>
      <c r="T671">
        <v>96.939120000000003</v>
      </c>
      <c r="U671">
        <v>77.413659999999993</v>
      </c>
      <c r="V671">
        <v>28.40868</v>
      </c>
      <c r="W671">
        <v>2136.90184</v>
      </c>
      <c r="X671">
        <v>2646.6207800000002</v>
      </c>
      <c r="Y671">
        <v>26.46621</v>
      </c>
      <c r="Z671">
        <v>0</v>
      </c>
      <c r="AA671">
        <v>0</v>
      </c>
      <c r="AB671">
        <v>0</v>
      </c>
      <c r="AC671">
        <v>0</v>
      </c>
    </row>
    <row r="672" spans="1:29" hidden="1" x14ac:dyDescent="0.25">
      <c r="A672" t="s">
        <v>32</v>
      </c>
      <c r="C672" t="s">
        <v>33</v>
      </c>
      <c r="D672" t="s">
        <v>34</v>
      </c>
      <c r="E672" t="s">
        <v>46</v>
      </c>
      <c r="F672" t="s">
        <v>47</v>
      </c>
      <c r="G672" t="s">
        <v>36</v>
      </c>
      <c r="H672">
        <v>12</v>
      </c>
      <c r="I672">
        <v>12</v>
      </c>
      <c r="J672">
        <v>0.11072</v>
      </c>
      <c r="K672">
        <v>8.6959999999999996E-2</v>
      </c>
      <c r="L672">
        <v>7.9210000000000003E-2</v>
      </c>
      <c r="M672">
        <v>2.9069999999999999E-2</v>
      </c>
      <c r="N672">
        <v>2.1514000000000002</v>
      </c>
      <c r="O672">
        <v>2.7081</v>
      </c>
      <c r="P672">
        <v>2.708E-2</v>
      </c>
      <c r="Q672">
        <v>11.474869999999999</v>
      </c>
      <c r="R672">
        <v>6.0734899999999996</v>
      </c>
      <c r="S672">
        <v>10.0297</v>
      </c>
      <c r="T672">
        <v>131.94492</v>
      </c>
      <c r="U672">
        <v>94.399730000000005</v>
      </c>
      <c r="V672">
        <v>34.642099999999999</v>
      </c>
      <c r="W672">
        <v>2563.8990699999999</v>
      </c>
      <c r="X672">
        <v>3227.3410800000001</v>
      </c>
      <c r="Y672">
        <v>32.273409999999998</v>
      </c>
      <c r="Z672">
        <v>13675.020280000001</v>
      </c>
      <c r="AA672">
        <v>7238.0066399999996</v>
      </c>
      <c r="AB672">
        <v>11952.76634</v>
      </c>
      <c r="AC672">
        <v>0</v>
      </c>
    </row>
    <row r="673" spans="1:29" hidden="1" x14ac:dyDescent="0.25">
      <c r="A673" t="s">
        <v>32</v>
      </c>
      <c r="C673" t="s">
        <v>33</v>
      </c>
      <c r="D673" t="s">
        <v>34</v>
      </c>
      <c r="E673" t="s">
        <v>37</v>
      </c>
      <c r="F673" t="s">
        <v>37</v>
      </c>
      <c r="G673" t="s">
        <v>43</v>
      </c>
      <c r="H673">
        <v>20</v>
      </c>
      <c r="I673">
        <v>20</v>
      </c>
      <c r="J673">
        <v>7.9719999999999999E-2</v>
      </c>
      <c r="K673">
        <v>0.17391000000000001</v>
      </c>
      <c r="L673">
        <v>0.14282</v>
      </c>
      <c r="M673">
        <v>5.2409999999999998E-2</v>
      </c>
      <c r="N673">
        <v>4.2249699999999999</v>
      </c>
      <c r="O673">
        <v>4.8827100000000003</v>
      </c>
      <c r="P673">
        <v>4.8829999999999998E-2</v>
      </c>
      <c r="Q673">
        <v>0</v>
      </c>
      <c r="R673">
        <v>0</v>
      </c>
      <c r="S673">
        <v>0</v>
      </c>
      <c r="T673">
        <v>95.000339999999994</v>
      </c>
      <c r="U673">
        <v>170.20305999999999</v>
      </c>
      <c r="V673">
        <v>62.45984</v>
      </c>
      <c r="W673">
        <v>5035.0572499999998</v>
      </c>
      <c r="X673">
        <v>5818.9081299999998</v>
      </c>
      <c r="Y673">
        <v>58.189079999999997</v>
      </c>
      <c r="Z673">
        <v>0</v>
      </c>
      <c r="AA673">
        <v>0</v>
      </c>
      <c r="AB673">
        <v>0</v>
      </c>
      <c r="AC673">
        <v>0</v>
      </c>
    </row>
    <row r="674" spans="1:29" hidden="1" x14ac:dyDescent="0.25">
      <c r="A674" t="s">
        <v>32</v>
      </c>
      <c r="C674" t="s">
        <v>33</v>
      </c>
      <c r="D674" t="s">
        <v>34</v>
      </c>
      <c r="E674" t="s">
        <v>45</v>
      </c>
      <c r="F674" t="s">
        <v>45</v>
      </c>
      <c r="G674" t="s">
        <v>36</v>
      </c>
      <c r="H674">
        <v>14</v>
      </c>
      <c r="I674">
        <v>14</v>
      </c>
      <c r="J674">
        <v>8.1339999999999996E-2</v>
      </c>
      <c r="K674">
        <v>8.6959999999999996E-2</v>
      </c>
      <c r="L674">
        <v>7.46E-2</v>
      </c>
      <c r="M674">
        <v>2.7369999999999998E-2</v>
      </c>
      <c r="N674">
        <v>2.1076700000000002</v>
      </c>
      <c r="O674">
        <v>2.5502899999999999</v>
      </c>
      <c r="P674">
        <v>2.5499999999999998E-2</v>
      </c>
      <c r="Q674">
        <v>12.892469999999999</v>
      </c>
      <c r="R674">
        <v>7.5022799999999998</v>
      </c>
      <c r="S674">
        <v>11.336029999999999</v>
      </c>
      <c r="T674">
        <v>96.939120000000003</v>
      </c>
      <c r="U674">
        <v>88.898629999999997</v>
      </c>
      <c r="V674">
        <v>32.623350000000002</v>
      </c>
      <c r="W674">
        <v>2511.7928999999999</v>
      </c>
      <c r="X674">
        <v>3039.26946</v>
      </c>
      <c r="Y674">
        <v>30.392690000000002</v>
      </c>
      <c r="Z674">
        <v>15364.4339</v>
      </c>
      <c r="AA674">
        <v>8940.7468800000006</v>
      </c>
      <c r="AB674">
        <v>13509.55998</v>
      </c>
      <c r="AC674">
        <v>0</v>
      </c>
    </row>
    <row r="675" spans="1:29" hidden="1" x14ac:dyDescent="0.25">
      <c r="A675" t="s">
        <v>32</v>
      </c>
      <c r="C675" t="s">
        <v>33</v>
      </c>
      <c r="D675" t="s">
        <v>34</v>
      </c>
      <c r="E675" t="s">
        <v>35</v>
      </c>
      <c r="F675" t="s">
        <v>35</v>
      </c>
      <c r="G675" t="s">
        <v>36</v>
      </c>
      <c r="H675">
        <v>16</v>
      </c>
      <c r="I675">
        <v>17</v>
      </c>
      <c r="J675">
        <v>5.5169999999999997E-2</v>
      </c>
      <c r="K675">
        <v>8.6959999999999996E-2</v>
      </c>
      <c r="L675">
        <v>8.3260000000000001E-2</v>
      </c>
      <c r="M675">
        <v>3.056E-2</v>
      </c>
      <c r="N675">
        <v>2.3524099999999999</v>
      </c>
      <c r="O675">
        <v>2.8466</v>
      </c>
      <c r="P675">
        <v>2.8469999999999999E-2</v>
      </c>
      <c r="Q675">
        <v>15.292479999999999</v>
      </c>
      <c r="R675">
        <v>9.8931799999999992</v>
      </c>
      <c r="S675">
        <v>13.347300000000001</v>
      </c>
      <c r="T675">
        <v>65.74418</v>
      </c>
      <c r="U675">
        <v>99.227509999999995</v>
      </c>
      <c r="V675">
        <v>36.413760000000003</v>
      </c>
      <c r="W675">
        <v>2803.4489899999999</v>
      </c>
      <c r="X675">
        <v>3392.3933999999999</v>
      </c>
      <c r="Y675">
        <v>33.923929999999999</v>
      </c>
      <c r="Z675">
        <v>18224.61822</v>
      </c>
      <c r="AA675">
        <v>11790.06882</v>
      </c>
      <c r="AB675">
        <v>15906.470960000001</v>
      </c>
      <c r="AC675">
        <v>0</v>
      </c>
    </row>
    <row r="676" spans="1:29" hidden="1" x14ac:dyDescent="0.25">
      <c r="A676" t="s">
        <v>32</v>
      </c>
      <c r="C676" t="s">
        <v>33</v>
      </c>
      <c r="D676" t="s">
        <v>34</v>
      </c>
      <c r="E676" t="s">
        <v>35</v>
      </c>
      <c r="F676" t="s">
        <v>35</v>
      </c>
      <c r="G676" t="s">
        <v>36</v>
      </c>
      <c r="H676">
        <v>16</v>
      </c>
      <c r="I676">
        <v>17</v>
      </c>
      <c r="J676">
        <v>5.5169999999999997E-2</v>
      </c>
      <c r="K676">
        <v>8.6959999999999996E-2</v>
      </c>
      <c r="L676">
        <v>5.0360000000000002E-2</v>
      </c>
      <c r="M676">
        <v>1.848E-2</v>
      </c>
      <c r="N676">
        <v>1.4228499999999999</v>
      </c>
      <c r="O676">
        <v>1.72177</v>
      </c>
      <c r="P676">
        <v>1.7219999999999999E-2</v>
      </c>
      <c r="Q676">
        <v>9.4360499999999998</v>
      </c>
      <c r="R676">
        <v>6.5528599999999999</v>
      </c>
      <c r="S676">
        <v>8.4018099999999993</v>
      </c>
      <c r="T676">
        <v>65.74418</v>
      </c>
      <c r="U676">
        <v>60.01784</v>
      </c>
      <c r="V676">
        <v>22.024889999999999</v>
      </c>
      <c r="W676">
        <v>1695.6663100000001</v>
      </c>
      <c r="X676">
        <v>2051.8918199999998</v>
      </c>
      <c r="Y676">
        <v>20.518920000000001</v>
      </c>
      <c r="Z676">
        <v>11245.29191</v>
      </c>
      <c r="AA676">
        <v>7809.2818799999995</v>
      </c>
      <c r="AB676">
        <v>10012.74741</v>
      </c>
      <c r="AC676">
        <v>0</v>
      </c>
    </row>
    <row r="677" spans="1:29" hidden="1" x14ac:dyDescent="0.25">
      <c r="A677" t="s">
        <v>32</v>
      </c>
      <c r="C677" t="s">
        <v>33</v>
      </c>
      <c r="D677" t="s">
        <v>34</v>
      </c>
      <c r="E677" t="s">
        <v>53</v>
      </c>
      <c r="F677" t="s">
        <v>53</v>
      </c>
      <c r="G677" t="s">
        <v>36</v>
      </c>
      <c r="H677">
        <v>26</v>
      </c>
      <c r="I677">
        <v>26</v>
      </c>
      <c r="J677">
        <v>2.358E-2</v>
      </c>
      <c r="K677">
        <v>8.6959999999999996E-2</v>
      </c>
      <c r="L677">
        <v>0.10532</v>
      </c>
      <c r="M677">
        <v>3.8649999999999997E-2</v>
      </c>
      <c r="N677">
        <v>2.9758100000000001</v>
      </c>
      <c r="O677">
        <v>3.60073</v>
      </c>
      <c r="P677">
        <v>3.601E-2</v>
      </c>
      <c r="Q677">
        <v>21.704640000000001</v>
      </c>
      <c r="R677">
        <v>17.677219999999998</v>
      </c>
      <c r="S677">
        <v>19.5124</v>
      </c>
      <c r="T677">
        <v>28.10661</v>
      </c>
      <c r="U677">
        <v>125.51541</v>
      </c>
      <c r="V677">
        <v>46.060699999999997</v>
      </c>
      <c r="W677">
        <v>3546.3842199999999</v>
      </c>
      <c r="X677">
        <v>4291.1250399999999</v>
      </c>
      <c r="Y677">
        <v>42.911250000000003</v>
      </c>
      <c r="Z677">
        <v>25866.223590000001</v>
      </c>
      <c r="AA677">
        <v>21066.599979999999</v>
      </c>
      <c r="AB677">
        <v>23253.64271</v>
      </c>
      <c r="AC677">
        <v>0</v>
      </c>
    </row>
    <row r="678" spans="1:29" hidden="1" x14ac:dyDescent="0.25">
      <c r="A678" t="s">
        <v>32</v>
      </c>
      <c r="C678" t="s">
        <v>33</v>
      </c>
      <c r="D678" t="s">
        <v>34</v>
      </c>
      <c r="E678" t="s">
        <v>53</v>
      </c>
      <c r="F678" t="s">
        <v>53</v>
      </c>
      <c r="G678" t="s">
        <v>36</v>
      </c>
      <c r="H678">
        <v>14</v>
      </c>
      <c r="I678">
        <v>14</v>
      </c>
      <c r="J678">
        <v>8.1339999999999996E-2</v>
      </c>
      <c r="K678">
        <v>8.6959999999999996E-2</v>
      </c>
      <c r="L678">
        <v>7.46E-2</v>
      </c>
      <c r="M678">
        <v>2.7369999999999998E-2</v>
      </c>
      <c r="N678">
        <v>2.1076700000000002</v>
      </c>
      <c r="O678">
        <v>2.5502899999999999</v>
      </c>
      <c r="P678">
        <v>2.5499999999999998E-2</v>
      </c>
      <c r="Q678">
        <v>12.892469999999999</v>
      </c>
      <c r="R678">
        <v>7.5022799999999998</v>
      </c>
      <c r="S678">
        <v>11.336029999999999</v>
      </c>
      <c r="T678">
        <v>96.939120000000003</v>
      </c>
      <c r="U678">
        <v>88.898629999999997</v>
      </c>
      <c r="V678">
        <v>32.623350000000002</v>
      </c>
      <c r="W678">
        <v>2511.7928999999999</v>
      </c>
      <c r="X678">
        <v>3039.26946</v>
      </c>
      <c r="Y678">
        <v>30.392690000000002</v>
      </c>
      <c r="Z678">
        <v>15364.4339</v>
      </c>
      <c r="AA678">
        <v>8940.7468800000006</v>
      </c>
      <c r="AB678">
        <v>13509.55998</v>
      </c>
      <c r="AC678">
        <v>0</v>
      </c>
    </row>
    <row r="679" spans="1:29" hidden="1" x14ac:dyDescent="0.25">
      <c r="A679" t="s">
        <v>32</v>
      </c>
      <c r="C679" t="s">
        <v>33</v>
      </c>
      <c r="D679" t="s">
        <v>34</v>
      </c>
      <c r="E679" t="s">
        <v>53</v>
      </c>
      <c r="F679" t="s">
        <v>53</v>
      </c>
      <c r="G679" t="s">
        <v>36</v>
      </c>
      <c r="H679">
        <v>32</v>
      </c>
      <c r="I679">
        <v>32</v>
      </c>
      <c r="J679">
        <v>1.5570000000000001E-2</v>
      </c>
      <c r="K679">
        <v>8.6959999999999996E-2</v>
      </c>
      <c r="L679">
        <v>0.11882</v>
      </c>
      <c r="M679">
        <v>4.36E-2</v>
      </c>
      <c r="N679">
        <v>3.3572500000000001</v>
      </c>
      <c r="O679">
        <v>4.0622699999999998</v>
      </c>
      <c r="P679">
        <v>4.0620000000000003E-2</v>
      </c>
      <c r="Q679">
        <v>25.55</v>
      </c>
      <c r="R679">
        <v>22.833259999999999</v>
      </c>
      <c r="S679">
        <v>23.48113</v>
      </c>
      <c r="T679">
        <v>18.554749999999999</v>
      </c>
      <c r="U679">
        <v>141.60397</v>
      </c>
      <c r="V679">
        <v>51.964759999999998</v>
      </c>
      <c r="W679">
        <v>4000.95984</v>
      </c>
      <c r="X679">
        <v>4841.1614</v>
      </c>
      <c r="Y679">
        <v>48.411610000000003</v>
      </c>
      <c r="Z679">
        <v>30448.873299999999</v>
      </c>
      <c r="AA679">
        <v>27211.238990000002</v>
      </c>
      <c r="AB679">
        <v>27983.33381</v>
      </c>
      <c r="AC679">
        <v>0</v>
      </c>
    </row>
    <row r="680" spans="1:29" hidden="1" x14ac:dyDescent="0.25">
      <c r="A680" t="s">
        <v>32</v>
      </c>
      <c r="C680" t="s">
        <v>33</v>
      </c>
      <c r="D680" t="s">
        <v>34</v>
      </c>
      <c r="E680" t="s">
        <v>41</v>
      </c>
      <c r="F680" t="s">
        <v>41</v>
      </c>
      <c r="G680" t="s">
        <v>43</v>
      </c>
      <c r="H680">
        <v>18</v>
      </c>
      <c r="I680">
        <v>19</v>
      </c>
      <c r="J680">
        <v>4.4159999999999998E-2</v>
      </c>
      <c r="K680">
        <v>8.6959999999999996E-2</v>
      </c>
      <c r="L680">
        <v>8.6099999999999996E-2</v>
      </c>
      <c r="M680">
        <v>3.1600000000000003E-2</v>
      </c>
      <c r="N680">
        <v>2.4326099999999999</v>
      </c>
      <c r="O680">
        <v>2.9435799999999999</v>
      </c>
      <c r="P680">
        <v>2.9440000000000001E-2</v>
      </c>
      <c r="Q680">
        <v>0</v>
      </c>
      <c r="R680">
        <v>0</v>
      </c>
      <c r="S680">
        <v>0</v>
      </c>
      <c r="T680">
        <v>52.631770000000003</v>
      </c>
      <c r="U680">
        <v>102.60805999999999</v>
      </c>
      <c r="V680">
        <v>37.654330000000002</v>
      </c>
      <c r="W680">
        <v>2899.0300400000001</v>
      </c>
      <c r="X680">
        <v>3507.9677200000001</v>
      </c>
      <c r="Y680">
        <v>35.079680000000003</v>
      </c>
      <c r="Z680">
        <v>0</v>
      </c>
      <c r="AA680">
        <v>0</v>
      </c>
      <c r="AB680">
        <v>0</v>
      </c>
      <c r="AC680">
        <v>0</v>
      </c>
    </row>
    <row r="681" spans="1:29" hidden="1" x14ac:dyDescent="0.25">
      <c r="A681" t="s">
        <v>32</v>
      </c>
      <c r="C681" t="s">
        <v>33</v>
      </c>
      <c r="D681" t="s">
        <v>34</v>
      </c>
      <c r="E681" t="s">
        <v>41</v>
      </c>
      <c r="F681" t="s">
        <v>41</v>
      </c>
      <c r="G681" t="s">
        <v>36</v>
      </c>
      <c r="H681">
        <v>20</v>
      </c>
      <c r="I681">
        <v>20</v>
      </c>
      <c r="J681">
        <v>3.986E-2</v>
      </c>
      <c r="K681">
        <v>8.6959999999999996E-2</v>
      </c>
      <c r="L681">
        <v>7.3510000000000006E-2</v>
      </c>
      <c r="M681">
        <v>2.6980000000000001E-2</v>
      </c>
      <c r="N681">
        <v>2.0769099999999998</v>
      </c>
      <c r="O681">
        <v>2.5132099999999999</v>
      </c>
      <c r="P681">
        <v>2.513E-2</v>
      </c>
      <c r="Q681">
        <v>14.31747</v>
      </c>
      <c r="R681">
        <v>10.68749</v>
      </c>
      <c r="S681">
        <v>12.934950000000001</v>
      </c>
      <c r="T681">
        <v>47.500169999999997</v>
      </c>
      <c r="U681">
        <v>87.606129999999993</v>
      </c>
      <c r="V681">
        <v>32.149039999999999</v>
      </c>
      <c r="W681">
        <v>2475.1301600000002</v>
      </c>
      <c r="X681">
        <v>2995.0814500000001</v>
      </c>
      <c r="Y681">
        <v>29.950810000000001</v>
      </c>
      <c r="Z681">
        <v>17062.654610000001</v>
      </c>
      <c r="AA681">
        <v>12736.67337</v>
      </c>
      <c r="AB681">
        <v>15415.052890000001</v>
      </c>
      <c r="AC681">
        <v>0</v>
      </c>
    </row>
    <row r="682" spans="1:29" hidden="1" x14ac:dyDescent="0.25">
      <c r="A682" t="s">
        <v>32</v>
      </c>
      <c r="C682" t="s">
        <v>33</v>
      </c>
      <c r="D682" t="s">
        <v>34</v>
      </c>
      <c r="E682" t="s">
        <v>37</v>
      </c>
      <c r="F682" t="s">
        <v>37</v>
      </c>
      <c r="G682" t="s">
        <v>40</v>
      </c>
      <c r="H682">
        <v>8</v>
      </c>
      <c r="I682">
        <v>8</v>
      </c>
      <c r="J682">
        <v>0.24911</v>
      </c>
      <c r="K682">
        <v>8.6959999999999996E-2</v>
      </c>
      <c r="L682">
        <v>4.3430000000000003E-2</v>
      </c>
      <c r="M682">
        <v>1.5939999999999999E-2</v>
      </c>
      <c r="N682">
        <v>1.28471</v>
      </c>
      <c r="O682">
        <v>1.4848399999999999</v>
      </c>
      <c r="P682">
        <v>1.485E-2</v>
      </c>
      <c r="Q682">
        <v>5.7094699999999996</v>
      </c>
      <c r="R682">
        <v>4.98224</v>
      </c>
      <c r="S682">
        <v>4.3122800000000003</v>
      </c>
      <c r="T682">
        <v>296.87606</v>
      </c>
      <c r="U682">
        <v>51.759099999999997</v>
      </c>
      <c r="V682">
        <v>18.99417</v>
      </c>
      <c r="W682">
        <v>1531.0387599999999</v>
      </c>
      <c r="X682">
        <v>1769.5420099999999</v>
      </c>
      <c r="Y682">
        <v>17.695419999999999</v>
      </c>
      <c r="Z682">
        <v>6804.1825600000002</v>
      </c>
      <c r="AA682">
        <v>5937.5212600000004</v>
      </c>
      <c r="AB682">
        <v>5139.1009400000003</v>
      </c>
      <c r="AC682">
        <v>0</v>
      </c>
    </row>
    <row r="683" spans="1:29" hidden="1" x14ac:dyDescent="0.25">
      <c r="A683" t="s">
        <v>32</v>
      </c>
      <c r="C683" t="s">
        <v>33</v>
      </c>
      <c r="D683" t="s">
        <v>34</v>
      </c>
      <c r="E683" t="s">
        <v>37</v>
      </c>
      <c r="F683" t="s">
        <v>37</v>
      </c>
      <c r="G683" t="s">
        <v>43</v>
      </c>
      <c r="H683">
        <v>18</v>
      </c>
      <c r="I683">
        <v>18</v>
      </c>
      <c r="J683">
        <v>9.8409999999999997E-2</v>
      </c>
      <c r="K683">
        <v>0.17391000000000001</v>
      </c>
      <c r="L683">
        <v>8.6690000000000003E-2</v>
      </c>
      <c r="M683">
        <v>3.1809999999999998E-2</v>
      </c>
      <c r="N683">
        <v>2.5644300000000002</v>
      </c>
      <c r="O683">
        <v>2.9637099999999998</v>
      </c>
      <c r="P683">
        <v>2.964E-2</v>
      </c>
      <c r="Q683">
        <v>0</v>
      </c>
      <c r="R683">
        <v>0</v>
      </c>
      <c r="S683">
        <v>0</v>
      </c>
      <c r="T683">
        <v>117.28437</v>
      </c>
      <c r="U683">
        <v>103.31004</v>
      </c>
      <c r="V683">
        <v>37.911940000000001</v>
      </c>
      <c r="W683">
        <v>3056.1260499999999</v>
      </c>
      <c r="X683">
        <v>3531.9671699999999</v>
      </c>
      <c r="Y683">
        <v>35.319670000000002</v>
      </c>
      <c r="Z683">
        <v>0</v>
      </c>
      <c r="AA683">
        <v>0</v>
      </c>
      <c r="AB683">
        <v>0</v>
      </c>
      <c r="AC683">
        <v>0</v>
      </c>
    </row>
    <row r="684" spans="1:29" hidden="1" x14ac:dyDescent="0.25">
      <c r="A684" t="s">
        <v>32</v>
      </c>
      <c r="C684" t="s">
        <v>33</v>
      </c>
      <c r="D684" t="s">
        <v>34</v>
      </c>
      <c r="E684" t="s">
        <v>37</v>
      </c>
      <c r="F684" t="s">
        <v>37</v>
      </c>
      <c r="G684" t="s">
        <v>36</v>
      </c>
      <c r="H684">
        <v>12</v>
      </c>
      <c r="I684">
        <v>13</v>
      </c>
      <c r="J684">
        <v>9.4339999999999993E-2</v>
      </c>
      <c r="K684">
        <v>8.6959999999999996E-2</v>
      </c>
      <c r="L684">
        <v>7.0610000000000006E-2</v>
      </c>
      <c r="M684">
        <v>2.5909999999999999E-2</v>
      </c>
      <c r="N684">
        <v>2.0888100000000001</v>
      </c>
      <c r="O684">
        <v>2.4140799999999998</v>
      </c>
      <c r="P684">
        <v>2.4140000000000002E-2</v>
      </c>
      <c r="Q684">
        <v>12.2155</v>
      </c>
      <c r="R684">
        <v>6.3663299999999996</v>
      </c>
      <c r="S684">
        <v>10.382070000000001</v>
      </c>
      <c r="T684">
        <v>112.42644</v>
      </c>
      <c r="U684">
        <v>84.150689999999997</v>
      </c>
      <c r="V684">
        <v>30.880990000000001</v>
      </c>
      <c r="W684">
        <v>2489.3080599999998</v>
      </c>
      <c r="X684">
        <v>2876.9465</v>
      </c>
      <c r="Y684">
        <v>28.769459999999999</v>
      </c>
      <c r="Z684">
        <v>14557.66461</v>
      </c>
      <c r="AA684">
        <v>7586.9845500000001</v>
      </c>
      <c r="AB684">
        <v>12372.697749999999</v>
      </c>
      <c r="AC684">
        <v>0</v>
      </c>
    </row>
    <row r="685" spans="1:29" hidden="1" x14ac:dyDescent="0.25">
      <c r="A685" t="s">
        <v>32</v>
      </c>
      <c r="C685" t="s">
        <v>33</v>
      </c>
      <c r="D685" t="s">
        <v>34</v>
      </c>
      <c r="E685" t="s">
        <v>45</v>
      </c>
      <c r="F685" t="s">
        <v>45</v>
      </c>
      <c r="G685" t="s">
        <v>36</v>
      </c>
      <c r="H685">
        <v>26</v>
      </c>
      <c r="I685">
        <v>27</v>
      </c>
      <c r="J685">
        <v>2.1870000000000001E-2</v>
      </c>
      <c r="K685">
        <v>8.6959999999999996E-2</v>
      </c>
      <c r="L685">
        <v>7.6679999999999998E-2</v>
      </c>
      <c r="M685">
        <v>2.8139999999999998E-2</v>
      </c>
      <c r="N685">
        <v>2.1665899999999998</v>
      </c>
      <c r="O685">
        <v>2.6215799999999998</v>
      </c>
      <c r="P685">
        <v>2.622E-2</v>
      </c>
      <c r="Q685">
        <v>16.124590000000001</v>
      </c>
      <c r="R685">
        <v>13.772130000000001</v>
      </c>
      <c r="S685">
        <v>14.651619999999999</v>
      </c>
      <c r="T685">
        <v>26.063189999999999</v>
      </c>
      <c r="U685">
        <v>91.383669999999995</v>
      </c>
      <c r="V685">
        <v>33.535290000000003</v>
      </c>
      <c r="W685">
        <v>2582.00675</v>
      </c>
      <c r="X685">
        <v>3124.2281800000001</v>
      </c>
      <c r="Y685">
        <v>31.242280000000001</v>
      </c>
      <c r="Z685">
        <v>19216.26556</v>
      </c>
      <c r="AA685">
        <v>16412.761180000001</v>
      </c>
      <c r="AB685">
        <v>17460.87399</v>
      </c>
      <c r="AC685">
        <v>0</v>
      </c>
    </row>
    <row r="686" spans="1:29" hidden="1" x14ac:dyDescent="0.25">
      <c r="A686" t="s">
        <v>32</v>
      </c>
      <c r="C686" t="s">
        <v>33</v>
      </c>
      <c r="D686" t="s">
        <v>34</v>
      </c>
      <c r="E686" t="s">
        <v>35</v>
      </c>
      <c r="F686" t="s">
        <v>35</v>
      </c>
      <c r="G686" t="s">
        <v>43</v>
      </c>
      <c r="H686">
        <v>6</v>
      </c>
      <c r="I686">
        <v>7</v>
      </c>
      <c r="J686">
        <v>0.32536999999999999</v>
      </c>
      <c r="K686">
        <v>8.6959999999999996E-2</v>
      </c>
      <c r="L686">
        <v>6.5159999999999996E-2</v>
      </c>
      <c r="M686">
        <v>2.3910000000000001E-2</v>
      </c>
      <c r="N686">
        <v>1.84076</v>
      </c>
      <c r="O686">
        <v>2.2275999999999998</v>
      </c>
      <c r="P686">
        <v>2.2280000000000001E-2</v>
      </c>
      <c r="Q686">
        <v>0</v>
      </c>
      <c r="R686">
        <v>0</v>
      </c>
      <c r="S686">
        <v>0</v>
      </c>
      <c r="T686">
        <v>387.75648999999999</v>
      </c>
      <c r="U686">
        <v>77.650480000000002</v>
      </c>
      <c r="V686">
        <v>28.49559</v>
      </c>
      <c r="W686">
        <v>2193.6998800000001</v>
      </c>
      <c r="X686">
        <v>2654.7172599999999</v>
      </c>
      <c r="Y686">
        <v>26.547170000000001</v>
      </c>
      <c r="Z686">
        <v>0</v>
      </c>
      <c r="AA686">
        <v>0</v>
      </c>
      <c r="AB686">
        <v>0</v>
      </c>
      <c r="AC686">
        <v>0</v>
      </c>
    </row>
    <row r="687" spans="1:29" hidden="1" x14ac:dyDescent="0.25">
      <c r="A687" t="s">
        <v>32</v>
      </c>
      <c r="C687" t="s">
        <v>33</v>
      </c>
      <c r="D687" t="s">
        <v>34</v>
      </c>
      <c r="E687" t="s">
        <v>35</v>
      </c>
      <c r="F687" t="s">
        <v>35</v>
      </c>
      <c r="G687" t="s">
        <v>40</v>
      </c>
      <c r="H687">
        <v>8</v>
      </c>
      <c r="I687">
        <v>9</v>
      </c>
      <c r="J687">
        <v>0.19683</v>
      </c>
      <c r="K687">
        <v>8.6959999999999996E-2</v>
      </c>
      <c r="L687">
        <v>5.9040000000000002E-2</v>
      </c>
      <c r="M687">
        <v>2.1669999999999998E-2</v>
      </c>
      <c r="N687">
        <v>1.6680299999999999</v>
      </c>
      <c r="O687">
        <v>2.01844</v>
      </c>
      <c r="P687">
        <v>2.018E-2</v>
      </c>
      <c r="Q687">
        <v>7.8588199999999997</v>
      </c>
      <c r="R687">
        <v>5.9048800000000004</v>
      </c>
      <c r="S687">
        <v>6.1150599999999997</v>
      </c>
      <c r="T687">
        <v>234.56873999999999</v>
      </c>
      <c r="U687">
        <v>70.359440000000006</v>
      </c>
      <c r="V687">
        <v>25.819980000000001</v>
      </c>
      <c r="W687">
        <v>1987.8542500000001</v>
      </c>
      <c r="X687">
        <v>2405.4510799999998</v>
      </c>
      <c r="Y687">
        <v>24.054510000000001</v>
      </c>
      <c r="Z687">
        <v>9365.6418699999995</v>
      </c>
      <c r="AA687">
        <v>7037.0622300000005</v>
      </c>
      <c r="AB687">
        <v>7287.5438400000003</v>
      </c>
      <c r="AC687">
        <v>0</v>
      </c>
    </row>
    <row r="688" spans="1:29" hidden="1" x14ac:dyDescent="0.25">
      <c r="A688" t="s">
        <v>32</v>
      </c>
      <c r="C688" t="s">
        <v>33</v>
      </c>
      <c r="D688" t="s">
        <v>34</v>
      </c>
      <c r="E688" t="s">
        <v>35</v>
      </c>
      <c r="F688" t="s">
        <v>35</v>
      </c>
      <c r="G688" t="s">
        <v>43</v>
      </c>
      <c r="H688">
        <v>6</v>
      </c>
      <c r="I688">
        <v>7</v>
      </c>
      <c r="J688">
        <v>0.32536999999999999</v>
      </c>
      <c r="K688">
        <v>8.6959999999999996E-2</v>
      </c>
      <c r="L688">
        <v>5.8869999999999999E-2</v>
      </c>
      <c r="M688">
        <v>2.1600000000000001E-2</v>
      </c>
      <c r="N688">
        <v>1.6629799999999999</v>
      </c>
      <c r="O688">
        <v>2.0125000000000002</v>
      </c>
      <c r="P688">
        <v>2.0119999999999999E-2</v>
      </c>
      <c r="Q688">
        <v>0</v>
      </c>
      <c r="R688">
        <v>0</v>
      </c>
      <c r="S688">
        <v>0</v>
      </c>
      <c r="T688">
        <v>387.75648999999999</v>
      </c>
      <c r="U688">
        <v>70.152299999999997</v>
      </c>
      <c r="V688">
        <v>25.743970000000001</v>
      </c>
      <c r="W688">
        <v>1981.83816</v>
      </c>
      <c r="X688">
        <v>2398.3694</v>
      </c>
      <c r="Y688">
        <v>23.983689999999999</v>
      </c>
      <c r="Z688">
        <v>0</v>
      </c>
      <c r="AA688">
        <v>0</v>
      </c>
      <c r="AB688">
        <v>0</v>
      </c>
      <c r="AC688">
        <v>0</v>
      </c>
    </row>
    <row r="689" spans="1:29" hidden="1" x14ac:dyDescent="0.25">
      <c r="A689" t="s">
        <v>32</v>
      </c>
      <c r="C689" t="s">
        <v>33</v>
      </c>
      <c r="D689" t="s">
        <v>34</v>
      </c>
      <c r="E689" t="s">
        <v>39</v>
      </c>
      <c r="F689" t="s">
        <v>39</v>
      </c>
      <c r="G689" t="s">
        <v>43</v>
      </c>
      <c r="H689">
        <v>18</v>
      </c>
      <c r="I689">
        <v>18</v>
      </c>
      <c r="J689">
        <v>4.9209999999999997E-2</v>
      </c>
      <c r="K689">
        <v>8.6959999999999996E-2</v>
      </c>
      <c r="L689">
        <v>6.6470000000000001E-2</v>
      </c>
      <c r="M689">
        <v>2.4389999999999998E-2</v>
      </c>
      <c r="N689">
        <v>1.87801</v>
      </c>
      <c r="O689">
        <v>2.2725200000000001</v>
      </c>
      <c r="P689">
        <v>2.273E-2</v>
      </c>
      <c r="Q689">
        <v>0</v>
      </c>
      <c r="R689">
        <v>0</v>
      </c>
      <c r="S689">
        <v>0</v>
      </c>
      <c r="T689">
        <v>58.642189999999999</v>
      </c>
      <c r="U689">
        <v>79.216279999999998</v>
      </c>
      <c r="V689">
        <v>29.07019</v>
      </c>
      <c r="W689">
        <v>2238.0963499999998</v>
      </c>
      <c r="X689">
        <v>2708.24892</v>
      </c>
      <c r="Y689">
        <v>27.08249</v>
      </c>
      <c r="Z689">
        <v>0</v>
      </c>
      <c r="AA689">
        <v>0</v>
      </c>
      <c r="AB689">
        <v>0</v>
      </c>
      <c r="AC689">
        <v>0</v>
      </c>
    </row>
    <row r="690" spans="1:29" hidden="1" x14ac:dyDescent="0.25">
      <c r="A690" t="s">
        <v>32</v>
      </c>
      <c r="C690" t="s">
        <v>33</v>
      </c>
      <c r="D690" t="s">
        <v>34</v>
      </c>
      <c r="E690" t="s">
        <v>37</v>
      </c>
      <c r="F690" t="s">
        <v>37</v>
      </c>
      <c r="G690" t="s">
        <v>43</v>
      </c>
      <c r="H690">
        <v>14</v>
      </c>
      <c r="I690">
        <v>14</v>
      </c>
      <c r="J690">
        <v>8.1339999999999996E-2</v>
      </c>
      <c r="K690">
        <v>8.6959999999999996E-2</v>
      </c>
      <c r="L690">
        <v>6.4479999999999996E-2</v>
      </c>
      <c r="M690">
        <v>2.366E-2</v>
      </c>
      <c r="N690">
        <v>1.9074</v>
      </c>
      <c r="O690">
        <v>2.2044000000000001</v>
      </c>
      <c r="P690">
        <v>2.2040000000000001E-2</v>
      </c>
      <c r="Q690">
        <v>0</v>
      </c>
      <c r="R690">
        <v>0</v>
      </c>
      <c r="S690">
        <v>0</v>
      </c>
      <c r="T690">
        <v>96.939120000000003</v>
      </c>
      <c r="U690">
        <v>76.841539999999995</v>
      </c>
      <c r="V690">
        <v>28.198730000000001</v>
      </c>
      <c r="W690">
        <v>2273.1236600000002</v>
      </c>
      <c r="X690">
        <v>2627.06122</v>
      </c>
      <c r="Y690">
        <v>26.270610000000001</v>
      </c>
      <c r="Z690">
        <v>0</v>
      </c>
      <c r="AA690">
        <v>0</v>
      </c>
      <c r="AB690">
        <v>0</v>
      </c>
      <c r="AC690">
        <v>0</v>
      </c>
    </row>
    <row r="691" spans="1:29" hidden="1" x14ac:dyDescent="0.25">
      <c r="A691" t="s">
        <v>32</v>
      </c>
      <c r="C691" t="s">
        <v>33</v>
      </c>
      <c r="D691" t="s">
        <v>34</v>
      </c>
      <c r="E691" t="s">
        <v>45</v>
      </c>
      <c r="F691" t="s">
        <v>45</v>
      </c>
      <c r="G691" t="s">
        <v>36</v>
      </c>
      <c r="H691">
        <v>20</v>
      </c>
      <c r="I691">
        <v>20</v>
      </c>
      <c r="J691">
        <v>3.986E-2</v>
      </c>
      <c r="K691">
        <v>8.6959999999999996E-2</v>
      </c>
      <c r="L691">
        <v>0.10287</v>
      </c>
      <c r="M691">
        <v>3.7749999999999999E-2</v>
      </c>
      <c r="N691">
        <v>2.9064399999999999</v>
      </c>
      <c r="O691">
        <v>3.5167899999999999</v>
      </c>
      <c r="P691">
        <v>3.517E-2</v>
      </c>
      <c r="Q691">
        <v>19.768930000000001</v>
      </c>
      <c r="R691">
        <v>14.08329</v>
      </c>
      <c r="S691">
        <v>17.53697</v>
      </c>
      <c r="T691">
        <v>47.500169999999997</v>
      </c>
      <c r="U691">
        <v>122.58923</v>
      </c>
      <c r="V691">
        <v>44.986870000000003</v>
      </c>
      <c r="W691">
        <v>3463.7063400000002</v>
      </c>
      <c r="X691">
        <v>4191.0846600000004</v>
      </c>
      <c r="Y691">
        <v>41.910850000000003</v>
      </c>
      <c r="Z691">
        <v>23559.360769999999</v>
      </c>
      <c r="AA691">
        <v>16783.573039999999</v>
      </c>
      <c r="AB691">
        <v>20899.458360000001</v>
      </c>
      <c r="AC691">
        <v>0</v>
      </c>
    </row>
    <row r="692" spans="1:29" hidden="1" x14ac:dyDescent="0.25">
      <c r="A692" t="s">
        <v>32</v>
      </c>
      <c r="C692" t="s">
        <v>33</v>
      </c>
      <c r="D692" t="s">
        <v>34</v>
      </c>
      <c r="E692" t="s">
        <v>58</v>
      </c>
      <c r="F692" t="s">
        <v>58</v>
      </c>
      <c r="G692" t="s">
        <v>43</v>
      </c>
      <c r="H692">
        <v>32</v>
      </c>
      <c r="I692">
        <v>32</v>
      </c>
      <c r="J692">
        <v>1.5570000000000001E-2</v>
      </c>
      <c r="K692">
        <v>8.6959999999999996E-2</v>
      </c>
      <c r="L692">
        <v>9.7430000000000003E-2</v>
      </c>
      <c r="M692">
        <v>3.576E-2</v>
      </c>
      <c r="N692">
        <v>2.88239</v>
      </c>
      <c r="O692">
        <v>3.3310300000000002</v>
      </c>
      <c r="P692">
        <v>3.3309999999999999E-2</v>
      </c>
      <c r="Q692">
        <v>0</v>
      </c>
      <c r="R692">
        <v>0</v>
      </c>
      <c r="S692">
        <v>0</v>
      </c>
      <c r="T692">
        <v>18.554749999999999</v>
      </c>
      <c r="U692">
        <v>116.11412</v>
      </c>
      <c r="V692">
        <v>42.610689999999998</v>
      </c>
      <c r="W692">
        <v>3435.0530399999998</v>
      </c>
      <c r="X692">
        <v>3969.7134700000001</v>
      </c>
      <c r="Y692">
        <v>39.697130000000001</v>
      </c>
      <c r="Z692">
        <v>0</v>
      </c>
      <c r="AA692">
        <v>0</v>
      </c>
      <c r="AB692">
        <v>0</v>
      </c>
      <c r="AC692">
        <v>0</v>
      </c>
    </row>
    <row r="693" spans="1:29" hidden="1" x14ac:dyDescent="0.25">
      <c r="A693" t="s">
        <v>32</v>
      </c>
      <c r="C693" t="s">
        <v>33</v>
      </c>
      <c r="D693" t="s">
        <v>34</v>
      </c>
      <c r="E693" t="s">
        <v>35</v>
      </c>
      <c r="F693" t="s">
        <v>35</v>
      </c>
      <c r="G693" t="s">
        <v>36</v>
      </c>
      <c r="H693">
        <v>24</v>
      </c>
      <c r="I693">
        <v>25</v>
      </c>
      <c r="J693">
        <v>2.5510000000000001E-2</v>
      </c>
      <c r="K693">
        <v>8.6959999999999996E-2</v>
      </c>
      <c r="L693">
        <v>9.461E-2</v>
      </c>
      <c r="M693">
        <v>3.4720000000000001E-2</v>
      </c>
      <c r="N693">
        <v>2.6730299999999998</v>
      </c>
      <c r="O693">
        <v>3.2345100000000002</v>
      </c>
      <c r="P693">
        <v>3.2349999999999997E-2</v>
      </c>
      <c r="Q693">
        <v>19.35089</v>
      </c>
      <c r="R693">
        <v>15.769769999999999</v>
      </c>
      <c r="S693">
        <v>17.588989999999999</v>
      </c>
      <c r="T693">
        <v>30.400110000000002</v>
      </c>
      <c r="U693">
        <v>112.74965</v>
      </c>
      <c r="V693">
        <v>41.376019999999997</v>
      </c>
      <c r="W693">
        <v>3185.5483199999999</v>
      </c>
      <c r="X693">
        <v>3854.6887299999999</v>
      </c>
      <c r="Y693">
        <v>38.546889999999998</v>
      </c>
      <c r="Z693">
        <v>23061.174009999999</v>
      </c>
      <c r="AA693">
        <v>18793.421729999998</v>
      </c>
      <c r="AB693">
        <v>20961.443029999999</v>
      </c>
      <c r="AC693">
        <v>0</v>
      </c>
    </row>
    <row r="694" spans="1:29" hidden="1" x14ac:dyDescent="0.25">
      <c r="A694" t="s">
        <v>32</v>
      </c>
      <c r="C694" t="s">
        <v>33</v>
      </c>
      <c r="D694" t="s">
        <v>34</v>
      </c>
      <c r="E694" t="s">
        <v>41</v>
      </c>
      <c r="F694" t="s">
        <v>41</v>
      </c>
      <c r="G694" t="s">
        <v>36</v>
      </c>
      <c r="H694">
        <v>12</v>
      </c>
      <c r="I694">
        <v>12</v>
      </c>
      <c r="J694">
        <v>0.11072</v>
      </c>
      <c r="K694">
        <v>8.6959999999999996E-2</v>
      </c>
      <c r="L694">
        <v>7.8329999999999997E-2</v>
      </c>
      <c r="M694">
        <v>2.8740000000000002E-2</v>
      </c>
      <c r="N694">
        <v>2.2130100000000001</v>
      </c>
      <c r="O694">
        <v>2.6778</v>
      </c>
      <c r="P694">
        <v>2.6780000000000002E-2</v>
      </c>
      <c r="Q694">
        <v>12.27393</v>
      </c>
      <c r="R694">
        <v>6.5173300000000003</v>
      </c>
      <c r="S694">
        <v>10.182130000000001</v>
      </c>
      <c r="T694">
        <v>131.94492</v>
      </c>
      <c r="U694">
        <v>93.343680000000006</v>
      </c>
      <c r="V694">
        <v>34.254559999999998</v>
      </c>
      <c r="W694">
        <v>2637.32852</v>
      </c>
      <c r="X694">
        <v>3191.2369699999999</v>
      </c>
      <c r="Y694">
        <v>31.912369999999999</v>
      </c>
      <c r="Z694">
        <v>14627.29264</v>
      </c>
      <c r="AA694">
        <v>7766.9391699999996</v>
      </c>
      <c r="AB694">
        <v>12134.416080000001</v>
      </c>
      <c r="AC694">
        <v>0</v>
      </c>
    </row>
    <row r="695" spans="1:29" hidden="1" x14ac:dyDescent="0.25">
      <c r="A695" t="s">
        <v>32</v>
      </c>
      <c r="C695" t="s">
        <v>33</v>
      </c>
      <c r="D695" t="s">
        <v>34</v>
      </c>
      <c r="E695" t="s">
        <v>41</v>
      </c>
      <c r="F695" t="s">
        <v>41</v>
      </c>
      <c r="G695" t="s">
        <v>36</v>
      </c>
      <c r="H695">
        <v>24</v>
      </c>
      <c r="I695">
        <v>25</v>
      </c>
      <c r="J695">
        <v>2.5510000000000001E-2</v>
      </c>
      <c r="K695">
        <v>8.6959999999999996E-2</v>
      </c>
      <c r="L695">
        <v>6.2399999999999997E-2</v>
      </c>
      <c r="M695">
        <v>2.29E-2</v>
      </c>
      <c r="N695">
        <v>1.7630699999999999</v>
      </c>
      <c r="O695">
        <v>2.1334200000000001</v>
      </c>
      <c r="P695">
        <v>2.1329999999999998E-2</v>
      </c>
      <c r="Q695">
        <v>12.85585</v>
      </c>
      <c r="R695">
        <v>10.57246</v>
      </c>
      <c r="S695">
        <v>11.544829999999999</v>
      </c>
      <c r="T695">
        <v>30.400110000000002</v>
      </c>
      <c r="U695">
        <v>74.36739</v>
      </c>
      <c r="V695">
        <v>27.290790000000001</v>
      </c>
      <c r="W695">
        <v>2101.1205799999998</v>
      </c>
      <c r="X695">
        <v>2542.4750399999998</v>
      </c>
      <c r="Y695">
        <v>25.42475</v>
      </c>
      <c r="Z695">
        <v>15320.795749999999</v>
      </c>
      <c r="AA695">
        <v>12599.586090000001</v>
      </c>
      <c r="AB695">
        <v>13758.40063</v>
      </c>
      <c r="AC695">
        <v>0</v>
      </c>
    </row>
    <row r="696" spans="1:29" hidden="1" x14ac:dyDescent="0.25">
      <c r="A696" t="s">
        <v>32</v>
      </c>
      <c r="C696" t="s">
        <v>33</v>
      </c>
      <c r="D696" t="s">
        <v>34</v>
      </c>
      <c r="E696" t="s">
        <v>41</v>
      </c>
      <c r="F696" t="s">
        <v>41</v>
      </c>
      <c r="G696" t="s">
        <v>36</v>
      </c>
      <c r="H696">
        <v>14</v>
      </c>
      <c r="I696">
        <v>15</v>
      </c>
      <c r="J696">
        <v>7.0860000000000006E-2</v>
      </c>
      <c r="K696">
        <v>8.6959999999999996E-2</v>
      </c>
      <c r="L696">
        <v>5.0360000000000002E-2</v>
      </c>
      <c r="M696">
        <v>1.848E-2</v>
      </c>
      <c r="N696">
        <v>1.42292</v>
      </c>
      <c r="O696">
        <v>1.7218599999999999</v>
      </c>
      <c r="P696">
        <v>1.7219999999999999E-2</v>
      </c>
      <c r="Q696">
        <v>9.0479199999999995</v>
      </c>
      <c r="R696">
        <v>5.78416</v>
      </c>
      <c r="S696">
        <v>8.0134799999999995</v>
      </c>
      <c r="T696">
        <v>84.444749999999999</v>
      </c>
      <c r="U696">
        <v>60.021279999999997</v>
      </c>
      <c r="V696">
        <v>22.026160000000001</v>
      </c>
      <c r="W696">
        <v>1695.74892</v>
      </c>
      <c r="X696">
        <v>2052.0095200000001</v>
      </c>
      <c r="Y696">
        <v>20.520099999999999</v>
      </c>
      <c r="Z696">
        <v>10782.740400000001</v>
      </c>
      <c r="AA696">
        <v>6893.19146</v>
      </c>
      <c r="AB696">
        <v>9549.96155</v>
      </c>
      <c r="AC696">
        <v>0</v>
      </c>
    </row>
    <row r="697" spans="1:29" hidden="1" x14ac:dyDescent="0.25">
      <c r="A697" t="s">
        <v>32</v>
      </c>
      <c r="C697" t="s">
        <v>33</v>
      </c>
      <c r="D697" t="s">
        <v>34</v>
      </c>
      <c r="E697" t="s">
        <v>41</v>
      </c>
      <c r="F697" t="s">
        <v>41</v>
      </c>
      <c r="G697" t="s">
        <v>36</v>
      </c>
      <c r="H697">
        <v>16</v>
      </c>
      <c r="I697">
        <v>17</v>
      </c>
      <c r="J697">
        <v>5.5169999999999997E-2</v>
      </c>
      <c r="K697">
        <v>8.6959999999999996E-2</v>
      </c>
      <c r="L697">
        <v>7.961E-2</v>
      </c>
      <c r="M697">
        <v>2.921E-2</v>
      </c>
      <c r="N697">
        <v>2.24918</v>
      </c>
      <c r="O697">
        <v>2.7215600000000002</v>
      </c>
      <c r="P697">
        <v>2.7220000000000001E-2</v>
      </c>
      <c r="Q697">
        <v>14.67347</v>
      </c>
      <c r="R697">
        <v>9.6782599999999999</v>
      </c>
      <c r="S697">
        <v>12.96569</v>
      </c>
      <c r="T697">
        <v>65.74418</v>
      </c>
      <c r="U697">
        <v>94.868799999999993</v>
      </c>
      <c r="V697">
        <v>34.814239999999998</v>
      </c>
      <c r="W697">
        <v>2680.4333900000001</v>
      </c>
      <c r="X697">
        <v>3243.3779100000002</v>
      </c>
      <c r="Y697">
        <v>32.433779999999999</v>
      </c>
      <c r="Z697">
        <v>17486.91777</v>
      </c>
      <c r="AA697">
        <v>11533.94441</v>
      </c>
      <c r="AB697">
        <v>15451.68893</v>
      </c>
      <c r="AC697">
        <v>0</v>
      </c>
    </row>
    <row r="698" spans="1:29" hidden="1" x14ac:dyDescent="0.25">
      <c r="A698" t="s">
        <v>32</v>
      </c>
      <c r="C698" t="s">
        <v>33</v>
      </c>
      <c r="D698" t="s">
        <v>34</v>
      </c>
      <c r="E698" t="s">
        <v>41</v>
      </c>
      <c r="F698" t="s">
        <v>41</v>
      </c>
      <c r="G698" t="s">
        <v>43</v>
      </c>
      <c r="H698">
        <v>22</v>
      </c>
      <c r="I698">
        <v>22</v>
      </c>
      <c r="J698">
        <v>3.2939999999999997E-2</v>
      </c>
      <c r="K698">
        <v>8.6959999999999996E-2</v>
      </c>
      <c r="L698">
        <v>7.3620000000000005E-2</v>
      </c>
      <c r="M698">
        <v>2.7019999999999999E-2</v>
      </c>
      <c r="N698">
        <v>2.0801500000000002</v>
      </c>
      <c r="O698">
        <v>2.51709</v>
      </c>
      <c r="P698">
        <v>2.5170000000000001E-2</v>
      </c>
      <c r="Q698">
        <v>0</v>
      </c>
      <c r="R698">
        <v>0</v>
      </c>
      <c r="S698">
        <v>0</v>
      </c>
      <c r="T698">
        <v>39.256340000000002</v>
      </c>
      <c r="U698">
        <v>87.741540000000001</v>
      </c>
      <c r="V698">
        <v>32.198729999999998</v>
      </c>
      <c r="W698">
        <v>2478.99253</v>
      </c>
      <c r="X698">
        <v>2999.7107700000001</v>
      </c>
      <c r="Y698">
        <v>29.997109999999999</v>
      </c>
      <c r="Z698">
        <v>0</v>
      </c>
      <c r="AA698">
        <v>0</v>
      </c>
      <c r="AB698">
        <v>0</v>
      </c>
      <c r="AC698">
        <v>0</v>
      </c>
    </row>
    <row r="699" spans="1:29" hidden="1" x14ac:dyDescent="0.25">
      <c r="A699" t="s">
        <v>32</v>
      </c>
      <c r="C699" t="s">
        <v>33</v>
      </c>
      <c r="D699" t="s">
        <v>34</v>
      </c>
      <c r="E699" t="s">
        <v>41</v>
      </c>
      <c r="F699" t="s">
        <v>41</v>
      </c>
      <c r="G699" t="s">
        <v>36</v>
      </c>
      <c r="H699">
        <v>12</v>
      </c>
      <c r="I699">
        <v>13</v>
      </c>
      <c r="J699">
        <v>9.4339999999999993E-2</v>
      </c>
      <c r="K699">
        <v>8.6959999999999996E-2</v>
      </c>
      <c r="L699">
        <v>6.6159999999999997E-2</v>
      </c>
      <c r="M699">
        <v>2.4279999999999999E-2</v>
      </c>
      <c r="N699">
        <v>1.8691800000000001</v>
      </c>
      <c r="O699">
        <v>2.26186</v>
      </c>
      <c r="P699">
        <v>2.2620000000000001E-2</v>
      </c>
      <c r="Q699">
        <v>11.034560000000001</v>
      </c>
      <c r="R699">
        <v>5.9131900000000002</v>
      </c>
      <c r="S699">
        <v>9.5150799999999993</v>
      </c>
      <c r="T699">
        <v>112.42644</v>
      </c>
      <c r="U699">
        <v>78.844570000000004</v>
      </c>
      <c r="V699">
        <v>28.933789999999998</v>
      </c>
      <c r="W699">
        <v>2227.5749799999999</v>
      </c>
      <c r="X699">
        <v>2695.5407399999999</v>
      </c>
      <c r="Y699">
        <v>26.955410000000001</v>
      </c>
      <c r="Z699">
        <v>13150.29055</v>
      </c>
      <c r="AA699">
        <v>7046.96695</v>
      </c>
      <c r="AB699">
        <v>11339.47156</v>
      </c>
      <c r="AC699">
        <v>0</v>
      </c>
    </row>
    <row r="700" spans="1:29" hidden="1" x14ac:dyDescent="0.25">
      <c r="A700" t="s">
        <v>32</v>
      </c>
      <c r="C700" t="s">
        <v>33</v>
      </c>
      <c r="D700" t="s">
        <v>34</v>
      </c>
      <c r="E700" t="s">
        <v>37</v>
      </c>
      <c r="F700" t="s">
        <v>37</v>
      </c>
      <c r="G700" t="s">
        <v>36</v>
      </c>
      <c r="H700">
        <v>12</v>
      </c>
      <c r="I700">
        <v>12</v>
      </c>
      <c r="J700">
        <v>0.11072</v>
      </c>
      <c r="K700">
        <v>8.6959999999999996E-2</v>
      </c>
      <c r="L700">
        <v>5.0779999999999999E-2</v>
      </c>
      <c r="M700">
        <v>1.8630000000000001E-2</v>
      </c>
      <c r="N700">
        <v>1.5022500000000001</v>
      </c>
      <c r="O700">
        <v>1.7360800000000001</v>
      </c>
      <c r="P700">
        <v>1.736E-2</v>
      </c>
      <c r="Q700">
        <v>8.6720400000000009</v>
      </c>
      <c r="R700">
        <v>4.4220300000000003</v>
      </c>
      <c r="S700">
        <v>7.3609099999999996</v>
      </c>
      <c r="T700">
        <v>131.94492</v>
      </c>
      <c r="U700">
        <v>60.516759999999998</v>
      </c>
      <c r="V700">
        <v>22.207979999999999</v>
      </c>
      <c r="W700">
        <v>1790.28819</v>
      </c>
      <c r="X700">
        <v>2068.9489199999998</v>
      </c>
      <c r="Y700">
        <v>20.689489999999999</v>
      </c>
      <c r="Z700">
        <v>10334.784110000001</v>
      </c>
      <c r="AA700">
        <v>5269.8942500000003</v>
      </c>
      <c r="AB700">
        <v>8772.2644099999998</v>
      </c>
      <c r="AC700">
        <v>0</v>
      </c>
    </row>
    <row r="701" spans="1:29" hidden="1" x14ac:dyDescent="0.25">
      <c r="A701" t="s">
        <v>32</v>
      </c>
      <c r="C701" t="s">
        <v>33</v>
      </c>
      <c r="D701" t="s">
        <v>34</v>
      </c>
      <c r="E701" t="s">
        <v>37</v>
      </c>
      <c r="F701" t="s">
        <v>37</v>
      </c>
      <c r="G701" t="s">
        <v>40</v>
      </c>
      <c r="H701">
        <v>10</v>
      </c>
      <c r="I701">
        <v>11</v>
      </c>
      <c r="J701">
        <v>0.13175999999999999</v>
      </c>
      <c r="K701">
        <v>8.6959999999999996E-2</v>
      </c>
      <c r="L701">
        <v>6.4210000000000003E-2</v>
      </c>
      <c r="M701">
        <v>2.3560000000000001E-2</v>
      </c>
      <c r="N701">
        <v>1.89937</v>
      </c>
      <c r="O701">
        <v>2.1951200000000002</v>
      </c>
      <c r="P701">
        <v>2.1950000000000001E-2</v>
      </c>
      <c r="Q701">
        <v>10.22409</v>
      </c>
      <c r="R701">
        <v>5.3477199999999998</v>
      </c>
      <c r="S701">
        <v>8.3407499999999999</v>
      </c>
      <c r="T701">
        <v>157.02536000000001</v>
      </c>
      <c r="U701">
        <v>76.518330000000006</v>
      </c>
      <c r="V701">
        <v>28.080120000000001</v>
      </c>
      <c r="W701">
        <v>2263.55276</v>
      </c>
      <c r="X701">
        <v>2616.0113900000001</v>
      </c>
      <c r="Y701">
        <v>26.16011</v>
      </c>
      <c r="Z701">
        <v>12184.4306</v>
      </c>
      <c r="AA701">
        <v>6373.0724300000002</v>
      </c>
      <c r="AB701">
        <v>9939.9753299999993</v>
      </c>
      <c r="AC701">
        <v>0</v>
      </c>
    </row>
    <row r="702" spans="1:29" hidden="1" x14ac:dyDescent="0.25">
      <c r="A702" t="s">
        <v>32</v>
      </c>
      <c r="C702" t="s">
        <v>33</v>
      </c>
      <c r="D702" t="s">
        <v>34</v>
      </c>
      <c r="E702" t="s">
        <v>53</v>
      </c>
      <c r="F702" t="s">
        <v>53</v>
      </c>
      <c r="G702" t="s">
        <v>36</v>
      </c>
      <c r="H702">
        <v>22</v>
      </c>
      <c r="I702">
        <v>22</v>
      </c>
      <c r="J702">
        <v>6.5879999999999994E-2</v>
      </c>
      <c r="K702">
        <v>0.17391000000000001</v>
      </c>
      <c r="L702">
        <v>0.19317000000000001</v>
      </c>
      <c r="M702">
        <v>7.0889999999999995E-2</v>
      </c>
      <c r="N702">
        <v>5.4578899999999999</v>
      </c>
      <c r="O702">
        <v>6.60405</v>
      </c>
      <c r="P702">
        <v>6.6040000000000001E-2</v>
      </c>
      <c r="Q702">
        <v>38.495640000000002</v>
      </c>
      <c r="R702">
        <v>29.8005</v>
      </c>
      <c r="S702">
        <v>34.88776</v>
      </c>
      <c r="T702">
        <v>78.512680000000003</v>
      </c>
      <c r="U702">
        <v>230.20595</v>
      </c>
      <c r="V702">
        <v>84.479249999999993</v>
      </c>
      <c r="W702">
        <v>6504.3710499999997</v>
      </c>
      <c r="X702">
        <v>7870.2887799999999</v>
      </c>
      <c r="Y702">
        <v>78.702889999999996</v>
      </c>
      <c r="Z702">
        <v>45876.679499999998</v>
      </c>
      <c r="AA702">
        <v>35514.349560000002</v>
      </c>
      <c r="AB702">
        <v>41577.036209999998</v>
      </c>
      <c r="AC702">
        <v>0</v>
      </c>
    </row>
    <row r="703" spans="1:29" hidden="1" x14ac:dyDescent="0.25">
      <c r="A703" t="s">
        <v>32</v>
      </c>
      <c r="C703" t="s">
        <v>33</v>
      </c>
      <c r="D703" t="s">
        <v>34</v>
      </c>
      <c r="E703" t="s">
        <v>53</v>
      </c>
      <c r="F703" t="s">
        <v>53</v>
      </c>
      <c r="G703" t="s">
        <v>36</v>
      </c>
      <c r="H703">
        <v>30</v>
      </c>
      <c r="I703">
        <v>30</v>
      </c>
      <c r="J703">
        <v>1.771E-2</v>
      </c>
      <c r="K703">
        <v>8.6959999999999996E-2</v>
      </c>
      <c r="L703">
        <v>9.8030000000000006E-2</v>
      </c>
      <c r="M703">
        <v>3.5970000000000002E-2</v>
      </c>
      <c r="N703">
        <v>2.7696800000000001</v>
      </c>
      <c r="O703">
        <v>3.3513099999999998</v>
      </c>
      <c r="P703">
        <v>3.3509999999999998E-2</v>
      </c>
      <c r="Q703">
        <v>20.890799999999999</v>
      </c>
      <c r="R703">
        <v>18.297149999999998</v>
      </c>
      <c r="S703">
        <v>19.061350000000001</v>
      </c>
      <c r="T703">
        <v>21.111190000000001</v>
      </c>
      <c r="U703">
        <v>116.82115</v>
      </c>
      <c r="V703">
        <v>42.870150000000002</v>
      </c>
      <c r="W703">
        <v>3300.7318</v>
      </c>
      <c r="X703">
        <v>3993.8855699999999</v>
      </c>
      <c r="Y703">
        <v>39.938859999999998</v>
      </c>
      <c r="Z703">
        <v>24896.341759999999</v>
      </c>
      <c r="AA703">
        <v>21805.384440000002</v>
      </c>
      <c r="AB703">
        <v>22716.108479999999</v>
      </c>
      <c r="AC703">
        <v>0</v>
      </c>
    </row>
    <row r="704" spans="1:29" hidden="1" x14ac:dyDescent="0.25">
      <c r="A704" t="s">
        <v>32</v>
      </c>
      <c r="C704" t="s">
        <v>33</v>
      </c>
      <c r="D704" t="s">
        <v>34</v>
      </c>
      <c r="E704" t="s">
        <v>54</v>
      </c>
      <c r="F704" t="s">
        <v>54</v>
      </c>
      <c r="G704" t="s">
        <v>36</v>
      </c>
      <c r="H704">
        <v>32</v>
      </c>
      <c r="I704">
        <v>32</v>
      </c>
      <c r="J704">
        <v>1.5570000000000001E-2</v>
      </c>
      <c r="K704">
        <v>8.6959999999999996E-2</v>
      </c>
      <c r="L704">
        <v>6.2489999999999997E-2</v>
      </c>
      <c r="M704">
        <v>2.2929999999999999E-2</v>
      </c>
      <c r="N704">
        <v>1.7654700000000001</v>
      </c>
      <c r="O704">
        <v>2.1362999999999999</v>
      </c>
      <c r="P704">
        <v>2.1360000000000001E-2</v>
      </c>
      <c r="Q704">
        <v>13.44444</v>
      </c>
      <c r="R704">
        <v>12.006410000000001</v>
      </c>
      <c r="S704">
        <v>12.138199999999999</v>
      </c>
      <c r="T704">
        <v>18.554749999999999</v>
      </c>
      <c r="U704">
        <v>74.467849999999999</v>
      </c>
      <c r="V704">
        <v>27.327649999999998</v>
      </c>
      <c r="W704">
        <v>2103.9798300000002</v>
      </c>
      <c r="X704">
        <v>2545.9094799999998</v>
      </c>
      <c r="Y704">
        <v>25.45909</v>
      </c>
      <c r="Z704">
        <v>16022.24106</v>
      </c>
      <c r="AA704">
        <v>14308.48122</v>
      </c>
      <c r="AB704">
        <v>14465.53721</v>
      </c>
      <c r="AC704">
        <v>0</v>
      </c>
    </row>
    <row r="705" spans="1:29" hidden="1" x14ac:dyDescent="0.25">
      <c r="A705" t="s">
        <v>32</v>
      </c>
      <c r="C705" t="s">
        <v>33</v>
      </c>
      <c r="D705" t="s">
        <v>34</v>
      </c>
      <c r="E705" t="s">
        <v>58</v>
      </c>
      <c r="F705" t="s">
        <v>58</v>
      </c>
      <c r="G705" t="s">
        <v>43</v>
      </c>
      <c r="H705">
        <v>14</v>
      </c>
      <c r="I705">
        <v>14</v>
      </c>
      <c r="J705">
        <v>8.1339999999999996E-2</v>
      </c>
      <c r="K705">
        <v>8.6959999999999996E-2</v>
      </c>
      <c r="L705">
        <v>8.2059999999999994E-2</v>
      </c>
      <c r="M705">
        <v>3.0110000000000001E-2</v>
      </c>
      <c r="N705">
        <v>2.4275600000000002</v>
      </c>
      <c r="O705">
        <v>2.8054899999999998</v>
      </c>
      <c r="P705">
        <v>2.8049999999999999E-2</v>
      </c>
      <c r="Q705">
        <v>0</v>
      </c>
      <c r="R705">
        <v>0</v>
      </c>
      <c r="S705">
        <v>0</v>
      </c>
      <c r="T705">
        <v>96.939120000000003</v>
      </c>
      <c r="U705">
        <v>97.794619999999995</v>
      </c>
      <c r="V705">
        <v>35.887929999999997</v>
      </c>
      <c r="W705">
        <v>2893.0128599999998</v>
      </c>
      <c r="X705">
        <v>3343.4056399999999</v>
      </c>
      <c r="Y705">
        <v>33.434060000000002</v>
      </c>
      <c r="Z705">
        <v>0</v>
      </c>
      <c r="AA705">
        <v>0</v>
      </c>
      <c r="AB705">
        <v>0</v>
      </c>
      <c r="AC705">
        <v>0</v>
      </c>
    </row>
    <row r="706" spans="1:29" hidden="1" x14ac:dyDescent="0.25">
      <c r="A706" t="s">
        <v>32</v>
      </c>
      <c r="C706" t="s">
        <v>33</v>
      </c>
      <c r="D706" t="s">
        <v>34</v>
      </c>
      <c r="E706" t="s">
        <v>39</v>
      </c>
      <c r="F706" t="s">
        <v>39</v>
      </c>
      <c r="G706" t="s">
        <v>36</v>
      </c>
      <c r="H706">
        <v>12</v>
      </c>
      <c r="I706">
        <v>12</v>
      </c>
      <c r="J706">
        <v>0.11072</v>
      </c>
      <c r="K706">
        <v>8.6959999999999996E-2</v>
      </c>
      <c r="L706">
        <v>4.4159999999999998E-2</v>
      </c>
      <c r="M706">
        <v>1.6209999999999999E-2</v>
      </c>
      <c r="N706">
        <v>1.24762</v>
      </c>
      <c r="O706">
        <v>1.50976</v>
      </c>
      <c r="P706">
        <v>1.5100000000000001E-2</v>
      </c>
      <c r="Q706">
        <v>7.2622900000000001</v>
      </c>
      <c r="R706">
        <v>3.8385400000000001</v>
      </c>
      <c r="S706">
        <v>6.2634299999999996</v>
      </c>
      <c r="T706">
        <v>131.94492</v>
      </c>
      <c r="U706">
        <v>52.627549999999999</v>
      </c>
      <c r="V706">
        <v>19.312860000000001</v>
      </c>
      <c r="W706">
        <v>1486.8336400000001</v>
      </c>
      <c r="X706">
        <v>1799.23236</v>
      </c>
      <c r="Y706">
        <v>17.992319999999999</v>
      </c>
      <c r="Z706">
        <v>8654.7400300000008</v>
      </c>
      <c r="AA706">
        <v>4574.5257000000001</v>
      </c>
      <c r="AB706">
        <v>7464.3648499999999</v>
      </c>
      <c r="AC706">
        <v>0</v>
      </c>
    </row>
    <row r="707" spans="1:29" hidden="1" x14ac:dyDescent="0.25">
      <c r="A707" t="s">
        <v>32</v>
      </c>
      <c r="C707" t="s">
        <v>33</v>
      </c>
      <c r="D707" t="s">
        <v>34</v>
      </c>
      <c r="E707" t="s">
        <v>37</v>
      </c>
      <c r="F707" t="s">
        <v>37</v>
      </c>
      <c r="G707" t="s">
        <v>36</v>
      </c>
      <c r="H707">
        <v>12</v>
      </c>
      <c r="I707">
        <v>12</v>
      </c>
      <c r="J707">
        <v>0.11072</v>
      </c>
      <c r="K707">
        <v>8.6959999999999996E-2</v>
      </c>
      <c r="L707">
        <v>4.9340000000000002E-2</v>
      </c>
      <c r="M707">
        <v>1.8110000000000001E-2</v>
      </c>
      <c r="N707">
        <v>1.45957</v>
      </c>
      <c r="O707">
        <v>1.68686</v>
      </c>
      <c r="P707">
        <v>1.687E-2</v>
      </c>
      <c r="Q707">
        <v>8.4335599999999999</v>
      </c>
      <c r="R707">
        <v>4.3235799999999998</v>
      </c>
      <c r="S707">
        <v>7.1648500000000004</v>
      </c>
      <c r="T707">
        <v>131.94492</v>
      </c>
      <c r="U707">
        <v>58.801250000000003</v>
      </c>
      <c r="V707">
        <v>21.578440000000001</v>
      </c>
      <c r="W707">
        <v>1739.41965</v>
      </c>
      <c r="X707">
        <v>2010.2992099999999</v>
      </c>
      <c r="Y707">
        <v>20.102989999999998</v>
      </c>
      <c r="Z707">
        <v>10050.582060000001</v>
      </c>
      <c r="AA707">
        <v>5152.5676999999996</v>
      </c>
      <c r="AB707">
        <v>8538.6133699999991</v>
      </c>
      <c r="AC707">
        <v>0</v>
      </c>
    </row>
    <row r="708" spans="1:29" hidden="1" x14ac:dyDescent="0.25">
      <c r="A708" t="s">
        <v>32</v>
      </c>
      <c r="C708" t="s">
        <v>33</v>
      </c>
      <c r="D708" t="s">
        <v>34</v>
      </c>
      <c r="E708" t="s">
        <v>38</v>
      </c>
      <c r="F708" t="s">
        <v>38</v>
      </c>
      <c r="G708" t="s">
        <v>36</v>
      </c>
      <c r="H708">
        <v>20</v>
      </c>
      <c r="I708">
        <v>20</v>
      </c>
      <c r="J708">
        <v>3.986E-2</v>
      </c>
      <c r="K708">
        <v>8.6959999999999996E-2</v>
      </c>
      <c r="L708">
        <v>6.2309999999999997E-2</v>
      </c>
      <c r="M708">
        <v>2.2870000000000001E-2</v>
      </c>
      <c r="N708">
        <v>1.7603599999999999</v>
      </c>
      <c r="O708">
        <v>2.1301600000000001</v>
      </c>
      <c r="P708">
        <v>2.1299999999999999E-2</v>
      </c>
      <c r="Q708">
        <v>12.18543</v>
      </c>
      <c r="R708">
        <v>9.0485000000000007</v>
      </c>
      <c r="S708">
        <v>10.84845</v>
      </c>
      <c r="T708">
        <v>47.500169999999997</v>
      </c>
      <c r="U708">
        <v>74.253839999999997</v>
      </c>
      <c r="V708">
        <v>27.249120000000001</v>
      </c>
      <c r="W708">
        <v>2097.8888999999999</v>
      </c>
      <c r="X708">
        <v>2538.5929099999998</v>
      </c>
      <c r="Y708">
        <v>25.385929999999998</v>
      </c>
      <c r="Z708">
        <v>14521.82584</v>
      </c>
      <c r="AA708">
        <v>10783.430679999999</v>
      </c>
      <c r="AB708">
        <v>12928.500040000001</v>
      </c>
      <c r="AC708">
        <v>0</v>
      </c>
    </row>
    <row r="709" spans="1:29" hidden="1" x14ac:dyDescent="0.25">
      <c r="A709" t="s">
        <v>32</v>
      </c>
      <c r="C709" t="s">
        <v>33</v>
      </c>
      <c r="D709" t="s">
        <v>34</v>
      </c>
      <c r="E709" t="s">
        <v>44</v>
      </c>
      <c r="F709" t="s">
        <v>44</v>
      </c>
      <c r="G709" t="s">
        <v>36</v>
      </c>
      <c r="H709">
        <v>20</v>
      </c>
      <c r="I709">
        <v>20</v>
      </c>
      <c r="J709">
        <v>3.986E-2</v>
      </c>
      <c r="K709">
        <v>8.6959999999999996E-2</v>
      </c>
      <c r="L709">
        <v>3.6420000000000001E-2</v>
      </c>
      <c r="M709">
        <v>1.336E-2</v>
      </c>
      <c r="N709">
        <v>1.1292599999999999</v>
      </c>
      <c r="O709">
        <v>1.24501</v>
      </c>
      <c r="P709">
        <v>1.2449999999999999E-2</v>
      </c>
      <c r="Q709">
        <v>7.9056699999999998</v>
      </c>
      <c r="R709">
        <v>5.5643900000000004</v>
      </c>
      <c r="S709">
        <v>6.4558400000000002</v>
      </c>
      <c r="T709">
        <v>47.500169999999997</v>
      </c>
      <c r="U709">
        <v>43.398800000000001</v>
      </c>
      <c r="V709">
        <v>15.926159999999999</v>
      </c>
      <c r="W709">
        <v>1345.7773299999999</v>
      </c>
      <c r="X709">
        <v>1483.7195200000001</v>
      </c>
      <c r="Y709">
        <v>14.837199999999999</v>
      </c>
      <c r="Z709">
        <v>9421.4757100000006</v>
      </c>
      <c r="AA709">
        <v>6631.2841799999997</v>
      </c>
      <c r="AB709">
        <v>7693.6590500000002</v>
      </c>
      <c r="AC709">
        <v>0</v>
      </c>
    </row>
    <row r="710" spans="1:29" hidden="1" x14ac:dyDescent="0.25">
      <c r="A710" t="s">
        <v>32</v>
      </c>
      <c r="C710" t="s">
        <v>33</v>
      </c>
      <c r="D710" t="s">
        <v>34</v>
      </c>
      <c r="E710" t="s">
        <v>44</v>
      </c>
      <c r="F710" t="s">
        <v>44</v>
      </c>
      <c r="G710" t="s">
        <v>36</v>
      </c>
      <c r="H710">
        <v>18</v>
      </c>
      <c r="I710">
        <v>18</v>
      </c>
      <c r="J710">
        <v>4.9209999999999997E-2</v>
      </c>
      <c r="K710">
        <v>8.6959999999999996E-2</v>
      </c>
      <c r="L710">
        <v>6.5040000000000001E-2</v>
      </c>
      <c r="M710">
        <v>2.3869999999999999E-2</v>
      </c>
      <c r="N710">
        <v>2.0168200000000001</v>
      </c>
      <c r="O710">
        <v>2.2235499999999999</v>
      </c>
      <c r="P710">
        <v>2.2239999999999999E-2</v>
      </c>
      <c r="Q710">
        <v>13.60468</v>
      </c>
      <c r="R710">
        <v>9.3448700000000002</v>
      </c>
      <c r="S710">
        <v>11.7645</v>
      </c>
      <c r="T710">
        <v>58.642189999999999</v>
      </c>
      <c r="U710">
        <v>77.509150000000005</v>
      </c>
      <c r="V710">
        <v>28.443729999999999</v>
      </c>
      <c r="W710">
        <v>2403.5243300000002</v>
      </c>
      <c r="X710">
        <v>2649.8856000000001</v>
      </c>
      <c r="Y710">
        <v>26.498860000000001</v>
      </c>
      <c r="Z710">
        <v>16213.199629999999</v>
      </c>
      <c r="AA710">
        <v>11136.62696</v>
      </c>
      <c r="AB710">
        <v>14020.191409999999</v>
      </c>
      <c r="AC710">
        <v>0</v>
      </c>
    </row>
    <row r="711" spans="1:29" hidden="1" x14ac:dyDescent="0.25">
      <c r="A711" t="s">
        <v>32</v>
      </c>
      <c r="C711" t="s">
        <v>33</v>
      </c>
      <c r="D711" t="s">
        <v>34</v>
      </c>
      <c r="E711" t="s">
        <v>58</v>
      </c>
      <c r="F711" t="s">
        <v>58</v>
      </c>
      <c r="G711" t="s">
        <v>36</v>
      </c>
      <c r="H711">
        <v>34</v>
      </c>
      <c r="I711">
        <v>34</v>
      </c>
      <c r="J711">
        <v>1.379E-2</v>
      </c>
      <c r="K711">
        <v>8.6959999999999996E-2</v>
      </c>
      <c r="L711">
        <v>8.2780000000000006E-2</v>
      </c>
      <c r="M711">
        <v>3.0380000000000001E-2</v>
      </c>
      <c r="N711">
        <v>2.4489999999999998</v>
      </c>
      <c r="O711">
        <v>2.8302299999999998</v>
      </c>
      <c r="P711">
        <v>2.8299999999999999E-2</v>
      </c>
      <c r="Q711">
        <v>18.788550000000001</v>
      </c>
      <c r="R711">
        <v>16.8977</v>
      </c>
      <c r="S711">
        <v>16.969819999999999</v>
      </c>
      <c r="T711">
        <v>16.436050000000002</v>
      </c>
      <c r="U711">
        <v>98.656959999999998</v>
      </c>
      <c r="V711">
        <v>36.204389999999997</v>
      </c>
      <c r="W711">
        <v>2918.5676899999999</v>
      </c>
      <c r="X711">
        <v>3372.8875800000001</v>
      </c>
      <c r="Y711">
        <v>33.728879999999997</v>
      </c>
      <c r="Z711">
        <v>22391.007300000001</v>
      </c>
      <c r="AA711">
        <v>20137.612929999999</v>
      </c>
      <c r="AB711">
        <v>20223.55659</v>
      </c>
      <c r="AC711">
        <v>0</v>
      </c>
    </row>
    <row r="712" spans="1:29" hidden="1" x14ac:dyDescent="0.25">
      <c r="A712" t="s">
        <v>32</v>
      </c>
      <c r="C712" t="s">
        <v>33</v>
      </c>
      <c r="D712" t="s">
        <v>34</v>
      </c>
      <c r="E712" t="s">
        <v>59</v>
      </c>
      <c r="F712" t="s">
        <v>60</v>
      </c>
      <c r="G712" t="s">
        <v>36</v>
      </c>
      <c r="H712">
        <v>36</v>
      </c>
      <c r="I712">
        <v>36</v>
      </c>
      <c r="J712">
        <v>1.23E-2</v>
      </c>
      <c r="K712">
        <v>8.6959999999999996E-2</v>
      </c>
      <c r="L712">
        <v>9.1350000000000001E-2</v>
      </c>
      <c r="M712">
        <v>3.3520000000000001E-2</v>
      </c>
      <c r="N712">
        <v>2.4676100000000001</v>
      </c>
      <c r="O712">
        <v>3.1230699999999998</v>
      </c>
      <c r="P712">
        <v>3.1230000000000001E-2</v>
      </c>
      <c r="Q712">
        <v>19.260480000000001</v>
      </c>
      <c r="R712">
        <v>17.87106</v>
      </c>
      <c r="S712">
        <v>17.634899999999998</v>
      </c>
      <c r="T712">
        <v>14.660550000000001</v>
      </c>
      <c r="U712">
        <v>108.86505</v>
      </c>
      <c r="V712">
        <v>39.950479999999999</v>
      </c>
      <c r="W712">
        <v>2940.7463899999998</v>
      </c>
      <c r="X712">
        <v>3721.8821400000002</v>
      </c>
      <c r="Y712">
        <v>37.218820000000001</v>
      </c>
      <c r="Z712">
        <v>22953.42571</v>
      </c>
      <c r="AA712">
        <v>21297.59762</v>
      </c>
      <c r="AB712">
        <v>21016.165120000001</v>
      </c>
      <c r="AC712">
        <v>0</v>
      </c>
    </row>
    <row r="713" spans="1:29" hidden="1" x14ac:dyDescent="0.25">
      <c r="A713" t="s">
        <v>32</v>
      </c>
      <c r="C713" t="s">
        <v>33</v>
      </c>
      <c r="D713" t="s">
        <v>34</v>
      </c>
      <c r="E713" t="s">
        <v>53</v>
      </c>
      <c r="F713" t="s">
        <v>53</v>
      </c>
      <c r="G713" t="s">
        <v>40</v>
      </c>
      <c r="H713">
        <v>8</v>
      </c>
      <c r="I713">
        <v>8</v>
      </c>
      <c r="J713">
        <v>0.24911</v>
      </c>
      <c r="K713">
        <v>8.6959999999999996E-2</v>
      </c>
      <c r="L713">
        <v>5.9810000000000002E-2</v>
      </c>
      <c r="M713">
        <v>2.1950000000000001E-2</v>
      </c>
      <c r="N713">
        <v>1.6899500000000001</v>
      </c>
      <c r="O713">
        <v>2.0448400000000002</v>
      </c>
      <c r="P713">
        <v>2.0449999999999999E-2</v>
      </c>
      <c r="Q713">
        <v>7.1917999999999997</v>
      </c>
      <c r="R713">
        <v>7.4733599999999996</v>
      </c>
      <c r="S713">
        <v>5.2702999999999998</v>
      </c>
      <c r="T713">
        <v>296.87606</v>
      </c>
      <c r="U713">
        <v>71.27955</v>
      </c>
      <c r="V713">
        <v>26.157630000000001</v>
      </c>
      <c r="W713">
        <v>2013.97327</v>
      </c>
      <c r="X713">
        <v>2436.90769</v>
      </c>
      <c r="Y713">
        <v>24.36908</v>
      </c>
      <c r="Z713">
        <v>8570.7385599999998</v>
      </c>
      <c r="AA713">
        <v>8906.2818900000002</v>
      </c>
      <c r="AB713">
        <v>6280.8134700000001</v>
      </c>
      <c r="AC713">
        <v>0</v>
      </c>
    </row>
    <row r="714" spans="1:29" hidden="1" x14ac:dyDescent="0.25">
      <c r="A714" t="s">
        <v>32</v>
      </c>
      <c r="C714" t="s">
        <v>33</v>
      </c>
      <c r="D714" t="s">
        <v>34</v>
      </c>
      <c r="E714" t="s">
        <v>61</v>
      </c>
      <c r="F714" t="s">
        <v>61</v>
      </c>
      <c r="G714" t="s">
        <v>36</v>
      </c>
      <c r="H714">
        <v>22</v>
      </c>
      <c r="I714">
        <v>22</v>
      </c>
      <c r="J714">
        <v>3.2939999999999997E-2</v>
      </c>
      <c r="K714">
        <v>8.6959999999999996E-2</v>
      </c>
      <c r="L714">
        <v>6.3960000000000003E-2</v>
      </c>
      <c r="M714">
        <v>2.3470000000000001E-2</v>
      </c>
      <c r="N714">
        <v>1.8071600000000001</v>
      </c>
      <c r="O714">
        <v>2.1866599999999998</v>
      </c>
      <c r="P714">
        <v>2.1870000000000001E-2</v>
      </c>
      <c r="Q714">
        <v>12.8805</v>
      </c>
      <c r="R714">
        <v>9.8964200000000009</v>
      </c>
      <c r="S714">
        <v>11.333589999999999</v>
      </c>
      <c r="T714">
        <v>39.256340000000002</v>
      </c>
      <c r="U714">
        <v>76.223420000000004</v>
      </c>
      <c r="V714">
        <v>27.971900000000002</v>
      </c>
      <c r="W714">
        <v>2153.6602200000002</v>
      </c>
      <c r="X714">
        <v>2605.9288999999999</v>
      </c>
      <c r="Y714">
        <v>26.059290000000001</v>
      </c>
      <c r="Z714">
        <v>15350.166279999999</v>
      </c>
      <c r="AA714">
        <v>11793.931479999999</v>
      </c>
      <c r="AB714">
        <v>13506.658100000001</v>
      </c>
      <c r="AC714">
        <v>0</v>
      </c>
    </row>
    <row r="715" spans="1:29" hidden="1" x14ac:dyDescent="0.25">
      <c r="A715" t="s">
        <v>32</v>
      </c>
      <c r="C715" t="s">
        <v>33</v>
      </c>
      <c r="D715" t="s">
        <v>34</v>
      </c>
      <c r="E715" t="s">
        <v>54</v>
      </c>
      <c r="F715" t="s">
        <v>54</v>
      </c>
      <c r="G715" t="s">
        <v>36</v>
      </c>
      <c r="H715">
        <v>24</v>
      </c>
      <c r="I715">
        <v>24</v>
      </c>
      <c r="J715">
        <v>2.768E-2</v>
      </c>
      <c r="K715">
        <v>8.6959999999999996E-2</v>
      </c>
      <c r="L715">
        <v>6.2390000000000001E-2</v>
      </c>
      <c r="M715">
        <v>2.2890000000000001E-2</v>
      </c>
      <c r="N715">
        <v>1.7626200000000001</v>
      </c>
      <c r="O715">
        <v>2.13287</v>
      </c>
      <c r="P715">
        <v>2.1329999999999998E-2</v>
      </c>
      <c r="Q715">
        <v>12.74395</v>
      </c>
      <c r="R715">
        <v>10.30996</v>
      </c>
      <c r="S715">
        <v>11.430120000000001</v>
      </c>
      <c r="T715">
        <v>32.986229999999999</v>
      </c>
      <c r="U715">
        <v>74.348380000000006</v>
      </c>
      <c r="V715">
        <v>27.283809999999999</v>
      </c>
      <c r="W715">
        <v>2100.57953</v>
      </c>
      <c r="X715">
        <v>2541.8251</v>
      </c>
      <c r="Y715">
        <v>25.41825</v>
      </c>
      <c r="Z715">
        <v>15187.43701</v>
      </c>
      <c r="AA715">
        <v>12286.755150000001</v>
      </c>
      <c r="AB715">
        <v>13621.69454</v>
      </c>
      <c r="AC715">
        <v>0</v>
      </c>
    </row>
    <row r="716" spans="1:29" hidden="1" x14ac:dyDescent="0.25">
      <c r="A716" t="s">
        <v>32</v>
      </c>
      <c r="C716" t="s">
        <v>33</v>
      </c>
      <c r="D716" t="s">
        <v>34</v>
      </c>
      <c r="E716" t="s">
        <v>61</v>
      </c>
      <c r="F716" t="s">
        <v>61</v>
      </c>
      <c r="G716" t="s">
        <v>36</v>
      </c>
      <c r="H716">
        <v>22</v>
      </c>
      <c r="I716">
        <v>22</v>
      </c>
      <c r="J716">
        <v>3.2939999999999997E-2</v>
      </c>
      <c r="K716">
        <v>8.6959999999999996E-2</v>
      </c>
      <c r="L716">
        <v>7.5939999999999994E-2</v>
      </c>
      <c r="M716">
        <v>2.7869999999999999E-2</v>
      </c>
      <c r="N716">
        <v>2.1455299999999999</v>
      </c>
      <c r="O716">
        <v>2.5960899999999998</v>
      </c>
      <c r="P716">
        <v>2.596E-2</v>
      </c>
      <c r="Q716">
        <v>15.26735</v>
      </c>
      <c r="R716">
        <v>11.98035</v>
      </c>
      <c r="S716">
        <v>13.78875</v>
      </c>
      <c r="T716">
        <v>39.256340000000002</v>
      </c>
      <c r="U716">
        <v>90.495469999999997</v>
      </c>
      <c r="V716">
        <v>33.209350000000001</v>
      </c>
      <c r="W716">
        <v>2556.9109400000002</v>
      </c>
      <c r="X716">
        <v>3093.8622</v>
      </c>
      <c r="Y716">
        <v>30.93862</v>
      </c>
      <c r="Z716">
        <v>18194.668730000001</v>
      </c>
      <c r="AA716">
        <v>14277.421480000001</v>
      </c>
      <c r="AB716">
        <v>16432.562559999998</v>
      </c>
      <c r="AC716">
        <v>0</v>
      </c>
    </row>
    <row r="717" spans="1:29" hidden="1" x14ac:dyDescent="0.25">
      <c r="A717" t="s">
        <v>32</v>
      </c>
      <c r="C717" t="s">
        <v>33</v>
      </c>
      <c r="D717" t="s">
        <v>34</v>
      </c>
      <c r="E717" t="s">
        <v>44</v>
      </c>
      <c r="F717" t="s">
        <v>44</v>
      </c>
      <c r="G717" t="s">
        <v>36</v>
      </c>
      <c r="H717">
        <v>12</v>
      </c>
      <c r="I717">
        <v>12</v>
      </c>
      <c r="J717">
        <v>0.11072</v>
      </c>
      <c r="K717">
        <v>8.6959999999999996E-2</v>
      </c>
      <c r="L717">
        <v>6.9889999999999994E-2</v>
      </c>
      <c r="M717">
        <v>2.5649999999999999E-2</v>
      </c>
      <c r="N717">
        <v>2.1672400000000001</v>
      </c>
      <c r="O717">
        <v>2.3893900000000001</v>
      </c>
      <c r="P717">
        <v>2.3890000000000002E-2</v>
      </c>
      <c r="Q717">
        <v>12.26859</v>
      </c>
      <c r="R717">
        <v>6.1057800000000002</v>
      </c>
      <c r="S717">
        <v>10.21007</v>
      </c>
      <c r="T717">
        <v>131.94492</v>
      </c>
      <c r="U717">
        <v>83.289969999999997</v>
      </c>
      <c r="V717">
        <v>30.56513</v>
      </c>
      <c r="W717">
        <v>2582.7849500000002</v>
      </c>
      <c r="X717">
        <v>2847.5203999999999</v>
      </c>
      <c r="Y717">
        <v>28.475200000000001</v>
      </c>
      <c r="Z717">
        <v>14620.931560000001</v>
      </c>
      <c r="AA717">
        <v>7276.4838200000004</v>
      </c>
      <c r="AB717">
        <v>12167.71623</v>
      </c>
      <c r="AC717">
        <v>0</v>
      </c>
    </row>
    <row r="718" spans="1:29" hidden="1" x14ac:dyDescent="0.25">
      <c r="A718" t="s">
        <v>32</v>
      </c>
      <c r="C718" t="s">
        <v>33</v>
      </c>
      <c r="D718" t="s">
        <v>34</v>
      </c>
      <c r="E718" t="s">
        <v>45</v>
      </c>
      <c r="F718" t="s">
        <v>45</v>
      </c>
      <c r="G718" t="s">
        <v>40</v>
      </c>
      <c r="H718">
        <v>10</v>
      </c>
      <c r="I718">
        <v>10</v>
      </c>
      <c r="J718">
        <v>0.15942999999999999</v>
      </c>
      <c r="K718">
        <v>8.6959999999999996E-2</v>
      </c>
      <c r="L718">
        <v>7.3160000000000003E-2</v>
      </c>
      <c r="M718">
        <v>2.6849999999999999E-2</v>
      </c>
      <c r="N718">
        <v>2.0672100000000002</v>
      </c>
      <c r="O718">
        <v>2.5013299999999998</v>
      </c>
      <c r="P718">
        <v>2.5010000000000001E-2</v>
      </c>
      <c r="Q718">
        <v>10.351330000000001</v>
      </c>
      <c r="R718">
        <v>6.2273500000000004</v>
      </c>
      <c r="S718">
        <v>8.4707299999999996</v>
      </c>
      <c r="T718">
        <v>190.00067999999999</v>
      </c>
      <c r="U718">
        <v>87.192099999999996</v>
      </c>
      <c r="V718">
        <v>31.9971</v>
      </c>
      <c r="W718">
        <v>2463.5756299999998</v>
      </c>
      <c r="X718">
        <v>2980.9264699999999</v>
      </c>
      <c r="Y718">
        <v>29.809259999999998</v>
      </c>
      <c r="Z718">
        <v>12336.065420000001</v>
      </c>
      <c r="AA718">
        <v>7421.3681900000001</v>
      </c>
      <c r="AB718">
        <v>10094.885619999999</v>
      </c>
      <c r="AC718">
        <v>0</v>
      </c>
    </row>
    <row r="719" spans="1:29" hidden="1" x14ac:dyDescent="0.25">
      <c r="A719" t="s">
        <v>32</v>
      </c>
      <c r="C719" t="s">
        <v>33</v>
      </c>
      <c r="D719" t="s">
        <v>34</v>
      </c>
      <c r="E719" t="s">
        <v>35</v>
      </c>
      <c r="F719" t="s">
        <v>35</v>
      </c>
      <c r="G719" t="s">
        <v>36</v>
      </c>
      <c r="H719">
        <v>12</v>
      </c>
      <c r="I719">
        <v>12</v>
      </c>
      <c r="J719">
        <v>0.11072</v>
      </c>
      <c r="K719">
        <v>8.6959999999999996E-2</v>
      </c>
      <c r="L719">
        <v>9.3210000000000001E-2</v>
      </c>
      <c r="M719">
        <v>3.4209999999999997E-2</v>
      </c>
      <c r="N719">
        <v>2.6335099999999998</v>
      </c>
      <c r="O719">
        <v>3.18676</v>
      </c>
      <c r="P719">
        <v>3.1870000000000002E-2</v>
      </c>
      <c r="Q719">
        <v>14.184380000000001</v>
      </c>
      <c r="R719">
        <v>8.5762</v>
      </c>
      <c r="S719">
        <v>11.285080000000001</v>
      </c>
      <c r="T719">
        <v>131.94492</v>
      </c>
      <c r="U719">
        <v>111.08517000000001</v>
      </c>
      <c r="V719">
        <v>40.7652</v>
      </c>
      <c r="W719">
        <v>3138.4516199999998</v>
      </c>
      <c r="X719">
        <v>3797.78343</v>
      </c>
      <c r="Y719">
        <v>37.977829999999997</v>
      </c>
      <c r="Z719">
        <v>16904.054339999999</v>
      </c>
      <c r="AA719">
        <v>10220.5687</v>
      </c>
      <c r="AB719">
        <v>13448.85116</v>
      </c>
      <c r="AC719">
        <v>0</v>
      </c>
    </row>
    <row r="720" spans="1:29" hidden="1" x14ac:dyDescent="0.25">
      <c r="A720" t="s">
        <v>32</v>
      </c>
      <c r="C720" t="s">
        <v>33</v>
      </c>
      <c r="D720" t="s">
        <v>34</v>
      </c>
      <c r="E720" t="s">
        <v>38</v>
      </c>
      <c r="F720" t="s">
        <v>38</v>
      </c>
      <c r="G720" t="s">
        <v>43</v>
      </c>
      <c r="H720">
        <v>6</v>
      </c>
      <c r="I720">
        <v>6</v>
      </c>
      <c r="J720">
        <v>0.44286999999999999</v>
      </c>
      <c r="K720">
        <v>8.6959999999999996E-2</v>
      </c>
      <c r="L720">
        <v>4.4170000000000001E-2</v>
      </c>
      <c r="M720">
        <v>1.6209999999999999E-2</v>
      </c>
      <c r="N720">
        <v>1.2478499999999999</v>
      </c>
      <c r="O720">
        <v>1.5102</v>
      </c>
      <c r="P720">
        <v>1.5100000000000001E-2</v>
      </c>
      <c r="Q720">
        <v>0</v>
      </c>
      <c r="R720">
        <v>0</v>
      </c>
      <c r="S720">
        <v>0</v>
      </c>
      <c r="T720">
        <v>527.77967000000001</v>
      </c>
      <c r="U720">
        <v>52.643090000000001</v>
      </c>
      <c r="V720">
        <v>19.318560000000002</v>
      </c>
      <c r="W720">
        <v>1487.1042199999999</v>
      </c>
      <c r="X720">
        <v>1799.76367</v>
      </c>
      <c r="Y720">
        <v>17.997640000000001</v>
      </c>
      <c r="Z720">
        <v>0</v>
      </c>
      <c r="AA720">
        <v>0</v>
      </c>
      <c r="AB720">
        <v>0</v>
      </c>
      <c r="AC720">
        <v>0</v>
      </c>
    </row>
    <row r="721" spans="1:29" hidden="1" x14ac:dyDescent="0.25">
      <c r="A721" t="s">
        <v>32</v>
      </c>
      <c r="C721" t="s">
        <v>33</v>
      </c>
      <c r="D721" t="s">
        <v>34</v>
      </c>
      <c r="E721" t="s">
        <v>45</v>
      </c>
      <c r="F721" t="s">
        <v>45</v>
      </c>
      <c r="G721" t="s">
        <v>36</v>
      </c>
      <c r="H721">
        <v>32</v>
      </c>
      <c r="I721">
        <v>32</v>
      </c>
      <c r="J721">
        <v>1.5570000000000001E-2</v>
      </c>
      <c r="K721">
        <v>8.6959999999999996E-2</v>
      </c>
      <c r="L721">
        <v>6.447E-2</v>
      </c>
      <c r="M721">
        <v>2.366E-2</v>
      </c>
      <c r="N721">
        <v>1.82145</v>
      </c>
      <c r="O721">
        <v>2.2039499999999999</v>
      </c>
      <c r="P721">
        <v>2.2040000000000001E-2</v>
      </c>
      <c r="Q721">
        <v>13.94647</v>
      </c>
      <c r="R721">
        <v>12.27791</v>
      </c>
      <c r="S721">
        <v>12.38387</v>
      </c>
      <c r="T721">
        <v>18.554749999999999</v>
      </c>
      <c r="U721">
        <v>76.825990000000004</v>
      </c>
      <c r="V721">
        <v>28.193020000000001</v>
      </c>
      <c r="W721">
        <v>2170.6856200000002</v>
      </c>
      <c r="X721">
        <v>2626.5295999999998</v>
      </c>
      <c r="Y721">
        <v>26.2653</v>
      </c>
      <c r="Z721">
        <v>16620.518260000001</v>
      </c>
      <c r="AA721">
        <v>14632.04149</v>
      </c>
      <c r="AB721">
        <v>14758.3182</v>
      </c>
      <c r="AC721">
        <v>0</v>
      </c>
    </row>
    <row r="722" spans="1:29" hidden="1" x14ac:dyDescent="0.25">
      <c r="A722" t="s">
        <v>32</v>
      </c>
      <c r="C722" t="s">
        <v>33</v>
      </c>
      <c r="D722" t="s">
        <v>34</v>
      </c>
      <c r="E722" t="s">
        <v>45</v>
      </c>
      <c r="F722" t="s">
        <v>45</v>
      </c>
      <c r="G722" t="s">
        <v>36</v>
      </c>
      <c r="H722">
        <v>30</v>
      </c>
      <c r="I722">
        <v>30</v>
      </c>
      <c r="J722">
        <v>1.771E-2</v>
      </c>
      <c r="K722">
        <v>8.6959999999999996E-2</v>
      </c>
      <c r="L722">
        <v>5.1650000000000001E-2</v>
      </c>
      <c r="M722">
        <v>1.8950000000000002E-2</v>
      </c>
      <c r="N722">
        <v>1.45923</v>
      </c>
      <c r="O722">
        <v>1.7656700000000001</v>
      </c>
      <c r="P722">
        <v>1.7659999999999999E-2</v>
      </c>
      <c r="Q722">
        <v>11.08563</v>
      </c>
      <c r="R722">
        <v>9.77806</v>
      </c>
      <c r="S722">
        <v>9.9423700000000004</v>
      </c>
      <c r="T722">
        <v>21.111190000000001</v>
      </c>
      <c r="U722">
        <v>61.548090000000002</v>
      </c>
      <c r="V722">
        <v>22.586459999999999</v>
      </c>
      <c r="W722">
        <v>1739.01514</v>
      </c>
      <c r="X722">
        <v>2104.2083200000002</v>
      </c>
      <c r="Y722">
        <v>21.042079999999999</v>
      </c>
      <c r="Z722">
        <v>13211.155269999999</v>
      </c>
      <c r="AA722">
        <v>11652.8755</v>
      </c>
      <c r="AB722">
        <v>11848.69017</v>
      </c>
      <c r="AC722">
        <v>0</v>
      </c>
    </row>
    <row r="723" spans="1:29" hidden="1" x14ac:dyDescent="0.25">
      <c r="A723" t="s">
        <v>32</v>
      </c>
      <c r="C723" t="s">
        <v>33</v>
      </c>
      <c r="D723" t="s">
        <v>34</v>
      </c>
      <c r="E723" t="s">
        <v>45</v>
      </c>
      <c r="F723" t="s">
        <v>45</v>
      </c>
      <c r="G723" t="s">
        <v>36</v>
      </c>
      <c r="H723">
        <v>28</v>
      </c>
      <c r="I723">
        <v>28</v>
      </c>
      <c r="J723">
        <v>2.034E-2</v>
      </c>
      <c r="K723">
        <v>8.6959999999999996E-2</v>
      </c>
      <c r="L723">
        <v>8.727E-2</v>
      </c>
      <c r="M723">
        <v>3.2030000000000003E-2</v>
      </c>
      <c r="N723">
        <v>2.4657499999999999</v>
      </c>
      <c r="O723">
        <v>2.9835500000000001</v>
      </c>
      <c r="P723">
        <v>2.9839999999999998E-2</v>
      </c>
      <c r="Q723">
        <v>18.403790000000001</v>
      </c>
      <c r="R723">
        <v>15.60779</v>
      </c>
      <c r="S723">
        <v>16.556650000000001</v>
      </c>
      <c r="T723">
        <v>24.234780000000001</v>
      </c>
      <c r="U723">
        <v>104.00163999999999</v>
      </c>
      <c r="V723">
        <v>38.16574</v>
      </c>
      <c r="W723">
        <v>2938.52207</v>
      </c>
      <c r="X723">
        <v>3555.61175</v>
      </c>
      <c r="Y723">
        <v>35.55612</v>
      </c>
      <c r="Z723">
        <v>21932.474989999999</v>
      </c>
      <c r="AA723">
        <v>18600.374820000001</v>
      </c>
      <c r="AB723">
        <v>19731.17337</v>
      </c>
      <c r="AC723">
        <v>0</v>
      </c>
    </row>
    <row r="724" spans="1:29" hidden="1" x14ac:dyDescent="0.25">
      <c r="A724" t="s">
        <v>32</v>
      </c>
      <c r="C724" t="s">
        <v>33</v>
      </c>
      <c r="D724" t="s">
        <v>34</v>
      </c>
      <c r="E724" t="s">
        <v>38</v>
      </c>
      <c r="F724" t="s">
        <v>38</v>
      </c>
      <c r="G724" t="s">
        <v>40</v>
      </c>
      <c r="H724">
        <v>8</v>
      </c>
      <c r="I724">
        <v>8</v>
      </c>
      <c r="J724">
        <v>0.24911</v>
      </c>
      <c r="K724">
        <v>8.6959999999999996E-2</v>
      </c>
      <c r="L724">
        <v>3.5279999999999999E-2</v>
      </c>
      <c r="M724">
        <v>1.295E-2</v>
      </c>
      <c r="N724">
        <v>0.99687999999999999</v>
      </c>
      <c r="O724">
        <v>1.2062200000000001</v>
      </c>
      <c r="P724">
        <v>1.206E-2</v>
      </c>
      <c r="Q724">
        <v>4.59084</v>
      </c>
      <c r="R724">
        <v>3.7366799999999998</v>
      </c>
      <c r="S724">
        <v>3.5654499999999998</v>
      </c>
      <c r="T724">
        <v>296.87606</v>
      </c>
      <c r="U724">
        <v>42.046770000000002</v>
      </c>
      <c r="V724">
        <v>15.430009999999999</v>
      </c>
      <c r="W724">
        <v>1188.0137099999999</v>
      </c>
      <c r="X724">
        <v>1437.4965500000001</v>
      </c>
      <c r="Y724">
        <v>14.374969999999999</v>
      </c>
      <c r="Z724">
        <v>5471.0714900000003</v>
      </c>
      <c r="AA724">
        <v>4453.1409400000002</v>
      </c>
      <c r="AB724">
        <v>4249.0776400000004</v>
      </c>
      <c r="AC724">
        <v>0</v>
      </c>
    </row>
    <row r="725" spans="1:29" hidden="1" x14ac:dyDescent="0.25">
      <c r="A725" t="s">
        <v>32</v>
      </c>
      <c r="C725" t="s">
        <v>33</v>
      </c>
      <c r="D725" t="s">
        <v>34</v>
      </c>
      <c r="E725" t="s">
        <v>50</v>
      </c>
      <c r="F725" t="s">
        <v>51</v>
      </c>
      <c r="G725" t="s">
        <v>36</v>
      </c>
      <c r="H725">
        <v>22</v>
      </c>
      <c r="I725">
        <v>22</v>
      </c>
      <c r="J725">
        <v>3.2939999999999997E-2</v>
      </c>
      <c r="K725">
        <v>8.6959999999999996E-2</v>
      </c>
      <c r="L725">
        <v>6.3960000000000003E-2</v>
      </c>
      <c r="M725">
        <v>2.3470000000000001E-2</v>
      </c>
      <c r="N725">
        <v>1.8071600000000001</v>
      </c>
      <c r="O725">
        <v>2.1866599999999998</v>
      </c>
      <c r="P725">
        <v>2.1870000000000001E-2</v>
      </c>
      <c r="Q725">
        <v>12.8805</v>
      </c>
      <c r="R725">
        <v>9.8964200000000009</v>
      </c>
      <c r="S725">
        <v>11.333589999999999</v>
      </c>
      <c r="T725">
        <v>39.256340000000002</v>
      </c>
      <c r="U725">
        <v>76.223420000000004</v>
      </c>
      <c r="V725">
        <v>27.971900000000002</v>
      </c>
      <c r="W725">
        <v>2153.6602200000002</v>
      </c>
      <c r="X725">
        <v>2605.9288999999999</v>
      </c>
      <c r="Y725">
        <v>26.059290000000001</v>
      </c>
      <c r="Z725">
        <v>15350.166279999999</v>
      </c>
      <c r="AA725">
        <v>11793.931479999999</v>
      </c>
      <c r="AB725">
        <v>13506.658100000001</v>
      </c>
      <c r="AC725">
        <v>0</v>
      </c>
    </row>
    <row r="726" spans="1:29" hidden="1" x14ac:dyDescent="0.25">
      <c r="A726" t="s">
        <v>32</v>
      </c>
      <c r="C726" t="s">
        <v>33</v>
      </c>
      <c r="D726" t="s">
        <v>34</v>
      </c>
      <c r="E726" t="s">
        <v>72</v>
      </c>
      <c r="F726" t="s">
        <v>72</v>
      </c>
      <c r="G726" t="s">
        <v>36</v>
      </c>
      <c r="H726">
        <v>22</v>
      </c>
      <c r="I726">
        <v>22</v>
      </c>
      <c r="J726">
        <v>3.2939999999999997E-2</v>
      </c>
      <c r="K726">
        <v>8.6959999999999996E-2</v>
      </c>
      <c r="L726">
        <v>6.3960000000000003E-2</v>
      </c>
      <c r="M726">
        <v>2.3470000000000001E-2</v>
      </c>
      <c r="N726">
        <v>1.8071600000000001</v>
      </c>
      <c r="O726">
        <v>2.1866599999999998</v>
      </c>
      <c r="P726">
        <v>2.1870000000000001E-2</v>
      </c>
      <c r="Q726">
        <v>12.8805</v>
      </c>
      <c r="R726">
        <v>9.8964200000000009</v>
      </c>
      <c r="S726">
        <v>11.333589999999999</v>
      </c>
      <c r="T726">
        <v>39.256340000000002</v>
      </c>
      <c r="U726">
        <v>76.223420000000004</v>
      </c>
      <c r="V726">
        <v>27.971900000000002</v>
      </c>
      <c r="W726">
        <v>2153.6602200000002</v>
      </c>
      <c r="X726">
        <v>2605.9288999999999</v>
      </c>
      <c r="Y726">
        <v>26.059290000000001</v>
      </c>
      <c r="Z726">
        <v>15350.166279999999</v>
      </c>
      <c r="AA726">
        <v>11793.931479999999</v>
      </c>
      <c r="AB726">
        <v>13506.658100000001</v>
      </c>
      <c r="AC726">
        <v>0</v>
      </c>
    </row>
    <row r="727" spans="1:29" hidden="1" x14ac:dyDescent="0.25">
      <c r="A727" t="s">
        <v>32</v>
      </c>
      <c r="C727" t="s">
        <v>33</v>
      </c>
      <c r="D727" t="s">
        <v>34</v>
      </c>
      <c r="E727" t="s">
        <v>44</v>
      </c>
      <c r="F727" t="s">
        <v>44</v>
      </c>
      <c r="G727" t="s">
        <v>43</v>
      </c>
      <c r="H727">
        <v>14</v>
      </c>
      <c r="I727">
        <v>14</v>
      </c>
      <c r="J727">
        <v>0.16269</v>
      </c>
      <c r="K727">
        <v>0.17391000000000001</v>
      </c>
      <c r="L727">
        <v>0.12916</v>
      </c>
      <c r="M727">
        <v>4.7399999999999998E-2</v>
      </c>
      <c r="N727">
        <v>4.0050699999999999</v>
      </c>
      <c r="O727">
        <v>4.4155899999999999</v>
      </c>
      <c r="P727">
        <v>4.4159999999999998E-2</v>
      </c>
      <c r="Q727">
        <v>0</v>
      </c>
      <c r="R727">
        <v>0</v>
      </c>
      <c r="S727">
        <v>0</v>
      </c>
      <c r="T727">
        <v>193.87825000000001</v>
      </c>
      <c r="U727">
        <v>153.92001999999999</v>
      </c>
      <c r="V727">
        <v>56.484409999999997</v>
      </c>
      <c r="W727">
        <v>4772.99143</v>
      </c>
      <c r="X727">
        <v>5262.2230099999997</v>
      </c>
      <c r="Y727">
        <v>52.622230000000002</v>
      </c>
      <c r="Z727">
        <v>0</v>
      </c>
      <c r="AA727">
        <v>0</v>
      </c>
      <c r="AB727">
        <v>0</v>
      </c>
      <c r="AC727">
        <v>0</v>
      </c>
    </row>
    <row r="728" spans="1:29" hidden="1" x14ac:dyDescent="0.25">
      <c r="A728" t="s">
        <v>32</v>
      </c>
      <c r="C728" t="s">
        <v>33</v>
      </c>
      <c r="D728" t="s">
        <v>34</v>
      </c>
      <c r="E728" t="s">
        <v>45</v>
      </c>
      <c r="F728" t="s">
        <v>45</v>
      </c>
      <c r="G728" t="s">
        <v>36</v>
      </c>
      <c r="H728">
        <v>34</v>
      </c>
      <c r="I728">
        <v>34</v>
      </c>
      <c r="J728">
        <v>1.379E-2</v>
      </c>
      <c r="K728">
        <v>8.6959999999999996E-2</v>
      </c>
      <c r="L728">
        <v>7.7350000000000002E-2</v>
      </c>
      <c r="M728">
        <v>2.8389999999999999E-2</v>
      </c>
      <c r="N728">
        <v>2.1855500000000001</v>
      </c>
      <c r="O728">
        <v>2.6445099999999999</v>
      </c>
      <c r="P728">
        <v>2.6450000000000001E-2</v>
      </c>
      <c r="Q728">
        <v>16.917400000000001</v>
      </c>
      <c r="R728">
        <v>15.51939</v>
      </c>
      <c r="S728">
        <v>15.43547</v>
      </c>
      <c r="T728">
        <v>16.436050000000002</v>
      </c>
      <c r="U728">
        <v>92.183199999999999</v>
      </c>
      <c r="V728">
        <v>33.828699999999998</v>
      </c>
      <c r="W728">
        <v>2604.5968499999999</v>
      </c>
      <c r="X728">
        <v>3151.5623000000001</v>
      </c>
      <c r="Y728">
        <v>31.515619999999998</v>
      </c>
      <c r="Z728">
        <v>20161.0903</v>
      </c>
      <c r="AA728">
        <v>18495.029760000001</v>
      </c>
      <c r="AB728">
        <v>18395.016749999999</v>
      </c>
      <c r="AC728">
        <v>0</v>
      </c>
    </row>
    <row r="729" spans="1:29" hidden="1" x14ac:dyDescent="0.25">
      <c r="A729" t="s">
        <v>32</v>
      </c>
      <c r="C729" t="s">
        <v>33</v>
      </c>
      <c r="D729" t="s">
        <v>34</v>
      </c>
      <c r="E729" t="s">
        <v>37</v>
      </c>
      <c r="F729" t="s">
        <v>37</v>
      </c>
      <c r="G729" t="s">
        <v>40</v>
      </c>
      <c r="H729">
        <v>10</v>
      </c>
      <c r="I729">
        <v>10</v>
      </c>
      <c r="J729">
        <v>0.15942999999999999</v>
      </c>
      <c r="K729">
        <v>8.6959999999999996E-2</v>
      </c>
      <c r="L729">
        <v>3.4909999999999997E-2</v>
      </c>
      <c r="M729">
        <v>1.281E-2</v>
      </c>
      <c r="N729">
        <v>1.0328900000000001</v>
      </c>
      <c r="O729">
        <v>1.19363</v>
      </c>
      <c r="P729">
        <v>1.1939999999999999E-2</v>
      </c>
      <c r="Q729">
        <v>5.6172800000000001</v>
      </c>
      <c r="R729">
        <v>2.36795</v>
      </c>
      <c r="S729">
        <v>4.5364000000000004</v>
      </c>
      <c r="T729">
        <v>190.00067999999999</v>
      </c>
      <c r="U729">
        <v>41.607860000000002</v>
      </c>
      <c r="V729">
        <v>15.268940000000001</v>
      </c>
      <c r="W729">
        <v>1230.92778</v>
      </c>
      <c r="X729">
        <v>1422.49091</v>
      </c>
      <c r="Y729">
        <v>14.224909999999999</v>
      </c>
      <c r="Z729">
        <v>6694.3160699999999</v>
      </c>
      <c r="AA729">
        <v>2821.97759</v>
      </c>
      <c r="AB729">
        <v>5406.1986999999999</v>
      </c>
      <c r="AC729">
        <v>0</v>
      </c>
    </row>
    <row r="730" spans="1:29" hidden="1" x14ac:dyDescent="0.25">
      <c r="A730" t="s">
        <v>32</v>
      </c>
      <c r="C730" t="s">
        <v>33</v>
      </c>
      <c r="D730" t="s">
        <v>34</v>
      </c>
      <c r="E730" t="s">
        <v>54</v>
      </c>
      <c r="F730" t="s">
        <v>54</v>
      </c>
      <c r="G730" t="s">
        <v>36</v>
      </c>
      <c r="H730">
        <v>30</v>
      </c>
      <c r="I730">
        <v>30</v>
      </c>
      <c r="J730">
        <v>1.771E-2</v>
      </c>
      <c r="K730">
        <v>8.6959999999999996E-2</v>
      </c>
      <c r="L730">
        <v>5.0349999999999999E-2</v>
      </c>
      <c r="M730">
        <v>1.848E-2</v>
      </c>
      <c r="N730">
        <v>1.4226300000000001</v>
      </c>
      <c r="O730">
        <v>1.7214499999999999</v>
      </c>
      <c r="P730">
        <v>1.721E-2</v>
      </c>
      <c r="Q730">
        <v>10.698169999999999</v>
      </c>
      <c r="R730">
        <v>9.3854299999999995</v>
      </c>
      <c r="S730">
        <v>9.5849899999999995</v>
      </c>
      <c r="T730">
        <v>21.111190000000001</v>
      </c>
      <c r="U730">
        <v>60.006929999999997</v>
      </c>
      <c r="V730">
        <v>22.020890000000001</v>
      </c>
      <c r="W730">
        <v>1695.4062699999999</v>
      </c>
      <c r="X730">
        <v>2051.5188699999999</v>
      </c>
      <c r="Y730">
        <v>20.51519</v>
      </c>
      <c r="Z730">
        <v>12749.40092</v>
      </c>
      <c r="AA730">
        <v>11184.959510000001</v>
      </c>
      <c r="AB730">
        <v>11422.788329999999</v>
      </c>
      <c r="AC730">
        <v>0</v>
      </c>
    </row>
    <row r="731" spans="1:29" hidden="1" x14ac:dyDescent="0.25">
      <c r="A731" t="s">
        <v>32</v>
      </c>
      <c r="C731" t="s">
        <v>33</v>
      </c>
      <c r="D731" t="s">
        <v>34</v>
      </c>
      <c r="E731" t="s">
        <v>52</v>
      </c>
      <c r="F731" t="s">
        <v>52</v>
      </c>
      <c r="G731" t="s">
        <v>36</v>
      </c>
      <c r="H731">
        <v>26</v>
      </c>
      <c r="I731">
        <v>26</v>
      </c>
      <c r="J731">
        <v>2.358E-2</v>
      </c>
      <c r="K731">
        <v>8.6959999999999996E-2</v>
      </c>
      <c r="L731">
        <v>6.4210000000000003E-2</v>
      </c>
      <c r="M731">
        <v>2.3560000000000001E-2</v>
      </c>
      <c r="N731">
        <v>1.8141700000000001</v>
      </c>
      <c r="O731">
        <v>2.1951399999999999</v>
      </c>
      <c r="P731">
        <v>2.1950000000000001E-2</v>
      </c>
      <c r="Q731">
        <v>13.40366</v>
      </c>
      <c r="R731">
        <v>11.03552</v>
      </c>
      <c r="S731">
        <v>11.854710000000001</v>
      </c>
      <c r="T731">
        <v>28.10661</v>
      </c>
      <c r="U731">
        <v>76.519009999999994</v>
      </c>
      <c r="V731">
        <v>28.080369999999998</v>
      </c>
      <c r="W731">
        <v>2162.0118400000001</v>
      </c>
      <c r="X731">
        <v>2616.0343600000001</v>
      </c>
      <c r="Y731">
        <v>26.160340000000001</v>
      </c>
      <c r="Z731">
        <v>15973.6338</v>
      </c>
      <c r="AA731">
        <v>13151.435149999999</v>
      </c>
      <c r="AB731">
        <v>14127.69508</v>
      </c>
      <c r="AC731">
        <v>0</v>
      </c>
    </row>
    <row r="732" spans="1:29" hidden="1" x14ac:dyDescent="0.25">
      <c r="A732" t="s">
        <v>32</v>
      </c>
      <c r="C732" t="s">
        <v>33</v>
      </c>
      <c r="D732" t="s">
        <v>34</v>
      </c>
      <c r="E732" t="s">
        <v>72</v>
      </c>
      <c r="F732" t="s">
        <v>72</v>
      </c>
      <c r="G732" t="s">
        <v>36</v>
      </c>
      <c r="H732">
        <v>24</v>
      </c>
      <c r="I732">
        <v>24</v>
      </c>
      <c r="J732">
        <v>2.768E-2</v>
      </c>
      <c r="K732">
        <v>8.6959999999999996E-2</v>
      </c>
      <c r="L732">
        <v>6.4089999999999994E-2</v>
      </c>
      <c r="M732">
        <v>2.3519999999999999E-2</v>
      </c>
      <c r="N732">
        <v>1.8109500000000001</v>
      </c>
      <c r="O732">
        <v>2.1912500000000001</v>
      </c>
      <c r="P732">
        <v>2.1909999999999999E-2</v>
      </c>
      <c r="Q732">
        <v>13.163489999999999</v>
      </c>
      <c r="R732">
        <v>10.505409999999999</v>
      </c>
      <c r="S732">
        <v>11.61684</v>
      </c>
      <c r="T732">
        <v>32.986229999999999</v>
      </c>
      <c r="U732">
        <v>76.383279999999999</v>
      </c>
      <c r="V732">
        <v>28.030560000000001</v>
      </c>
      <c r="W732">
        <v>2158.1769899999999</v>
      </c>
      <c r="X732">
        <v>2611.39417</v>
      </c>
      <c r="Y732">
        <v>26.113939999999999</v>
      </c>
      <c r="Z732">
        <v>15687.413790000001</v>
      </c>
      <c r="AA732">
        <v>12519.687190000001</v>
      </c>
      <c r="AB732">
        <v>13844.220300000001</v>
      </c>
      <c r="AC732">
        <v>0</v>
      </c>
    </row>
    <row r="733" spans="1:29" hidden="1" x14ac:dyDescent="0.25">
      <c r="A733" t="s">
        <v>32</v>
      </c>
      <c r="C733" t="s">
        <v>33</v>
      </c>
      <c r="D733" t="s">
        <v>34</v>
      </c>
      <c r="E733" t="s">
        <v>45</v>
      </c>
      <c r="F733" t="s">
        <v>45</v>
      </c>
      <c r="G733" t="s">
        <v>36</v>
      </c>
      <c r="H733">
        <v>34</v>
      </c>
      <c r="I733">
        <v>34</v>
      </c>
      <c r="J733">
        <v>1.379E-2</v>
      </c>
      <c r="K733">
        <v>8.6959999999999996E-2</v>
      </c>
      <c r="L733">
        <v>6.4530000000000004E-2</v>
      </c>
      <c r="M733">
        <v>2.368E-2</v>
      </c>
      <c r="N733">
        <v>1.82331</v>
      </c>
      <c r="O733">
        <v>2.20621</v>
      </c>
      <c r="P733">
        <v>2.206E-2</v>
      </c>
      <c r="Q733">
        <v>14.08536</v>
      </c>
      <c r="R733">
        <v>12.605600000000001</v>
      </c>
      <c r="S733">
        <v>12.51742</v>
      </c>
      <c r="T733">
        <v>16.436050000000002</v>
      </c>
      <c r="U733">
        <v>76.904589999999999</v>
      </c>
      <c r="V733">
        <v>28.221869999999999</v>
      </c>
      <c r="W733">
        <v>2172.9063700000002</v>
      </c>
      <c r="X733">
        <v>2629.2167899999999</v>
      </c>
      <c r="Y733">
        <v>26.292169999999999</v>
      </c>
      <c r="Z733">
        <v>16786.048129999999</v>
      </c>
      <c r="AA733">
        <v>15022.55373</v>
      </c>
      <c r="AB733">
        <v>14917.470579999999</v>
      </c>
      <c r="AC733">
        <v>0</v>
      </c>
    </row>
    <row r="734" spans="1:29" hidden="1" x14ac:dyDescent="0.25">
      <c r="A734" t="s">
        <v>32</v>
      </c>
      <c r="C734" t="s">
        <v>33</v>
      </c>
      <c r="D734" t="s">
        <v>34</v>
      </c>
      <c r="E734" t="s">
        <v>58</v>
      </c>
      <c r="F734" t="s">
        <v>58</v>
      </c>
      <c r="G734" t="s">
        <v>36</v>
      </c>
      <c r="H734">
        <v>32</v>
      </c>
      <c r="I734">
        <v>32</v>
      </c>
      <c r="J734">
        <v>1.5570000000000001E-2</v>
      </c>
      <c r="K734">
        <v>8.6959999999999996E-2</v>
      </c>
      <c r="L734">
        <v>7.2050000000000003E-2</v>
      </c>
      <c r="M734">
        <v>2.6440000000000002E-2</v>
      </c>
      <c r="N734">
        <v>2.1313200000000001</v>
      </c>
      <c r="O734">
        <v>2.4630999999999998</v>
      </c>
      <c r="P734">
        <v>2.4629999999999999E-2</v>
      </c>
      <c r="Q734">
        <v>16.198</v>
      </c>
      <c r="R734">
        <v>14.43375</v>
      </c>
      <c r="S734">
        <v>14.6539</v>
      </c>
      <c r="T734">
        <v>18.554749999999999</v>
      </c>
      <c r="U734">
        <v>85.859390000000005</v>
      </c>
      <c r="V734">
        <v>31.508030000000002</v>
      </c>
      <c r="W734">
        <v>2539.97226</v>
      </c>
      <c r="X734">
        <v>2935.36373</v>
      </c>
      <c r="Y734">
        <v>29.353639999999999</v>
      </c>
      <c r="Z734">
        <v>19303.75376</v>
      </c>
      <c r="AA734">
        <v>17201.235400000001</v>
      </c>
      <c r="AB734">
        <v>17463.58798</v>
      </c>
      <c r="AC734">
        <v>0</v>
      </c>
    </row>
    <row r="735" spans="1:29" hidden="1" x14ac:dyDescent="0.25">
      <c r="A735" t="s">
        <v>32</v>
      </c>
      <c r="C735" t="s">
        <v>33</v>
      </c>
      <c r="D735" t="s">
        <v>34</v>
      </c>
      <c r="E735" t="s">
        <v>59</v>
      </c>
      <c r="F735" t="s">
        <v>60</v>
      </c>
      <c r="G735" t="s">
        <v>36</v>
      </c>
      <c r="H735">
        <v>22</v>
      </c>
      <c r="I735">
        <v>22</v>
      </c>
      <c r="J735">
        <v>6.5879999999999994E-2</v>
      </c>
      <c r="K735">
        <v>0.17391000000000001</v>
      </c>
      <c r="L735">
        <v>0.17704</v>
      </c>
      <c r="M735">
        <v>6.497E-2</v>
      </c>
      <c r="N735">
        <v>4.7823500000000001</v>
      </c>
      <c r="O735">
        <v>6.05267</v>
      </c>
      <c r="P735">
        <v>6.053E-2</v>
      </c>
      <c r="Q735">
        <v>33.872070000000001</v>
      </c>
      <c r="R735">
        <v>26.20364</v>
      </c>
      <c r="S735">
        <v>30.566490000000002</v>
      </c>
      <c r="T735">
        <v>78.512680000000003</v>
      </c>
      <c r="U735">
        <v>210.98564999999999</v>
      </c>
      <c r="V735">
        <v>77.425929999999994</v>
      </c>
      <c r="W735">
        <v>5699.3062900000004</v>
      </c>
      <c r="X735">
        <v>7213.1846500000001</v>
      </c>
      <c r="Y735">
        <v>72.13185</v>
      </c>
      <c r="Z735">
        <v>40366.598100000003</v>
      </c>
      <c r="AA735">
        <v>31227.849880000002</v>
      </c>
      <c r="AB735">
        <v>36427.211629999998</v>
      </c>
      <c r="AC735">
        <v>0</v>
      </c>
    </row>
    <row r="736" spans="1:29" hidden="1" x14ac:dyDescent="0.25">
      <c r="A736" t="s">
        <v>32</v>
      </c>
      <c r="C736" t="s">
        <v>33</v>
      </c>
      <c r="D736" t="s">
        <v>34</v>
      </c>
      <c r="E736" t="s">
        <v>54</v>
      </c>
      <c r="F736" t="s">
        <v>54</v>
      </c>
      <c r="G736" t="s">
        <v>36</v>
      </c>
      <c r="H736">
        <v>36</v>
      </c>
      <c r="I736">
        <v>36</v>
      </c>
      <c r="J736">
        <v>1.23E-2</v>
      </c>
      <c r="K736">
        <v>8.6959999999999996E-2</v>
      </c>
      <c r="L736">
        <v>6.2520000000000006E-2</v>
      </c>
      <c r="M736">
        <v>2.2939999999999999E-2</v>
      </c>
      <c r="N736">
        <v>1.7664299999999999</v>
      </c>
      <c r="O736">
        <v>2.1374499999999999</v>
      </c>
      <c r="P736">
        <v>2.137E-2</v>
      </c>
      <c r="Q736">
        <v>13.678520000000001</v>
      </c>
      <c r="R736">
        <v>12.601430000000001</v>
      </c>
      <c r="S736">
        <v>12.369529999999999</v>
      </c>
      <c r="T736">
        <v>14.660550000000001</v>
      </c>
      <c r="U736">
        <v>74.507999999999996</v>
      </c>
      <c r="V736">
        <v>27.342390000000002</v>
      </c>
      <c r="W736">
        <v>2105.12248</v>
      </c>
      <c r="X736">
        <v>2547.2820400000001</v>
      </c>
      <c r="Y736">
        <v>25.472819999999999</v>
      </c>
      <c r="Z736">
        <v>16301.199130000001</v>
      </c>
      <c r="AA736">
        <v>15017.593769999999</v>
      </c>
      <c r="AB736">
        <v>14741.22652</v>
      </c>
      <c r="AC736">
        <v>0</v>
      </c>
    </row>
    <row r="737" spans="1:29" hidden="1" x14ac:dyDescent="0.25">
      <c r="A737" t="s">
        <v>32</v>
      </c>
      <c r="C737" t="s">
        <v>33</v>
      </c>
      <c r="D737" t="s">
        <v>34</v>
      </c>
      <c r="E737" t="s">
        <v>72</v>
      </c>
      <c r="F737" t="s">
        <v>72</v>
      </c>
      <c r="G737" t="s">
        <v>36</v>
      </c>
      <c r="H737">
        <v>14</v>
      </c>
      <c r="I737">
        <v>14</v>
      </c>
      <c r="J737">
        <v>8.1339999999999996E-2</v>
      </c>
      <c r="K737">
        <v>8.6959999999999996E-2</v>
      </c>
      <c r="L737">
        <v>3.7280000000000001E-2</v>
      </c>
      <c r="M737">
        <v>1.3679999999999999E-2</v>
      </c>
      <c r="N737">
        <v>1.05342</v>
      </c>
      <c r="O737">
        <v>1.27464</v>
      </c>
      <c r="P737">
        <v>1.2749999999999999E-2</v>
      </c>
      <c r="Q737">
        <v>6.6851399999999996</v>
      </c>
      <c r="R737">
        <v>4.0234100000000002</v>
      </c>
      <c r="S737">
        <v>5.7019399999999996</v>
      </c>
      <c r="T737">
        <v>96.939120000000003</v>
      </c>
      <c r="U737">
        <v>44.43177</v>
      </c>
      <c r="V737">
        <v>16.305230000000002</v>
      </c>
      <c r="W737">
        <v>1255.40057</v>
      </c>
      <c r="X737">
        <v>1519.0347099999999</v>
      </c>
      <c r="Y737">
        <v>15.19035</v>
      </c>
      <c r="Z737">
        <v>7966.9273400000002</v>
      </c>
      <c r="AA737">
        <v>4794.84602</v>
      </c>
      <c r="AB737">
        <v>6795.2089299999998</v>
      </c>
      <c r="AC737">
        <v>0</v>
      </c>
    </row>
    <row r="738" spans="1:29" hidden="1" x14ac:dyDescent="0.25">
      <c r="A738" t="s">
        <v>32</v>
      </c>
      <c r="C738" t="s">
        <v>33</v>
      </c>
      <c r="D738" t="s">
        <v>34</v>
      </c>
      <c r="E738" t="s">
        <v>59</v>
      </c>
      <c r="F738" t="s">
        <v>60</v>
      </c>
      <c r="G738" t="s">
        <v>43</v>
      </c>
      <c r="H738">
        <v>14</v>
      </c>
      <c r="I738">
        <v>14</v>
      </c>
      <c r="J738">
        <v>8.1339999999999996E-2</v>
      </c>
      <c r="K738">
        <v>8.6959999999999996E-2</v>
      </c>
      <c r="L738">
        <v>7.6740000000000003E-2</v>
      </c>
      <c r="M738">
        <v>2.8160000000000001E-2</v>
      </c>
      <c r="N738">
        <v>2.0729600000000001</v>
      </c>
      <c r="O738">
        <v>2.6235900000000001</v>
      </c>
      <c r="P738">
        <v>2.6239999999999999E-2</v>
      </c>
      <c r="Q738">
        <v>0</v>
      </c>
      <c r="R738">
        <v>0</v>
      </c>
      <c r="S738">
        <v>0</v>
      </c>
      <c r="T738">
        <v>96.939120000000003</v>
      </c>
      <c r="U738">
        <v>91.453950000000006</v>
      </c>
      <c r="V738">
        <v>33.561079999999997</v>
      </c>
      <c r="W738">
        <v>2470.4243499999998</v>
      </c>
      <c r="X738">
        <v>3126.6307900000002</v>
      </c>
      <c r="Y738">
        <v>31.266310000000001</v>
      </c>
      <c r="Z738">
        <v>0</v>
      </c>
      <c r="AA738">
        <v>0</v>
      </c>
      <c r="AB738">
        <v>0</v>
      </c>
      <c r="AC738">
        <v>0</v>
      </c>
    </row>
    <row r="739" spans="1:29" hidden="1" x14ac:dyDescent="0.25">
      <c r="A739" t="s">
        <v>32</v>
      </c>
      <c r="C739" t="s">
        <v>33</v>
      </c>
      <c r="D739" t="s">
        <v>34</v>
      </c>
      <c r="E739" t="s">
        <v>59</v>
      </c>
      <c r="F739" t="s">
        <v>60</v>
      </c>
      <c r="G739" t="s">
        <v>36</v>
      </c>
      <c r="H739">
        <v>20</v>
      </c>
      <c r="I739">
        <v>20</v>
      </c>
      <c r="J739">
        <v>3.986E-2</v>
      </c>
      <c r="K739">
        <v>8.6959999999999996E-2</v>
      </c>
      <c r="L739">
        <v>7.7899999999999997E-2</v>
      </c>
      <c r="M739">
        <v>2.8590000000000001E-2</v>
      </c>
      <c r="N739">
        <v>2.1042000000000001</v>
      </c>
      <c r="O739">
        <v>2.6631300000000002</v>
      </c>
      <c r="P739">
        <v>2.6630000000000001E-2</v>
      </c>
      <c r="Q739">
        <v>14.632020000000001</v>
      </c>
      <c r="R739">
        <v>11.09416</v>
      </c>
      <c r="S739">
        <v>13.34695</v>
      </c>
      <c r="T739">
        <v>47.500169999999997</v>
      </c>
      <c r="U739">
        <v>92.832239999999999</v>
      </c>
      <c r="V739">
        <v>34.066879999999998</v>
      </c>
      <c r="W739">
        <v>2507.6556700000001</v>
      </c>
      <c r="X739">
        <v>3173.75171</v>
      </c>
      <c r="Y739">
        <v>31.73752</v>
      </c>
      <c r="Z739">
        <v>17437.523850000001</v>
      </c>
      <c r="AA739">
        <v>13221.31688</v>
      </c>
      <c r="AB739">
        <v>15906.048640000001</v>
      </c>
      <c r="AC739">
        <v>0</v>
      </c>
    </row>
    <row r="740" spans="1:29" hidden="1" x14ac:dyDescent="0.25">
      <c r="A740" t="s">
        <v>32</v>
      </c>
      <c r="C740" t="s">
        <v>33</v>
      </c>
      <c r="D740" t="s">
        <v>34</v>
      </c>
      <c r="E740" t="s">
        <v>59</v>
      </c>
      <c r="F740" t="s">
        <v>60</v>
      </c>
      <c r="G740" t="s">
        <v>36</v>
      </c>
      <c r="H740">
        <v>16</v>
      </c>
      <c r="I740">
        <v>16</v>
      </c>
      <c r="J740">
        <v>6.2280000000000002E-2</v>
      </c>
      <c r="K740">
        <v>8.6959999999999996E-2</v>
      </c>
      <c r="L740">
        <v>3.773E-2</v>
      </c>
      <c r="M740">
        <v>1.3849999999999999E-2</v>
      </c>
      <c r="N740">
        <v>1.0191399999999999</v>
      </c>
      <c r="O740">
        <v>1.2898400000000001</v>
      </c>
      <c r="P740">
        <v>1.29E-2</v>
      </c>
      <c r="Q740">
        <v>6.7858299999999998</v>
      </c>
      <c r="R740">
        <v>4.5941900000000002</v>
      </c>
      <c r="S740">
        <v>5.9800300000000002</v>
      </c>
      <c r="T740">
        <v>74.21902</v>
      </c>
      <c r="U740">
        <v>44.961759999999998</v>
      </c>
      <c r="V740">
        <v>16.49973</v>
      </c>
      <c r="W740">
        <v>1214.5414699999999</v>
      </c>
      <c r="X740">
        <v>1537.1540299999999</v>
      </c>
      <c r="Y740">
        <v>15.37154</v>
      </c>
      <c r="Z740">
        <v>8086.9272499999997</v>
      </c>
      <c r="AA740">
        <v>5475.0637800000004</v>
      </c>
      <c r="AB740">
        <v>7126.6229899999998</v>
      </c>
      <c r="AC740">
        <v>0</v>
      </c>
    </row>
    <row r="741" spans="1:29" hidden="1" x14ac:dyDescent="0.25">
      <c r="A741" t="s">
        <v>32</v>
      </c>
      <c r="C741" t="s">
        <v>33</v>
      </c>
      <c r="D741" t="s">
        <v>34</v>
      </c>
      <c r="E741" t="s">
        <v>59</v>
      </c>
      <c r="F741" t="s">
        <v>60</v>
      </c>
      <c r="G741" t="s">
        <v>36</v>
      </c>
      <c r="H741">
        <v>26</v>
      </c>
      <c r="I741">
        <v>26</v>
      </c>
      <c r="J741">
        <v>2.358E-2</v>
      </c>
      <c r="K741">
        <v>8.6959999999999996E-2</v>
      </c>
      <c r="L741">
        <v>0.10888</v>
      </c>
      <c r="M741">
        <v>3.9960000000000002E-2</v>
      </c>
      <c r="N741">
        <v>2.9411800000000001</v>
      </c>
      <c r="O741">
        <v>3.7224300000000001</v>
      </c>
      <c r="P741">
        <v>3.7220000000000003E-2</v>
      </c>
      <c r="Q741">
        <v>21.484300000000001</v>
      </c>
      <c r="R741">
        <v>17.651720000000001</v>
      </c>
      <c r="S741">
        <v>19.488900000000001</v>
      </c>
      <c r="T741">
        <v>28.10661</v>
      </c>
      <c r="U741">
        <v>129.75764000000001</v>
      </c>
      <c r="V741">
        <v>47.61748</v>
      </c>
      <c r="W741">
        <v>3505.1129700000001</v>
      </c>
      <c r="X741">
        <v>4436.1585699999996</v>
      </c>
      <c r="Y741">
        <v>44.36159</v>
      </c>
      <c r="Z741">
        <v>25603.629150000001</v>
      </c>
      <c r="AA741">
        <v>21036.201690000002</v>
      </c>
      <c r="AB741">
        <v>23225.642260000001</v>
      </c>
      <c r="AC741">
        <v>0</v>
      </c>
    </row>
    <row r="742" spans="1:29" hidden="1" x14ac:dyDescent="0.25">
      <c r="A742" t="s">
        <v>32</v>
      </c>
      <c r="C742" t="s">
        <v>33</v>
      </c>
      <c r="D742" t="s">
        <v>34</v>
      </c>
      <c r="E742" t="s">
        <v>59</v>
      </c>
      <c r="F742" t="s">
        <v>60</v>
      </c>
      <c r="G742" t="s">
        <v>36</v>
      </c>
      <c r="H742">
        <v>24</v>
      </c>
      <c r="I742">
        <v>24</v>
      </c>
      <c r="J742">
        <v>2.768E-2</v>
      </c>
      <c r="K742">
        <v>8.6959999999999996E-2</v>
      </c>
      <c r="L742">
        <v>8.9190000000000005E-2</v>
      </c>
      <c r="M742">
        <v>3.2730000000000002E-2</v>
      </c>
      <c r="N742">
        <v>2.4093200000000001</v>
      </c>
      <c r="O742">
        <v>3.0492900000000001</v>
      </c>
      <c r="P742">
        <v>3.049E-2</v>
      </c>
      <c r="Q742">
        <v>17.439969999999999</v>
      </c>
      <c r="R742">
        <v>14.06273</v>
      </c>
      <c r="S742">
        <v>15.79299</v>
      </c>
      <c r="T742">
        <v>32.986229999999999</v>
      </c>
      <c r="U742">
        <v>106.2931</v>
      </c>
      <c r="V742">
        <v>39.006639999999997</v>
      </c>
      <c r="W742">
        <v>2871.2708600000001</v>
      </c>
      <c r="X742">
        <v>3633.9520499999999</v>
      </c>
      <c r="Y742">
        <v>36.33952</v>
      </c>
      <c r="Z742">
        <v>20783.85095</v>
      </c>
      <c r="AA742">
        <v>16759.07044</v>
      </c>
      <c r="AB742">
        <v>18821.094099999998</v>
      </c>
      <c r="AC742">
        <v>0</v>
      </c>
    </row>
    <row r="743" spans="1:29" hidden="1" x14ac:dyDescent="0.25">
      <c r="A743" t="s">
        <v>32</v>
      </c>
      <c r="C743" t="s">
        <v>33</v>
      </c>
      <c r="D743" t="s">
        <v>34</v>
      </c>
      <c r="E743" t="s">
        <v>53</v>
      </c>
      <c r="F743" t="s">
        <v>53</v>
      </c>
      <c r="G743" t="s">
        <v>36</v>
      </c>
      <c r="H743">
        <v>26</v>
      </c>
      <c r="I743">
        <v>26</v>
      </c>
      <c r="J743">
        <v>2.358E-2</v>
      </c>
      <c r="K743">
        <v>8.6959999999999996E-2</v>
      </c>
      <c r="L743">
        <v>7.6530000000000001E-2</v>
      </c>
      <c r="M743">
        <v>2.8080000000000001E-2</v>
      </c>
      <c r="N743">
        <v>2.1623299999999999</v>
      </c>
      <c r="O743">
        <v>2.6164299999999998</v>
      </c>
      <c r="P743">
        <v>2.6159999999999999E-2</v>
      </c>
      <c r="Q743">
        <v>15.97494</v>
      </c>
      <c r="R743">
        <v>13.45459</v>
      </c>
      <c r="S743">
        <v>14.50155</v>
      </c>
      <c r="T743">
        <v>28.10661</v>
      </c>
      <c r="U743">
        <v>91.204139999999995</v>
      </c>
      <c r="V743">
        <v>33.469410000000003</v>
      </c>
      <c r="W743">
        <v>2576.9340699999998</v>
      </c>
      <c r="X743">
        <v>3118.09024</v>
      </c>
      <c r="Y743">
        <v>31.180900000000001</v>
      </c>
      <c r="Z743">
        <v>19037.92252</v>
      </c>
      <c r="AA743">
        <v>16034.33246</v>
      </c>
      <c r="AB743">
        <v>17282.031230000001</v>
      </c>
      <c r="AC743">
        <v>0</v>
      </c>
    </row>
    <row r="744" spans="1:29" hidden="1" x14ac:dyDescent="0.25">
      <c r="A744" t="s">
        <v>32</v>
      </c>
      <c r="C744" t="s">
        <v>33</v>
      </c>
      <c r="D744" t="s">
        <v>34</v>
      </c>
      <c r="E744" t="s">
        <v>53</v>
      </c>
      <c r="F744" t="s">
        <v>53</v>
      </c>
      <c r="G744" t="s">
        <v>36</v>
      </c>
      <c r="H744">
        <v>20</v>
      </c>
      <c r="I744">
        <v>20</v>
      </c>
      <c r="J744">
        <v>3.986E-2</v>
      </c>
      <c r="K744">
        <v>8.6959999999999996E-2</v>
      </c>
      <c r="L744">
        <v>7.5700000000000003E-2</v>
      </c>
      <c r="M744">
        <v>2.7779999999999999E-2</v>
      </c>
      <c r="N744">
        <v>2.13883</v>
      </c>
      <c r="O744">
        <v>2.58799</v>
      </c>
      <c r="P744">
        <v>2.588E-2</v>
      </c>
      <c r="Q744">
        <v>14.847300000000001</v>
      </c>
      <c r="R744">
        <v>11.11781</v>
      </c>
      <c r="S744">
        <v>13.36998</v>
      </c>
      <c r="T744">
        <v>47.500169999999997</v>
      </c>
      <c r="U744">
        <v>90.212900000000005</v>
      </c>
      <c r="V744">
        <v>33.105649999999997</v>
      </c>
      <c r="W744">
        <v>2548.9270200000001</v>
      </c>
      <c r="X744">
        <v>3084.2017000000001</v>
      </c>
      <c r="Y744">
        <v>30.842020000000002</v>
      </c>
      <c r="Z744">
        <v>17694.0723</v>
      </c>
      <c r="AA744">
        <v>13249.50426</v>
      </c>
      <c r="AB744">
        <v>15933.498960000001</v>
      </c>
      <c r="AC744">
        <v>0</v>
      </c>
    </row>
    <row r="745" spans="1:29" hidden="1" x14ac:dyDescent="0.25">
      <c r="A745" t="s">
        <v>32</v>
      </c>
      <c r="C745" t="s">
        <v>33</v>
      </c>
      <c r="D745" t="s">
        <v>34</v>
      </c>
      <c r="E745" t="s">
        <v>53</v>
      </c>
      <c r="F745" t="s">
        <v>53</v>
      </c>
      <c r="G745" t="s">
        <v>36</v>
      </c>
      <c r="H745">
        <v>14</v>
      </c>
      <c r="I745">
        <v>14</v>
      </c>
      <c r="J745">
        <v>0.16269</v>
      </c>
      <c r="K745">
        <v>0.17391000000000001</v>
      </c>
      <c r="L745">
        <v>7.4569999999999997E-2</v>
      </c>
      <c r="M745">
        <v>2.7359999999999999E-2</v>
      </c>
      <c r="N745">
        <v>2.10684</v>
      </c>
      <c r="O745">
        <v>2.54928</v>
      </c>
      <c r="P745">
        <v>2.5489999999999999E-2</v>
      </c>
      <c r="Q745">
        <v>13.370279999999999</v>
      </c>
      <c r="R745">
        <v>8.0468200000000003</v>
      </c>
      <c r="S745">
        <v>11.40387</v>
      </c>
      <c r="T745">
        <v>193.87825000000001</v>
      </c>
      <c r="U745">
        <v>88.863529999999997</v>
      </c>
      <c r="V745">
        <v>32.610469999999999</v>
      </c>
      <c r="W745">
        <v>2510.8011499999998</v>
      </c>
      <c r="X745">
        <v>3038.0694100000001</v>
      </c>
      <c r="Y745">
        <v>30.380690000000001</v>
      </c>
      <c r="Z745">
        <v>15933.85468</v>
      </c>
      <c r="AA745">
        <v>9589.6920399999999</v>
      </c>
      <c r="AB745">
        <v>13590.41785</v>
      </c>
      <c r="AC745">
        <v>0</v>
      </c>
    </row>
    <row r="746" spans="1:29" hidden="1" x14ac:dyDescent="0.25">
      <c r="A746" t="s">
        <v>32</v>
      </c>
      <c r="C746" t="s">
        <v>33</v>
      </c>
      <c r="D746" t="s">
        <v>34</v>
      </c>
      <c r="E746" t="s">
        <v>53</v>
      </c>
      <c r="F746" t="s">
        <v>53</v>
      </c>
      <c r="G746" t="s">
        <v>36</v>
      </c>
      <c r="H746">
        <v>12</v>
      </c>
      <c r="I746">
        <v>12</v>
      </c>
      <c r="J746">
        <v>0.22142999999999999</v>
      </c>
      <c r="K746">
        <v>0.17391000000000001</v>
      </c>
      <c r="L746">
        <v>0.19431000000000001</v>
      </c>
      <c r="M746">
        <v>7.1309999999999998E-2</v>
      </c>
      <c r="N746">
        <v>5.4900900000000004</v>
      </c>
      <c r="O746">
        <v>6.6430100000000003</v>
      </c>
      <c r="P746">
        <v>6.6430000000000003E-2</v>
      </c>
      <c r="Q746">
        <v>29.336600000000001</v>
      </c>
      <c r="R746">
        <v>18.023779999999999</v>
      </c>
      <c r="S746">
        <v>23.96424</v>
      </c>
      <c r="T746">
        <v>263.88983000000002</v>
      </c>
      <c r="U746">
        <v>231.56394</v>
      </c>
      <c r="V746">
        <v>84.977590000000006</v>
      </c>
      <c r="W746">
        <v>6542.7402300000003</v>
      </c>
      <c r="X746">
        <v>7916.7158600000002</v>
      </c>
      <c r="Y746">
        <v>79.167159999999996</v>
      </c>
      <c r="Z746">
        <v>34961.505140000001</v>
      </c>
      <c r="AA746">
        <v>21479.602930000001</v>
      </c>
      <c r="AB746">
        <v>28559.06539</v>
      </c>
      <c r="AC746">
        <v>0</v>
      </c>
    </row>
    <row r="747" spans="1:29" hidden="1" x14ac:dyDescent="0.25">
      <c r="A747" t="s">
        <v>32</v>
      </c>
      <c r="C747" t="s">
        <v>33</v>
      </c>
      <c r="D747" t="s">
        <v>34</v>
      </c>
      <c r="E747" t="s">
        <v>53</v>
      </c>
      <c r="F747" t="s">
        <v>53</v>
      </c>
      <c r="G747" t="s">
        <v>36</v>
      </c>
      <c r="H747">
        <v>16</v>
      </c>
      <c r="I747">
        <v>16</v>
      </c>
      <c r="J747">
        <v>6.2280000000000002E-2</v>
      </c>
      <c r="K747">
        <v>8.6959999999999996E-2</v>
      </c>
      <c r="L747">
        <v>6.336E-2</v>
      </c>
      <c r="M747">
        <v>2.325E-2</v>
      </c>
      <c r="N747">
        <v>1.7902800000000001</v>
      </c>
      <c r="O747">
        <v>2.1662400000000002</v>
      </c>
      <c r="P747">
        <v>2.1659999999999999E-2</v>
      </c>
      <c r="Q747">
        <v>11.61849</v>
      </c>
      <c r="R747">
        <v>7.3906599999999996</v>
      </c>
      <c r="S747">
        <v>10.030390000000001</v>
      </c>
      <c r="T747">
        <v>74.21902</v>
      </c>
      <c r="U747">
        <v>75.511520000000004</v>
      </c>
      <c r="V747">
        <v>27.710650000000001</v>
      </c>
      <c r="W747">
        <v>2133.5458400000002</v>
      </c>
      <c r="X747">
        <v>2581.5904999999998</v>
      </c>
      <c r="Y747">
        <v>25.815909999999999</v>
      </c>
      <c r="Z747">
        <v>13846.18188</v>
      </c>
      <c r="AA747">
        <v>8807.72343</v>
      </c>
      <c r="AB747">
        <v>11953.58077</v>
      </c>
      <c r="AC747">
        <v>0</v>
      </c>
    </row>
    <row r="748" spans="1:29" hidden="1" x14ac:dyDescent="0.25">
      <c r="A748" t="s">
        <v>32</v>
      </c>
      <c r="C748" t="s">
        <v>33</v>
      </c>
      <c r="D748" t="s">
        <v>34</v>
      </c>
      <c r="E748" t="s">
        <v>53</v>
      </c>
      <c r="F748" t="s">
        <v>53</v>
      </c>
      <c r="G748" t="s">
        <v>36</v>
      </c>
      <c r="H748">
        <v>18</v>
      </c>
      <c r="I748">
        <v>18</v>
      </c>
      <c r="J748">
        <v>0.14762</v>
      </c>
      <c r="K748">
        <v>0.26086999999999999</v>
      </c>
      <c r="L748">
        <v>0.22622999999999999</v>
      </c>
      <c r="M748">
        <v>8.3019999999999997E-2</v>
      </c>
      <c r="N748">
        <v>6.3920599999999999</v>
      </c>
      <c r="O748">
        <v>7.7343999999999999</v>
      </c>
      <c r="P748">
        <v>7.7340000000000006E-2</v>
      </c>
      <c r="Q748">
        <v>43.00938</v>
      </c>
      <c r="R748">
        <v>30.327120000000001</v>
      </c>
      <c r="S748">
        <v>38.556379999999997</v>
      </c>
      <c r="T748">
        <v>175.92655999999999</v>
      </c>
      <c r="U748">
        <v>269.60800999999998</v>
      </c>
      <c r="V748">
        <v>98.938720000000004</v>
      </c>
      <c r="W748">
        <v>7617.6593000000003</v>
      </c>
      <c r="X748">
        <v>9217.3677499999994</v>
      </c>
      <c r="Y748">
        <v>92.173680000000004</v>
      </c>
      <c r="Z748">
        <v>51255.866269999999</v>
      </c>
      <c r="AA748">
        <v>36141.94975</v>
      </c>
      <c r="AB748">
        <v>45949.057280000001</v>
      </c>
      <c r="AC748">
        <v>0</v>
      </c>
    </row>
    <row r="749" spans="1:29" hidden="1" x14ac:dyDescent="0.25">
      <c r="A749" t="s">
        <v>32</v>
      </c>
      <c r="C749" t="s">
        <v>33</v>
      </c>
      <c r="D749" t="s">
        <v>34</v>
      </c>
      <c r="E749" t="s">
        <v>41</v>
      </c>
      <c r="F749" t="s">
        <v>41</v>
      </c>
      <c r="G749" t="s">
        <v>40</v>
      </c>
      <c r="H749">
        <v>8</v>
      </c>
      <c r="I749">
        <v>8</v>
      </c>
      <c r="J749">
        <v>0.24911</v>
      </c>
      <c r="K749">
        <v>8.6959999999999996E-2</v>
      </c>
      <c r="L749">
        <v>3.5279999999999999E-2</v>
      </c>
      <c r="M749">
        <v>1.295E-2</v>
      </c>
      <c r="N749">
        <v>0.99687999999999999</v>
      </c>
      <c r="O749">
        <v>1.2062200000000001</v>
      </c>
      <c r="P749">
        <v>1.206E-2</v>
      </c>
      <c r="Q749">
        <v>4.59084</v>
      </c>
      <c r="R749">
        <v>3.7366799999999998</v>
      </c>
      <c r="S749">
        <v>3.5654499999999998</v>
      </c>
      <c r="T749">
        <v>296.87606</v>
      </c>
      <c r="U749">
        <v>42.046770000000002</v>
      </c>
      <c r="V749">
        <v>15.430009999999999</v>
      </c>
      <c r="W749">
        <v>1188.0137099999999</v>
      </c>
      <c r="X749">
        <v>1437.4965500000001</v>
      </c>
      <c r="Y749">
        <v>14.374969999999999</v>
      </c>
      <c r="Z749">
        <v>5471.0714900000003</v>
      </c>
      <c r="AA749">
        <v>4453.1409400000002</v>
      </c>
      <c r="AB749">
        <v>4249.0776400000004</v>
      </c>
      <c r="AC749">
        <v>0</v>
      </c>
    </row>
    <row r="750" spans="1:29" hidden="1" x14ac:dyDescent="0.25">
      <c r="A750" t="s">
        <v>32</v>
      </c>
      <c r="C750" t="s">
        <v>33</v>
      </c>
      <c r="D750" t="s">
        <v>34</v>
      </c>
      <c r="E750" t="s">
        <v>61</v>
      </c>
      <c r="F750" t="s">
        <v>61</v>
      </c>
      <c r="G750" t="s">
        <v>40</v>
      </c>
      <c r="H750">
        <v>8</v>
      </c>
      <c r="I750">
        <v>8</v>
      </c>
      <c r="J750">
        <v>0.49822</v>
      </c>
      <c r="K750">
        <v>0.17391000000000001</v>
      </c>
      <c r="L750">
        <v>8.9139999999999997E-2</v>
      </c>
      <c r="M750">
        <v>3.2710000000000003E-2</v>
      </c>
      <c r="N750">
        <v>2.5185</v>
      </c>
      <c r="O750">
        <v>3.04739</v>
      </c>
      <c r="P750">
        <v>3.0470000000000001E-2</v>
      </c>
      <c r="Q750">
        <v>11.29494</v>
      </c>
      <c r="R750">
        <v>9.96448</v>
      </c>
      <c r="S750">
        <v>8.9188500000000008</v>
      </c>
      <c r="T750">
        <v>593.75212999999997</v>
      </c>
      <c r="U750">
        <v>106.22669</v>
      </c>
      <c r="V750">
        <v>38.98227</v>
      </c>
      <c r="W750">
        <v>3001.38978</v>
      </c>
      <c r="X750">
        <v>3631.6816600000002</v>
      </c>
      <c r="Y750">
        <v>36.31682</v>
      </c>
      <c r="Z750">
        <v>13460.592619999999</v>
      </c>
      <c r="AA750">
        <v>11875.042509999999</v>
      </c>
      <c r="AB750">
        <v>10628.917380000001</v>
      </c>
      <c r="AC750">
        <v>0</v>
      </c>
    </row>
    <row r="751" spans="1:29" hidden="1" x14ac:dyDescent="0.25">
      <c r="A751" t="s">
        <v>32</v>
      </c>
      <c r="C751" t="s">
        <v>33</v>
      </c>
      <c r="D751" t="s">
        <v>34</v>
      </c>
      <c r="E751" t="s">
        <v>53</v>
      </c>
      <c r="F751" t="s">
        <v>53</v>
      </c>
      <c r="G751" t="s">
        <v>36</v>
      </c>
      <c r="H751">
        <v>24</v>
      </c>
      <c r="I751">
        <v>24</v>
      </c>
      <c r="J751">
        <v>2.768E-2</v>
      </c>
      <c r="K751">
        <v>8.6959999999999996E-2</v>
      </c>
      <c r="L751">
        <v>9.672E-2</v>
      </c>
      <c r="M751">
        <v>3.5490000000000001E-2</v>
      </c>
      <c r="N751">
        <v>2.7327499999999998</v>
      </c>
      <c r="O751">
        <v>3.3066300000000002</v>
      </c>
      <c r="P751">
        <v>3.3070000000000002E-2</v>
      </c>
      <c r="Q751">
        <v>19.679349999999999</v>
      </c>
      <c r="R751">
        <v>15.82033</v>
      </c>
      <c r="S751">
        <v>17.852830000000001</v>
      </c>
      <c r="T751">
        <v>32.986229999999999</v>
      </c>
      <c r="U751">
        <v>115.26348</v>
      </c>
      <c r="V751">
        <v>42.298520000000003</v>
      </c>
      <c r="W751">
        <v>3256.7203199999999</v>
      </c>
      <c r="X751">
        <v>3940.63166</v>
      </c>
      <c r="Y751">
        <v>39.406320000000001</v>
      </c>
      <c r="Z751">
        <v>23452.608560000001</v>
      </c>
      <c r="AA751">
        <v>18853.667809999999</v>
      </c>
      <c r="AB751">
        <v>21275.877789999999</v>
      </c>
      <c r="AC751">
        <v>0</v>
      </c>
    </row>
    <row r="752" spans="1:29" hidden="1" x14ac:dyDescent="0.25">
      <c r="A752" t="s">
        <v>32</v>
      </c>
      <c r="C752" t="s">
        <v>33</v>
      </c>
      <c r="D752" t="s">
        <v>34</v>
      </c>
      <c r="E752" t="s">
        <v>41</v>
      </c>
      <c r="F752" t="s">
        <v>41</v>
      </c>
      <c r="G752" t="s">
        <v>36</v>
      </c>
      <c r="H752">
        <v>18</v>
      </c>
      <c r="I752">
        <v>18</v>
      </c>
      <c r="J752">
        <v>4.9209999999999997E-2</v>
      </c>
      <c r="K752">
        <v>8.6959999999999996E-2</v>
      </c>
      <c r="L752">
        <v>6.225E-2</v>
      </c>
      <c r="M752">
        <v>2.2849999999999999E-2</v>
      </c>
      <c r="N752">
        <v>1.7588699999999999</v>
      </c>
      <c r="O752">
        <v>2.1283699999999999</v>
      </c>
      <c r="P752">
        <v>2.128E-2</v>
      </c>
      <c r="Q752">
        <v>11.81401</v>
      </c>
      <c r="R752">
        <v>8.2547899999999998</v>
      </c>
      <c r="S752">
        <v>10.45316</v>
      </c>
      <c r="T752">
        <v>58.642189999999999</v>
      </c>
      <c r="U752">
        <v>74.191329999999994</v>
      </c>
      <c r="V752">
        <v>27.226179999999999</v>
      </c>
      <c r="W752">
        <v>2096.10979</v>
      </c>
      <c r="X752">
        <v>2536.4556299999999</v>
      </c>
      <c r="Y752">
        <v>25.364560000000001</v>
      </c>
      <c r="Z752">
        <v>14079.18744</v>
      </c>
      <c r="AA752">
        <v>9837.5386299999991</v>
      </c>
      <c r="AB752">
        <v>12457.422140000001</v>
      </c>
      <c r="AC752">
        <v>0</v>
      </c>
    </row>
    <row r="753" spans="1:29" hidden="1" x14ac:dyDescent="0.25">
      <c r="A753" t="s">
        <v>32</v>
      </c>
      <c r="C753" t="s">
        <v>33</v>
      </c>
      <c r="D753" t="s">
        <v>34</v>
      </c>
      <c r="E753" t="s">
        <v>41</v>
      </c>
      <c r="F753" t="s">
        <v>41</v>
      </c>
      <c r="G753" t="s">
        <v>40</v>
      </c>
      <c r="H753">
        <v>8</v>
      </c>
      <c r="I753">
        <v>8</v>
      </c>
      <c r="J753">
        <v>0.24911</v>
      </c>
      <c r="K753">
        <v>8.6959999999999996E-2</v>
      </c>
      <c r="L753">
        <v>4.4179999999999997E-2</v>
      </c>
      <c r="M753">
        <v>1.6209999999999999E-2</v>
      </c>
      <c r="N753">
        <v>1.2482200000000001</v>
      </c>
      <c r="O753">
        <v>1.5105500000000001</v>
      </c>
      <c r="P753">
        <v>1.511E-2</v>
      </c>
      <c r="Q753">
        <v>5.5181500000000003</v>
      </c>
      <c r="R753">
        <v>4.98224</v>
      </c>
      <c r="S753">
        <v>4.2989100000000002</v>
      </c>
      <c r="T753">
        <v>296.87606</v>
      </c>
      <c r="U753">
        <v>52.655230000000003</v>
      </c>
      <c r="V753">
        <v>19.32302</v>
      </c>
      <c r="W753">
        <v>1487.5473999999999</v>
      </c>
      <c r="X753">
        <v>1800.17868</v>
      </c>
      <c r="Y753">
        <v>18.00179</v>
      </c>
      <c r="Z753">
        <v>6576.1805899999999</v>
      </c>
      <c r="AA753">
        <v>5937.5212600000004</v>
      </c>
      <c r="AB753">
        <v>5123.1741099999999</v>
      </c>
      <c r="AC753">
        <v>0</v>
      </c>
    </row>
    <row r="754" spans="1:29" hidden="1" x14ac:dyDescent="0.25">
      <c r="A754" t="s">
        <v>32</v>
      </c>
      <c r="C754" t="s">
        <v>33</v>
      </c>
      <c r="D754" t="s">
        <v>34</v>
      </c>
      <c r="E754" t="s">
        <v>54</v>
      </c>
      <c r="F754" t="s">
        <v>54</v>
      </c>
      <c r="G754" t="s">
        <v>36</v>
      </c>
      <c r="H754">
        <v>24</v>
      </c>
      <c r="I754">
        <v>24</v>
      </c>
      <c r="J754">
        <v>2.768E-2</v>
      </c>
      <c r="K754">
        <v>8.6959999999999996E-2</v>
      </c>
      <c r="L754">
        <v>7.3789999999999994E-2</v>
      </c>
      <c r="M754">
        <v>2.708E-2</v>
      </c>
      <c r="N754">
        <v>2.0847899999999999</v>
      </c>
      <c r="O754">
        <v>2.5227200000000001</v>
      </c>
      <c r="P754">
        <v>2.5229999999999999E-2</v>
      </c>
      <c r="Q754">
        <v>15.04593</v>
      </c>
      <c r="R754">
        <v>12.272600000000001</v>
      </c>
      <c r="S754">
        <v>13.700480000000001</v>
      </c>
      <c r="T754">
        <v>32.986229999999999</v>
      </c>
      <c r="U754">
        <v>87.937849999999997</v>
      </c>
      <c r="V754">
        <v>32.270769999999999</v>
      </c>
      <c r="W754">
        <v>2484.5245199999999</v>
      </c>
      <c r="X754">
        <v>3006.4223299999999</v>
      </c>
      <c r="Y754">
        <v>30.064219999999999</v>
      </c>
      <c r="Z754">
        <v>17930.792850000002</v>
      </c>
      <c r="AA754">
        <v>14625.709220000001</v>
      </c>
      <c r="AB754">
        <v>16327.36954</v>
      </c>
      <c r="AC754">
        <v>0</v>
      </c>
    </row>
    <row r="755" spans="1:29" hidden="1" x14ac:dyDescent="0.25">
      <c r="A755" t="s">
        <v>32</v>
      </c>
      <c r="C755" t="s">
        <v>33</v>
      </c>
      <c r="D755" t="s">
        <v>34</v>
      </c>
      <c r="E755" t="s">
        <v>72</v>
      </c>
      <c r="F755" t="s">
        <v>72</v>
      </c>
      <c r="G755" t="s">
        <v>36</v>
      </c>
      <c r="H755">
        <v>50</v>
      </c>
      <c r="I755">
        <v>50</v>
      </c>
      <c r="J755">
        <v>6.3800000000000003E-3</v>
      </c>
      <c r="K755">
        <v>8.6959999999999996E-2</v>
      </c>
      <c r="L755">
        <v>3.7280000000000001E-2</v>
      </c>
      <c r="M755">
        <v>1.3679999999999999E-2</v>
      </c>
      <c r="N755">
        <v>1.05342</v>
      </c>
      <c r="O755">
        <v>1.27464</v>
      </c>
      <c r="P755">
        <v>1.2749999999999999E-2</v>
      </c>
      <c r="Q755">
        <v>8.4734300000000005</v>
      </c>
      <c r="R755">
        <v>7.9932800000000004</v>
      </c>
      <c r="S755">
        <v>7.29413</v>
      </c>
      <c r="T755">
        <v>7.6000300000000003</v>
      </c>
      <c r="U755">
        <v>44.431759999999997</v>
      </c>
      <c r="V755">
        <v>16.305230000000002</v>
      </c>
      <c r="W755">
        <v>1255.40048</v>
      </c>
      <c r="X755">
        <v>1519.03459</v>
      </c>
      <c r="Y755">
        <v>15.19035</v>
      </c>
      <c r="Z755">
        <v>10098.10168</v>
      </c>
      <c r="AA755">
        <v>9525.884</v>
      </c>
      <c r="AB755">
        <v>8692.6812300000001</v>
      </c>
      <c r="AC755">
        <v>0</v>
      </c>
    </row>
    <row r="756" spans="1:29" hidden="1" x14ac:dyDescent="0.25">
      <c r="A756" t="s">
        <v>32</v>
      </c>
      <c r="C756" t="s">
        <v>33</v>
      </c>
      <c r="D756" t="s">
        <v>34</v>
      </c>
      <c r="E756" t="s">
        <v>72</v>
      </c>
      <c r="F756" t="s">
        <v>72</v>
      </c>
      <c r="G756" t="s">
        <v>36</v>
      </c>
      <c r="H756">
        <v>30</v>
      </c>
      <c r="I756">
        <v>30</v>
      </c>
      <c r="J756">
        <v>1.771E-2</v>
      </c>
      <c r="K756">
        <v>8.6959999999999996E-2</v>
      </c>
      <c r="L756">
        <v>5.1650000000000001E-2</v>
      </c>
      <c r="M756">
        <v>1.8950000000000002E-2</v>
      </c>
      <c r="N756">
        <v>1.45923</v>
      </c>
      <c r="O756">
        <v>1.7656700000000001</v>
      </c>
      <c r="P756">
        <v>1.7659999999999999E-2</v>
      </c>
      <c r="Q756">
        <v>11.08563</v>
      </c>
      <c r="R756">
        <v>9.77806</v>
      </c>
      <c r="S756">
        <v>9.9423700000000004</v>
      </c>
      <c r="T756">
        <v>21.111190000000001</v>
      </c>
      <c r="U756">
        <v>61.548090000000002</v>
      </c>
      <c r="V756">
        <v>22.586459999999999</v>
      </c>
      <c r="W756">
        <v>1739.01514</v>
      </c>
      <c r="X756">
        <v>2104.2083200000002</v>
      </c>
      <c r="Y756">
        <v>21.042079999999999</v>
      </c>
      <c r="Z756">
        <v>13211.155269999999</v>
      </c>
      <c r="AA756">
        <v>11652.8755</v>
      </c>
      <c r="AB756">
        <v>11848.69017</v>
      </c>
      <c r="AC756">
        <v>0</v>
      </c>
    </row>
    <row r="757" spans="1:29" hidden="1" x14ac:dyDescent="0.25">
      <c r="A757" t="s">
        <v>32</v>
      </c>
      <c r="C757" t="s">
        <v>33</v>
      </c>
      <c r="D757" t="s">
        <v>34</v>
      </c>
      <c r="E757" t="s">
        <v>45</v>
      </c>
      <c r="F757" t="s">
        <v>45</v>
      </c>
      <c r="G757" t="s">
        <v>36</v>
      </c>
      <c r="H757">
        <v>32</v>
      </c>
      <c r="I757">
        <v>32</v>
      </c>
      <c r="J757">
        <v>1.5570000000000001E-2</v>
      </c>
      <c r="K757">
        <v>8.6959999999999996E-2</v>
      </c>
      <c r="L757">
        <v>8.795E-2</v>
      </c>
      <c r="M757">
        <v>3.227E-2</v>
      </c>
      <c r="N757">
        <v>2.4848699999999999</v>
      </c>
      <c r="O757">
        <v>3.0066999999999999</v>
      </c>
      <c r="P757">
        <v>3.007E-2</v>
      </c>
      <c r="Q757">
        <v>18.995709999999999</v>
      </c>
      <c r="R757">
        <v>16.850729999999999</v>
      </c>
      <c r="S757">
        <v>17.15382</v>
      </c>
      <c r="T757">
        <v>18.554749999999999</v>
      </c>
      <c r="U757">
        <v>104.80838</v>
      </c>
      <c r="V757">
        <v>38.461790000000001</v>
      </c>
      <c r="W757">
        <v>2961.3161</v>
      </c>
      <c r="X757">
        <v>3583.1925099999999</v>
      </c>
      <c r="Y757">
        <v>35.83193</v>
      </c>
      <c r="Z757">
        <v>22637.888900000002</v>
      </c>
      <c r="AA757">
        <v>20081.63925</v>
      </c>
      <c r="AB757">
        <v>20442.845949999999</v>
      </c>
      <c r="AC757">
        <v>0</v>
      </c>
    </row>
    <row r="758" spans="1:29" hidden="1" x14ac:dyDescent="0.25">
      <c r="A758" t="s">
        <v>32</v>
      </c>
      <c r="C758" t="s">
        <v>33</v>
      </c>
      <c r="D758" t="s">
        <v>34</v>
      </c>
      <c r="E758" t="s">
        <v>45</v>
      </c>
      <c r="F758" t="s">
        <v>45</v>
      </c>
      <c r="G758" t="s">
        <v>36</v>
      </c>
      <c r="H758">
        <v>20</v>
      </c>
      <c r="I758">
        <v>20</v>
      </c>
      <c r="J758">
        <v>3.986E-2</v>
      </c>
      <c r="K758">
        <v>8.6959999999999996E-2</v>
      </c>
      <c r="L758">
        <v>5.1499999999999997E-2</v>
      </c>
      <c r="M758">
        <v>1.89E-2</v>
      </c>
      <c r="N758">
        <v>1.4551700000000001</v>
      </c>
      <c r="O758">
        <v>1.7607600000000001</v>
      </c>
      <c r="P758">
        <v>1.7610000000000001E-2</v>
      </c>
      <c r="Q758">
        <v>10.199159999999999</v>
      </c>
      <c r="R758">
        <v>7.7760499999999997</v>
      </c>
      <c r="S758">
        <v>9.1238100000000006</v>
      </c>
      <c r="T758">
        <v>47.500169999999997</v>
      </c>
      <c r="U758">
        <v>61.37706</v>
      </c>
      <c r="V758">
        <v>22.523689999999998</v>
      </c>
      <c r="W758">
        <v>1734.1826100000001</v>
      </c>
      <c r="X758">
        <v>2098.3608899999999</v>
      </c>
      <c r="Y758">
        <v>20.983609999999999</v>
      </c>
      <c r="Z758">
        <v>12154.71248</v>
      </c>
      <c r="AA758">
        <v>9267.0077999999994</v>
      </c>
      <c r="AB758">
        <v>10873.18384</v>
      </c>
      <c r="AC758">
        <v>0</v>
      </c>
    </row>
    <row r="759" spans="1:29" hidden="1" x14ac:dyDescent="0.25">
      <c r="A759" t="s">
        <v>32</v>
      </c>
      <c r="C759" t="s">
        <v>33</v>
      </c>
      <c r="D759" t="s">
        <v>34</v>
      </c>
      <c r="E759" t="s">
        <v>41</v>
      </c>
      <c r="F759" t="s">
        <v>41</v>
      </c>
      <c r="G759" t="s">
        <v>36</v>
      </c>
      <c r="H759">
        <v>12</v>
      </c>
      <c r="I759">
        <v>12</v>
      </c>
      <c r="J759">
        <v>0.11072</v>
      </c>
      <c r="K759">
        <v>8.6959999999999996E-2</v>
      </c>
      <c r="L759">
        <v>4.4159999999999998E-2</v>
      </c>
      <c r="M759">
        <v>1.6209999999999999E-2</v>
      </c>
      <c r="N759">
        <v>1.24762</v>
      </c>
      <c r="O759">
        <v>1.50976</v>
      </c>
      <c r="P759">
        <v>1.5100000000000001E-2</v>
      </c>
      <c r="Q759">
        <v>7.2622900000000001</v>
      </c>
      <c r="R759">
        <v>3.8385400000000001</v>
      </c>
      <c r="S759">
        <v>6.2634299999999996</v>
      </c>
      <c r="T759">
        <v>131.94492</v>
      </c>
      <c r="U759">
        <v>52.627549999999999</v>
      </c>
      <c r="V759">
        <v>19.312860000000001</v>
      </c>
      <c r="W759">
        <v>1486.8336400000001</v>
      </c>
      <c r="X759">
        <v>1799.23236</v>
      </c>
      <c r="Y759">
        <v>17.992319999999999</v>
      </c>
      <c r="Z759">
        <v>8654.7400300000008</v>
      </c>
      <c r="AA759">
        <v>4574.5257000000001</v>
      </c>
      <c r="AB759">
        <v>7464.3648499999999</v>
      </c>
      <c r="AC759">
        <v>0</v>
      </c>
    </row>
    <row r="760" spans="1:29" hidden="1" x14ac:dyDescent="0.25">
      <c r="A760" t="s">
        <v>32</v>
      </c>
      <c r="C760" t="s">
        <v>33</v>
      </c>
      <c r="D760" t="s">
        <v>34</v>
      </c>
      <c r="E760" t="s">
        <v>45</v>
      </c>
      <c r="F760" t="s">
        <v>45</v>
      </c>
      <c r="G760" t="s">
        <v>36</v>
      </c>
      <c r="H760">
        <v>36</v>
      </c>
      <c r="I760">
        <v>36</v>
      </c>
      <c r="J760">
        <v>1.23E-2</v>
      </c>
      <c r="K760">
        <v>8.6959999999999996E-2</v>
      </c>
      <c r="L760">
        <v>8.856E-2</v>
      </c>
      <c r="M760">
        <v>3.2500000000000001E-2</v>
      </c>
      <c r="N760">
        <v>2.5022500000000001</v>
      </c>
      <c r="O760">
        <v>3.02772</v>
      </c>
      <c r="P760">
        <v>3.0280000000000001E-2</v>
      </c>
      <c r="Q760">
        <v>19.485530000000001</v>
      </c>
      <c r="R760">
        <v>17.898289999999999</v>
      </c>
      <c r="S760">
        <v>17.658829999999998</v>
      </c>
      <c r="T760">
        <v>14.660550000000001</v>
      </c>
      <c r="U760">
        <v>105.54106</v>
      </c>
      <c r="V760">
        <v>38.730670000000003</v>
      </c>
      <c r="W760">
        <v>2982.01773</v>
      </c>
      <c r="X760">
        <v>3608.2415000000001</v>
      </c>
      <c r="Y760">
        <v>36.082419999999999</v>
      </c>
      <c r="Z760">
        <v>23221.620429999999</v>
      </c>
      <c r="AA760">
        <v>21330.049940000001</v>
      </c>
      <c r="AB760">
        <v>21044.68146</v>
      </c>
      <c r="AC760">
        <v>0</v>
      </c>
    </row>
    <row r="761" spans="1:29" hidden="1" x14ac:dyDescent="0.25">
      <c r="A761" t="s">
        <v>32</v>
      </c>
      <c r="C761" t="s">
        <v>33</v>
      </c>
      <c r="D761" t="s">
        <v>34</v>
      </c>
      <c r="E761" t="s">
        <v>38</v>
      </c>
      <c r="F761" t="s">
        <v>38</v>
      </c>
      <c r="G761" t="s">
        <v>36</v>
      </c>
      <c r="H761">
        <v>12</v>
      </c>
      <c r="I761">
        <v>12</v>
      </c>
      <c r="J761">
        <v>0.11072</v>
      </c>
      <c r="K761">
        <v>8.6959999999999996E-2</v>
      </c>
      <c r="L761">
        <v>8.3739999999999995E-2</v>
      </c>
      <c r="M761">
        <v>3.073E-2</v>
      </c>
      <c r="N761">
        <v>2.3658100000000002</v>
      </c>
      <c r="O761">
        <v>2.8627500000000001</v>
      </c>
      <c r="P761">
        <v>2.8629999999999999E-2</v>
      </c>
      <c r="Q761">
        <v>12.99142</v>
      </c>
      <c r="R761">
        <v>7.1867200000000002</v>
      </c>
      <c r="S761">
        <v>10.562519999999999</v>
      </c>
      <c r="T761">
        <v>131.94492</v>
      </c>
      <c r="U761">
        <v>99.790679999999995</v>
      </c>
      <c r="V761">
        <v>36.620429999999999</v>
      </c>
      <c r="W761">
        <v>2819.4272900000001</v>
      </c>
      <c r="X761">
        <v>3411.6471799999999</v>
      </c>
      <c r="Y761">
        <v>34.11647</v>
      </c>
      <c r="Z761">
        <v>15482.35023</v>
      </c>
      <c r="AA761">
        <v>8564.6808199999996</v>
      </c>
      <c r="AB761">
        <v>12587.74944</v>
      </c>
      <c r="AC761">
        <v>0</v>
      </c>
    </row>
    <row r="762" spans="1:29" hidden="1" x14ac:dyDescent="0.25">
      <c r="A762" t="s">
        <v>32</v>
      </c>
      <c r="C762" t="s">
        <v>33</v>
      </c>
      <c r="D762" t="s">
        <v>34</v>
      </c>
      <c r="E762" t="s">
        <v>44</v>
      </c>
      <c r="F762" t="s">
        <v>44</v>
      </c>
      <c r="G762" t="s">
        <v>40</v>
      </c>
      <c r="H762">
        <v>10</v>
      </c>
      <c r="I762">
        <v>10</v>
      </c>
      <c r="J762">
        <v>0.15942999999999999</v>
      </c>
      <c r="K762">
        <v>8.6959999999999996E-2</v>
      </c>
      <c r="L762">
        <v>4.3090000000000003E-2</v>
      </c>
      <c r="M762">
        <v>1.5810000000000001E-2</v>
      </c>
      <c r="N762">
        <v>1.3363499999999999</v>
      </c>
      <c r="O762">
        <v>1.47333</v>
      </c>
      <c r="P762">
        <v>1.473E-2</v>
      </c>
      <c r="Q762">
        <v>7.1446300000000003</v>
      </c>
      <c r="R762">
        <v>2.9284400000000002</v>
      </c>
      <c r="S762">
        <v>5.73855</v>
      </c>
      <c r="T762">
        <v>190.00067999999999</v>
      </c>
      <c r="U762">
        <v>51.357700000000001</v>
      </c>
      <c r="V762">
        <v>18.84686</v>
      </c>
      <c r="W762">
        <v>1592.57954</v>
      </c>
      <c r="X762">
        <v>1755.81897</v>
      </c>
      <c r="Y762">
        <v>17.55819</v>
      </c>
      <c r="Z762">
        <v>8514.5203500000007</v>
      </c>
      <c r="AA762">
        <v>3489.9358900000002</v>
      </c>
      <c r="AB762">
        <v>6838.8394799999996</v>
      </c>
      <c r="AC762">
        <v>0</v>
      </c>
    </row>
    <row r="763" spans="1:29" hidden="1" x14ac:dyDescent="0.25">
      <c r="A763" t="s">
        <v>32</v>
      </c>
      <c r="C763" t="s">
        <v>33</v>
      </c>
      <c r="D763" t="s">
        <v>34</v>
      </c>
      <c r="E763" t="s">
        <v>35</v>
      </c>
      <c r="F763" t="s">
        <v>35</v>
      </c>
      <c r="G763" t="s">
        <v>36</v>
      </c>
      <c r="H763">
        <v>22</v>
      </c>
      <c r="I763">
        <v>22</v>
      </c>
      <c r="J763">
        <v>3.2939999999999997E-2</v>
      </c>
      <c r="K763">
        <v>8.6959999999999996E-2</v>
      </c>
      <c r="L763">
        <v>8.4209999999999993E-2</v>
      </c>
      <c r="M763">
        <v>3.09E-2</v>
      </c>
      <c r="N763">
        <v>2.37906</v>
      </c>
      <c r="O763">
        <v>2.8788100000000001</v>
      </c>
      <c r="P763">
        <v>2.879E-2</v>
      </c>
      <c r="Q763">
        <v>16.754200000000001</v>
      </c>
      <c r="R763">
        <v>12.809559999999999</v>
      </c>
      <c r="S763">
        <v>14.993309999999999</v>
      </c>
      <c r="T763">
        <v>39.256340000000002</v>
      </c>
      <c r="U763">
        <v>100.35048999999999</v>
      </c>
      <c r="V763">
        <v>36.825870000000002</v>
      </c>
      <c r="W763">
        <v>2835.2119899999998</v>
      </c>
      <c r="X763">
        <v>3430.7859100000001</v>
      </c>
      <c r="Y763">
        <v>34.307859999999998</v>
      </c>
      <c r="Z763">
        <v>19966.59474</v>
      </c>
      <c r="AA763">
        <v>15265.62401</v>
      </c>
      <c r="AB763">
        <v>17868.0766</v>
      </c>
      <c r="AC763">
        <v>0</v>
      </c>
    </row>
    <row r="764" spans="1:29" hidden="1" x14ac:dyDescent="0.25">
      <c r="A764" t="s">
        <v>32</v>
      </c>
      <c r="C764" t="s">
        <v>33</v>
      </c>
      <c r="D764" t="s">
        <v>34</v>
      </c>
      <c r="E764" t="s">
        <v>38</v>
      </c>
      <c r="F764" t="s">
        <v>38</v>
      </c>
      <c r="G764" t="s">
        <v>36</v>
      </c>
      <c r="H764">
        <v>12</v>
      </c>
      <c r="I764">
        <v>12</v>
      </c>
      <c r="J764">
        <v>0.11072</v>
      </c>
      <c r="K764">
        <v>8.6959999999999996E-2</v>
      </c>
      <c r="L764">
        <v>6.6059999999999994E-2</v>
      </c>
      <c r="M764">
        <v>2.4240000000000001E-2</v>
      </c>
      <c r="N764">
        <v>1.8662799999999999</v>
      </c>
      <c r="O764">
        <v>2.2583500000000001</v>
      </c>
      <c r="P764">
        <v>2.2579999999999999E-2</v>
      </c>
      <c r="Q764">
        <v>10.56742</v>
      </c>
      <c r="R764">
        <v>5.1521999999999997</v>
      </c>
      <c r="S764">
        <v>8.9753100000000003</v>
      </c>
      <c r="T764">
        <v>131.94492</v>
      </c>
      <c r="U764">
        <v>78.722380000000001</v>
      </c>
      <c r="V764">
        <v>28.888950000000001</v>
      </c>
      <c r="W764">
        <v>2224.1121699999999</v>
      </c>
      <c r="X764">
        <v>2691.36337</v>
      </c>
      <c r="Y764">
        <v>26.913630000000001</v>
      </c>
      <c r="Z764">
        <v>12593.583860000001</v>
      </c>
      <c r="AA764">
        <v>6140.0657799999999</v>
      </c>
      <c r="AB764">
        <v>10696.212750000001</v>
      </c>
      <c r="AC764">
        <v>0</v>
      </c>
    </row>
    <row r="765" spans="1:29" hidden="1" x14ac:dyDescent="0.25">
      <c r="A765" t="s">
        <v>32</v>
      </c>
      <c r="C765" t="s">
        <v>33</v>
      </c>
      <c r="D765" t="s">
        <v>34</v>
      </c>
      <c r="E765" t="s">
        <v>54</v>
      </c>
      <c r="F765" t="s">
        <v>54</v>
      </c>
      <c r="G765" t="s">
        <v>36</v>
      </c>
      <c r="H765">
        <v>22</v>
      </c>
      <c r="I765">
        <v>22</v>
      </c>
      <c r="J765">
        <v>3.2939999999999997E-2</v>
      </c>
      <c r="K765">
        <v>8.6959999999999996E-2</v>
      </c>
      <c r="L765">
        <v>6.2350000000000003E-2</v>
      </c>
      <c r="M765">
        <v>2.2880000000000001E-2</v>
      </c>
      <c r="N765">
        <v>1.76159</v>
      </c>
      <c r="O765">
        <v>2.13164</v>
      </c>
      <c r="P765">
        <v>2.1319999999999999E-2</v>
      </c>
      <c r="Q765">
        <v>12.48987</v>
      </c>
      <c r="R765">
        <v>9.7260200000000001</v>
      </c>
      <c r="S765">
        <v>11.167400000000001</v>
      </c>
      <c r="T765">
        <v>39.256340000000002</v>
      </c>
      <c r="U765">
        <v>74.305289999999999</v>
      </c>
      <c r="V765">
        <v>27.268000000000001</v>
      </c>
      <c r="W765">
        <v>2099.3532</v>
      </c>
      <c r="X765">
        <v>2540.3518899999999</v>
      </c>
      <c r="Y765">
        <v>25.40352</v>
      </c>
      <c r="Z765">
        <v>14884.64014</v>
      </c>
      <c r="AA765">
        <v>11590.859549999999</v>
      </c>
      <c r="AB765">
        <v>13308.60469</v>
      </c>
      <c r="AC765">
        <v>0</v>
      </c>
    </row>
    <row r="766" spans="1:29" hidden="1" x14ac:dyDescent="0.25">
      <c r="A766" t="s">
        <v>32</v>
      </c>
      <c r="C766" t="s">
        <v>33</v>
      </c>
      <c r="D766" t="s">
        <v>34</v>
      </c>
      <c r="E766" t="s">
        <v>45</v>
      </c>
      <c r="F766" t="s">
        <v>45</v>
      </c>
      <c r="G766" t="s">
        <v>36</v>
      </c>
      <c r="H766">
        <v>30</v>
      </c>
      <c r="I766">
        <v>30</v>
      </c>
      <c r="J766">
        <v>1.771E-2</v>
      </c>
      <c r="K766">
        <v>8.6959999999999996E-2</v>
      </c>
      <c r="L766">
        <v>8.7459999999999996E-2</v>
      </c>
      <c r="M766">
        <v>3.2099999999999997E-2</v>
      </c>
      <c r="N766">
        <v>2.4712499999999999</v>
      </c>
      <c r="O766">
        <v>2.9902199999999999</v>
      </c>
      <c r="P766">
        <v>2.9899999999999999E-2</v>
      </c>
      <c r="Q766">
        <v>18.67634</v>
      </c>
      <c r="R766">
        <v>16.208269999999999</v>
      </c>
      <c r="S766">
        <v>16.82347</v>
      </c>
      <c r="T766">
        <v>21.111190000000001</v>
      </c>
      <c r="U766">
        <v>104.23394999999999</v>
      </c>
      <c r="V766">
        <v>38.250990000000002</v>
      </c>
      <c r="W766">
        <v>2945.0857500000002</v>
      </c>
      <c r="X766">
        <v>3563.55375</v>
      </c>
      <c r="Y766">
        <v>35.635539999999999</v>
      </c>
      <c r="Z766">
        <v>22257.281790000001</v>
      </c>
      <c r="AA766">
        <v>19315.991600000001</v>
      </c>
      <c r="AB766">
        <v>20049.154109999999</v>
      </c>
      <c r="AC766">
        <v>0</v>
      </c>
    </row>
    <row r="767" spans="1:29" hidden="1" x14ac:dyDescent="0.25">
      <c r="A767" t="s">
        <v>32</v>
      </c>
      <c r="C767" t="s">
        <v>33</v>
      </c>
      <c r="D767" t="s">
        <v>34</v>
      </c>
      <c r="E767" t="s">
        <v>58</v>
      </c>
      <c r="F767" t="s">
        <v>58</v>
      </c>
      <c r="G767" t="s">
        <v>36</v>
      </c>
      <c r="H767">
        <v>28</v>
      </c>
      <c r="I767">
        <v>28</v>
      </c>
      <c r="J767">
        <v>2.034E-2</v>
      </c>
      <c r="K767">
        <v>8.6959999999999996E-2</v>
      </c>
      <c r="L767">
        <v>7.1900000000000006E-2</v>
      </c>
      <c r="M767">
        <v>2.639E-2</v>
      </c>
      <c r="N767">
        <v>2.1269999999999998</v>
      </c>
      <c r="O767">
        <v>2.45811</v>
      </c>
      <c r="P767">
        <v>2.4580000000000001E-2</v>
      </c>
      <c r="Q767">
        <v>15.801259999999999</v>
      </c>
      <c r="R767">
        <v>13.492660000000001</v>
      </c>
      <c r="S767">
        <v>14.254619999999999</v>
      </c>
      <c r="T767">
        <v>24.234780000000001</v>
      </c>
      <c r="U767">
        <v>85.68562</v>
      </c>
      <c r="V767">
        <v>31.44426</v>
      </c>
      <c r="W767">
        <v>2534.8190300000001</v>
      </c>
      <c r="X767">
        <v>2929.4227599999999</v>
      </c>
      <c r="Y767">
        <v>29.294229999999999</v>
      </c>
      <c r="Z767">
        <v>18830.944609999999</v>
      </c>
      <c r="AA767">
        <v>16079.70304</v>
      </c>
      <c r="AB767">
        <v>16987.755369999999</v>
      </c>
      <c r="AC767">
        <v>0</v>
      </c>
    </row>
    <row r="768" spans="1:29" hidden="1" x14ac:dyDescent="0.25">
      <c r="A768" t="s">
        <v>32</v>
      </c>
      <c r="C768" t="s">
        <v>33</v>
      </c>
      <c r="D768" t="s">
        <v>34</v>
      </c>
      <c r="E768" t="s">
        <v>59</v>
      </c>
      <c r="F768" t="s">
        <v>60</v>
      </c>
      <c r="G768" t="s">
        <v>36</v>
      </c>
      <c r="H768">
        <v>18</v>
      </c>
      <c r="I768">
        <v>18</v>
      </c>
      <c r="J768">
        <v>4.9209999999999997E-2</v>
      </c>
      <c r="K768">
        <v>8.6959999999999996E-2</v>
      </c>
      <c r="L768">
        <v>5.2540000000000003E-2</v>
      </c>
      <c r="M768">
        <v>1.9279999999999999E-2</v>
      </c>
      <c r="N768">
        <v>1.4192</v>
      </c>
      <c r="O768">
        <v>1.79617</v>
      </c>
      <c r="P768">
        <v>1.796E-2</v>
      </c>
      <c r="Q768">
        <v>9.6918600000000001</v>
      </c>
      <c r="R768">
        <v>7.13734</v>
      </c>
      <c r="S768">
        <v>8.8175000000000008</v>
      </c>
      <c r="T768">
        <v>58.642189999999999</v>
      </c>
      <c r="U768">
        <v>62.611469999999997</v>
      </c>
      <c r="V768">
        <v>22.976690000000001</v>
      </c>
      <c r="W768">
        <v>1691.3091999999999</v>
      </c>
      <c r="X768">
        <v>2140.5632000000001</v>
      </c>
      <c r="Y768">
        <v>21.405629999999999</v>
      </c>
      <c r="Z768">
        <v>11550.14322</v>
      </c>
      <c r="AA768">
        <v>8505.8259999999991</v>
      </c>
      <c r="AB768">
        <v>10508.145630000001</v>
      </c>
      <c r="AC768">
        <v>0</v>
      </c>
    </row>
    <row r="769" spans="1:29" hidden="1" x14ac:dyDescent="0.25">
      <c r="A769" t="s">
        <v>32</v>
      </c>
      <c r="C769" t="s">
        <v>33</v>
      </c>
      <c r="D769" t="s">
        <v>34</v>
      </c>
      <c r="E769" t="s">
        <v>59</v>
      </c>
      <c r="F769" t="s">
        <v>60</v>
      </c>
      <c r="G769" t="s">
        <v>36</v>
      </c>
      <c r="H769">
        <v>20</v>
      </c>
      <c r="I769">
        <v>20</v>
      </c>
      <c r="J769">
        <v>3.986E-2</v>
      </c>
      <c r="K769">
        <v>8.6959999999999996E-2</v>
      </c>
      <c r="L769">
        <v>5.2589999999999998E-2</v>
      </c>
      <c r="M769">
        <v>1.9300000000000001E-2</v>
      </c>
      <c r="N769">
        <v>1.4205399999999999</v>
      </c>
      <c r="O769">
        <v>1.7978700000000001</v>
      </c>
      <c r="P769">
        <v>1.7979999999999999E-2</v>
      </c>
      <c r="Q769">
        <v>9.9838900000000006</v>
      </c>
      <c r="R769">
        <v>7.7523999999999997</v>
      </c>
      <c r="S769">
        <v>9.1007800000000003</v>
      </c>
      <c r="T769">
        <v>47.500169999999997</v>
      </c>
      <c r="U769">
        <v>62.670789999999997</v>
      </c>
      <c r="V769">
        <v>22.998449999999998</v>
      </c>
      <c r="W769">
        <v>1692.91138</v>
      </c>
      <c r="X769">
        <v>2142.5909999999999</v>
      </c>
      <c r="Y769">
        <v>21.425909999999998</v>
      </c>
      <c r="Z769">
        <v>11898.16491</v>
      </c>
      <c r="AA769">
        <v>9238.8212500000009</v>
      </c>
      <c r="AB769">
        <v>10845.73437</v>
      </c>
      <c r="AC769">
        <v>0</v>
      </c>
    </row>
    <row r="770" spans="1:29" hidden="1" x14ac:dyDescent="0.25">
      <c r="A770" t="s">
        <v>32</v>
      </c>
      <c r="C770" t="s">
        <v>33</v>
      </c>
      <c r="D770" t="s">
        <v>34</v>
      </c>
      <c r="E770" t="s">
        <v>59</v>
      </c>
      <c r="F770" t="s">
        <v>60</v>
      </c>
      <c r="G770" t="s">
        <v>36</v>
      </c>
      <c r="H770">
        <v>18</v>
      </c>
      <c r="I770">
        <v>18</v>
      </c>
      <c r="J770">
        <v>4.9209999999999997E-2</v>
      </c>
      <c r="K770">
        <v>8.6959999999999996E-2</v>
      </c>
      <c r="L770">
        <v>8.7540000000000007E-2</v>
      </c>
      <c r="M770">
        <v>3.2120000000000003E-2</v>
      </c>
      <c r="N770">
        <v>2.36463</v>
      </c>
      <c r="O770">
        <v>2.99274</v>
      </c>
      <c r="P770">
        <v>2.9929999999999998E-2</v>
      </c>
      <c r="Q770">
        <v>15.783429999999999</v>
      </c>
      <c r="R770">
        <v>10.882680000000001</v>
      </c>
      <c r="S770">
        <v>14.093870000000001</v>
      </c>
      <c r="T770">
        <v>58.642189999999999</v>
      </c>
      <c r="U770">
        <v>104.32187</v>
      </c>
      <c r="V770">
        <v>38.283259999999999</v>
      </c>
      <c r="W770">
        <v>2818.0225500000001</v>
      </c>
      <c r="X770">
        <v>3566.5597899999998</v>
      </c>
      <c r="Y770">
        <v>35.665599999999998</v>
      </c>
      <c r="Z770">
        <v>18809.69327</v>
      </c>
      <c r="AA770">
        <v>12969.28788</v>
      </c>
      <c r="AB770">
        <v>16796.186659999999</v>
      </c>
      <c r="AC770">
        <v>0</v>
      </c>
    </row>
    <row r="771" spans="1:29" hidden="1" x14ac:dyDescent="0.25">
      <c r="A771" t="s">
        <v>32</v>
      </c>
      <c r="C771" t="s">
        <v>33</v>
      </c>
      <c r="D771" t="s">
        <v>34</v>
      </c>
      <c r="E771" t="s">
        <v>53</v>
      </c>
      <c r="F771" t="s">
        <v>53</v>
      </c>
      <c r="G771" t="s">
        <v>36</v>
      </c>
      <c r="H771">
        <v>26</v>
      </c>
      <c r="I771">
        <v>26</v>
      </c>
      <c r="J771">
        <v>2.358E-2</v>
      </c>
      <c r="K771">
        <v>8.6959999999999996E-2</v>
      </c>
      <c r="L771">
        <v>3.7280000000000001E-2</v>
      </c>
      <c r="M771">
        <v>1.3679999999999999E-2</v>
      </c>
      <c r="N771">
        <v>1.05342</v>
      </c>
      <c r="O771">
        <v>1.27464</v>
      </c>
      <c r="P771">
        <v>1.2749999999999999E-2</v>
      </c>
      <c r="Q771">
        <v>7.83148</v>
      </c>
      <c r="R771">
        <v>6.4129399999999999</v>
      </c>
      <c r="S771">
        <v>6.7613799999999999</v>
      </c>
      <c r="T771">
        <v>28.10661</v>
      </c>
      <c r="U771">
        <v>44.431759999999997</v>
      </c>
      <c r="V771">
        <v>16.305230000000002</v>
      </c>
      <c r="W771">
        <v>1255.4005299999999</v>
      </c>
      <c r="X771">
        <v>1519.03467</v>
      </c>
      <c r="Y771">
        <v>15.19035</v>
      </c>
      <c r="Z771">
        <v>9333.0644900000007</v>
      </c>
      <c r="AA771">
        <v>7642.5396899999996</v>
      </c>
      <c r="AB771">
        <v>8057.79169</v>
      </c>
      <c r="AC771">
        <v>0</v>
      </c>
    </row>
    <row r="772" spans="1:29" hidden="1" x14ac:dyDescent="0.25">
      <c r="A772" t="s">
        <v>32</v>
      </c>
      <c r="C772" t="s">
        <v>33</v>
      </c>
      <c r="D772" t="s">
        <v>34</v>
      </c>
      <c r="E772" t="s">
        <v>61</v>
      </c>
      <c r="F772" t="s">
        <v>61</v>
      </c>
      <c r="G772" t="s">
        <v>36</v>
      </c>
      <c r="H772">
        <v>12</v>
      </c>
      <c r="I772">
        <v>12</v>
      </c>
      <c r="J772">
        <v>0.11072</v>
      </c>
      <c r="K772">
        <v>8.6959999999999996E-2</v>
      </c>
      <c r="L772">
        <v>8.6180000000000007E-2</v>
      </c>
      <c r="M772">
        <v>3.1629999999999998E-2</v>
      </c>
      <c r="N772">
        <v>2.4349400000000001</v>
      </c>
      <c r="O772">
        <v>2.9462799999999998</v>
      </c>
      <c r="P772">
        <v>2.946E-2</v>
      </c>
      <c r="Q772">
        <v>13.56316</v>
      </c>
      <c r="R772">
        <v>7.35114</v>
      </c>
      <c r="S772">
        <v>11.523759999999999</v>
      </c>
      <c r="T772">
        <v>131.94492</v>
      </c>
      <c r="U772">
        <v>102.70238999999999</v>
      </c>
      <c r="V772">
        <v>37.688949999999998</v>
      </c>
      <c r="W772">
        <v>2901.81205</v>
      </c>
      <c r="X772">
        <v>3511.1926699999999</v>
      </c>
      <c r="Y772">
        <v>35.111930000000001</v>
      </c>
      <c r="Z772">
        <v>16163.72062</v>
      </c>
      <c r="AA772">
        <v>8760.6277100000007</v>
      </c>
      <c r="AB772">
        <v>13733.29536</v>
      </c>
      <c r="AC772">
        <v>0</v>
      </c>
    </row>
    <row r="773" spans="1:29" hidden="1" x14ac:dyDescent="0.25">
      <c r="A773" t="s">
        <v>73</v>
      </c>
      <c r="C773" t="s">
        <v>33</v>
      </c>
      <c r="D773" t="s">
        <v>34</v>
      </c>
      <c r="E773" t="s">
        <v>38</v>
      </c>
      <c r="F773" t="s">
        <v>38</v>
      </c>
      <c r="G773" t="s">
        <v>43</v>
      </c>
      <c r="H773">
        <v>6</v>
      </c>
      <c r="I773">
        <v>7</v>
      </c>
      <c r="J773">
        <v>0.32396000000000003</v>
      </c>
      <c r="K773">
        <v>8.6580000000000004E-2</v>
      </c>
      <c r="L773">
        <v>4.3959999999999999E-2</v>
      </c>
      <c r="M773">
        <v>1.6129999999999999E-2</v>
      </c>
      <c r="N773">
        <v>1.2419800000000001</v>
      </c>
      <c r="O773">
        <v>1.5030600000000001</v>
      </c>
      <c r="P773">
        <v>1.503E-2</v>
      </c>
      <c r="Q773">
        <v>0</v>
      </c>
      <c r="R773">
        <v>0</v>
      </c>
      <c r="S773">
        <v>0</v>
      </c>
      <c r="T773">
        <v>961.22092999999995</v>
      </c>
      <c r="U773">
        <v>130.44570999999999</v>
      </c>
      <c r="V773">
        <v>47.869979999999998</v>
      </c>
      <c r="W773">
        <v>3685.0440600000002</v>
      </c>
      <c r="X773">
        <v>4459.6823599999998</v>
      </c>
      <c r="Y773">
        <v>44.596820000000001</v>
      </c>
      <c r="Z773">
        <v>0</v>
      </c>
      <c r="AA773">
        <v>0</v>
      </c>
      <c r="AB773">
        <v>0</v>
      </c>
      <c r="AC773">
        <v>0</v>
      </c>
    </row>
    <row r="774" spans="1:29" hidden="1" x14ac:dyDescent="0.25">
      <c r="A774" t="s">
        <v>73</v>
      </c>
      <c r="C774" t="s">
        <v>33</v>
      </c>
      <c r="D774" t="s">
        <v>34</v>
      </c>
      <c r="E774" t="s">
        <v>35</v>
      </c>
      <c r="F774" t="s">
        <v>35</v>
      </c>
      <c r="G774" t="s">
        <v>36</v>
      </c>
      <c r="H774">
        <v>16</v>
      </c>
      <c r="I774">
        <v>16</v>
      </c>
      <c r="J774">
        <v>0.58908000000000005</v>
      </c>
      <c r="K774">
        <v>0.82250999999999996</v>
      </c>
      <c r="L774">
        <v>0.35193000000000002</v>
      </c>
      <c r="M774">
        <v>0.12914999999999999</v>
      </c>
      <c r="N774">
        <v>9.9436099999999996</v>
      </c>
      <c r="O774">
        <v>12.03177</v>
      </c>
      <c r="P774">
        <v>0.12032</v>
      </c>
      <c r="Q774">
        <v>65.921850000000006</v>
      </c>
      <c r="R774">
        <v>43.190420000000003</v>
      </c>
      <c r="S774">
        <v>56.28781</v>
      </c>
      <c r="T774">
        <v>1747.84509</v>
      </c>
      <c r="U774">
        <v>1044.2008699999999</v>
      </c>
      <c r="V774">
        <v>383.19297999999998</v>
      </c>
      <c r="W774">
        <v>29503.4512</v>
      </c>
      <c r="X774">
        <v>35699.175109999996</v>
      </c>
      <c r="Y774">
        <v>356.99175000000002</v>
      </c>
      <c r="Z774">
        <v>195595.15312</v>
      </c>
      <c r="AA774">
        <v>128149.26046</v>
      </c>
      <c r="AB774">
        <v>167010.21948</v>
      </c>
      <c r="AC774">
        <v>0</v>
      </c>
    </row>
    <row r="775" spans="1:29" hidden="1" x14ac:dyDescent="0.25">
      <c r="A775" t="s">
        <v>73</v>
      </c>
      <c r="C775" t="s">
        <v>33</v>
      </c>
      <c r="D775" t="s">
        <v>34</v>
      </c>
      <c r="E775" t="s">
        <v>37</v>
      </c>
      <c r="F775" t="s">
        <v>37</v>
      </c>
      <c r="G775" t="s">
        <v>36</v>
      </c>
      <c r="H775">
        <v>12</v>
      </c>
      <c r="I775">
        <v>13</v>
      </c>
      <c r="J775">
        <v>0.14088999999999999</v>
      </c>
      <c r="K775">
        <v>0.12987000000000001</v>
      </c>
      <c r="L775">
        <v>0.10546</v>
      </c>
      <c r="M775">
        <v>3.8699999999999998E-2</v>
      </c>
      <c r="N775">
        <v>3.11965</v>
      </c>
      <c r="O775">
        <v>3.6054400000000002</v>
      </c>
      <c r="P775">
        <v>3.6049999999999999E-2</v>
      </c>
      <c r="Q775">
        <v>18.243929999999999</v>
      </c>
      <c r="R775">
        <v>9.5081500000000005</v>
      </c>
      <c r="S775">
        <v>15.50569</v>
      </c>
      <c r="T775">
        <v>418.04579000000001</v>
      </c>
      <c r="U775">
        <v>312.90539999999999</v>
      </c>
      <c r="V775">
        <v>114.82767</v>
      </c>
      <c r="W775">
        <v>9256.2280900000005</v>
      </c>
      <c r="X775">
        <v>10697.62052</v>
      </c>
      <c r="Y775">
        <v>106.97620999999999</v>
      </c>
      <c r="Z775">
        <v>54131.132369999999</v>
      </c>
      <c r="AA775">
        <v>28211.397649999999</v>
      </c>
      <c r="AB775">
        <v>46006.564780000001</v>
      </c>
      <c r="AC775">
        <v>0</v>
      </c>
    </row>
    <row r="776" spans="1:29" hidden="1" x14ac:dyDescent="0.25">
      <c r="A776" t="s">
        <v>73</v>
      </c>
      <c r="C776" t="s">
        <v>33</v>
      </c>
      <c r="D776" t="s">
        <v>34</v>
      </c>
      <c r="E776" t="s">
        <v>35</v>
      </c>
      <c r="F776" t="s">
        <v>35</v>
      </c>
      <c r="G776" t="s">
        <v>36</v>
      </c>
      <c r="H776">
        <v>16</v>
      </c>
      <c r="I776">
        <v>16</v>
      </c>
      <c r="J776">
        <v>0.27904000000000001</v>
      </c>
      <c r="K776">
        <v>0.38961000000000001</v>
      </c>
      <c r="L776">
        <v>0.27864</v>
      </c>
      <c r="M776">
        <v>0.10224999999999999</v>
      </c>
      <c r="N776">
        <v>7.87235</v>
      </c>
      <c r="O776">
        <v>9.52623</v>
      </c>
      <c r="P776">
        <v>9.5259999999999997E-2</v>
      </c>
      <c r="Q776">
        <v>50.857340000000001</v>
      </c>
      <c r="R776">
        <v>32.778689999999997</v>
      </c>
      <c r="S776">
        <v>44.583889999999997</v>
      </c>
      <c r="T776">
        <v>827.92661999999996</v>
      </c>
      <c r="U776">
        <v>826.75248999999997</v>
      </c>
      <c r="V776">
        <v>303.39541000000003</v>
      </c>
      <c r="W776">
        <v>23357.864539999999</v>
      </c>
      <c r="X776">
        <v>28265.042359999999</v>
      </c>
      <c r="Y776">
        <v>282.65042</v>
      </c>
      <c r="Z776">
        <v>150897.60743</v>
      </c>
      <c r="AA776">
        <v>97256.866639999993</v>
      </c>
      <c r="AB776">
        <v>132283.79895999999</v>
      </c>
      <c r="AC776">
        <v>0</v>
      </c>
    </row>
    <row r="777" spans="1:29" hidden="1" x14ac:dyDescent="0.25">
      <c r="A777" t="s">
        <v>73</v>
      </c>
      <c r="C777" t="s">
        <v>33</v>
      </c>
      <c r="D777" t="s">
        <v>34</v>
      </c>
      <c r="E777" t="s">
        <v>44</v>
      </c>
      <c r="F777" t="s">
        <v>44</v>
      </c>
      <c r="G777" t="s">
        <v>43</v>
      </c>
      <c r="H777">
        <v>16</v>
      </c>
      <c r="I777">
        <v>16</v>
      </c>
      <c r="J777">
        <v>3.1E-2</v>
      </c>
      <c r="K777">
        <v>4.3290000000000002E-2</v>
      </c>
      <c r="L777">
        <v>3.2280000000000003E-2</v>
      </c>
      <c r="M777">
        <v>1.1849999999999999E-2</v>
      </c>
      <c r="N777">
        <v>1.00095</v>
      </c>
      <c r="O777">
        <v>1.10354</v>
      </c>
      <c r="P777">
        <v>1.1039999999999999E-2</v>
      </c>
      <c r="Q777">
        <v>0</v>
      </c>
      <c r="R777">
        <v>0</v>
      </c>
      <c r="S777">
        <v>0</v>
      </c>
      <c r="T777">
        <v>91.991849999999999</v>
      </c>
      <c r="U777">
        <v>95.773229999999998</v>
      </c>
      <c r="V777">
        <v>35.146140000000003</v>
      </c>
      <c r="W777">
        <v>2969.88501</v>
      </c>
      <c r="X777">
        <v>3274.2982900000002</v>
      </c>
      <c r="Y777">
        <v>32.742980000000003</v>
      </c>
      <c r="Z777">
        <v>0</v>
      </c>
      <c r="AA777">
        <v>0</v>
      </c>
      <c r="AB777">
        <v>0</v>
      </c>
      <c r="AC777">
        <v>0</v>
      </c>
    </row>
    <row r="778" spans="1:29" hidden="1" x14ac:dyDescent="0.25">
      <c r="A778" t="s">
        <v>73</v>
      </c>
      <c r="C778" t="s">
        <v>33</v>
      </c>
      <c r="D778" t="s">
        <v>34</v>
      </c>
      <c r="E778" t="s">
        <v>38</v>
      </c>
      <c r="F778" t="s">
        <v>38</v>
      </c>
      <c r="G778" t="s">
        <v>40</v>
      </c>
      <c r="H778">
        <v>8</v>
      </c>
      <c r="I778">
        <v>9</v>
      </c>
      <c r="J778">
        <v>9.7989999999999994E-2</v>
      </c>
      <c r="K778">
        <v>4.3290000000000002E-2</v>
      </c>
      <c r="L778">
        <v>2.9389999999999999E-2</v>
      </c>
      <c r="M778">
        <v>1.0789999999999999E-2</v>
      </c>
      <c r="N778">
        <v>0.83040999999999998</v>
      </c>
      <c r="O778">
        <v>1.00485</v>
      </c>
      <c r="P778">
        <v>1.005E-2</v>
      </c>
      <c r="Q778">
        <v>3.9123999999999999</v>
      </c>
      <c r="R778">
        <v>2.9396599999999999</v>
      </c>
      <c r="S778">
        <v>3.0442900000000002</v>
      </c>
      <c r="T778">
        <v>290.73966000000001</v>
      </c>
      <c r="U778">
        <v>87.208039999999997</v>
      </c>
      <c r="V778">
        <v>32.002949999999998</v>
      </c>
      <c r="W778">
        <v>2463.8750799999998</v>
      </c>
      <c r="X778">
        <v>2981.4715999999999</v>
      </c>
      <c r="Y778">
        <v>29.814720000000001</v>
      </c>
      <c r="Z778">
        <v>11608.382089999999</v>
      </c>
      <c r="AA778">
        <v>8722.1899300000005</v>
      </c>
      <c r="AB778">
        <v>9032.6530299999995</v>
      </c>
      <c r="AC778">
        <v>0</v>
      </c>
    </row>
    <row r="779" spans="1:29" hidden="1" x14ac:dyDescent="0.25">
      <c r="A779" t="s">
        <v>73</v>
      </c>
      <c r="C779" t="s">
        <v>33</v>
      </c>
      <c r="D779" t="s">
        <v>34</v>
      </c>
      <c r="E779" t="s">
        <v>35</v>
      </c>
      <c r="F779" t="s">
        <v>35</v>
      </c>
      <c r="G779" t="s">
        <v>36</v>
      </c>
      <c r="H779">
        <v>12</v>
      </c>
      <c r="I779">
        <v>13</v>
      </c>
      <c r="J779">
        <v>0.37572</v>
      </c>
      <c r="K779">
        <v>0.34632000000000002</v>
      </c>
      <c r="L779">
        <v>0.33538000000000001</v>
      </c>
      <c r="M779">
        <v>0.12307999999999999</v>
      </c>
      <c r="N779">
        <v>9.4757099999999994</v>
      </c>
      <c r="O779">
        <v>11.466060000000001</v>
      </c>
      <c r="P779">
        <v>0.11466</v>
      </c>
      <c r="Q779">
        <v>54.514589999999998</v>
      </c>
      <c r="R779">
        <v>30.245570000000001</v>
      </c>
      <c r="S779">
        <v>45.40408</v>
      </c>
      <c r="T779">
        <v>1114.7887700000001</v>
      </c>
      <c r="U779">
        <v>995.10470999999995</v>
      </c>
      <c r="V779">
        <v>365.17604</v>
      </c>
      <c r="W779">
        <v>28115.163359999999</v>
      </c>
      <c r="X779">
        <v>34020.673770000001</v>
      </c>
      <c r="Y779">
        <v>340.20674000000002</v>
      </c>
      <c r="Z779">
        <v>161748.94601000001</v>
      </c>
      <c r="AA779">
        <v>89740.904089999996</v>
      </c>
      <c r="AB779">
        <v>134717.34901000001</v>
      </c>
      <c r="AC779">
        <v>0</v>
      </c>
    </row>
    <row r="780" spans="1:29" hidden="1" x14ac:dyDescent="0.25">
      <c r="A780" t="s">
        <v>73</v>
      </c>
      <c r="C780" t="s">
        <v>33</v>
      </c>
      <c r="D780" t="s">
        <v>34</v>
      </c>
      <c r="E780" t="s">
        <v>44</v>
      </c>
      <c r="F780" t="s">
        <v>44</v>
      </c>
      <c r="G780" t="s">
        <v>40</v>
      </c>
      <c r="H780">
        <v>8</v>
      </c>
      <c r="I780">
        <v>9</v>
      </c>
      <c r="J780">
        <v>9.7989999999999994E-2</v>
      </c>
      <c r="K780">
        <v>4.3290000000000002E-2</v>
      </c>
      <c r="L780">
        <v>3.1480000000000001E-2</v>
      </c>
      <c r="M780">
        <v>1.155E-2</v>
      </c>
      <c r="N780">
        <v>0.97606000000000004</v>
      </c>
      <c r="O780">
        <v>1.0761000000000001</v>
      </c>
      <c r="P780">
        <v>1.076E-2</v>
      </c>
      <c r="Q780">
        <v>4.5882699999999996</v>
      </c>
      <c r="R780">
        <v>3.4296000000000002</v>
      </c>
      <c r="S780">
        <v>3.4457599999999999</v>
      </c>
      <c r="T780">
        <v>290.73966000000001</v>
      </c>
      <c r="U780">
        <v>93.39179</v>
      </c>
      <c r="V780">
        <v>34.272219999999997</v>
      </c>
      <c r="W780">
        <v>2896.0376999999999</v>
      </c>
      <c r="X780">
        <v>3192.8816000000002</v>
      </c>
      <c r="Y780">
        <v>31.928820000000002</v>
      </c>
      <c r="Z780">
        <v>13613.749299999999</v>
      </c>
      <c r="AA780">
        <v>10175.88825</v>
      </c>
      <c r="AB780">
        <v>10223.830980000001</v>
      </c>
      <c r="AC780">
        <v>0</v>
      </c>
    </row>
    <row r="781" spans="1:29" hidden="1" x14ac:dyDescent="0.25">
      <c r="A781" t="s">
        <v>73</v>
      </c>
      <c r="C781" t="s">
        <v>33</v>
      </c>
      <c r="D781" t="s">
        <v>34</v>
      </c>
      <c r="E781" t="s">
        <v>37</v>
      </c>
      <c r="F781" t="s">
        <v>37</v>
      </c>
      <c r="G781" t="s">
        <v>43</v>
      </c>
      <c r="H781">
        <v>24</v>
      </c>
      <c r="I781">
        <v>24</v>
      </c>
      <c r="J781">
        <v>2.7560000000000001E-2</v>
      </c>
      <c r="K781">
        <v>8.6580000000000004E-2</v>
      </c>
      <c r="L781">
        <v>7.1360000000000007E-2</v>
      </c>
      <c r="M781">
        <v>2.6190000000000001E-2</v>
      </c>
      <c r="N781">
        <v>2.1110500000000001</v>
      </c>
      <c r="O781">
        <v>2.4396800000000001</v>
      </c>
      <c r="P781">
        <v>2.4400000000000002E-2</v>
      </c>
      <c r="Q781">
        <v>0</v>
      </c>
      <c r="R781">
        <v>0</v>
      </c>
      <c r="S781">
        <v>0</v>
      </c>
      <c r="T781">
        <v>81.770529999999994</v>
      </c>
      <c r="U781">
        <v>211.73221000000001</v>
      </c>
      <c r="V781">
        <v>77.699889999999996</v>
      </c>
      <c r="W781">
        <v>6263.6442699999998</v>
      </c>
      <c r="X781">
        <v>7238.7081500000004</v>
      </c>
      <c r="Y781">
        <v>72.387079999999997</v>
      </c>
      <c r="Z781">
        <v>0</v>
      </c>
      <c r="AA781">
        <v>0</v>
      </c>
      <c r="AB781">
        <v>0</v>
      </c>
      <c r="AC781">
        <v>0</v>
      </c>
    </row>
    <row r="782" spans="1:29" hidden="1" x14ac:dyDescent="0.25">
      <c r="A782" t="s">
        <v>73</v>
      </c>
      <c r="C782" t="s">
        <v>33</v>
      </c>
      <c r="D782" t="s">
        <v>34</v>
      </c>
      <c r="E782" t="s">
        <v>38</v>
      </c>
      <c r="F782" t="s">
        <v>38</v>
      </c>
      <c r="G782" t="s">
        <v>40</v>
      </c>
      <c r="H782">
        <v>8</v>
      </c>
      <c r="I782">
        <v>8</v>
      </c>
      <c r="J782">
        <v>1.11615</v>
      </c>
      <c r="K782">
        <v>0.38961000000000001</v>
      </c>
      <c r="L782">
        <v>0.19797000000000001</v>
      </c>
      <c r="M782">
        <v>7.2650000000000006E-2</v>
      </c>
      <c r="N782">
        <v>5.5926600000000004</v>
      </c>
      <c r="O782">
        <v>6.7680499999999997</v>
      </c>
      <c r="P782">
        <v>6.7680000000000004E-2</v>
      </c>
      <c r="Q782">
        <v>24.724170000000001</v>
      </c>
      <c r="R782">
        <v>22.323029999999999</v>
      </c>
      <c r="S782">
        <v>19.261369999999999</v>
      </c>
      <c r="T782">
        <v>3311.70649</v>
      </c>
      <c r="U782">
        <v>587.37863000000004</v>
      </c>
      <c r="V782">
        <v>215.55179000000001</v>
      </c>
      <c r="W782">
        <v>16593.861840000001</v>
      </c>
      <c r="X782">
        <v>20081.3207</v>
      </c>
      <c r="Y782">
        <v>200.81321</v>
      </c>
      <c r="Z782">
        <v>73358.490879999998</v>
      </c>
      <c r="AA782">
        <v>66234.129799999995</v>
      </c>
      <c r="AB782">
        <v>57149.93924</v>
      </c>
      <c r="AC782">
        <v>0</v>
      </c>
    </row>
    <row r="783" spans="1:29" hidden="1" x14ac:dyDescent="0.25">
      <c r="A783" t="s">
        <v>73</v>
      </c>
      <c r="C783" t="s">
        <v>33</v>
      </c>
      <c r="D783" t="s">
        <v>34</v>
      </c>
      <c r="E783" t="s">
        <v>45</v>
      </c>
      <c r="F783" t="s">
        <v>45</v>
      </c>
      <c r="G783" t="s">
        <v>40</v>
      </c>
      <c r="H783">
        <v>8</v>
      </c>
      <c r="I783">
        <v>8</v>
      </c>
      <c r="J783">
        <v>0.62007999999999996</v>
      </c>
      <c r="K783">
        <v>0.21645</v>
      </c>
      <c r="L783">
        <v>0.13117000000000001</v>
      </c>
      <c r="M783">
        <v>4.8140000000000002E-2</v>
      </c>
      <c r="N783">
        <v>3.7061999999999999</v>
      </c>
      <c r="O783">
        <v>4.4844999999999997</v>
      </c>
      <c r="P783">
        <v>4.4839999999999998E-2</v>
      </c>
      <c r="Q783">
        <v>16.213920000000002</v>
      </c>
      <c r="R783">
        <v>15.5021</v>
      </c>
      <c r="S783">
        <v>12.57124</v>
      </c>
      <c r="T783">
        <v>1839.8369399999999</v>
      </c>
      <c r="U783">
        <v>389.19616000000002</v>
      </c>
      <c r="V783">
        <v>142.82427999999999</v>
      </c>
      <c r="W783">
        <v>10996.57157</v>
      </c>
      <c r="X783">
        <v>13305.851710000001</v>
      </c>
      <c r="Y783">
        <v>133.05851999999999</v>
      </c>
      <c r="Z783">
        <v>48107.946779999998</v>
      </c>
      <c r="AA783">
        <v>45995.923470000002</v>
      </c>
      <c r="AB783">
        <v>37299.838860000003</v>
      </c>
      <c r="AC783">
        <v>0</v>
      </c>
    </row>
    <row r="784" spans="1:29" hidden="1" x14ac:dyDescent="0.25">
      <c r="A784" t="s">
        <v>73</v>
      </c>
      <c r="C784" t="s">
        <v>33</v>
      </c>
      <c r="D784" t="s">
        <v>34</v>
      </c>
      <c r="E784" t="s">
        <v>38</v>
      </c>
      <c r="F784" t="s">
        <v>38</v>
      </c>
      <c r="G784" t="s">
        <v>40</v>
      </c>
      <c r="H784">
        <v>10</v>
      </c>
      <c r="I784">
        <v>10</v>
      </c>
      <c r="J784">
        <v>0.15873999999999999</v>
      </c>
      <c r="K784">
        <v>8.6580000000000004E-2</v>
      </c>
      <c r="L784">
        <v>6.5509999999999999E-2</v>
      </c>
      <c r="M784">
        <v>2.4039999999999999E-2</v>
      </c>
      <c r="N784">
        <v>1.8508</v>
      </c>
      <c r="O784">
        <v>2.2396600000000002</v>
      </c>
      <c r="P784">
        <v>2.24E-2</v>
      </c>
      <c r="Q784">
        <v>9.3198699999999999</v>
      </c>
      <c r="R784">
        <v>5.3710399999999998</v>
      </c>
      <c r="S784">
        <v>7.4995900000000004</v>
      </c>
      <c r="T784">
        <v>470.99826000000002</v>
      </c>
      <c r="U784">
        <v>194.37297000000001</v>
      </c>
      <c r="V784">
        <v>71.329530000000005</v>
      </c>
      <c r="W784">
        <v>5491.4758599999996</v>
      </c>
      <c r="X784">
        <v>6645.2296699999997</v>
      </c>
      <c r="Y784">
        <v>66.452299999999994</v>
      </c>
      <c r="Z784">
        <v>27652.748</v>
      </c>
      <c r="AA784">
        <v>15936.274530000001</v>
      </c>
      <c r="AB784">
        <v>22251.855319999999</v>
      </c>
      <c r="AC784">
        <v>0</v>
      </c>
    </row>
    <row r="785" spans="1:29" hidden="1" x14ac:dyDescent="0.25">
      <c r="A785" t="s">
        <v>73</v>
      </c>
      <c r="C785" t="s">
        <v>33</v>
      </c>
      <c r="D785" t="s">
        <v>34</v>
      </c>
      <c r="E785" t="s">
        <v>46</v>
      </c>
      <c r="F785" t="s">
        <v>47</v>
      </c>
      <c r="G785" t="s">
        <v>36</v>
      </c>
      <c r="H785">
        <v>14</v>
      </c>
      <c r="I785">
        <v>14</v>
      </c>
      <c r="J785">
        <v>4.0500000000000001E-2</v>
      </c>
      <c r="K785">
        <v>4.3290000000000002E-2</v>
      </c>
      <c r="L785">
        <v>2.0199999999999999E-2</v>
      </c>
      <c r="M785">
        <v>7.4099999999999999E-3</v>
      </c>
      <c r="N785">
        <v>0.55889999999999995</v>
      </c>
      <c r="O785">
        <v>0.69059999999999999</v>
      </c>
      <c r="P785">
        <v>6.9100000000000003E-3</v>
      </c>
      <c r="Q785">
        <v>3.19293</v>
      </c>
      <c r="R785">
        <v>1.9944999999999999</v>
      </c>
      <c r="S785">
        <v>2.8292999999999999</v>
      </c>
      <c r="T785">
        <v>120.15262</v>
      </c>
      <c r="U785">
        <v>59.934780000000003</v>
      </c>
      <c r="V785">
        <v>21.994409999999998</v>
      </c>
      <c r="W785">
        <v>1658.28766</v>
      </c>
      <c r="X785">
        <v>2049.0522500000002</v>
      </c>
      <c r="Y785">
        <v>20.49052</v>
      </c>
      <c r="Z785">
        <v>9473.67929</v>
      </c>
      <c r="AA785">
        <v>5917.8191299999999</v>
      </c>
      <c r="AB785">
        <v>8394.7402199999997</v>
      </c>
      <c r="AC785">
        <v>0</v>
      </c>
    </row>
    <row r="786" spans="1:29" hidden="1" x14ac:dyDescent="0.25">
      <c r="A786" t="s">
        <v>73</v>
      </c>
      <c r="C786" t="s">
        <v>33</v>
      </c>
      <c r="D786" t="s">
        <v>34</v>
      </c>
      <c r="E786" t="s">
        <v>41</v>
      </c>
      <c r="F786" t="s">
        <v>41</v>
      </c>
      <c r="G786" t="s">
        <v>43</v>
      </c>
      <c r="H786">
        <v>6</v>
      </c>
      <c r="I786">
        <v>7</v>
      </c>
      <c r="J786">
        <v>0.16198000000000001</v>
      </c>
      <c r="K786">
        <v>4.3290000000000002E-2</v>
      </c>
      <c r="L786">
        <v>2.198E-2</v>
      </c>
      <c r="M786">
        <v>8.0700000000000008E-3</v>
      </c>
      <c r="N786">
        <v>0.62099000000000004</v>
      </c>
      <c r="O786">
        <v>0.75153000000000003</v>
      </c>
      <c r="P786">
        <v>7.5199999999999998E-3</v>
      </c>
      <c r="Q786">
        <v>0</v>
      </c>
      <c r="R786">
        <v>0</v>
      </c>
      <c r="S786">
        <v>0</v>
      </c>
      <c r="T786">
        <v>480.61047000000002</v>
      </c>
      <c r="U786">
        <v>65.222849999999994</v>
      </c>
      <c r="V786">
        <v>23.934989999999999</v>
      </c>
      <c r="W786">
        <v>1842.5220300000001</v>
      </c>
      <c r="X786">
        <v>2229.8411799999999</v>
      </c>
      <c r="Y786">
        <v>22.298410000000001</v>
      </c>
      <c r="Z786">
        <v>0</v>
      </c>
      <c r="AA786">
        <v>0</v>
      </c>
      <c r="AB786">
        <v>0</v>
      </c>
      <c r="AC786">
        <v>0</v>
      </c>
    </row>
    <row r="787" spans="1:29" hidden="1" x14ac:dyDescent="0.25">
      <c r="A787" t="s">
        <v>73</v>
      </c>
      <c r="C787" t="s">
        <v>33</v>
      </c>
      <c r="D787" t="s">
        <v>34</v>
      </c>
      <c r="E787" t="s">
        <v>35</v>
      </c>
      <c r="F787" t="s">
        <v>35</v>
      </c>
      <c r="G787" t="s">
        <v>36</v>
      </c>
      <c r="H787">
        <v>14</v>
      </c>
      <c r="I787">
        <v>14</v>
      </c>
      <c r="J787">
        <v>0.36446000000000001</v>
      </c>
      <c r="K787">
        <v>0.38961000000000001</v>
      </c>
      <c r="L787">
        <v>0.22567000000000001</v>
      </c>
      <c r="M787">
        <v>8.2809999999999995E-2</v>
      </c>
      <c r="N787">
        <v>6.3756199999999996</v>
      </c>
      <c r="O787">
        <v>7.7151199999999998</v>
      </c>
      <c r="P787">
        <v>7.7149999999999996E-2</v>
      </c>
      <c r="Q787">
        <v>39.483759999999997</v>
      </c>
      <c r="R787">
        <v>23.930720000000001</v>
      </c>
      <c r="S787">
        <v>34.823219999999999</v>
      </c>
      <c r="T787">
        <v>1081.37355</v>
      </c>
      <c r="U787">
        <v>669.57178999999996</v>
      </c>
      <c r="V787">
        <v>245.71441999999999</v>
      </c>
      <c r="W787">
        <v>18916.953170000001</v>
      </c>
      <c r="X787">
        <v>22891.343270000001</v>
      </c>
      <c r="Y787">
        <v>228.91343000000001</v>
      </c>
      <c r="Z787">
        <v>117151.30951000001</v>
      </c>
      <c r="AA787">
        <v>71004.267529999997</v>
      </c>
      <c r="AB787">
        <v>103323.12766</v>
      </c>
      <c r="AC787">
        <v>0</v>
      </c>
    </row>
    <row r="788" spans="1:29" hidden="1" x14ac:dyDescent="0.25">
      <c r="A788" t="s">
        <v>73</v>
      </c>
      <c r="C788" t="s">
        <v>33</v>
      </c>
      <c r="D788" t="s">
        <v>34</v>
      </c>
      <c r="E788" t="s">
        <v>35</v>
      </c>
      <c r="F788" t="s">
        <v>35</v>
      </c>
      <c r="G788" t="s">
        <v>43</v>
      </c>
      <c r="H788">
        <v>16</v>
      </c>
      <c r="I788">
        <v>16</v>
      </c>
      <c r="J788">
        <v>9.3009999999999995E-2</v>
      </c>
      <c r="K788">
        <v>0.12987000000000001</v>
      </c>
      <c r="L788">
        <v>0.11858</v>
      </c>
      <c r="M788">
        <v>4.3520000000000003E-2</v>
      </c>
      <c r="N788">
        <v>3.3502100000000001</v>
      </c>
      <c r="O788">
        <v>4.05396</v>
      </c>
      <c r="P788">
        <v>4.054E-2</v>
      </c>
      <c r="Q788">
        <v>0</v>
      </c>
      <c r="R788">
        <v>0</v>
      </c>
      <c r="S788">
        <v>0</v>
      </c>
      <c r="T788">
        <v>275.97554000000002</v>
      </c>
      <c r="U788">
        <v>351.83109000000002</v>
      </c>
      <c r="V788">
        <v>129.11232999999999</v>
      </c>
      <c r="W788">
        <v>9940.3198799999991</v>
      </c>
      <c r="X788">
        <v>12028.413339999999</v>
      </c>
      <c r="Y788">
        <v>120.28413</v>
      </c>
      <c r="Z788">
        <v>0</v>
      </c>
      <c r="AA788">
        <v>0</v>
      </c>
      <c r="AB788">
        <v>0</v>
      </c>
      <c r="AC788">
        <v>0</v>
      </c>
    </row>
    <row r="789" spans="1:29" hidden="1" x14ac:dyDescent="0.25">
      <c r="A789" t="s">
        <v>73</v>
      </c>
      <c r="C789" t="s">
        <v>33</v>
      </c>
      <c r="D789" t="s">
        <v>34</v>
      </c>
      <c r="E789" t="s">
        <v>35</v>
      </c>
      <c r="F789" t="s">
        <v>35</v>
      </c>
      <c r="G789" t="s">
        <v>40</v>
      </c>
      <c r="H789">
        <v>10</v>
      </c>
      <c r="I789">
        <v>10</v>
      </c>
      <c r="J789">
        <v>0.31747999999999998</v>
      </c>
      <c r="K789">
        <v>0.17316000000000001</v>
      </c>
      <c r="L789">
        <v>0.14324999999999999</v>
      </c>
      <c r="M789">
        <v>5.2569999999999999E-2</v>
      </c>
      <c r="N789">
        <v>4.0469799999999996</v>
      </c>
      <c r="O789">
        <v>4.8973599999999999</v>
      </c>
      <c r="P789">
        <v>4.897E-2</v>
      </c>
      <c r="Q789">
        <v>20.043189999999999</v>
      </c>
      <c r="R789">
        <v>12.32949</v>
      </c>
      <c r="S789">
        <v>16.03444</v>
      </c>
      <c r="T789">
        <v>941.99650999999994</v>
      </c>
      <c r="U789">
        <v>425.02717000000001</v>
      </c>
      <c r="V789">
        <v>155.97327000000001</v>
      </c>
      <c r="W789">
        <v>12007.699060000001</v>
      </c>
      <c r="X789">
        <v>14530.84332</v>
      </c>
      <c r="Y789">
        <v>145.30842999999999</v>
      </c>
      <c r="Z789">
        <v>59469.653720000002</v>
      </c>
      <c r="AA789">
        <v>36582.531629999998</v>
      </c>
      <c r="AB789">
        <v>47575.405870000002</v>
      </c>
      <c r="AC789">
        <v>0</v>
      </c>
    </row>
    <row r="790" spans="1:29" hidden="1" x14ac:dyDescent="0.25">
      <c r="A790" t="s">
        <v>73</v>
      </c>
      <c r="C790" t="s">
        <v>33</v>
      </c>
      <c r="D790" t="s">
        <v>34</v>
      </c>
      <c r="E790" t="s">
        <v>35</v>
      </c>
      <c r="F790" t="s">
        <v>35</v>
      </c>
      <c r="G790" t="s">
        <v>36</v>
      </c>
      <c r="H790">
        <v>18</v>
      </c>
      <c r="I790">
        <v>18</v>
      </c>
      <c r="J790">
        <v>0.46544999999999997</v>
      </c>
      <c r="K790">
        <v>0.82250999999999996</v>
      </c>
      <c r="L790">
        <v>0.35193000000000002</v>
      </c>
      <c r="M790">
        <v>0.12914999999999999</v>
      </c>
      <c r="N790">
        <v>9.9436099999999996</v>
      </c>
      <c r="O790">
        <v>12.03177</v>
      </c>
      <c r="P790">
        <v>0.12032</v>
      </c>
      <c r="Q790">
        <v>68.202020000000005</v>
      </c>
      <c r="R790">
        <v>47.790399999999998</v>
      </c>
      <c r="S790">
        <v>58.426879999999997</v>
      </c>
      <c r="T790">
        <v>1381.01341</v>
      </c>
      <c r="U790">
        <v>1044.2008599999999</v>
      </c>
      <c r="V790">
        <v>383.19297999999998</v>
      </c>
      <c r="W790">
        <v>29503.44918</v>
      </c>
      <c r="X790">
        <v>35699.174769999998</v>
      </c>
      <c r="Y790">
        <v>356.99175000000002</v>
      </c>
      <c r="Z790">
        <v>202360.58695999999</v>
      </c>
      <c r="AA790">
        <v>141797.75408000001</v>
      </c>
      <c r="AB790">
        <v>173357.00643000001</v>
      </c>
      <c r="AC790">
        <v>0</v>
      </c>
    </row>
    <row r="791" spans="1:29" hidden="1" x14ac:dyDescent="0.25">
      <c r="A791" t="s">
        <v>73</v>
      </c>
      <c r="C791" t="s">
        <v>33</v>
      </c>
      <c r="D791" t="s">
        <v>34</v>
      </c>
      <c r="E791" t="s">
        <v>35</v>
      </c>
      <c r="F791" t="s">
        <v>35</v>
      </c>
      <c r="G791" t="s">
        <v>40</v>
      </c>
      <c r="H791">
        <v>8</v>
      </c>
      <c r="I791">
        <v>8</v>
      </c>
      <c r="J791">
        <v>0.49607000000000001</v>
      </c>
      <c r="K791">
        <v>0.17316000000000001</v>
      </c>
      <c r="L791">
        <v>0.14180000000000001</v>
      </c>
      <c r="M791">
        <v>5.2040000000000003E-2</v>
      </c>
      <c r="N791">
        <v>4.0059800000000001</v>
      </c>
      <c r="O791">
        <v>4.8478300000000001</v>
      </c>
      <c r="P791">
        <v>4.8480000000000002E-2</v>
      </c>
      <c r="Q791">
        <v>15.96097</v>
      </c>
      <c r="R791">
        <v>19.842690000000001</v>
      </c>
      <c r="S791">
        <v>10.801909999999999</v>
      </c>
      <c r="T791">
        <v>1471.8695499999999</v>
      </c>
      <c r="U791">
        <v>420.72883000000002</v>
      </c>
      <c r="V791">
        <v>154.39590000000001</v>
      </c>
      <c r="W791">
        <v>11886.03801</v>
      </c>
      <c r="X791">
        <v>14383.89162</v>
      </c>
      <c r="Y791">
        <v>143.83892</v>
      </c>
      <c r="Z791">
        <v>47357.405930000001</v>
      </c>
      <c r="AA791">
        <v>58874.782050000002</v>
      </c>
      <c r="AB791">
        <v>32050.076140000001</v>
      </c>
      <c r="AC791">
        <v>0</v>
      </c>
    </row>
    <row r="792" spans="1:29" hidden="1" x14ac:dyDescent="0.25">
      <c r="A792" t="s">
        <v>73</v>
      </c>
      <c r="C792" t="s">
        <v>33</v>
      </c>
      <c r="D792" t="s">
        <v>34</v>
      </c>
      <c r="E792" t="s">
        <v>35</v>
      </c>
      <c r="F792" t="s">
        <v>35</v>
      </c>
      <c r="G792" t="s">
        <v>43</v>
      </c>
      <c r="H792">
        <v>6</v>
      </c>
      <c r="I792">
        <v>6</v>
      </c>
      <c r="J792">
        <v>0.44095000000000001</v>
      </c>
      <c r="K792">
        <v>8.6580000000000004E-2</v>
      </c>
      <c r="L792">
        <v>6.9809999999999997E-2</v>
      </c>
      <c r="M792">
        <v>2.562E-2</v>
      </c>
      <c r="N792">
        <v>1.9722599999999999</v>
      </c>
      <c r="O792">
        <v>2.38673</v>
      </c>
      <c r="P792">
        <v>2.3869999999999999E-2</v>
      </c>
      <c r="Q792">
        <v>0</v>
      </c>
      <c r="R792">
        <v>0</v>
      </c>
      <c r="S792">
        <v>0</v>
      </c>
      <c r="T792">
        <v>1308.3284900000001</v>
      </c>
      <c r="U792">
        <v>207.13695000000001</v>
      </c>
      <c r="V792">
        <v>76.013559999999998</v>
      </c>
      <c r="W792">
        <v>5851.8589199999997</v>
      </c>
      <c r="X792">
        <v>7081.6051200000002</v>
      </c>
      <c r="Y792">
        <v>70.816050000000004</v>
      </c>
      <c r="Z792">
        <v>0</v>
      </c>
      <c r="AA792">
        <v>0</v>
      </c>
      <c r="AB792">
        <v>0</v>
      </c>
      <c r="AC792">
        <v>0</v>
      </c>
    </row>
    <row r="793" spans="1:29" hidden="1" x14ac:dyDescent="0.25">
      <c r="A793" t="s">
        <v>73</v>
      </c>
      <c r="C793" t="s">
        <v>33</v>
      </c>
      <c r="D793" t="s">
        <v>34</v>
      </c>
      <c r="E793" t="s">
        <v>37</v>
      </c>
      <c r="F793" t="s">
        <v>37</v>
      </c>
      <c r="G793" t="s">
        <v>36</v>
      </c>
      <c r="H793">
        <v>24</v>
      </c>
      <c r="I793">
        <v>24</v>
      </c>
      <c r="J793">
        <v>0.11024</v>
      </c>
      <c r="K793">
        <v>0.34632000000000002</v>
      </c>
      <c r="L793">
        <v>0.1464</v>
      </c>
      <c r="M793">
        <v>5.373E-2</v>
      </c>
      <c r="N793">
        <v>4.3312099999999996</v>
      </c>
      <c r="O793">
        <v>5.0052500000000002</v>
      </c>
      <c r="P793">
        <v>5.0049999999999997E-2</v>
      </c>
      <c r="Q793">
        <v>31.548259999999999</v>
      </c>
      <c r="R793">
        <v>24.356369999999998</v>
      </c>
      <c r="S793">
        <v>26.390789999999999</v>
      </c>
      <c r="T793">
        <v>327.08211999999997</v>
      </c>
      <c r="U793">
        <v>434.39064999999999</v>
      </c>
      <c r="V793">
        <v>159.40941000000001</v>
      </c>
      <c r="W793">
        <v>12851.022059999999</v>
      </c>
      <c r="X793">
        <v>14850.962460000001</v>
      </c>
      <c r="Y793">
        <v>148.50962000000001</v>
      </c>
      <c r="Z793">
        <v>93606.084140000006</v>
      </c>
      <c r="AA793">
        <v>72267.205230000007</v>
      </c>
      <c r="AB793">
        <v>78303.494720000002</v>
      </c>
      <c r="AC793">
        <v>0</v>
      </c>
    </row>
    <row r="794" spans="1:29" hidden="1" x14ac:dyDescent="0.25">
      <c r="A794" t="s">
        <v>73</v>
      </c>
      <c r="C794" t="s">
        <v>33</v>
      </c>
      <c r="D794" t="s">
        <v>34</v>
      </c>
      <c r="E794" t="s">
        <v>35</v>
      </c>
      <c r="F794" t="s">
        <v>35</v>
      </c>
      <c r="G794" t="s">
        <v>36</v>
      </c>
      <c r="H794">
        <v>12</v>
      </c>
      <c r="I794">
        <v>12</v>
      </c>
      <c r="J794">
        <v>0.38583000000000001</v>
      </c>
      <c r="K794">
        <v>0.30303000000000002</v>
      </c>
      <c r="L794">
        <v>0.27295000000000003</v>
      </c>
      <c r="M794">
        <v>0.10017</v>
      </c>
      <c r="N794">
        <v>7.7120100000000003</v>
      </c>
      <c r="O794">
        <v>9.3317399999999999</v>
      </c>
      <c r="P794">
        <v>9.332E-2</v>
      </c>
      <c r="Q794">
        <v>42.772779999999997</v>
      </c>
      <c r="R794">
        <v>22.7119</v>
      </c>
      <c r="S794">
        <v>35.483170000000001</v>
      </c>
      <c r="T794">
        <v>1144.7874300000001</v>
      </c>
      <c r="U794">
        <v>809.87336000000005</v>
      </c>
      <c r="V794">
        <v>297.20123000000001</v>
      </c>
      <c r="W794">
        <v>22882.128430000001</v>
      </c>
      <c r="X794">
        <v>27687.97811</v>
      </c>
      <c r="Y794">
        <v>276.87977999999998</v>
      </c>
      <c r="Z794">
        <v>126910.08590000001</v>
      </c>
      <c r="AA794">
        <v>67387.926200000002</v>
      </c>
      <c r="AB794">
        <v>105281.25917</v>
      </c>
      <c r="AC794">
        <v>0</v>
      </c>
    </row>
    <row r="795" spans="1:29" hidden="1" x14ac:dyDescent="0.25">
      <c r="A795" t="s">
        <v>73</v>
      </c>
      <c r="C795" t="s">
        <v>33</v>
      </c>
      <c r="D795" t="s">
        <v>34</v>
      </c>
      <c r="E795" t="s">
        <v>35</v>
      </c>
      <c r="F795" t="s">
        <v>35</v>
      </c>
      <c r="G795" t="s">
        <v>40</v>
      </c>
      <c r="H795">
        <v>10</v>
      </c>
      <c r="I795">
        <v>10</v>
      </c>
      <c r="J795">
        <v>0.55559999999999998</v>
      </c>
      <c r="K795">
        <v>0.30303000000000002</v>
      </c>
      <c r="L795">
        <v>0.27009</v>
      </c>
      <c r="M795">
        <v>9.912E-2</v>
      </c>
      <c r="N795">
        <v>7.6311999999999998</v>
      </c>
      <c r="O795">
        <v>9.2339900000000004</v>
      </c>
      <c r="P795">
        <v>9.2340000000000005E-2</v>
      </c>
      <c r="Q795">
        <v>37.256169999999997</v>
      </c>
      <c r="R795">
        <v>24.354579999999999</v>
      </c>
      <c r="S795">
        <v>28.724</v>
      </c>
      <c r="T795">
        <v>1648.4938999999999</v>
      </c>
      <c r="U795">
        <v>801.38976000000002</v>
      </c>
      <c r="V795">
        <v>294.08798999999999</v>
      </c>
      <c r="W795">
        <v>22642.364409999998</v>
      </c>
      <c r="X795">
        <v>27397.94054</v>
      </c>
      <c r="Y795">
        <v>273.97940999999997</v>
      </c>
      <c r="Z795">
        <v>110541.88486999999</v>
      </c>
      <c r="AA795">
        <v>72261.899839999998</v>
      </c>
      <c r="AB795">
        <v>85226.305989999993</v>
      </c>
      <c r="AC795">
        <v>0</v>
      </c>
    </row>
    <row r="796" spans="1:29" hidden="1" x14ac:dyDescent="0.25">
      <c r="A796" t="s">
        <v>73</v>
      </c>
      <c r="C796" t="s">
        <v>33</v>
      </c>
      <c r="D796" t="s">
        <v>34</v>
      </c>
      <c r="E796" t="s">
        <v>37</v>
      </c>
      <c r="F796" t="s">
        <v>37</v>
      </c>
      <c r="G796" t="s">
        <v>40</v>
      </c>
      <c r="H796">
        <v>10</v>
      </c>
      <c r="I796">
        <v>10</v>
      </c>
      <c r="J796">
        <v>0.71433999999999997</v>
      </c>
      <c r="K796">
        <v>0.38961000000000001</v>
      </c>
      <c r="L796">
        <v>0.25842999999999999</v>
      </c>
      <c r="M796">
        <v>9.4839999999999994E-2</v>
      </c>
      <c r="N796">
        <v>7.6448999999999998</v>
      </c>
      <c r="O796">
        <v>8.8351199999999999</v>
      </c>
      <c r="P796">
        <v>8.8349999999999998E-2</v>
      </c>
      <c r="Q796">
        <v>39.174390000000002</v>
      </c>
      <c r="R796">
        <v>20.644570000000002</v>
      </c>
      <c r="S796">
        <v>31.1952</v>
      </c>
      <c r="T796">
        <v>2119.49215</v>
      </c>
      <c r="U796">
        <v>766.77324999999996</v>
      </c>
      <c r="V796">
        <v>281.38468</v>
      </c>
      <c r="W796">
        <v>22683.001209999999</v>
      </c>
      <c r="X796">
        <v>26214.470140000001</v>
      </c>
      <c r="Y796">
        <v>262.1447</v>
      </c>
      <c r="Z796">
        <v>116233.40479</v>
      </c>
      <c r="AA796">
        <v>61253.999080000001</v>
      </c>
      <c r="AB796">
        <v>92558.515469999998</v>
      </c>
      <c r="AC796">
        <v>0</v>
      </c>
    </row>
    <row r="797" spans="1:29" hidden="1" x14ac:dyDescent="0.25">
      <c r="A797" t="s">
        <v>73</v>
      </c>
      <c r="C797" t="s">
        <v>33</v>
      </c>
      <c r="D797" t="s">
        <v>34</v>
      </c>
      <c r="E797" t="s">
        <v>35</v>
      </c>
      <c r="F797" t="s">
        <v>35</v>
      </c>
      <c r="G797" t="s">
        <v>40</v>
      </c>
      <c r="H797">
        <v>8</v>
      </c>
      <c r="I797">
        <v>9</v>
      </c>
      <c r="J797">
        <v>0.19597999999999999</v>
      </c>
      <c r="K797">
        <v>8.6580000000000004E-2</v>
      </c>
      <c r="L797">
        <v>7.1300000000000002E-2</v>
      </c>
      <c r="M797">
        <v>2.6159999999999999E-2</v>
      </c>
      <c r="N797">
        <v>2.01424</v>
      </c>
      <c r="O797">
        <v>2.4375100000000001</v>
      </c>
      <c r="P797">
        <v>2.4379999999999999E-2</v>
      </c>
      <c r="Q797">
        <v>9.1081900000000005</v>
      </c>
      <c r="R797">
        <v>7.8390899999999997</v>
      </c>
      <c r="S797">
        <v>6.8696999999999999</v>
      </c>
      <c r="T797">
        <v>581.47933</v>
      </c>
      <c r="U797">
        <v>211.54369</v>
      </c>
      <c r="V797">
        <v>77.630709999999993</v>
      </c>
      <c r="W797">
        <v>5976.3955900000001</v>
      </c>
      <c r="X797">
        <v>7232.2629299999999</v>
      </c>
      <c r="Y797">
        <v>72.322630000000004</v>
      </c>
      <c r="Z797">
        <v>27024.696889999999</v>
      </c>
      <c r="AA797">
        <v>23259.173149999999</v>
      </c>
      <c r="AB797">
        <v>20382.90957</v>
      </c>
      <c r="AC797">
        <v>0</v>
      </c>
    </row>
    <row r="798" spans="1:29" hidden="1" x14ac:dyDescent="0.25">
      <c r="A798" t="s">
        <v>73</v>
      </c>
      <c r="C798" t="s">
        <v>33</v>
      </c>
      <c r="D798" t="s">
        <v>34</v>
      </c>
      <c r="E798" t="s">
        <v>35</v>
      </c>
      <c r="F798" t="s">
        <v>35</v>
      </c>
      <c r="G798" t="s">
        <v>40</v>
      </c>
      <c r="H798">
        <v>10</v>
      </c>
      <c r="I798">
        <v>11</v>
      </c>
      <c r="J798">
        <v>6.5600000000000006E-2</v>
      </c>
      <c r="K798">
        <v>4.3290000000000002E-2</v>
      </c>
      <c r="L798">
        <v>3.5950000000000003E-2</v>
      </c>
      <c r="M798">
        <v>1.319E-2</v>
      </c>
      <c r="N798">
        <v>1.0156099999999999</v>
      </c>
      <c r="O798">
        <v>1.2290099999999999</v>
      </c>
      <c r="P798">
        <v>1.2290000000000001E-2</v>
      </c>
      <c r="Q798">
        <v>5.3881699999999997</v>
      </c>
      <c r="R798">
        <v>2.9845999999999999</v>
      </c>
      <c r="S798">
        <v>4.4689699999999997</v>
      </c>
      <c r="T798">
        <v>194.62737999999999</v>
      </c>
      <c r="U798">
        <v>106.66231999999999</v>
      </c>
      <c r="V798">
        <v>39.142139999999998</v>
      </c>
      <c r="W798">
        <v>3013.4047999999998</v>
      </c>
      <c r="X798">
        <v>3646.5749999999998</v>
      </c>
      <c r="Y798">
        <v>36.46575</v>
      </c>
      <c r="Z798">
        <v>15987.123540000001</v>
      </c>
      <c r="AA798">
        <v>8855.5304199999991</v>
      </c>
      <c r="AB798">
        <v>13259.78377</v>
      </c>
      <c r="AC798">
        <v>0</v>
      </c>
    </row>
    <row r="799" spans="1:29" hidden="1" x14ac:dyDescent="0.25">
      <c r="A799" t="s">
        <v>73</v>
      </c>
      <c r="C799" t="s">
        <v>33</v>
      </c>
      <c r="D799" t="s">
        <v>34</v>
      </c>
      <c r="E799" t="s">
        <v>38</v>
      </c>
      <c r="F799" t="s">
        <v>38</v>
      </c>
      <c r="G799" t="s">
        <v>36</v>
      </c>
      <c r="H799">
        <v>28</v>
      </c>
      <c r="I799">
        <v>28</v>
      </c>
      <c r="J799">
        <v>3.0370000000000001E-2</v>
      </c>
      <c r="K799">
        <v>0.12987000000000001</v>
      </c>
      <c r="L799">
        <v>5.5570000000000001E-2</v>
      </c>
      <c r="M799">
        <v>2.0389999999999998E-2</v>
      </c>
      <c r="N799">
        <v>1.5700400000000001</v>
      </c>
      <c r="O799">
        <v>1.89975</v>
      </c>
      <c r="P799">
        <v>1.9E-2</v>
      </c>
      <c r="Q799">
        <v>11.79739</v>
      </c>
      <c r="R799">
        <v>9.8234999999999992</v>
      </c>
      <c r="S799">
        <v>10.139670000000001</v>
      </c>
      <c r="T799">
        <v>90.114459999999994</v>
      </c>
      <c r="U799">
        <v>164.87381999999999</v>
      </c>
      <c r="V799">
        <v>60.504150000000003</v>
      </c>
      <c r="W799">
        <v>4658.4395800000002</v>
      </c>
      <c r="X799">
        <v>5636.7116800000003</v>
      </c>
      <c r="Y799">
        <v>56.36712</v>
      </c>
      <c r="Z799">
        <v>35003.749810000001</v>
      </c>
      <c r="AA799">
        <v>29147.0861</v>
      </c>
      <c r="AB799">
        <v>30085.169330000001</v>
      </c>
      <c r="AC799">
        <v>0</v>
      </c>
    </row>
    <row r="800" spans="1:29" hidden="1" x14ac:dyDescent="0.25">
      <c r="A800" t="s">
        <v>73</v>
      </c>
      <c r="C800" t="s">
        <v>33</v>
      </c>
      <c r="D800" t="s">
        <v>34</v>
      </c>
      <c r="E800" t="s">
        <v>41</v>
      </c>
      <c r="F800" t="s">
        <v>41</v>
      </c>
      <c r="G800" t="s">
        <v>43</v>
      </c>
      <c r="H800">
        <v>20</v>
      </c>
      <c r="I800">
        <v>20</v>
      </c>
      <c r="J800">
        <v>1.984E-2</v>
      </c>
      <c r="K800">
        <v>4.3290000000000002E-2</v>
      </c>
      <c r="L800">
        <v>3.986E-2</v>
      </c>
      <c r="M800">
        <v>1.4630000000000001E-2</v>
      </c>
      <c r="N800">
        <v>1.12616</v>
      </c>
      <c r="O800">
        <v>1.3627100000000001</v>
      </c>
      <c r="P800">
        <v>1.363E-2</v>
      </c>
      <c r="Q800">
        <v>0</v>
      </c>
      <c r="R800">
        <v>0</v>
      </c>
      <c r="S800">
        <v>0</v>
      </c>
      <c r="T800">
        <v>58.874780000000001</v>
      </c>
      <c r="U800">
        <v>118.26573</v>
      </c>
      <c r="V800">
        <v>43.400269999999999</v>
      </c>
      <c r="W800">
        <v>3341.4038799999998</v>
      </c>
      <c r="X800">
        <v>4043.2728200000001</v>
      </c>
      <c r="Y800">
        <v>40.432729999999999</v>
      </c>
      <c r="Z800">
        <v>0</v>
      </c>
      <c r="AA800">
        <v>0</v>
      </c>
      <c r="AB800">
        <v>0</v>
      </c>
      <c r="AC800">
        <v>0</v>
      </c>
    </row>
    <row r="801" spans="1:29" hidden="1" x14ac:dyDescent="0.25">
      <c r="A801" t="s">
        <v>73</v>
      </c>
      <c r="C801" t="s">
        <v>33</v>
      </c>
      <c r="D801" t="s">
        <v>34</v>
      </c>
      <c r="E801" t="s">
        <v>45</v>
      </c>
      <c r="F801" t="s">
        <v>45</v>
      </c>
      <c r="G801" t="s">
        <v>36</v>
      </c>
      <c r="H801">
        <v>16</v>
      </c>
      <c r="I801">
        <v>16</v>
      </c>
      <c r="J801">
        <v>0.12402000000000001</v>
      </c>
      <c r="K801">
        <v>0.17316000000000001</v>
      </c>
      <c r="L801">
        <v>0.10235</v>
      </c>
      <c r="M801">
        <v>3.7560000000000003E-2</v>
      </c>
      <c r="N801">
        <v>2.8917299999999999</v>
      </c>
      <c r="O801">
        <v>3.4990000000000001</v>
      </c>
      <c r="P801">
        <v>3.499E-2</v>
      </c>
      <c r="Q801">
        <v>18.992049999999999</v>
      </c>
      <c r="R801">
        <v>12.796900000000001</v>
      </c>
      <c r="S801">
        <v>16.883500000000002</v>
      </c>
      <c r="T801">
        <v>367.96739000000002</v>
      </c>
      <c r="U801">
        <v>303.66732999999999</v>
      </c>
      <c r="V801">
        <v>111.43755</v>
      </c>
      <c r="W801">
        <v>8579.9908300000006</v>
      </c>
      <c r="X801">
        <v>10381.789049999999</v>
      </c>
      <c r="Y801">
        <v>103.81789000000001</v>
      </c>
      <c r="Z801">
        <v>56350.856039999999</v>
      </c>
      <c r="AA801">
        <v>37969.361420000001</v>
      </c>
      <c r="AB801">
        <v>50094.642399999997</v>
      </c>
      <c r="AC801">
        <v>0</v>
      </c>
    </row>
    <row r="802" spans="1:29" hidden="1" x14ac:dyDescent="0.25">
      <c r="A802" t="s">
        <v>73</v>
      </c>
      <c r="C802" t="s">
        <v>33</v>
      </c>
      <c r="D802" t="s">
        <v>34</v>
      </c>
      <c r="E802" t="s">
        <v>35</v>
      </c>
      <c r="F802" t="s">
        <v>35</v>
      </c>
      <c r="G802" t="s">
        <v>43</v>
      </c>
      <c r="H802">
        <v>14</v>
      </c>
      <c r="I802">
        <v>14</v>
      </c>
      <c r="J802">
        <v>0.24296999999999999</v>
      </c>
      <c r="K802">
        <v>0.25974000000000003</v>
      </c>
      <c r="L802">
        <v>0.21743999999999999</v>
      </c>
      <c r="M802">
        <v>7.979E-2</v>
      </c>
      <c r="N802">
        <v>6.1431500000000003</v>
      </c>
      <c r="O802">
        <v>7.4336900000000004</v>
      </c>
      <c r="P802">
        <v>7.4340000000000003E-2</v>
      </c>
      <c r="Q802">
        <v>0</v>
      </c>
      <c r="R802">
        <v>0</v>
      </c>
      <c r="S802">
        <v>0</v>
      </c>
      <c r="T802">
        <v>720.91570000000002</v>
      </c>
      <c r="U802">
        <v>645.14742999999999</v>
      </c>
      <c r="V802">
        <v>236.75135</v>
      </c>
      <c r="W802">
        <v>18227.185860000001</v>
      </c>
      <c r="X802">
        <v>22056.322359999998</v>
      </c>
      <c r="Y802">
        <v>220.56322</v>
      </c>
      <c r="Z802">
        <v>0</v>
      </c>
      <c r="AA802">
        <v>0</v>
      </c>
      <c r="AB802">
        <v>0</v>
      </c>
      <c r="AC802">
        <v>0</v>
      </c>
    </row>
    <row r="803" spans="1:29" hidden="1" x14ac:dyDescent="0.25">
      <c r="A803" t="s">
        <v>73</v>
      </c>
      <c r="C803" t="s">
        <v>33</v>
      </c>
      <c r="D803" t="s">
        <v>34</v>
      </c>
      <c r="E803" t="s">
        <v>35</v>
      </c>
      <c r="F803" t="s">
        <v>35</v>
      </c>
      <c r="G803" t="s">
        <v>43</v>
      </c>
      <c r="H803">
        <v>22</v>
      </c>
      <c r="I803">
        <v>22</v>
      </c>
      <c r="J803">
        <v>1.6400000000000001E-2</v>
      </c>
      <c r="K803">
        <v>4.3290000000000002E-2</v>
      </c>
      <c r="L803">
        <v>3.6650000000000002E-2</v>
      </c>
      <c r="M803">
        <v>1.345E-2</v>
      </c>
      <c r="N803">
        <v>1.0355700000000001</v>
      </c>
      <c r="O803">
        <v>1.2531000000000001</v>
      </c>
      <c r="P803">
        <v>1.2529999999999999E-2</v>
      </c>
      <c r="Q803">
        <v>0</v>
      </c>
      <c r="R803">
        <v>0</v>
      </c>
      <c r="S803">
        <v>0</v>
      </c>
      <c r="T803">
        <v>48.656840000000003</v>
      </c>
      <c r="U803">
        <v>108.75254</v>
      </c>
      <c r="V803">
        <v>39.909190000000002</v>
      </c>
      <c r="W803">
        <v>3072.62363</v>
      </c>
      <c r="X803">
        <v>3718.03548</v>
      </c>
      <c r="Y803">
        <v>37.180349999999997</v>
      </c>
      <c r="Z803">
        <v>0</v>
      </c>
      <c r="AA803">
        <v>0</v>
      </c>
      <c r="AB803">
        <v>0</v>
      </c>
      <c r="AC803">
        <v>0</v>
      </c>
    </row>
    <row r="804" spans="1:29" hidden="1" x14ac:dyDescent="0.25">
      <c r="A804" t="s">
        <v>73</v>
      </c>
      <c r="C804" t="s">
        <v>33</v>
      </c>
      <c r="D804" t="s">
        <v>34</v>
      </c>
      <c r="E804" t="s">
        <v>37</v>
      </c>
      <c r="F804" t="s">
        <v>37</v>
      </c>
      <c r="G804" t="s">
        <v>40</v>
      </c>
      <c r="H804">
        <v>8</v>
      </c>
      <c r="I804">
        <v>8</v>
      </c>
      <c r="J804">
        <v>0.74409999999999998</v>
      </c>
      <c r="K804">
        <v>0.25974000000000003</v>
      </c>
      <c r="L804">
        <v>0.15165999999999999</v>
      </c>
      <c r="M804">
        <v>5.5649999999999998E-2</v>
      </c>
      <c r="N804">
        <v>4.4865500000000003</v>
      </c>
      <c r="O804">
        <v>5.1849400000000001</v>
      </c>
      <c r="P804">
        <v>5.185E-2</v>
      </c>
      <c r="Q804">
        <v>19.459949999999999</v>
      </c>
      <c r="R804">
        <v>18.602530000000002</v>
      </c>
      <c r="S804">
        <v>14.52599</v>
      </c>
      <c r="T804">
        <v>2207.8043299999999</v>
      </c>
      <c r="U804">
        <v>449.98534000000001</v>
      </c>
      <c r="V804">
        <v>165.13222999999999</v>
      </c>
      <c r="W804">
        <v>13311.92678</v>
      </c>
      <c r="X804">
        <v>15384.114079999999</v>
      </c>
      <c r="Y804">
        <v>153.84114</v>
      </c>
      <c r="Z804">
        <v>57739.146959999998</v>
      </c>
      <c r="AA804">
        <v>55195.10817</v>
      </c>
      <c r="AB804">
        <v>43099.724150000002</v>
      </c>
      <c r="AC804">
        <v>0</v>
      </c>
    </row>
    <row r="805" spans="1:29" hidden="1" x14ac:dyDescent="0.25">
      <c r="A805" t="s">
        <v>73</v>
      </c>
      <c r="C805" t="s">
        <v>33</v>
      </c>
      <c r="D805" t="s">
        <v>34</v>
      </c>
      <c r="E805" t="s">
        <v>45</v>
      </c>
      <c r="F805" t="s">
        <v>45</v>
      </c>
      <c r="G805" t="s">
        <v>36</v>
      </c>
      <c r="H805">
        <v>16</v>
      </c>
      <c r="I805">
        <v>16</v>
      </c>
      <c r="J805">
        <v>0.18603</v>
      </c>
      <c r="K805">
        <v>0.25974000000000003</v>
      </c>
      <c r="L805">
        <v>0.11137</v>
      </c>
      <c r="M805">
        <v>4.0869999999999997E-2</v>
      </c>
      <c r="N805">
        <v>3.1465800000000002</v>
      </c>
      <c r="O805">
        <v>3.8073600000000001</v>
      </c>
      <c r="P805">
        <v>3.807E-2</v>
      </c>
      <c r="Q805">
        <v>20.895969999999998</v>
      </c>
      <c r="R805">
        <v>13.78753</v>
      </c>
      <c r="S805">
        <v>17.92972</v>
      </c>
      <c r="T805">
        <v>551.95108000000005</v>
      </c>
      <c r="U805">
        <v>330.42962999999997</v>
      </c>
      <c r="V805">
        <v>121.25857999999999</v>
      </c>
      <c r="W805">
        <v>9336.1481100000001</v>
      </c>
      <c r="X805">
        <v>11296.73933</v>
      </c>
      <c r="Y805">
        <v>112.96738999999999</v>
      </c>
      <c r="Z805">
        <v>61999.930509999998</v>
      </c>
      <c r="AA805">
        <v>40908.651709999998</v>
      </c>
      <c r="AB805">
        <v>53198.8465</v>
      </c>
      <c r="AC805">
        <v>0</v>
      </c>
    </row>
    <row r="806" spans="1:29" hidden="1" x14ac:dyDescent="0.25">
      <c r="A806" t="s">
        <v>73</v>
      </c>
      <c r="C806" t="s">
        <v>33</v>
      </c>
      <c r="D806" t="s">
        <v>34</v>
      </c>
      <c r="E806" t="s">
        <v>45</v>
      </c>
      <c r="F806" t="s">
        <v>45</v>
      </c>
      <c r="G806" t="s">
        <v>36</v>
      </c>
      <c r="H806">
        <v>18</v>
      </c>
      <c r="I806">
        <v>18</v>
      </c>
      <c r="J806">
        <v>9.7989999999999994E-2</v>
      </c>
      <c r="K806">
        <v>0.17316000000000001</v>
      </c>
      <c r="L806">
        <v>0.10246</v>
      </c>
      <c r="M806">
        <v>3.7600000000000001E-2</v>
      </c>
      <c r="N806">
        <v>2.89507</v>
      </c>
      <c r="O806">
        <v>3.5030299999999999</v>
      </c>
      <c r="P806">
        <v>3.5029999999999999E-2</v>
      </c>
      <c r="Q806">
        <v>19.72362</v>
      </c>
      <c r="R806">
        <v>14.258190000000001</v>
      </c>
      <c r="S806">
        <v>17.604089999999999</v>
      </c>
      <c r="T806">
        <v>290.73966000000001</v>
      </c>
      <c r="U806">
        <v>304.01765999999998</v>
      </c>
      <c r="V806">
        <v>111.56610999999999</v>
      </c>
      <c r="W806">
        <v>8589.8891199999998</v>
      </c>
      <c r="X806">
        <v>10393.76604</v>
      </c>
      <c r="Y806">
        <v>103.93765999999999</v>
      </c>
      <c r="Z806">
        <v>58521.467649999999</v>
      </c>
      <c r="AA806">
        <v>42305.139040000002</v>
      </c>
      <c r="AB806">
        <v>52232.667130000002</v>
      </c>
      <c r="AC806">
        <v>0</v>
      </c>
    </row>
    <row r="807" spans="1:29" hidden="1" x14ac:dyDescent="0.25">
      <c r="A807" t="s">
        <v>73</v>
      </c>
      <c r="C807" t="s">
        <v>33</v>
      </c>
      <c r="D807" t="s">
        <v>34</v>
      </c>
      <c r="E807" t="s">
        <v>35</v>
      </c>
      <c r="F807" t="s">
        <v>35</v>
      </c>
      <c r="G807" t="s">
        <v>36</v>
      </c>
      <c r="H807">
        <v>18</v>
      </c>
      <c r="I807">
        <v>18</v>
      </c>
      <c r="J807">
        <v>0.39195000000000002</v>
      </c>
      <c r="K807">
        <v>0.69264000000000003</v>
      </c>
      <c r="L807">
        <v>0.40114</v>
      </c>
      <c r="M807">
        <v>0.14721000000000001</v>
      </c>
      <c r="N807">
        <v>11.333320000000001</v>
      </c>
      <c r="O807">
        <v>13.714169999999999</v>
      </c>
      <c r="P807">
        <v>0.13714000000000001</v>
      </c>
      <c r="Q807">
        <v>76.450040000000001</v>
      </c>
      <c r="R807">
        <v>54.860959999999999</v>
      </c>
      <c r="S807">
        <v>68.185490000000001</v>
      </c>
      <c r="T807">
        <v>1162.95866</v>
      </c>
      <c r="U807">
        <v>1190.2115799999999</v>
      </c>
      <c r="V807">
        <v>436.77489000000003</v>
      </c>
      <c r="W807">
        <v>33626.820339999998</v>
      </c>
      <c r="X807">
        <v>40690.994120000003</v>
      </c>
      <c r="Y807">
        <v>406.90994000000001</v>
      </c>
      <c r="Z807">
        <v>226833.07602000001</v>
      </c>
      <c r="AA807">
        <v>162776.64468</v>
      </c>
      <c r="AB807">
        <v>202311.52194999999</v>
      </c>
      <c r="AC807">
        <v>0</v>
      </c>
    </row>
    <row r="808" spans="1:29" hidden="1" x14ac:dyDescent="0.25">
      <c r="A808" t="s">
        <v>73</v>
      </c>
      <c r="C808" t="s">
        <v>33</v>
      </c>
      <c r="D808" t="s">
        <v>34</v>
      </c>
      <c r="E808" t="s">
        <v>58</v>
      </c>
      <c r="F808" t="s">
        <v>58</v>
      </c>
      <c r="G808" t="s">
        <v>36</v>
      </c>
      <c r="H808">
        <v>20</v>
      </c>
      <c r="I808">
        <v>20</v>
      </c>
      <c r="J808">
        <v>3.9690000000000003E-2</v>
      </c>
      <c r="K808">
        <v>8.6580000000000004E-2</v>
      </c>
      <c r="L808">
        <v>3.6600000000000001E-2</v>
      </c>
      <c r="M808">
        <v>1.3429999999999999E-2</v>
      </c>
      <c r="N808">
        <v>1.0828</v>
      </c>
      <c r="O808">
        <v>1.2513099999999999</v>
      </c>
      <c r="P808">
        <v>1.251E-2</v>
      </c>
      <c r="Q808">
        <v>7.5953099999999996</v>
      </c>
      <c r="R808">
        <v>5.4512900000000002</v>
      </c>
      <c r="S808">
        <v>6.34124</v>
      </c>
      <c r="T808">
        <v>117.74956</v>
      </c>
      <c r="U808">
        <v>108.59766</v>
      </c>
      <c r="V808">
        <v>39.852350000000001</v>
      </c>
      <c r="W808">
        <v>3212.7555400000001</v>
      </c>
      <c r="X808">
        <v>3712.7406299999998</v>
      </c>
      <c r="Y808">
        <v>37.127409999999998</v>
      </c>
      <c r="Z808">
        <v>22535.848829999999</v>
      </c>
      <c r="AA808">
        <v>16174.40574</v>
      </c>
      <c r="AB808">
        <v>18814.942520000001</v>
      </c>
      <c r="AC808">
        <v>0</v>
      </c>
    </row>
    <row r="809" spans="1:29" hidden="1" x14ac:dyDescent="0.25">
      <c r="A809" t="s">
        <v>73</v>
      </c>
      <c r="C809" t="s">
        <v>33</v>
      </c>
      <c r="D809" t="s">
        <v>34</v>
      </c>
      <c r="E809" t="s">
        <v>45</v>
      </c>
      <c r="F809" t="s">
        <v>45</v>
      </c>
      <c r="G809" t="s">
        <v>40</v>
      </c>
      <c r="H809">
        <v>8</v>
      </c>
      <c r="I809">
        <v>8</v>
      </c>
      <c r="J809">
        <v>0.24803</v>
      </c>
      <c r="K809">
        <v>8.6580000000000004E-2</v>
      </c>
      <c r="L809">
        <v>5.9549999999999999E-2</v>
      </c>
      <c r="M809">
        <v>2.1850000000000001E-2</v>
      </c>
      <c r="N809">
        <v>1.6826300000000001</v>
      </c>
      <c r="O809">
        <v>2.0359799999999999</v>
      </c>
      <c r="P809">
        <v>2.036E-2</v>
      </c>
      <c r="Q809">
        <v>7.1606699999999996</v>
      </c>
      <c r="R809">
        <v>7.4410100000000003</v>
      </c>
      <c r="S809">
        <v>5.24749</v>
      </c>
      <c r="T809">
        <v>735.93478000000005</v>
      </c>
      <c r="U809">
        <v>176.69696999999999</v>
      </c>
      <c r="V809">
        <v>64.842920000000007</v>
      </c>
      <c r="W809">
        <v>4992.4973900000005</v>
      </c>
      <c r="X809">
        <v>6040.9219000000003</v>
      </c>
      <c r="Y809">
        <v>60.409219999999998</v>
      </c>
      <c r="Z809">
        <v>21246.255089999999</v>
      </c>
      <c r="AA809">
        <v>22078.043269999998</v>
      </c>
      <c r="AB809">
        <v>15569.692639999999</v>
      </c>
      <c r="AC809">
        <v>0</v>
      </c>
    </row>
    <row r="810" spans="1:29" hidden="1" x14ac:dyDescent="0.25">
      <c r="A810" t="s">
        <v>73</v>
      </c>
      <c r="C810" t="s">
        <v>33</v>
      </c>
      <c r="D810" t="s">
        <v>34</v>
      </c>
      <c r="E810" t="s">
        <v>45</v>
      </c>
      <c r="F810" t="s">
        <v>45</v>
      </c>
      <c r="G810" t="s">
        <v>43</v>
      </c>
      <c r="H810">
        <v>6</v>
      </c>
      <c r="I810">
        <v>6</v>
      </c>
      <c r="J810">
        <v>0.66142000000000001</v>
      </c>
      <c r="K810">
        <v>0.12987000000000001</v>
      </c>
      <c r="L810">
        <v>6.6369999999999998E-2</v>
      </c>
      <c r="M810">
        <v>2.436E-2</v>
      </c>
      <c r="N810">
        <v>1.87523</v>
      </c>
      <c r="O810">
        <v>2.2690199999999998</v>
      </c>
      <c r="P810">
        <v>2.2689999999999998E-2</v>
      </c>
      <c r="Q810">
        <v>0</v>
      </c>
      <c r="R810">
        <v>0</v>
      </c>
      <c r="S810">
        <v>0</v>
      </c>
      <c r="T810">
        <v>1962.4927299999999</v>
      </c>
      <c r="U810">
        <v>196.92169999999999</v>
      </c>
      <c r="V810">
        <v>72.264840000000007</v>
      </c>
      <c r="W810">
        <v>5563.9385700000003</v>
      </c>
      <c r="X810">
        <v>6732.3657300000004</v>
      </c>
      <c r="Y810">
        <v>67.323660000000004</v>
      </c>
      <c r="Z810">
        <v>0</v>
      </c>
      <c r="AA810">
        <v>0</v>
      </c>
      <c r="AB810">
        <v>0</v>
      </c>
      <c r="AC810">
        <v>0</v>
      </c>
    </row>
    <row r="811" spans="1:29" hidden="1" x14ac:dyDescent="0.25">
      <c r="A811" t="s">
        <v>73</v>
      </c>
      <c r="C811" t="s">
        <v>33</v>
      </c>
      <c r="D811" t="s">
        <v>34</v>
      </c>
      <c r="E811" t="s">
        <v>35</v>
      </c>
      <c r="F811" t="s">
        <v>35</v>
      </c>
      <c r="G811" t="s">
        <v>36</v>
      </c>
      <c r="H811">
        <v>14</v>
      </c>
      <c r="I811">
        <v>14</v>
      </c>
      <c r="J811">
        <v>1.1338699999999999</v>
      </c>
      <c r="K811">
        <v>1.2121200000000001</v>
      </c>
      <c r="L811">
        <v>0.51863000000000004</v>
      </c>
      <c r="M811">
        <v>0.19031999999999999</v>
      </c>
      <c r="N811">
        <v>14.653740000000001</v>
      </c>
      <c r="O811">
        <v>17.731030000000001</v>
      </c>
      <c r="P811">
        <v>0.17731</v>
      </c>
      <c r="Q811">
        <v>92.827669999999998</v>
      </c>
      <c r="R811">
        <v>55.43723</v>
      </c>
      <c r="S811">
        <v>78.771500000000003</v>
      </c>
      <c r="T811">
        <v>3364.2732599999999</v>
      </c>
      <c r="U811">
        <v>1538.8222900000001</v>
      </c>
      <c r="V811">
        <v>564.70542999999998</v>
      </c>
      <c r="W811">
        <v>43478.769439999996</v>
      </c>
      <c r="X811">
        <v>52609.30904</v>
      </c>
      <c r="Y811">
        <v>526.09308999999996</v>
      </c>
      <c r="Z811">
        <v>275426.75757000002</v>
      </c>
      <c r="AA811">
        <v>164486.47343000001</v>
      </c>
      <c r="AB811">
        <v>233721.02497</v>
      </c>
      <c r="AC811">
        <v>0</v>
      </c>
    </row>
    <row r="812" spans="1:29" hidden="1" x14ac:dyDescent="0.25">
      <c r="A812" t="s">
        <v>73</v>
      </c>
      <c r="C812" t="s">
        <v>33</v>
      </c>
      <c r="D812" t="s">
        <v>34</v>
      </c>
      <c r="E812" t="s">
        <v>35</v>
      </c>
      <c r="F812" t="s">
        <v>35</v>
      </c>
      <c r="G812" t="s">
        <v>36</v>
      </c>
      <c r="H812">
        <v>20</v>
      </c>
      <c r="I812">
        <v>20</v>
      </c>
      <c r="J812">
        <v>0.23810999999999999</v>
      </c>
      <c r="K812">
        <v>0.51948000000000005</v>
      </c>
      <c r="L812">
        <v>0.22227</v>
      </c>
      <c r="M812">
        <v>8.1570000000000004E-2</v>
      </c>
      <c r="N812">
        <v>6.2801799999999997</v>
      </c>
      <c r="O812">
        <v>7.5990099999999998</v>
      </c>
      <c r="P812">
        <v>7.5990000000000002E-2</v>
      </c>
      <c r="Q812">
        <v>44.227049999999998</v>
      </c>
      <c r="R812">
        <v>32.613430000000001</v>
      </c>
      <c r="S812">
        <v>37.95552</v>
      </c>
      <c r="T812">
        <v>706.49738000000002</v>
      </c>
      <c r="U812">
        <v>659.49531000000002</v>
      </c>
      <c r="V812">
        <v>242.01662999999999</v>
      </c>
      <c r="W812">
        <v>18633.7585</v>
      </c>
      <c r="X812">
        <v>22546.848330000001</v>
      </c>
      <c r="Y812">
        <v>225.46848</v>
      </c>
      <c r="Z812">
        <v>131225.01978999999</v>
      </c>
      <c r="AA812">
        <v>96766.540919999999</v>
      </c>
      <c r="AB812">
        <v>112616.91832</v>
      </c>
      <c r="AC812">
        <v>0</v>
      </c>
    </row>
    <row r="813" spans="1:29" hidden="1" x14ac:dyDescent="0.25">
      <c r="A813" t="s">
        <v>73</v>
      </c>
      <c r="C813" t="s">
        <v>33</v>
      </c>
      <c r="D813" t="s">
        <v>34</v>
      </c>
      <c r="E813" t="s">
        <v>35</v>
      </c>
      <c r="F813" t="s">
        <v>35</v>
      </c>
      <c r="G813" t="s">
        <v>43</v>
      </c>
      <c r="H813">
        <v>16</v>
      </c>
      <c r="I813">
        <v>16</v>
      </c>
      <c r="J813">
        <v>3.1E-2</v>
      </c>
      <c r="K813">
        <v>4.3290000000000002E-2</v>
      </c>
      <c r="L813">
        <v>1.8519999999999998E-2</v>
      </c>
      <c r="M813">
        <v>6.7999999999999996E-3</v>
      </c>
      <c r="N813">
        <v>0.52329999999999999</v>
      </c>
      <c r="O813">
        <v>0.63319999999999999</v>
      </c>
      <c r="P813">
        <v>6.3299999999999997E-3</v>
      </c>
      <c r="Q813">
        <v>0</v>
      </c>
      <c r="R813">
        <v>0</v>
      </c>
      <c r="S813">
        <v>0</v>
      </c>
      <c r="T813">
        <v>91.991849999999999</v>
      </c>
      <c r="U813">
        <v>54.953249999999997</v>
      </c>
      <c r="V813">
        <v>20.166329999999999</v>
      </c>
      <c r="W813">
        <v>1552.68055</v>
      </c>
      <c r="X813">
        <v>1878.7434900000001</v>
      </c>
      <c r="Y813">
        <v>18.787430000000001</v>
      </c>
      <c r="Z813">
        <v>0</v>
      </c>
      <c r="AA813">
        <v>0</v>
      </c>
      <c r="AB813">
        <v>0</v>
      </c>
      <c r="AC813">
        <v>0</v>
      </c>
    </row>
    <row r="814" spans="1:29" hidden="1" x14ac:dyDescent="0.25">
      <c r="A814" t="s">
        <v>73</v>
      </c>
      <c r="C814" t="s">
        <v>33</v>
      </c>
      <c r="D814" t="s">
        <v>34</v>
      </c>
      <c r="E814" t="s">
        <v>45</v>
      </c>
      <c r="F814" t="s">
        <v>45</v>
      </c>
      <c r="G814" t="s">
        <v>40</v>
      </c>
      <c r="H814">
        <v>8</v>
      </c>
      <c r="I814">
        <v>8</v>
      </c>
      <c r="J814">
        <v>0.24803</v>
      </c>
      <c r="K814">
        <v>8.6580000000000004E-2</v>
      </c>
      <c r="L814">
        <v>6.6159999999999997E-2</v>
      </c>
      <c r="M814">
        <v>2.4279999999999999E-2</v>
      </c>
      <c r="N814">
        <v>1.8693500000000001</v>
      </c>
      <c r="O814">
        <v>2.2619099999999999</v>
      </c>
      <c r="P814">
        <v>2.2620000000000001E-2</v>
      </c>
      <c r="Q814">
        <v>7.7583900000000003</v>
      </c>
      <c r="R814">
        <v>8.6811799999999995</v>
      </c>
      <c r="S814">
        <v>5.62608</v>
      </c>
      <c r="T814">
        <v>735.93478000000005</v>
      </c>
      <c r="U814">
        <v>196.30462</v>
      </c>
      <c r="V814">
        <v>72.038390000000007</v>
      </c>
      <c r="W814">
        <v>5546.5033899999999</v>
      </c>
      <c r="X814">
        <v>6711.2691800000002</v>
      </c>
      <c r="Y814">
        <v>67.112690000000001</v>
      </c>
      <c r="Z814">
        <v>23019.74063</v>
      </c>
      <c r="AA814">
        <v>25757.717140000001</v>
      </c>
      <c r="AB814">
        <v>16693.00475</v>
      </c>
      <c r="AC814">
        <v>0</v>
      </c>
    </row>
    <row r="815" spans="1:29" hidden="1" x14ac:dyDescent="0.25">
      <c r="A815" t="s">
        <v>73</v>
      </c>
      <c r="C815" t="s">
        <v>33</v>
      </c>
      <c r="D815" t="s">
        <v>34</v>
      </c>
      <c r="E815" t="s">
        <v>37</v>
      </c>
      <c r="F815" t="s">
        <v>37</v>
      </c>
      <c r="G815" t="s">
        <v>36</v>
      </c>
      <c r="H815">
        <v>40</v>
      </c>
      <c r="I815">
        <v>40</v>
      </c>
      <c r="J815">
        <v>4.96E-3</v>
      </c>
      <c r="K815">
        <v>4.3290000000000002E-2</v>
      </c>
      <c r="L815">
        <v>1.83E-2</v>
      </c>
      <c r="M815">
        <v>6.7200000000000003E-3</v>
      </c>
      <c r="N815">
        <v>0.54139999999999999</v>
      </c>
      <c r="O815">
        <v>0.62565999999999999</v>
      </c>
      <c r="P815">
        <v>6.2599999999999999E-3</v>
      </c>
      <c r="Q815">
        <v>4.23529</v>
      </c>
      <c r="R815">
        <v>3.7352599999999998</v>
      </c>
      <c r="S815">
        <v>3.5420799999999999</v>
      </c>
      <c r="T815">
        <v>14.7187</v>
      </c>
      <c r="U815">
        <v>54.298830000000002</v>
      </c>
      <c r="V815">
        <v>19.926179999999999</v>
      </c>
      <c r="W815">
        <v>1606.3777700000001</v>
      </c>
      <c r="X815">
        <v>1856.37031</v>
      </c>
      <c r="Y815">
        <v>18.563700000000001</v>
      </c>
      <c r="Z815">
        <v>12566.43268</v>
      </c>
      <c r="AA815">
        <v>11082.79564</v>
      </c>
      <c r="AB815">
        <v>10509.61814</v>
      </c>
      <c r="AC815">
        <v>0</v>
      </c>
    </row>
    <row r="816" spans="1:29" hidden="1" x14ac:dyDescent="0.25">
      <c r="A816" t="s">
        <v>73</v>
      </c>
      <c r="C816" t="s">
        <v>33</v>
      </c>
      <c r="D816" t="s">
        <v>34</v>
      </c>
      <c r="E816" t="s">
        <v>45</v>
      </c>
      <c r="F816" t="s">
        <v>45</v>
      </c>
      <c r="G816" t="s">
        <v>36</v>
      </c>
      <c r="H816">
        <v>14</v>
      </c>
      <c r="I816">
        <v>15</v>
      </c>
      <c r="J816">
        <v>7.0550000000000002E-2</v>
      </c>
      <c r="K816">
        <v>8.6580000000000004E-2</v>
      </c>
      <c r="L816">
        <v>3.712E-2</v>
      </c>
      <c r="M816">
        <v>1.362E-2</v>
      </c>
      <c r="N816">
        <v>1.0488599999999999</v>
      </c>
      <c r="O816">
        <v>1.26912</v>
      </c>
      <c r="P816">
        <v>1.269E-2</v>
      </c>
      <c r="Q816">
        <v>6.8210699999999997</v>
      </c>
      <c r="R816">
        <v>4.3155400000000004</v>
      </c>
      <c r="S816">
        <v>5.8381499999999997</v>
      </c>
      <c r="T816">
        <v>209.33256</v>
      </c>
      <c r="U816">
        <v>110.14319999999999</v>
      </c>
      <c r="V816">
        <v>40.419519999999999</v>
      </c>
      <c r="W816">
        <v>3112.0492800000002</v>
      </c>
      <c r="X816">
        <v>3765.5796399999999</v>
      </c>
      <c r="Y816">
        <v>37.655799999999999</v>
      </c>
      <c r="Z816">
        <v>20238.618890000002</v>
      </c>
      <c r="AA816">
        <v>12804.534659999999</v>
      </c>
      <c r="AB816">
        <v>17322.235680000002</v>
      </c>
      <c r="AC816">
        <v>0</v>
      </c>
    </row>
    <row r="817" spans="1:29" hidden="1" x14ac:dyDescent="0.25">
      <c r="A817" t="s">
        <v>73</v>
      </c>
      <c r="C817" t="s">
        <v>33</v>
      </c>
      <c r="D817" t="s">
        <v>34</v>
      </c>
      <c r="E817" t="s">
        <v>45</v>
      </c>
      <c r="F817" t="s">
        <v>45</v>
      </c>
      <c r="G817" t="s">
        <v>36</v>
      </c>
      <c r="H817">
        <v>14</v>
      </c>
      <c r="I817">
        <v>15</v>
      </c>
      <c r="J817">
        <v>3.5279999999999999E-2</v>
      </c>
      <c r="K817">
        <v>4.3290000000000002E-2</v>
      </c>
      <c r="L817">
        <v>2.5559999999999999E-2</v>
      </c>
      <c r="M817">
        <v>9.3799999999999994E-3</v>
      </c>
      <c r="N817">
        <v>0.72206999999999999</v>
      </c>
      <c r="O817">
        <v>0.87370999999999999</v>
      </c>
      <c r="P817">
        <v>8.7399999999999995E-3</v>
      </c>
      <c r="Q817">
        <v>4.6341799999999997</v>
      </c>
      <c r="R817">
        <v>2.9841799999999998</v>
      </c>
      <c r="S817">
        <v>4.1047900000000004</v>
      </c>
      <c r="T817">
        <v>104.66628</v>
      </c>
      <c r="U817">
        <v>75.82638</v>
      </c>
      <c r="V817">
        <v>27.82619</v>
      </c>
      <c r="W817">
        <v>2142.4420100000002</v>
      </c>
      <c r="X817">
        <v>2592.3548500000002</v>
      </c>
      <c r="Y817">
        <v>25.923549999999999</v>
      </c>
      <c r="Z817">
        <v>13749.971219999999</v>
      </c>
      <c r="AA817">
        <v>8854.2850699999999</v>
      </c>
      <c r="AB817">
        <v>12179.216780000001</v>
      </c>
      <c r="AC817">
        <v>0</v>
      </c>
    </row>
    <row r="818" spans="1:29" hidden="1" x14ac:dyDescent="0.25">
      <c r="A818" t="s">
        <v>73</v>
      </c>
      <c r="C818" t="s">
        <v>33</v>
      </c>
      <c r="D818" t="s">
        <v>34</v>
      </c>
      <c r="E818" t="s">
        <v>38</v>
      </c>
      <c r="F818" t="s">
        <v>38</v>
      </c>
      <c r="G818" t="s">
        <v>40</v>
      </c>
      <c r="H818">
        <v>10</v>
      </c>
      <c r="I818">
        <v>10</v>
      </c>
      <c r="J818">
        <v>0.31747999999999998</v>
      </c>
      <c r="K818">
        <v>0.17316000000000001</v>
      </c>
      <c r="L818">
        <v>0.11769</v>
      </c>
      <c r="M818">
        <v>4.3189999999999999E-2</v>
      </c>
      <c r="N818">
        <v>3.3250600000000001</v>
      </c>
      <c r="O818">
        <v>4.0235500000000002</v>
      </c>
      <c r="P818">
        <v>4.0239999999999998E-2</v>
      </c>
      <c r="Q818">
        <v>17.007429999999999</v>
      </c>
      <c r="R818">
        <v>9.1546599999999998</v>
      </c>
      <c r="S818">
        <v>13.83657</v>
      </c>
      <c r="T818">
        <v>941.99650999999994</v>
      </c>
      <c r="U818">
        <v>349.19157999999999</v>
      </c>
      <c r="V818">
        <v>128.1437</v>
      </c>
      <c r="W818">
        <v>9865.7102099999993</v>
      </c>
      <c r="X818">
        <v>11938.17359</v>
      </c>
      <c r="Y818">
        <v>119.38173999999999</v>
      </c>
      <c r="Z818">
        <v>50462.349800000004</v>
      </c>
      <c r="AA818">
        <v>27162.566500000001</v>
      </c>
      <c r="AB818">
        <v>41054.168640000004</v>
      </c>
      <c r="AC818">
        <v>0</v>
      </c>
    </row>
    <row r="819" spans="1:29" hidden="1" x14ac:dyDescent="0.25">
      <c r="A819" t="s">
        <v>73</v>
      </c>
      <c r="C819" t="s">
        <v>33</v>
      </c>
      <c r="D819" t="s">
        <v>34</v>
      </c>
      <c r="E819" t="s">
        <v>71</v>
      </c>
      <c r="F819" t="s">
        <v>71</v>
      </c>
      <c r="G819" t="s">
        <v>40</v>
      </c>
      <c r="H819">
        <v>10</v>
      </c>
      <c r="I819">
        <v>11</v>
      </c>
      <c r="J819">
        <v>6.5600000000000006E-2</v>
      </c>
      <c r="K819">
        <v>4.3290000000000002E-2</v>
      </c>
      <c r="L819">
        <v>3.5950000000000003E-2</v>
      </c>
      <c r="M819">
        <v>1.319E-2</v>
      </c>
      <c r="N819">
        <v>1.0156099999999999</v>
      </c>
      <c r="O819">
        <v>1.2290099999999999</v>
      </c>
      <c r="P819">
        <v>1.2290000000000001E-2</v>
      </c>
      <c r="Q819">
        <v>5.3881699999999997</v>
      </c>
      <c r="R819">
        <v>2.9845999999999999</v>
      </c>
      <c r="S819">
        <v>4.4689699999999997</v>
      </c>
      <c r="T819">
        <v>194.62737999999999</v>
      </c>
      <c r="U819">
        <v>106.66231999999999</v>
      </c>
      <c r="V819">
        <v>39.142139999999998</v>
      </c>
      <c r="W819">
        <v>3013.4047999999998</v>
      </c>
      <c r="X819">
        <v>3646.5749999999998</v>
      </c>
      <c r="Y819">
        <v>36.46575</v>
      </c>
      <c r="Z819">
        <v>15987.123540000001</v>
      </c>
      <c r="AA819">
        <v>8855.5304199999991</v>
      </c>
      <c r="AB819">
        <v>13259.78377</v>
      </c>
      <c r="AC819">
        <v>0</v>
      </c>
    </row>
    <row r="820" spans="1:29" hidden="1" x14ac:dyDescent="0.25">
      <c r="A820" t="s">
        <v>73</v>
      </c>
      <c r="C820" t="s">
        <v>33</v>
      </c>
      <c r="D820" t="s">
        <v>34</v>
      </c>
      <c r="E820" t="s">
        <v>35</v>
      </c>
      <c r="F820" t="s">
        <v>35</v>
      </c>
      <c r="G820" t="s">
        <v>36</v>
      </c>
      <c r="H820">
        <v>12</v>
      </c>
      <c r="I820">
        <v>13</v>
      </c>
      <c r="J820">
        <v>9.393E-2</v>
      </c>
      <c r="K820">
        <v>8.6580000000000004E-2</v>
      </c>
      <c r="L820">
        <v>7.8310000000000005E-2</v>
      </c>
      <c r="M820">
        <v>2.8740000000000002E-2</v>
      </c>
      <c r="N820">
        <v>2.2126100000000002</v>
      </c>
      <c r="O820">
        <v>2.6773199999999999</v>
      </c>
      <c r="P820">
        <v>2.6769999999999999E-2</v>
      </c>
      <c r="Q820">
        <v>12.83746</v>
      </c>
      <c r="R820">
        <v>6.97654</v>
      </c>
      <c r="S820">
        <v>10.87077</v>
      </c>
      <c r="T820">
        <v>278.69718999999998</v>
      </c>
      <c r="U820">
        <v>232.35632000000001</v>
      </c>
      <c r="V820">
        <v>85.268370000000004</v>
      </c>
      <c r="W820">
        <v>6564.9941399999998</v>
      </c>
      <c r="X820">
        <v>7943.8057099999996</v>
      </c>
      <c r="Y820">
        <v>79.438059999999993</v>
      </c>
      <c r="Z820">
        <v>38089.711840000004</v>
      </c>
      <c r="AA820">
        <v>20699.910209999998</v>
      </c>
      <c r="AB820">
        <v>32254.412530000001</v>
      </c>
      <c r="AC820">
        <v>0</v>
      </c>
    </row>
    <row r="821" spans="1:29" hidden="1" x14ac:dyDescent="0.25">
      <c r="A821" t="s">
        <v>73</v>
      </c>
      <c r="C821" t="s">
        <v>33</v>
      </c>
      <c r="D821" t="s">
        <v>34</v>
      </c>
      <c r="E821" t="s">
        <v>38</v>
      </c>
      <c r="F821" t="s">
        <v>38</v>
      </c>
      <c r="G821" t="s">
        <v>43</v>
      </c>
      <c r="H821">
        <v>6</v>
      </c>
      <c r="I821">
        <v>6</v>
      </c>
      <c r="J821">
        <v>0.66142000000000001</v>
      </c>
      <c r="K821">
        <v>0.12987000000000001</v>
      </c>
      <c r="L821">
        <v>6.5970000000000001E-2</v>
      </c>
      <c r="M821">
        <v>2.4209999999999999E-2</v>
      </c>
      <c r="N821">
        <v>1.8636699999999999</v>
      </c>
      <c r="O821">
        <v>2.2555000000000001</v>
      </c>
      <c r="P821">
        <v>2.2550000000000001E-2</v>
      </c>
      <c r="Q821">
        <v>0</v>
      </c>
      <c r="R821">
        <v>0</v>
      </c>
      <c r="S821">
        <v>0</v>
      </c>
      <c r="T821">
        <v>1962.4927299999999</v>
      </c>
      <c r="U821">
        <v>195.74773999999999</v>
      </c>
      <c r="V821">
        <v>71.834029999999998</v>
      </c>
      <c r="W821">
        <v>5529.6393600000001</v>
      </c>
      <c r="X821">
        <v>6692.2303899999997</v>
      </c>
      <c r="Y821">
        <v>66.922300000000007</v>
      </c>
      <c r="Z821">
        <v>0</v>
      </c>
      <c r="AA821">
        <v>0</v>
      </c>
      <c r="AB821">
        <v>0</v>
      </c>
      <c r="AC821">
        <v>0</v>
      </c>
    </row>
    <row r="822" spans="1:29" hidden="1" x14ac:dyDescent="0.25">
      <c r="A822" t="s">
        <v>73</v>
      </c>
      <c r="C822" t="s">
        <v>33</v>
      </c>
      <c r="D822" t="s">
        <v>34</v>
      </c>
      <c r="E822" t="s">
        <v>37</v>
      </c>
      <c r="F822" t="s">
        <v>37</v>
      </c>
      <c r="G822" t="s">
        <v>36</v>
      </c>
      <c r="H822">
        <v>16</v>
      </c>
      <c r="I822">
        <v>17</v>
      </c>
      <c r="J822">
        <v>5.493E-2</v>
      </c>
      <c r="K822">
        <v>8.6580000000000004E-2</v>
      </c>
      <c r="L822">
        <v>3.6600000000000001E-2</v>
      </c>
      <c r="M822">
        <v>1.3429999999999999E-2</v>
      </c>
      <c r="N822">
        <v>1.0828</v>
      </c>
      <c r="O822">
        <v>1.2513099999999999</v>
      </c>
      <c r="P822">
        <v>1.251E-2</v>
      </c>
      <c r="Q822">
        <v>7.2863800000000003</v>
      </c>
      <c r="R822">
        <v>4.8144299999999998</v>
      </c>
      <c r="S822">
        <v>6.0600800000000001</v>
      </c>
      <c r="T822">
        <v>162.97517999999999</v>
      </c>
      <c r="U822">
        <v>108.59766</v>
      </c>
      <c r="V822">
        <v>39.852350000000001</v>
      </c>
      <c r="W822">
        <v>3212.7555499999999</v>
      </c>
      <c r="X822">
        <v>3712.7405600000002</v>
      </c>
      <c r="Y822">
        <v>37.127409999999998</v>
      </c>
      <c r="Z822">
        <v>21619.254850000001</v>
      </c>
      <c r="AA822">
        <v>14284.77396</v>
      </c>
      <c r="AB822">
        <v>17980.72856</v>
      </c>
      <c r="AC822">
        <v>0</v>
      </c>
    </row>
    <row r="823" spans="1:29" hidden="1" x14ac:dyDescent="0.25">
      <c r="A823" t="s">
        <v>73</v>
      </c>
      <c r="C823" t="s">
        <v>33</v>
      </c>
      <c r="D823" t="s">
        <v>34</v>
      </c>
      <c r="E823" t="s">
        <v>38</v>
      </c>
      <c r="F823" t="s">
        <v>38</v>
      </c>
      <c r="G823" t="s">
        <v>36</v>
      </c>
      <c r="H823">
        <v>14</v>
      </c>
      <c r="I823">
        <v>14</v>
      </c>
      <c r="J823">
        <v>0.32396000000000003</v>
      </c>
      <c r="K823">
        <v>0.34632000000000002</v>
      </c>
      <c r="L823">
        <v>0.14818000000000001</v>
      </c>
      <c r="M823">
        <v>5.4379999999999998E-2</v>
      </c>
      <c r="N823">
        <v>4.1867799999999997</v>
      </c>
      <c r="O823">
        <v>5.0660100000000003</v>
      </c>
      <c r="P823">
        <v>5.0659999999999997E-2</v>
      </c>
      <c r="Q823">
        <v>26.522189999999998</v>
      </c>
      <c r="R823">
        <v>15.83921</v>
      </c>
      <c r="S823">
        <v>22.506139999999998</v>
      </c>
      <c r="T823">
        <v>961.22092999999995</v>
      </c>
      <c r="U823">
        <v>439.66350999999997</v>
      </c>
      <c r="V823">
        <v>161.34441000000001</v>
      </c>
      <c r="W823">
        <v>12422.50555</v>
      </c>
      <c r="X823">
        <v>15031.23115</v>
      </c>
      <c r="Y823">
        <v>150.31231</v>
      </c>
      <c r="Z823">
        <v>78693.35931</v>
      </c>
      <c r="AA823">
        <v>46996.135269999999</v>
      </c>
      <c r="AB823">
        <v>66777.435710000005</v>
      </c>
      <c r="AC823">
        <v>0</v>
      </c>
    </row>
    <row r="824" spans="1:29" hidden="1" x14ac:dyDescent="0.25">
      <c r="A824" t="s">
        <v>73</v>
      </c>
      <c r="C824" t="s">
        <v>33</v>
      </c>
      <c r="D824" t="s">
        <v>34</v>
      </c>
      <c r="E824" t="s">
        <v>38</v>
      </c>
      <c r="F824" t="s">
        <v>38</v>
      </c>
      <c r="G824" t="s">
        <v>36</v>
      </c>
      <c r="H824">
        <v>16</v>
      </c>
      <c r="I824">
        <v>16</v>
      </c>
      <c r="J824">
        <v>6.2010000000000003E-2</v>
      </c>
      <c r="K824">
        <v>8.6580000000000004E-2</v>
      </c>
      <c r="L824">
        <v>5.0139999999999997E-2</v>
      </c>
      <c r="M824">
        <v>1.84E-2</v>
      </c>
      <c r="N824">
        <v>1.41673</v>
      </c>
      <c r="O824">
        <v>1.7143600000000001</v>
      </c>
      <c r="P824">
        <v>1.7139999999999999E-2</v>
      </c>
      <c r="Q824">
        <v>9.2140400000000007</v>
      </c>
      <c r="R824">
        <v>6.1597200000000001</v>
      </c>
      <c r="S824">
        <v>8.1856100000000005</v>
      </c>
      <c r="T824">
        <v>183.98369</v>
      </c>
      <c r="U824">
        <v>148.78396000000001</v>
      </c>
      <c r="V824">
        <v>54.599620000000002</v>
      </c>
      <c r="W824">
        <v>4203.5326800000003</v>
      </c>
      <c r="X824">
        <v>5086.6310800000001</v>
      </c>
      <c r="Y824">
        <v>50.866309999999999</v>
      </c>
      <c r="Z824">
        <v>27338.764039999998</v>
      </c>
      <c r="AA824">
        <v>18276.358240000001</v>
      </c>
      <c r="AB824">
        <v>24287.338960000001</v>
      </c>
      <c r="AC824">
        <v>0</v>
      </c>
    </row>
    <row r="825" spans="1:29" hidden="1" x14ac:dyDescent="0.25">
      <c r="A825" t="s">
        <v>73</v>
      </c>
      <c r="C825" t="s">
        <v>33</v>
      </c>
      <c r="D825" t="s">
        <v>34</v>
      </c>
      <c r="E825" t="s">
        <v>37</v>
      </c>
      <c r="F825" t="s">
        <v>37</v>
      </c>
      <c r="G825" t="s">
        <v>43</v>
      </c>
      <c r="H825">
        <v>16</v>
      </c>
      <c r="I825">
        <v>16</v>
      </c>
      <c r="J825">
        <v>0.12402000000000001</v>
      </c>
      <c r="K825">
        <v>0.17316000000000001</v>
      </c>
      <c r="L825">
        <v>0.14144000000000001</v>
      </c>
      <c r="M825">
        <v>5.1900000000000002E-2</v>
      </c>
      <c r="N825">
        <v>4.1840299999999999</v>
      </c>
      <c r="O825">
        <v>4.8354499999999998</v>
      </c>
      <c r="P825">
        <v>4.8349999999999997E-2</v>
      </c>
      <c r="Q825">
        <v>0</v>
      </c>
      <c r="R825">
        <v>0</v>
      </c>
      <c r="S825">
        <v>0</v>
      </c>
      <c r="T825">
        <v>367.96739000000002</v>
      </c>
      <c r="U825">
        <v>419.65386999999998</v>
      </c>
      <c r="V825">
        <v>154.00142</v>
      </c>
      <c r="W825">
        <v>12414.34571</v>
      </c>
      <c r="X825">
        <v>14347.14084</v>
      </c>
      <c r="Y825">
        <v>143.47140999999999</v>
      </c>
      <c r="Z825">
        <v>0</v>
      </c>
      <c r="AA825">
        <v>0</v>
      </c>
      <c r="AB825">
        <v>0</v>
      </c>
      <c r="AC825">
        <v>0</v>
      </c>
    </row>
    <row r="826" spans="1:29" hidden="1" x14ac:dyDescent="0.25">
      <c r="A826" t="s">
        <v>73</v>
      </c>
      <c r="C826" t="s">
        <v>33</v>
      </c>
      <c r="D826" t="s">
        <v>34</v>
      </c>
      <c r="E826" t="s">
        <v>37</v>
      </c>
      <c r="F826" t="s">
        <v>37</v>
      </c>
      <c r="G826" t="s">
        <v>36</v>
      </c>
      <c r="H826">
        <v>14</v>
      </c>
      <c r="I826">
        <v>14</v>
      </c>
      <c r="J826">
        <v>0.72892000000000001</v>
      </c>
      <c r="K826">
        <v>0.77922000000000002</v>
      </c>
      <c r="L826">
        <v>0.32940999999999998</v>
      </c>
      <c r="M826">
        <v>0.12088</v>
      </c>
      <c r="N826">
        <v>9.7452199999999998</v>
      </c>
      <c r="O826">
        <v>11.26182</v>
      </c>
      <c r="P826">
        <v>0.11262</v>
      </c>
      <c r="Q826">
        <v>61.605609999999999</v>
      </c>
      <c r="R826">
        <v>35.759010000000004</v>
      </c>
      <c r="S826">
        <v>50.771529999999998</v>
      </c>
      <c r="T826">
        <v>2162.7471</v>
      </c>
      <c r="U826">
        <v>977.37900000000002</v>
      </c>
      <c r="V826">
        <v>358.67119000000002</v>
      </c>
      <c r="W826">
        <v>28914.800500000001</v>
      </c>
      <c r="X826">
        <v>33414.666570000001</v>
      </c>
      <c r="Y826">
        <v>334.14666999999997</v>
      </c>
      <c r="Z826">
        <v>182788.52053000001</v>
      </c>
      <c r="AA826">
        <v>106099.70561999999</v>
      </c>
      <c r="AB826">
        <v>150642.98801</v>
      </c>
      <c r="AC826">
        <v>0</v>
      </c>
    </row>
    <row r="827" spans="1:29" hidden="1" x14ac:dyDescent="0.25">
      <c r="A827" t="s">
        <v>73</v>
      </c>
      <c r="C827" t="s">
        <v>33</v>
      </c>
      <c r="D827" t="s">
        <v>34</v>
      </c>
      <c r="E827" t="s">
        <v>35</v>
      </c>
      <c r="F827" t="s">
        <v>35</v>
      </c>
      <c r="G827" t="s">
        <v>40</v>
      </c>
      <c r="H827">
        <v>10</v>
      </c>
      <c r="I827">
        <v>10</v>
      </c>
      <c r="J827">
        <v>0.71433999999999997</v>
      </c>
      <c r="K827">
        <v>0.38961000000000001</v>
      </c>
      <c r="L827">
        <v>0.36989</v>
      </c>
      <c r="M827">
        <v>0.13574</v>
      </c>
      <c r="N827">
        <v>10.45072</v>
      </c>
      <c r="O827">
        <v>12.645949999999999</v>
      </c>
      <c r="P827">
        <v>0.12645999999999999</v>
      </c>
      <c r="Q827">
        <v>50.29392</v>
      </c>
      <c r="R827">
        <v>34.884720000000002</v>
      </c>
      <c r="S827">
        <v>37.524470000000001</v>
      </c>
      <c r="T827">
        <v>2119.49215</v>
      </c>
      <c r="U827">
        <v>1097.50386</v>
      </c>
      <c r="V827">
        <v>402.75371000000001</v>
      </c>
      <c r="W827">
        <v>31008.088670000001</v>
      </c>
      <c r="X827">
        <v>37521.499389999997</v>
      </c>
      <c r="Y827">
        <v>375.21499</v>
      </c>
      <c r="Z827">
        <v>149225.88925000001</v>
      </c>
      <c r="AA827">
        <v>103505.6177</v>
      </c>
      <c r="AB827">
        <v>111337.9513</v>
      </c>
      <c r="AC827">
        <v>0</v>
      </c>
    </row>
    <row r="828" spans="1:29" hidden="1" x14ac:dyDescent="0.25">
      <c r="A828" t="s">
        <v>73</v>
      </c>
      <c r="C828" t="s">
        <v>33</v>
      </c>
      <c r="D828" t="s">
        <v>34</v>
      </c>
      <c r="E828" t="s">
        <v>35</v>
      </c>
      <c r="F828" t="s">
        <v>35</v>
      </c>
      <c r="G828" t="s">
        <v>36</v>
      </c>
      <c r="H828">
        <v>12</v>
      </c>
      <c r="I828">
        <v>12</v>
      </c>
      <c r="J828">
        <v>0.22047</v>
      </c>
      <c r="K828">
        <v>0.17316000000000001</v>
      </c>
      <c r="L828">
        <v>0.16675000000000001</v>
      </c>
      <c r="M828">
        <v>6.1190000000000001E-2</v>
      </c>
      <c r="N828">
        <v>4.7111400000000003</v>
      </c>
      <c r="O828">
        <v>5.7007199999999996</v>
      </c>
      <c r="P828">
        <v>5.7009999999999998E-2</v>
      </c>
      <c r="Q828">
        <v>25.870349999999998</v>
      </c>
      <c r="R828">
        <v>14.31122</v>
      </c>
      <c r="S828">
        <v>21.0336</v>
      </c>
      <c r="T828">
        <v>654.16423999999995</v>
      </c>
      <c r="U828">
        <v>494.74808000000002</v>
      </c>
      <c r="V828">
        <v>181.55893</v>
      </c>
      <c r="W828">
        <v>13978.32195</v>
      </c>
      <c r="X828">
        <v>16914.46442</v>
      </c>
      <c r="Y828">
        <v>169.14464000000001</v>
      </c>
      <c r="Z828">
        <v>76759.30373</v>
      </c>
      <c r="AA828">
        <v>42462.476739999998</v>
      </c>
      <c r="AB828">
        <v>62408.282229999997</v>
      </c>
      <c r="AC828">
        <v>0</v>
      </c>
    </row>
    <row r="829" spans="1:29" hidden="1" x14ac:dyDescent="0.25">
      <c r="A829" t="s">
        <v>73</v>
      </c>
      <c r="C829" t="s">
        <v>33</v>
      </c>
      <c r="D829" t="s">
        <v>34</v>
      </c>
      <c r="E829" t="s">
        <v>35</v>
      </c>
      <c r="F829" t="s">
        <v>35</v>
      </c>
      <c r="G829" t="s">
        <v>40</v>
      </c>
      <c r="H829">
        <v>10</v>
      </c>
      <c r="I829">
        <v>10</v>
      </c>
      <c r="J829">
        <v>0.71433999999999997</v>
      </c>
      <c r="K829">
        <v>0.38961000000000001</v>
      </c>
      <c r="L829">
        <v>0.32230999999999999</v>
      </c>
      <c r="M829">
        <v>0.11828</v>
      </c>
      <c r="N829">
        <v>9.1057100000000002</v>
      </c>
      <c r="O829">
        <v>11.01906</v>
      </c>
      <c r="P829">
        <v>0.11019</v>
      </c>
      <c r="Q829">
        <v>45.097169999999998</v>
      </c>
      <c r="R829">
        <v>27.741350000000001</v>
      </c>
      <c r="S829">
        <v>36.077489999999997</v>
      </c>
      <c r="T829">
        <v>2119.49215</v>
      </c>
      <c r="U829">
        <v>956.31113000000005</v>
      </c>
      <c r="V829">
        <v>350.93986000000001</v>
      </c>
      <c r="W829">
        <v>27017.322889999999</v>
      </c>
      <c r="X829">
        <v>32694.39746</v>
      </c>
      <c r="Y829">
        <v>326.94396999999998</v>
      </c>
      <c r="Z829">
        <v>133806.72086999999</v>
      </c>
      <c r="AA829">
        <v>82310.696160000007</v>
      </c>
      <c r="AB829">
        <v>107044.66321</v>
      </c>
      <c r="AC829">
        <v>0</v>
      </c>
    </row>
    <row r="830" spans="1:29" hidden="1" x14ac:dyDescent="0.25">
      <c r="A830" t="s">
        <v>73</v>
      </c>
      <c r="C830" t="s">
        <v>33</v>
      </c>
      <c r="D830" t="s">
        <v>34</v>
      </c>
      <c r="E830" t="s">
        <v>41</v>
      </c>
      <c r="F830" t="s">
        <v>41</v>
      </c>
      <c r="G830" t="s">
        <v>36</v>
      </c>
      <c r="H830">
        <v>12</v>
      </c>
      <c r="I830">
        <v>12</v>
      </c>
      <c r="J830">
        <v>0.22047</v>
      </c>
      <c r="K830">
        <v>0.17316000000000001</v>
      </c>
      <c r="L830">
        <v>0.13153999999999999</v>
      </c>
      <c r="M830">
        <v>4.827E-2</v>
      </c>
      <c r="N830">
        <v>3.7164000000000001</v>
      </c>
      <c r="O830">
        <v>4.4971500000000004</v>
      </c>
      <c r="P830">
        <v>4.4970000000000003E-2</v>
      </c>
      <c r="Q830">
        <v>21.04335</v>
      </c>
      <c r="R830">
        <v>10.259790000000001</v>
      </c>
      <c r="S830">
        <v>17.872920000000001</v>
      </c>
      <c r="T830">
        <v>654.16423999999995</v>
      </c>
      <c r="U830">
        <v>390.29442</v>
      </c>
      <c r="V830">
        <v>143.22730999999999</v>
      </c>
      <c r="W830">
        <v>11026.833720000001</v>
      </c>
      <c r="X830">
        <v>13343.39913</v>
      </c>
      <c r="Y830">
        <v>133.43398999999999</v>
      </c>
      <c r="Z830">
        <v>62437.208460000002</v>
      </c>
      <c r="AA830">
        <v>30441.578119999998</v>
      </c>
      <c r="AB830">
        <v>53030.310709999998</v>
      </c>
      <c r="AC830">
        <v>0</v>
      </c>
    </row>
    <row r="831" spans="1:29" hidden="1" x14ac:dyDescent="0.25">
      <c r="A831" t="s">
        <v>73</v>
      </c>
      <c r="C831" t="s">
        <v>33</v>
      </c>
      <c r="D831" t="s">
        <v>34</v>
      </c>
      <c r="E831" t="s">
        <v>35</v>
      </c>
      <c r="F831" t="s">
        <v>35</v>
      </c>
      <c r="G831" t="s">
        <v>40</v>
      </c>
      <c r="H831">
        <v>8</v>
      </c>
      <c r="I831">
        <v>8</v>
      </c>
      <c r="J831">
        <v>0.86812</v>
      </c>
      <c r="K831">
        <v>0.30303000000000002</v>
      </c>
      <c r="L831">
        <v>0.20548</v>
      </c>
      <c r="M831">
        <v>7.5410000000000005E-2</v>
      </c>
      <c r="N831">
        <v>5.8054100000000002</v>
      </c>
      <c r="O831">
        <v>7.0250300000000001</v>
      </c>
      <c r="P831">
        <v>7.0250000000000007E-2</v>
      </c>
      <c r="Q831">
        <v>24.425350000000002</v>
      </c>
      <c r="R831">
        <v>26.04354</v>
      </c>
      <c r="S831">
        <v>17.559370000000001</v>
      </c>
      <c r="T831">
        <v>2575.77171</v>
      </c>
      <c r="U831">
        <v>609.68104000000005</v>
      </c>
      <c r="V831">
        <v>223.73616000000001</v>
      </c>
      <c r="W831">
        <v>17225.103650000001</v>
      </c>
      <c r="X831">
        <v>20843.796170000001</v>
      </c>
      <c r="Y831">
        <v>208.43796</v>
      </c>
      <c r="Z831">
        <v>72471.859549999994</v>
      </c>
      <c r="AA831">
        <v>77273.151429999998</v>
      </c>
      <c r="AB831">
        <v>52099.998010000003</v>
      </c>
      <c r="AC831">
        <v>0</v>
      </c>
    </row>
    <row r="832" spans="1:29" hidden="1" x14ac:dyDescent="0.25">
      <c r="A832" t="s">
        <v>73</v>
      </c>
      <c r="C832" t="s">
        <v>33</v>
      </c>
      <c r="D832" t="s">
        <v>34</v>
      </c>
      <c r="E832" t="s">
        <v>41</v>
      </c>
      <c r="F832" t="s">
        <v>41</v>
      </c>
      <c r="G832" t="s">
        <v>36</v>
      </c>
      <c r="H832">
        <v>14</v>
      </c>
      <c r="I832">
        <v>14</v>
      </c>
      <c r="J832">
        <v>0.20247999999999999</v>
      </c>
      <c r="K832">
        <v>0.21645</v>
      </c>
      <c r="L832">
        <v>9.2609999999999998E-2</v>
      </c>
      <c r="M832">
        <v>3.3989999999999999E-2</v>
      </c>
      <c r="N832">
        <v>2.6167400000000001</v>
      </c>
      <c r="O832">
        <v>3.1662599999999999</v>
      </c>
      <c r="P832">
        <v>3.1660000000000001E-2</v>
      </c>
      <c r="Q832">
        <v>16.576370000000001</v>
      </c>
      <c r="R832">
        <v>9.8995099999999994</v>
      </c>
      <c r="S832">
        <v>14.06634</v>
      </c>
      <c r="T832">
        <v>600.76307999999995</v>
      </c>
      <c r="U832">
        <v>274.78969000000001</v>
      </c>
      <c r="V832">
        <v>100.84025</v>
      </c>
      <c r="W832">
        <v>7764.0659699999997</v>
      </c>
      <c r="X832">
        <v>9394.5194699999993</v>
      </c>
      <c r="Y832">
        <v>93.945189999999997</v>
      </c>
      <c r="Z832">
        <v>49183.349569999998</v>
      </c>
      <c r="AA832">
        <v>29372.58454</v>
      </c>
      <c r="AB832">
        <v>41735.897319999996</v>
      </c>
      <c r="AC832">
        <v>0</v>
      </c>
    </row>
    <row r="833" spans="1:29" hidden="1" x14ac:dyDescent="0.25">
      <c r="A833" t="s">
        <v>73</v>
      </c>
      <c r="C833" t="s">
        <v>33</v>
      </c>
      <c r="D833" t="s">
        <v>34</v>
      </c>
      <c r="E833" t="s">
        <v>35</v>
      </c>
      <c r="F833" t="s">
        <v>35</v>
      </c>
      <c r="G833" t="s">
        <v>36</v>
      </c>
      <c r="H833">
        <v>26</v>
      </c>
      <c r="I833">
        <v>26</v>
      </c>
      <c r="J833">
        <v>2.3480000000000001E-2</v>
      </c>
      <c r="K833">
        <v>8.6580000000000004E-2</v>
      </c>
      <c r="L833">
        <v>5.0139999999999997E-2</v>
      </c>
      <c r="M833">
        <v>1.84E-2</v>
      </c>
      <c r="N833">
        <v>1.41652</v>
      </c>
      <c r="O833">
        <v>1.7140599999999999</v>
      </c>
      <c r="P833">
        <v>1.7139999999999999E-2</v>
      </c>
      <c r="Q833">
        <v>10.398949999999999</v>
      </c>
      <c r="R833">
        <v>8.7364899999999999</v>
      </c>
      <c r="S833">
        <v>9.3161400000000008</v>
      </c>
      <c r="T833">
        <v>69.674300000000002</v>
      </c>
      <c r="U833">
        <v>148.75828000000001</v>
      </c>
      <c r="V833">
        <v>54.590200000000003</v>
      </c>
      <c r="W833">
        <v>4202.9194399999997</v>
      </c>
      <c r="X833">
        <v>5085.7532600000004</v>
      </c>
      <c r="Y833">
        <v>50.857529999999997</v>
      </c>
      <c r="Z833">
        <v>30854.485980000001</v>
      </c>
      <c r="AA833">
        <v>25921.838220000001</v>
      </c>
      <c r="AB833">
        <v>27641.708050000001</v>
      </c>
      <c r="AC833">
        <v>0</v>
      </c>
    </row>
    <row r="834" spans="1:29" hidden="1" x14ac:dyDescent="0.25">
      <c r="A834" t="s">
        <v>73</v>
      </c>
      <c r="C834" t="s">
        <v>33</v>
      </c>
      <c r="D834" t="s">
        <v>34</v>
      </c>
      <c r="E834" t="s">
        <v>37</v>
      </c>
      <c r="F834" t="s">
        <v>37</v>
      </c>
      <c r="G834" t="s">
        <v>43</v>
      </c>
      <c r="H834">
        <v>22</v>
      </c>
      <c r="I834">
        <v>22</v>
      </c>
      <c r="J834">
        <v>1.6400000000000001E-2</v>
      </c>
      <c r="K834">
        <v>4.3290000000000002E-2</v>
      </c>
      <c r="L834">
        <v>3.8800000000000001E-2</v>
      </c>
      <c r="M834">
        <v>1.4239999999999999E-2</v>
      </c>
      <c r="N834">
        <v>1.1478600000000001</v>
      </c>
      <c r="O834">
        <v>1.3265499999999999</v>
      </c>
      <c r="P834">
        <v>1.3270000000000001E-2</v>
      </c>
      <c r="Q834">
        <v>0</v>
      </c>
      <c r="R834">
        <v>0</v>
      </c>
      <c r="S834">
        <v>0</v>
      </c>
      <c r="T834">
        <v>48.656840000000003</v>
      </c>
      <c r="U834">
        <v>115.12689</v>
      </c>
      <c r="V834">
        <v>42.248399999999997</v>
      </c>
      <c r="W834">
        <v>3405.7836000000002</v>
      </c>
      <c r="X834">
        <v>3935.96209</v>
      </c>
      <c r="Y834">
        <v>39.35962</v>
      </c>
      <c r="Z834">
        <v>0</v>
      </c>
      <c r="AA834">
        <v>0</v>
      </c>
      <c r="AB834">
        <v>0</v>
      </c>
      <c r="AC834">
        <v>0</v>
      </c>
    </row>
    <row r="835" spans="1:29" hidden="1" x14ac:dyDescent="0.25">
      <c r="A835" t="s">
        <v>73</v>
      </c>
      <c r="C835" t="s">
        <v>33</v>
      </c>
      <c r="D835" t="s">
        <v>34</v>
      </c>
      <c r="E835" t="s">
        <v>41</v>
      </c>
      <c r="F835" t="s">
        <v>41</v>
      </c>
      <c r="G835" t="s">
        <v>36</v>
      </c>
      <c r="H835">
        <v>20</v>
      </c>
      <c r="I835">
        <v>20</v>
      </c>
      <c r="J835">
        <v>0.1389</v>
      </c>
      <c r="K835">
        <v>0.30303000000000002</v>
      </c>
      <c r="L835">
        <v>0.12966</v>
      </c>
      <c r="M835">
        <v>4.7579999999999997E-2</v>
      </c>
      <c r="N835">
        <v>3.66344</v>
      </c>
      <c r="O835">
        <v>4.43276</v>
      </c>
      <c r="P835">
        <v>4.4330000000000001E-2</v>
      </c>
      <c r="Q835">
        <v>25.799109999999999</v>
      </c>
      <c r="R835">
        <v>19.0245</v>
      </c>
      <c r="S835">
        <v>22.140720000000002</v>
      </c>
      <c r="T835">
        <v>412.12347</v>
      </c>
      <c r="U835">
        <v>384.7056</v>
      </c>
      <c r="V835">
        <v>141.17636999999999</v>
      </c>
      <c r="W835">
        <v>10869.69246</v>
      </c>
      <c r="X835">
        <v>13152.32819</v>
      </c>
      <c r="Y835">
        <v>131.52328</v>
      </c>
      <c r="Z835">
        <v>76547.928209999998</v>
      </c>
      <c r="AA835">
        <v>56447.148869999997</v>
      </c>
      <c r="AB835">
        <v>65693.202359999996</v>
      </c>
      <c r="AC835">
        <v>0</v>
      </c>
    </row>
    <row r="836" spans="1:29" hidden="1" x14ac:dyDescent="0.25">
      <c r="A836" t="s">
        <v>73</v>
      </c>
      <c r="C836" t="s">
        <v>33</v>
      </c>
      <c r="D836" t="s">
        <v>34</v>
      </c>
      <c r="E836" t="s">
        <v>37</v>
      </c>
      <c r="F836" t="s">
        <v>37</v>
      </c>
      <c r="G836" t="s">
        <v>36</v>
      </c>
      <c r="H836">
        <v>28</v>
      </c>
      <c r="I836">
        <v>28</v>
      </c>
      <c r="J836">
        <v>1.0120000000000001E-2</v>
      </c>
      <c r="K836">
        <v>4.3290000000000002E-2</v>
      </c>
      <c r="L836">
        <v>1.83E-2</v>
      </c>
      <c r="M836">
        <v>6.7200000000000003E-3</v>
      </c>
      <c r="N836">
        <v>0.54139999999999999</v>
      </c>
      <c r="O836">
        <v>0.62565999999999999</v>
      </c>
      <c r="P836">
        <v>6.2599999999999999E-3</v>
      </c>
      <c r="Q836">
        <v>4.0477299999999996</v>
      </c>
      <c r="R836">
        <v>3.2831299999999999</v>
      </c>
      <c r="S836">
        <v>3.38774</v>
      </c>
      <c r="T836">
        <v>30.038150000000002</v>
      </c>
      <c r="U836">
        <v>54.298830000000002</v>
      </c>
      <c r="V836">
        <v>19.926179999999999</v>
      </c>
      <c r="W836">
        <v>1606.37781</v>
      </c>
      <c r="X836">
        <v>1856.3703599999999</v>
      </c>
      <c r="Y836">
        <v>18.563700000000001</v>
      </c>
      <c r="Z836">
        <v>12009.92966</v>
      </c>
      <c r="AA836">
        <v>9741.2969099999991</v>
      </c>
      <c r="AB836">
        <v>10051.68779</v>
      </c>
      <c r="AC836">
        <v>0</v>
      </c>
    </row>
    <row r="837" spans="1:29" hidden="1" x14ac:dyDescent="0.25">
      <c r="A837" t="s">
        <v>73</v>
      </c>
      <c r="C837" t="s">
        <v>33</v>
      </c>
      <c r="D837" t="s">
        <v>34</v>
      </c>
      <c r="E837" t="s">
        <v>37</v>
      </c>
      <c r="F837" t="s">
        <v>37</v>
      </c>
      <c r="G837" t="s">
        <v>36</v>
      </c>
      <c r="H837">
        <v>26</v>
      </c>
      <c r="I837">
        <v>26</v>
      </c>
      <c r="J837">
        <v>3.5220000000000001E-2</v>
      </c>
      <c r="K837">
        <v>0.12987000000000001</v>
      </c>
      <c r="L837">
        <v>9.0870000000000006E-2</v>
      </c>
      <c r="M837">
        <v>3.3349999999999998E-2</v>
      </c>
      <c r="N837">
        <v>2.6882899999999998</v>
      </c>
      <c r="O837">
        <v>3.1067999999999998</v>
      </c>
      <c r="P837">
        <v>3.107E-2</v>
      </c>
      <c r="Q837">
        <v>19.698619999999998</v>
      </c>
      <c r="R837">
        <v>16.18187</v>
      </c>
      <c r="S837">
        <v>17.42315</v>
      </c>
      <c r="T837">
        <v>104.51145</v>
      </c>
      <c r="U837">
        <v>269.62954999999999</v>
      </c>
      <c r="V837">
        <v>98.946619999999996</v>
      </c>
      <c r="W837">
        <v>7976.3734000000004</v>
      </c>
      <c r="X837">
        <v>9218.1041800000003</v>
      </c>
      <c r="Y837">
        <v>92.181039999999996</v>
      </c>
      <c r="Z837">
        <v>58447.311260000002</v>
      </c>
      <c r="AA837">
        <v>48012.842140000001</v>
      </c>
      <c r="AB837">
        <v>51695.811110000002</v>
      </c>
      <c r="AC837">
        <v>0</v>
      </c>
    </row>
    <row r="838" spans="1:29" hidden="1" x14ac:dyDescent="0.25">
      <c r="A838" t="s">
        <v>73</v>
      </c>
      <c r="C838" t="s">
        <v>33</v>
      </c>
      <c r="D838" t="s">
        <v>34</v>
      </c>
      <c r="E838" t="s">
        <v>37</v>
      </c>
      <c r="F838" t="s">
        <v>37</v>
      </c>
      <c r="G838" t="s">
        <v>36</v>
      </c>
      <c r="H838">
        <v>30</v>
      </c>
      <c r="I838">
        <v>30</v>
      </c>
      <c r="J838">
        <v>1.7639999999999999E-2</v>
      </c>
      <c r="K838">
        <v>8.6580000000000004E-2</v>
      </c>
      <c r="L838">
        <v>3.6600000000000001E-2</v>
      </c>
      <c r="M838">
        <v>1.3429999999999999E-2</v>
      </c>
      <c r="N838">
        <v>1.0828</v>
      </c>
      <c r="O838">
        <v>1.2513099999999999</v>
      </c>
      <c r="P838">
        <v>1.251E-2</v>
      </c>
      <c r="Q838">
        <v>8.17882</v>
      </c>
      <c r="R838">
        <v>6.7621700000000002</v>
      </c>
      <c r="S838">
        <v>6.8453400000000002</v>
      </c>
      <c r="T838">
        <v>52.33314</v>
      </c>
      <c r="U838">
        <v>108.59766</v>
      </c>
      <c r="V838">
        <v>39.852350000000001</v>
      </c>
      <c r="W838">
        <v>3212.7555900000002</v>
      </c>
      <c r="X838">
        <v>3712.74064</v>
      </c>
      <c r="Y838">
        <v>37.127409999999998</v>
      </c>
      <c r="Z838">
        <v>24267.193329999998</v>
      </c>
      <c r="AA838">
        <v>20063.861199999999</v>
      </c>
      <c r="AB838">
        <v>20310.63651</v>
      </c>
      <c r="AC838">
        <v>0</v>
      </c>
    </row>
    <row r="839" spans="1:29" hidden="1" x14ac:dyDescent="0.25">
      <c r="A839" t="s">
        <v>73</v>
      </c>
      <c r="C839" t="s">
        <v>33</v>
      </c>
      <c r="D839" t="s">
        <v>34</v>
      </c>
      <c r="E839" t="s">
        <v>37</v>
      </c>
      <c r="F839" t="s">
        <v>37</v>
      </c>
      <c r="G839" t="s">
        <v>36</v>
      </c>
      <c r="H839">
        <v>22</v>
      </c>
      <c r="I839">
        <v>22</v>
      </c>
      <c r="J839">
        <v>0.11479</v>
      </c>
      <c r="K839">
        <v>0.30303000000000002</v>
      </c>
      <c r="L839">
        <v>0.12809999999999999</v>
      </c>
      <c r="M839">
        <v>4.7010000000000003E-2</v>
      </c>
      <c r="N839">
        <v>3.7898100000000001</v>
      </c>
      <c r="O839">
        <v>4.3795999999999999</v>
      </c>
      <c r="P839">
        <v>4.3799999999999999E-2</v>
      </c>
      <c r="Q839">
        <v>27.140560000000001</v>
      </c>
      <c r="R839">
        <v>20.281839999999999</v>
      </c>
      <c r="S839">
        <v>22.68777</v>
      </c>
      <c r="T839">
        <v>340.59791000000001</v>
      </c>
      <c r="U839">
        <v>380.09183000000002</v>
      </c>
      <c r="V839">
        <v>139.48324</v>
      </c>
      <c r="W839">
        <v>11244.64482</v>
      </c>
      <c r="X839">
        <v>12994.59237</v>
      </c>
      <c r="Y839">
        <v>129.94592</v>
      </c>
      <c r="Z839">
        <v>80528.11825</v>
      </c>
      <c r="AA839">
        <v>60177.753579999997</v>
      </c>
      <c r="AB839">
        <v>67316.330619999993</v>
      </c>
      <c r="AC839">
        <v>0</v>
      </c>
    </row>
    <row r="840" spans="1:29" hidden="1" x14ac:dyDescent="0.25">
      <c r="A840" t="s">
        <v>73</v>
      </c>
      <c r="C840" t="s">
        <v>33</v>
      </c>
      <c r="D840" t="s">
        <v>34</v>
      </c>
      <c r="E840" t="s">
        <v>53</v>
      </c>
      <c r="F840" t="s">
        <v>53</v>
      </c>
      <c r="G840" t="s">
        <v>36</v>
      </c>
      <c r="H840">
        <v>24</v>
      </c>
      <c r="I840">
        <v>24</v>
      </c>
      <c r="J840">
        <v>2.7560000000000001E-2</v>
      </c>
      <c r="K840">
        <v>8.6580000000000004E-2</v>
      </c>
      <c r="L840">
        <v>5.135E-2</v>
      </c>
      <c r="M840">
        <v>1.8839999999999999E-2</v>
      </c>
      <c r="N840">
        <v>1.45089</v>
      </c>
      <c r="O840">
        <v>1.7555700000000001</v>
      </c>
      <c r="P840">
        <v>1.7559999999999999E-2</v>
      </c>
      <c r="Q840">
        <v>10.595750000000001</v>
      </c>
      <c r="R840">
        <v>8.7102900000000005</v>
      </c>
      <c r="S840">
        <v>9.4977900000000002</v>
      </c>
      <c r="T840">
        <v>81.770529999999994</v>
      </c>
      <c r="U840">
        <v>152.36096000000001</v>
      </c>
      <c r="V840">
        <v>55.912280000000003</v>
      </c>
      <c r="W840">
        <v>4304.8938799999996</v>
      </c>
      <c r="X840">
        <v>5208.9216399999996</v>
      </c>
      <c r="Y840">
        <v>52.089219999999997</v>
      </c>
      <c r="Z840">
        <v>31438.404989999999</v>
      </c>
      <c r="AA840">
        <v>25844.083559999999</v>
      </c>
      <c r="AB840">
        <v>28180.652969999999</v>
      </c>
      <c r="AC840">
        <v>0</v>
      </c>
    </row>
    <row r="841" spans="1:29" hidden="1" x14ac:dyDescent="0.25">
      <c r="A841" t="s">
        <v>73</v>
      </c>
      <c r="C841" t="s">
        <v>33</v>
      </c>
      <c r="D841" t="s">
        <v>34</v>
      </c>
      <c r="E841" t="s">
        <v>54</v>
      </c>
      <c r="F841" t="s">
        <v>54</v>
      </c>
      <c r="G841" t="s">
        <v>36</v>
      </c>
      <c r="H841">
        <v>24</v>
      </c>
      <c r="I841">
        <v>24</v>
      </c>
      <c r="J841">
        <v>1.3780000000000001E-2</v>
      </c>
      <c r="K841">
        <v>4.3290000000000002E-2</v>
      </c>
      <c r="L841">
        <v>1.8519999999999998E-2</v>
      </c>
      <c r="M841">
        <v>6.7999999999999996E-3</v>
      </c>
      <c r="N841">
        <v>0.52334999999999998</v>
      </c>
      <c r="O841">
        <v>0.63324999999999998</v>
      </c>
      <c r="P841">
        <v>6.3299999999999997E-3</v>
      </c>
      <c r="Q841">
        <v>3.8296000000000001</v>
      </c>
      <c r="R841">
        <v>3.0362399999999998</v>
      </c>
      <c r="S841">
        <v>3.29108</v>
      </c>
      <c r="T841">
        <v>40.885269999999998</v>
      </c>
      <c r="U841">
        <v>54.957940000000001</v>
      </c>
      <c r="V841">
        <v>20.168050000000001</v>
      </c>
      <c r="W841">
        <v>1552.81323</v>
      </c>
      <c r="X841">
        <v>1878.9039700000001</v>
      </c>
      <c r="Y841">
        <v>18.78904</v>
      </c>
      <c r="Z841">
        <v>11362.70911</v>
      </c>
      <c r="AA841">
        <v>9008.7484899999999</v>
      </c>
      <c r="AB841">
        <v>9764.8768500000006</v>
      </c>
      <c r="AC841">
        <v>0</v>
      </c>
    </row>
    <row r="842" spans="1:29" hidden="1" x14ac:dyDescent="0.25">
      <c r="A842" t="s">
        <v>73</v>
      </c>
      <c r="C842" t="s">
        <v>33</v>
      </c>
      <c r="D842" t="s">
        <v>34</v>
      </c>
      <c r="E842" t="s">
        <v>35</v>
      </c>
      <c r="F842" t="s">
        <v>35</v>
      </c>
      <c r="G842" t="s">
        <v>36</v>
      </c>
      <c r="H842">
        <v>20</v>
      </c>
      <c r="I842">
        <v>20</v>
      </c>
      <c r="J842">
        <v>0.45638000000000001</v>
      </c>
      <c r="K842">
        <v>0.99567000000000005</v>
      </c>
      <c r="L842">
        <v>0.71343000000000001</v>
      </c>
      <c r="M842">
        <v>0.26180999999999999</v>
      </c>
      <c r="N842">
        <v>20.15653</v>
      </c>
      <c r="O842">
        <v>24.390820000000001</v>
      </c>
      <c r="P842">
        <v>0.24390999999999999</v>
      </c>
      <c r="Q842">
        <v>139.5258</v>
      </c>
      <c r="R842">
        <v>103.60728</v>
      </c>
      <c r="S842">
        <v>124.21711999999999</v>
      </c>
      <c r="T842">
        <v>1354.1199899999999</v>
      </c>
      <c r="U842">
        <v>2116.8053100000002</v>
      </c>
      <c r="V842">
        <v>776.80929000000003</v>
      </c>
      <c r="W842">
        <v>59805.960319999998</v>
      </c>
      <c r="X842">
        <v>72369.41244</v>
      </c>
      <c r="Y842">
        <v>723.69412</v>
      </c>
      <c r="Z842">
        <v>413983.66781999997</v>
      </c>
      <c r="AA842">
        <v>307410.66810000001</v>
      </c>
      <c r="AB842">
        <v>368561.63435000001</v>
      </c>
      <c r="AC842">
        <v>0</v>
      </c>
    </row>
    <row r="843" spans="1:29" hidden="1" x14ac:dyDescent="0.25">
      <c r="A843" t="s">
        <v>73</v>
      </c>
      <c r="C843" t="s">
        <v>33</v>
      </c>
      <c r="D843" t="s">
        <v>34</v>
      </c>
      <c r="E843" t="s">
        <v>35</v>
      </c>
      <c r="F843" t="s">
        <v>35</v>
      </c>
      <c r="G843" t="s">
        <v>43</v>
      </c>
      <c r="H843">
        <v>16</v>
      </c>
      <c r="I843">
        <v>17</v>
      </c>
      <c r="J843">
        <v>2.7459999999999998E-2</v>
      </c>
      <c r="K843">
        <v>4.3290000000000002E-2</v>
      </c>
      <c r="L843">
        <v>3.644E-2</v>
      </c>
      <c r="M843">
        <v>1.337E-2</v>
      </c>
      <c r="N843">
        <v>1.0294700000000001</v>
      </c>
      <c r="O843">
        <v>1.2457199999999999</v>
      </c>
      <c r="P843">
        <v>1.2460000000000001E-2</v>
      </c>
      <c r="Q843">
        <v>0</v>
      </c>
      <c r="R843">
        <v>0</v>
      </c>
      <c r="S843">
        <v>0</v>
      </c>
      <c r="T843">
        <v>81.487589999999997</v>
      </c>
      <c r="U843">
        <v>108.11252</v>
      </c>
      <c r="V843">
        <v>39.674320000000002</v>
      </c>
      <c r="W843">
        <v>3054.50621</v>
      </c>
      <c r="X843">
        <v>3696.15452</v>
      </c>
      <c r="Y843">
        <v>36.961550000000003</v>
      </c>
      <c r="Z843">
        <v>0</v>
      </c>
      <c r="AA843">
        <v>0</v>
      </c>
      <c r="AB843">
        <v>0</v>
      </c>
      <c r="AC843">
        <v>0</v>
      </c>
    </row>
    <row r="844" spans="1:29" hidden="1" x14ac:dyDescent="0.25">
      <c r="A844" t="s">
        <v>73</v>
      </c>
      <c r="C844" t="s">
        <v>33</v>
      </c>
      <c r="D844" t="s">
        <v>34</v>
      </c>
      <c r="E844" t="s">
        <v>37</v>
      </c>
      <c r="F844" t="s">
        <v>37</v>
      </c>
      <c r="G844" t="s">
        <v>40</v>
      </c>
      <c r="H844">
        <v>8</v>
      </c>
      <c r="I844">
        <v>8</v>
      </c>
      <c r="J844">
        <v>0.99212999999999996</v>
      </c>
      <c r="K844">
        <v>0.34632000000000002</v>
      </c>
      <c r="L844">
        <v>0.17297000000000001</v>
      </c>
      <c r="M844">
        <v>6.3479999999999995E-2</v>
      </c>
      <c r="N844">
        <v>5.1166</v>
      </c>
      <c r="O844">
        <v>5.9136600000000001</v>
      </c>
      <c r="P844">
        <v>5.9139999999999998E-2</v>
      </c>
      <c r="Q844">
        <v>22.739000000000001</v>
      </c>
      <c r="R844">
        <v>19.842690000000001</v>
      </c>
      <c r="S844">
        <v>17.174440000000001</v>
      </c>
      <c r="T844">
        <v>2943.7390999999998</v>
      </c>
      <c r="U844">
        <v>513.22864000000004</v>
      </c>
      <c r="V844">
        <v>188.34078</v>
      </c>
      <c r="W844">
        <v>15181.347449999999</v>
      </c>
      <c r="X844">
        <v>17546.278259999999</v>
      </c>
      <c r="Y844">
        <v>175.46278000000001</v>
      </c>
      <c r="Z844">
        <v>67468.350489999997</v>
      </c>
      <c r="AA844">
        <v>58874.782050000002</v>
      </c>
      <c r="AB844">
        <v>50957.871950000001</v>
      </c>
      <c r="AC844">
        <v>0</v>
      </c>
    </row>
    <row r="845" spans="1:29" hidden="1" x14ac:dyDescent="0.25">
      <c r="A845" t="s">
        <v>73</v>
      </c>
      <c r="C845" t="s">
        <v>33</v>
      </c>
      <c r="D845" t="s">
        <v>34</v>
      </c>
      <c r="E845" t="s">
        <v>35</v>
      </c>
      <c r="F845" t="s">
        <v>35</v>
      </c>
      <c r="G845" t="s">
        <v>36</v>
      </c>
      <c r="H845">
        <v>14</v>
      </c>
      <c r="I845">
        <v>15</v>
      </c>
      <c r="J845">
        <v>7.0550000000000002E-2</v>
      </c>
      <c r="K845">
        <v>8.6580000000000004E-2</v>
      </c>
      <c r="L845">
        <v>3.705E-2</v>
      </c>
      <c r="M845">
        <v>1.359E-2</v>
      </c>
      <c r="N845">
        <v>1.0467</v>
      </c>
      <c r="O845">
        <v>1.2665</v>
      </c>
      <c r="P845">
        <v>1.2670000000000001E-2</v>
      </c>
      <c r="Q845">
        <v>6.7951300000000003</v>
      </c>
      <c r="R845">
        <v>4.2675900000000002</v>
      </c>
      <c r="S845">
        <v>5.7869900000000003</v>
      </c>
      <c r="T845">
        <v>209.33256</v>
      </c>
      <c r="U845">
        <v>109.91588</v>
      </c>
      <c r="V845">
        <v>40.336100000000002</v>
      </c>
      <c r="W845">
        <v>3105.6264700000002</v>
      </c>
      <c r="X845">
        <v>3757.808</v>
      </c>
      <c r="Y845">
        <v>37.57808</v>
      </c>
      <c r="Z845">
        <v>20161.672869999999</v>
      </c>
      <c r="AA845">
        <v>12662.27454</v>
      </c>
      <c r="AB845">
        <v>17170.451229999999</v>
      </c>
      <c r="AC845">
        <v>0</v>
      </c>
    </row>
    <row r="846" spans="1:29" hidden="1" x14ac:dyDescent="0.25">
      <c r="A846" t="s">
        <v>73</v>
      </c>
      <c r="C846" t="s">
        <v>33</v>
      </c>
      <c r="D846" t="s">
        <v>34</v>
      </c>
      <c r="E846" t="s">
        <v>37</v>
      </c>
      <c r="F846" t="s">
        <v>37</v>
      </c>
      <c r="G846" t="s">
        <v>43</v>
      </c>
      <c r="H846">
        <v>16</v>
      </c>
      <c r="I846">
        <v>16</v>
      </c>
      <c r="J846">
        <v>6.2010000000000003E-2</v>
      </c>
      <c r="K846">
        <v>8.6580000000000004E-2</v>
      </c>
      <c r="L846">
        <v>7.6730000000000007E-2</v>
      </c>
      <c r="M846">
        <v>2.8160000000000001E-2</v>
      </c>
      <c r="N846">
        <v>2.26986</v>
      </c>
      <c r="O846">
        <v>2.62324</v>
      </c>
      <c r="P846">
        <v>2.623E-2</v>
      </c>
      <c r="Q846">
        <v>0</v>
      </c>
      <c r="R846">
        <v>0</v>
      </c>
      <c r="S846">
        <v>0</v>
      </c>
      <c r="T846">
        <v>183.98369</v>
      </c>
      <c r="U846">
        <v>227.6628</v>
      </c>
      <c r="V846">
        <v>83.54598</v>
      </c>
      <c r="W846">
        <v>6734.8361500000001</v>
      </c>
      <c r="X846">
        <v>7783.3437100000001</v>
      </c>
      <c r="Y846">
        <v>77.833439999999996</v>
      </c>
      <c r="Z846">
        <v>0</v>
      </c>
      <c r="AA846">
        <v>0</v>
      </c>
      <c r="AB846">
        <v>0</v>
      </c>
      <c r="AC846">
        <v>0</v>
      </c>
    </row>
    <row r="847" spans="1:29" hidden="1" x14ac:dyDescent="0.25">
      <c r="A847" t="s">
        <v>73</v>
      </c>
      <c r="C847" t="s">
        <v>33</v>
      </c>
      <c r="D847" t="s">
        <v>34</v>
      </c>
      <c r="E847" t="s">
        <v>74</v>
      </c>
      <c r="F847" t="s">
        <v>74</v>
      </c>
      <c r="G847" t="s">
        <v>40</v>
      </c>
      <c r="H847">
        <v>8</v>
      </c>
      <c r="I847">
        <v>8</v>
      </c>
      <c r="J847">
        <v>0.12402000000000001</v>
      </c>
      <c r="K847">
        <v>4.3290000000000002E-2</v>
      </c>
      <c r="L847">
        <v>3.3079999999999998E-2</v>
      </c>
      <c r="M847">
        <v>1.214E-2</v>
      </c>
      <c r="N847">
        <v>0.93467</v>
      </c>
      <c r="O847">
        <v>1.13096</v>
      </c>
      <c r="P847">
        <v>1.1310000000000001E-2</v>
      </c>
      <c r="Q847">
        <v>3.8792</v>
      </c>
      <c r="R847">
        <v>4.3405899999999997</v>
      </c>
      <c r="S847">
        <v>2.81304</v>
      </c>
      <c r="T847">
        <v>367.96739000000002</v>
      </c>
      <c r="U847">
        <v>98.15231</v>
      </c>
      <c r="V847">
        <v>36.019199999999998</v>
      </c>
      <c r="W847">
        <v>2773.2516900000001</v>
      </c>
      <c r="X847">
        <v>3355.6345900000001</v>
      </c>
      <c r="Y847">
        <v>33.556350000000002</v>
      </c>
      <c r="Z847">
        <v>11509.87031</v>
      </c>
      <c r="AA847">
        <v>12878.85857</v>
      </c>
      <c r="AB847">
        <v>8346.5023700000002</v>
      </c>
      <c r="AC847">
        <v>0</v>
      </c>
    </row>
    <row r="848" spans="1:29" hidden="1" x14ac:dyDescent="0.25">
      <c r="A848" t="s">
        <v>73</v>
      </c>
      <c r="C848" t="s">
        <v>33</v>
      </c>
      <c r="D848" t="s">
        <v>34</v>
      </c>
      <c r="E848" t="s">
        <v>74</v>
      </c>
      <c r="F848" t="s">
        <v>74</v>
      </c>
      <c r="G848" t="s">
        <v>40</v>
      </c>
      <c r="H848">
        <v>8</v>
      </c>
      <c r="I848">
        <v>8</v>
      </c>
      <c r="J848">
        <v>0.12402000000000001</v>
      </c>
      <c r="K848">
        <v>4.3290000000000002E-2</v>
      </c>
      <c r="L848">
        <v>2.623E-2</v>
      </c>
      <c r="M848">
        <v>9.6299999999999997E-3</v>
      </c>
      <c r="N848">
        <v>0.74124000000000001</v>
      </c>
      <c r="O848">
        <v>0.89690000000000003</v>
      </c>
      <c r="P848">
        <v>8.9700000000000005E-3</v>
      </c>
      <c r="Q848">
        <v>3.2427800000000002</v>
      </c>
      <c r="R848">
        <v>3.1004200000000002</v>
      </c>
      <c r="S848">
        <v>2.5142500000000001</v>
      </c>
      <c r="T848">
        <v>367.96739000000002</v>
      </c>
      <c r="U848">
        <v>77.839230000000001</v>
      </c>
      <c r="V848">
        <v>28.564859999999999</v>
      </c>
      <c r="W848">
        <v>2199.3143100000002</v>
      </c>
      <c r="X848">
        <v>2661.1703400000001</v>
      </c>
      <c r="Y848">
        <v>26.611699999999999</v>
      </c>
      <c r="Z848">
        <v>9621.5893599999999</v>
      </c>
      <c r="AA848">
        <v>9199.18469</v>
      </c>
      <c r="AB848">
        <v>7459.9677700000002</v>
      </c>
      <c r="AC848">
        <v>0</v>
      </c>
    </row>
    <row r="849" spans="1:29" hidden="1" x14ac:dyDescent="0.25">
      <c r="A849" t="s">
        <v>73</v>
      </c>
      <c r="C849" t="s">
        <v>33</v>
      </c>
      <c r="D849" t="s">
        <v>34</v>
      </c>
      <c r="E849" t="s">
        <v>61</v>
      </c>
      <c r="F849" t="s">
        <v>61</v>
      </c>
      <c r="G849" t="s">
        <v>43</v>
      </c>
      <c r="H849">
        <v>6</v>
      </c>
      <c r="I849">
        <v>7</v>
      </c>
      <c r="J849">
        <v>0.32396000000000003</v>
      </c>
      <c r="K849">
        <v>8.6580000000000004E-2</v>
      </c>
      <c r="L849">
        <v>5.2260000000000001E-2</v>
      </c>
      <c r="M849">
        <v>1.9179999999999999E-2</v>
      </c>
      <c r="N849">
        <v>1.4765299999999999</v>
      </c>
      <c r="O849">
        <v>1.78661</v>
      </c>
      <c r="P849">
        <v>1.787E-2</v>
      </c>
      <c r="Q849">
        <v>0</v>
      </c>
      <c r="R849">
        <v>0</v>
      </c>
      <c r="S849">
        <v>0</v>
      </c>
      <c r="T849">
        <v>961.22092999999995</v>
      </c>
      <c r="U849">
        <v>155.05420000000001</v>
      </c>
      <c r="V849">
        <v>56.900620000000004</v>
      </c>
      <c r="W849">
        <v>4380.9902300000003</v>
      </c>
      <c r="X849">
        <v>5300.9982300000001</v>
      </c>
      <c r="Y849">
        <v>53.009979999999999</v>
      </c>
      <c r="Z849">
        <v>0</v>
      </c>
      <c r="AA849">
        <v>0</v>
      </c>
      <c r="AB849">
        <v>0</v>
      </c>
      <c r="AC849">
        <v>0</v>
      </c>
    </row>
    <row r="850" spans="1:29" hidden="1" x14ac:dyDescent="0.25">
      <c r="A850" t="s">
        <v>73</v>
      </c>
      <c r="C850" t="s">
        <v>33</v>
      </c>
      <c r="D850" t="s">
        <v>34</v>
      </c>
      <c r="E850" t="s">
        <v>58</v>
      </c>
      <c r="F850" t="s">
        <v>58</v>
      </c>
      <c r="G850" t="s">
        <v>36</v>
      </c>
      <c r="H850">
        <v>18</v>
      </c>
      <c r="I850">
        <v>18</v>
      </c>
      <c r="J850">
        <v>0.14698</v>
      </c>
      <c r="K850">
        <v>0.25974000000000003</v>
      </c>
      <c r="L850">
        <v>0.18128</v>
      </c>
      <c r="M850">
        <v>6.6530000000000006E-2</v>
      </c>
      <c r="N850">
        <v>5.3627700000000003</v>
      </c>
      <c r="O850">
        <v>6.1977500000000001</v>
      </c>
      <c r="P850">
        <v>6.198E-2</v>
      </c>
      <c r="Q850">
        <v>35.953510000000001</v>
      </c>
      <c r="R850">
        <v>24.702539999999999</v>
      </c>
      <c r="S850">
        <v>31.26925</v>
      </c>
      <c r="T850">
        <v>436.10950000000003</v>
      </c>
      <c r="U850">
        <v>537.88364000000001</v>
      </c>
      <c r="V850">
        <v>197.38848999999999</v>
      </c>
      <c r="W850">
        <v>15911.76046</v>
      </c>
      <c r="X850">
        <v>18389.18419</v>
      </c>
      <c r="Y850">
        <v>183.89184</v>
      </c>
      <c r="Z850">
        <v>106676.79532</v>
      </c>
      <c r="AA850">
        <v>73294.320479999995</v>
      </c>
      <c r="AB850">
        <v>92778.243329999998</v>
      </c>
      <c r="AC850">
        <v>0</v>
      </c>
    </row>
    <row r="851" spans="1:29" hidden="1" x14ac:dyDescent="0.25">
      <c r="A851" t="s">
        <v>73</v>
      </c>
      <c r="C851" t="s">
        <v>33</v>
      </c>
      <c r="D851" t="s">
        <v>34</v>
      </c>
      <c r="E851" t="s">
        <v>37</v>
      </c>
      <c r="F851" t="s">
        <v>37</v>
      </c>
      <c r="G851" t="s">
        <v>43</v>
      </c>
      <c r="H851">
        <v>12</v>
      </c>
      <c r="I851">
        <v>13</v>
      </c>
      <c r="J851">
        <v>9.393E-2</v>
      </c>
      <c r="K851">
        <v>8.6580000000000004E-2</v>
      </c>
      <c r="L851">
        <v>6.4119999999999996E-2</v>
      </c>
      <c r="M851">
        <v>2.3529999999999999E-2</v>
      </c>
      <c r="N851">
        <v>1.89672</v>
      </c>
      <c r="O851">
        <v>2.1920600000000001</v>
      </c>
      <c r="P851">
        <v>2.1919999999999999E-2</v>
      </c>
      <c r="Q851">
        <v>0</v>
      </c>
      <c r="R851">
        <v>0</v>
      </c>
      <c r="S851">
        <v>0</v>
      </c>
      <c r="T851">
        <v>278.69718999999998</v>
      </c>
      <c r="U851">
        <v>190.24235999999999</v>
      </c>
      <c r="V851">
        <v>69.81371</v>
      </c>
      <c r="W851">
        <v>5627.7155000000002</v>
      </c>
      <c r="X851">
        <v>6504.0121600000002</v>
      </c>
      <c r="Y851">
        <v>65.040120000000002</v>
      </c>
      <c r="Z851">
        <v>0</v>
      </c>
      <c r="AA851">
        <v>0</v>
      </c>
      <c r="AB851">
        <v>0</v>
      </c>
      <c r="AC851">
        <v>0</v>
      </c>
    </row>
    <row r="852" spans="1:29" hidden="1" x14ac:dyDescent="0.25">
      <c r="A852" t="s">
        <v>73</v>
      </c>
      <c r="C852" t="s">
        <v>33</v>
      </c>
      <c r="D852" t="s">
        <v>34</v>
      </c>
      <c r="E852" t="s">
        <v>35</v>
      </c>
      <c r="F852" t="s">
        <v>35</v>
      </c>
      <c r="G852" t="s">
        <v>43</v>
      </c>
      <c r="H852">
        <v>8</v>
      </c>
      <c r="I852">
        <v>9</v>
      </c>
      <c r="J852">
        <v>9.7989999999999994E-2</v>
      </c>
      <c r="K852">
        <v>4.3290000000000002E-2</v>
      </c>
      <c r="L852">
        <v>2.938E-2</v>
      </c>
      <c r="M852">
        <v>1.078E-2</v>
      </c>
      <c r="N852">
        <v>0.83011000000000001</v>
      </c>
      <c r="O852">
        <v>1.0045500000000001</v>
      </c>
      <c r="P852">
        <v>1.005E-2</v>
      </c>
      <c r="Q852">
        <v>0</v>
      </c>
      <c r="R852">
        <v>0</v>
      </c>
      <c r="S852">
        <v>0</v>
      </c>
      <c r="T852">
        <v>290.73966000000001</v>
      </c>
      <c r="U852">
        <v>87.181929999999994</v>
      </c>
      <c r="V852">
        <v>31.993369999999999</v>
      </c>
      <c r="W852">
        <v>2463.0052300000002</v>
      </c>
      <c r="X852">
        <v>2980.57881</v>
      </c>
      <c r="Y852">
        <v>29.805789999999998</v>
      </c>
      <c r="Z852">
        <v>0</v>
      </c>
      <c r="AA852">
        <v>0</v>
      </c>
      <c r="AB852">
        <v>0</v>
      </c>
      <c r="AC852">
        <v>0</v>
      </c>
    </row>
    <row r="853" spans="1:29" hidden="1" x14ac:dyDescent="0.25">
      <c r="A853" t="s">
        <v>73</v>
      </c>
      <c r="C853" t="s">
        <v>33</v>
      </c>
      <c r="D853" t="s">
        <v>34</v>
      </c>
      <c r="E853" t="s">
        <v>37</v>
      </c>
      <c r="F853" t="s">
        <v>37</v>
      </c>
      <c r="G853" t="s">
        <v>43</v>
      </c>
      <c r="H853">
        <v>24</v>
      </c>
      <c r="I853">
        <v>24</v>
      </c>
      <c r="J853">
        <v>2.7560000000000001E-2</v>
      </c>
      <c r="K853">
        <v>8.6580000000000004E-2</v>
      </c>
      <c r="L853">
        <v>8.3960000000000007E-2</v>
      </c>
      <c r="M853">
        <v>3.0810000000000001E-2</v>
      </c>
      <c r="N853">
        <v>2.4839199999999999</v>
      </c>
      <c r="O853">
        <v>2.8705799999999999</v>
      </c>
      <c r="P853">
        <v>2.8709999999999999E-2</v>
      </c>
      <c r="Q853">
        <v>0</v>
      </c>
      <c r="R853">
        <v>0</v>
      </c>
      <c r="S853">
        <v>0</v>
      </c>
      <c r="T853">
        <v>81.770529999999994</v>
      </c>
      <c r="U853">
        <v>249.12862000000001</v>
      </c>
      <c r="V853">
        <v>91.423349999999999</v>
      </c>
      <c r="W853">
        <v>7369.9854500000001</v>
      </c>
      <c r="X853">
        <v>8517.2176899999995</v>
      </c>
      <c r="Y853">
        <v>85.172179999999997</v>
      </c>
      <c r="Z853">
        <v>0</v>
      </c>
      <c r="AA853">
        <v>0</v>
      </c>
      <c r="AB853">
        <v>0</v>
      </c>
      <c r="AC853">
        <v>0</v>
      </c>
    </row>
    <row r="854" spans="1:29" hidden="1" x14ac:dyDescent="0.25">
      <c r="A854" t="s">
        <v>73</v>
      </c>
      <c r="C854" t="s">
        <v>33</v>
      </c>
      <c r="D854" t="s">
        <v>34</v>
      </c>
      <c r="E854" t="s">
        <v>37</v>
      </c>
      <c r="F854" t="s">
        <v>37</v>
      </c>
      <c r="G854" t="s">
        <v>43</v>
      </c>
      <c r="H854">
        <v>18</v>
      </c>
      <c r="I854">
        <v>18</v>
      </c>
      <c r="J854">
        <v>4.8989999999999999E-2</v>
      </c>
      <c r="K854">
        <v>8.6580000000000004E-2</v>
      </c>
      <c r="L854">
        <v>8.2879999999999995E-2</v>
      </c>
      <c r="M854">
        <v>3.041E-2</v>
      </c>
      <c r="N854">
        <v>2.4518399999999998</v>
      </c>
      <c r="O854">
        <v>2.83352</v>
      </c>
      <c r="P854">
        <v>2.8340000000000001E-2</v>
      </c>
      <c r="Q854">
        <v>0</v>
      </c>
      <c r="R854">
        <v>0</v>
      </c>
      <c r="S854">
        <v>0</v>
      </c>
      <c r="T854">
        <v>145.36983000000001</v>
      </c>
      <c r="U854">
        <v>245.91266999999999</v>
      </c>
      <c r="V854">
        <v>90.243179999999995</v>
      </c>
      <c r="W854">
        <v>7274.7836699999998</v>
      </c>
      <c r="X854">
        <v>8407.2706199999993</v>
      </c>
      <c r="Y854">
        <v>84.072710000000001</v>
      </c>
      <c r="Z854">
        <v>0</v>
      </c>
      <c r="AA854">
        <v>0</v>
      </c>
      <c r="AB854">
        <v>0</v>
      </c>
      <c r="AC854">
        <v>0</v>
      </c>
    </row>
    <row r="855" spans="1:29" hidden="1" x14ac:dyDescent="0.25">
      <c r="A855" t="s">
        <v>73</v>
      </c>
      <c r="C855" t="s">
        <v>33</v>
      </c>
      <c r="D855" t="s">
        <v>34</v>
      </c>
      <c r="E855" t="s">
        <v>37</v>
      </c>
      <c r="F855" t="s">
        <v>37</v>
      </c>
      <c r="G855" t="s">
        <v>43</v>
      </c>
      <c r="H855">
        <v>12</v>
      </c>
      <c r="I855">
        <v>12</v>
      </c>
      <c r="J855">
        <v>0.16536000000000001</v>
      </c>
      <c r="K855">
        <v>0.12987000000000001</v>
      </c>
      <c r="L855">
        <v>9.6030000000000004E-2</v>
      </c>
      <c r="M855">
        <v>3.524E-2</v>
      </c>
      <c r="N855">
        <v>2.8408699999999998</v>
      </c>
      <c r="O855">
        <v>3.2832499999999998</v>
      </c>
      <c r="P855">
        <v>3.2829999999999998E-2</v>
      </c>
      <c r="Q855">
        <v>0</v>
      </c>
      <c r="R855">
        <v>0</v>
      </c>
      <c r="S855">
        <v>0</v>
      </c>
      <c r="T855">
        <v>490.62317999999999</v>
      </c>
      <c r="U855">
        <v>284.94314000000003</v>
      </c>
      <c r="V855">
        <v>104.56629</v>
      </c>
      <c r="W855">
        <v>8429.0911300000007</v>
      </c>
      <c r="X855">
        <v>9741.6459400000003</v>
      </c>
      <c r="Y855">
        <v>97.416460000000001</v>
      </c>
      <c r="Z855">
        <v>0</v>
      </c>
      <c r="AA855">
        <v>0</v>
      </c>
      <c r="AB855">
        <v>0</v>
      </c>
      <c r="AC855">
        <v>0</v>
      </c>
    </row>
    <row r="856" spans="1:29" hidden="1" x14ac:dyDescent="0.25">
      <c r="A856" t="s">
        <v>73</v>
      </c>
      <c r="C856" t="s">
        <v>33</v>
      </c>
      <c r="D856" t="s">
        <v>34</v>
      </c>
      <c r="E856" t="s">
        <v>37</v>
      </c>
      <c r="F856" t="s">
        <v>37</v>
      </c>
      <c r="G856" t="s">
        <v>43</v>
      </c>
      <c r="H856">
        <v>20</v>
      </c>
      <c r="I856">
        <v>20</v>
      </c>
      <c r="J856">
        <v>5.953E-2</v>
      </c>
      <c r="K856">
        <v>0.12987000000000001</v>
      </c>
      <c r="L856">
        <v>0.11605</v>
      </c>
      <c r="M856">
        <v>4.2590000000000003E-2</v>
      </c>
      <c r="N856">
        <v>3.4330599999999998</v>
      </c>
      <c r="O856">
        <v>3.9674999999999998</v>
      </c>
      <c r="P856">
        <v>3.9669999999999997E-2</v>
      </c>
      <c r="Q856">
        <v>0</v>
      </c>
      <c r="R856">
        <v>0</v>
      </c>
      <c r="S856">
        <v>0</v>
      </c>
      <c r="T856">
        <v>176.62434999999999</v>
      </c>
      <c r="U856">
        <v>344.327</v>
      </c>
      <c r="V856">
        <v>126.35853</v>
      </c>
      <c r="W856">
        <v>10186.145339999999</v>
      </c>
      <c r="X856">
        <v>11771.863289999999</v>
      </c>
      <c r="Y856">
        <v>117.71863</v>
      </c>
      <c r="Z856">
        <v>0</v>
      </c>
      <c r="AA856">
        <v>0</v>
      </c>
      <c r="AB856">
        <v>0</v>
      </c>
      <c r="AC856">
        <v>0</v>
      </c>
    </row>
    <row r="857" spans="1:29" hidden="1" x14ac:dyDescent="0.25">
      <c r="A857" t="s">
        <v>73</v>
      </c>
      <c r="C857" t="s">
        <v>33</v>
      </c>
      <c r="D857" t="s">
        <v>34</v>
      </c>
      <c r="E857" t="s">
        <v>68</v>
      </c>
      <c r="F857" t="s">
        <v>69</v>
      </c>
      <c r="G857" t="s">
        <v>36</v>
      </c>
      <c r="H857">
        <v>28</v>
      </c>
      <c r="I857">
        <v>28</v>
      </c>
      <c r="J857">
        <v>1.0120000000000001E-2</v>
      </c>
      <c r="K857">
        <v>4.3290000000000002E-2</v>
      </c>
      <c r="L857">
        <v>3.2849999999999997E-2</v>
      </c>
      <c r="M857">
        <v>1.205E-2</v>
      </c>
      <c r="N857">
        <v>0.88729000000000002</v>
      </c>
      <c r="O857">
        <v>1.1229800000000001</v>
      </c>
      <c r="P857">
        <v>1.123E-2</v>
      </c>
      <c r="Q857">
        <v>6.6652699999999996</v>
      </c>
      <c r="R857">
        <v>5.7125399999999997</v>
      </c>
      <c r="S857">
        <v>5.9907899999999996</v>
      </c>
      <c r="T857">
        <v>30.038150000000002</v>
      </c>
      <c r="U857">
        <v>97.4602</v>
      </c>
      <c r="V857">
        <v>35.765210000000003</v>
      </c>
      <c r="W857">
        <v>2632.6697300000001</v>
      </c>
      <c r="X857">
        <v>3331.9725699999999</v>
      </c>
      <c r="Y857">
        <v>33.31973</v>
      </c>
      <c r="Z857">
        <v>19776.355390000001</v>
      </c>
      <c r="AA857">
        <v>16949.544190000001</v>
      </c>
      <c r="AB857">
        <v>17775.133720000002</v>
      </c>
      <c r="AC857">
        <v>0</v>
      </c>
    </row>
    <row r="858" spans="1:29" hidden="1" x14ac:dyDescent="0.25">
      <c r="A858" t="s">
        <v>73</v>
      </c>
      <c r="C858" t="s">
        <v>33</v>
      </c>
      <c r="D858" t="s">
        <v>34</v>
      </c>
      <c r="E858" t="s">
        <v>35</v>
      </c>
      <c r="F858" t="s">
        <v>35</v>
      </c>
      <c r="G858" t="s">
        <v>43</v>
      </c>
      <c r="H858">
        <v>12</v>
      </c>
      <c r="I858">
        <v>13</v>
      </c>
      <c r="J858">
        <v>4.6960000000000002E-2</v>
      </c>
      <c r="K858">
        <v>4.3290000000000002E-2</v>
      </c>
      <c r="L858">
        <v>3.6150000000000002E-2</v>
      </c>
      <c r="M858">
        <v>1.3270000000000001E-2</v>
      </c>
      <c r="N858">
        <v>1.02146</v>
      </c>
      <c r="O858">
        <v>1.2360500000000001</v>
      </c>
      <c r="P858">
        <v>1.2359999999999999E-2</v>
      </c>
      <c r="Q858">
        <v>0</v>
      </c>
      <c r="R858">
        <v>0</v>
      </c>
      <c r="S858">
        <v>0</v>
      </c>
      <c r="T858">
        <v>139.3486</v>
      </c>
      <c r="U858">
        <v>107.273</v>
      </c>
      <c r="V858">
        <v>39.366239999999998</v>
      </c>
      <c r="W858">
        <v>3030.7438200000001</v>
      </c>
      <c r="X858">
        <v>3667.4528700000001</v>
      </c>
      <c r="Y858">
        <v>36.674529999999997</v>
      </c>
      <c r="Z858">
        <v>0</v>
      </c>
      <c r="AA858">
        <v>0</v>
      </c>
      <c r="AB858">
        <v>0</v>
      </c>
      <c r="AC858">
        <v>0</v>
      </c>
    </row>
    <row r="859" spans="1:29" hidden="1" x14ac:dyDescent="0.25">
      <c r="A859" t="s">
        <v>73</v>
      </c>
      <c r="C859" t="s">
        <v>33</v>
      </c>
      <c r="D859" t="s">
        <v>34</v>
      </c>
      <c r="E859" t="s">
        <v>56</v>
      </c>
      <c r="F859" t="s">
        <v>56</v>
      </c>
      <c r="G859" t="s">
        <v>43</v>
      </c>
      <c r="H859">
        <v>10</v>
      </c>
      <c r="I859">
        <v>10</v>
      </c>
      <c r="J859">
        <v>0.15873999999999999</v>
      </c>
      <c r="K859">
        <v>8.6580000000000004E-2</v>
      </c>
      <c r="L859">
        <v>5.8819999999999997E-2</v>
      </c>
      <c r="M859">
        <v>2.1590000000000002E-2</v>
      </c>
      <c r="N859">
        <v>1.6618200000000001</v>
      </c>
      <c r="O859">
        <v>2.0110100000000002</v>
      </c>
      <c r="P859">
        <v>2.0109999999999999E-2</v>
      </c>
      <c r="Q859">
        <v>0</v>
      </c>
      <c r="R859">
        <v>0</v>
      </c>
      <c r="S859">
        <v>0</v>
      </c>
      <c r="T859">
        <v>470.99826000000002</v>
      </c>
      <c r="U859">
        <v>174.52959000000001</v>
      </c>
      <c r="V859">
        <v>64.047560000000004</v>
      </c>
      <c r="W859">
        <v>4930.7444800000003</v>
      </c>
      <c r="X859">
        <v>5966.8235100000002</v>
      </c>
      <c r="Y859">
        <v>59.668239999999997</v>
      </c>
      <c r="Z859">
        <v>0</v>
      </c>
      <c r="AA859">
        <v>0</v>
      </c>
      <c r="AB859">
        <v>0</v>
      </c>
      <c r="AC859">
        <v>0</v>
      </c>
    </row>
    <row r="860" spans="1:29" hidden="1" x14ac:dyDescent="0.25">
      <c r="A860" t="s">
        <v>73</v>
      </c>
      <c r="C860" t="s">
        <v>33</v>
      </c>
      <c r="D860" t="s">
        <v>34</v>
      </c>
      <c r="E860" t="s">
        <v>45</v>
      </c>
      <c r="F860" t="s">
        <v>45</v>
      </c>
      <c r="G860" t="s">
        <v>43</v>
      </c>
      <c r="H860">
        <v>6</v>
      </c>
      <c r="I860">
        <v>7</v>
      </c>
      <c r="J860">
        <v>0.16198000000000001</v>
      </c>
      <c r="K860">
        <v>4.3290000000000002E-2</v>
      </c>
      <c r="L860">
        <v>2.613E-2</v>
      </c>
      <c r="M860">
        <v>9.5899999999999996E-3</v>
      </c>
      <c r="N860">
        <v>0.73826999999999998</v>
      </c>
      <c r="O860">
        <v>0.89329999999999998</v>
      </c>
      <c r="P860">
        <v>8.9300000000000004E-3</v>
      </c>
      <c r="Q860">
        <v>0</v>
      </c>
      <c r="R860">
        <v>0</v>
      </c>
      <c r="S860">
        <v>0</v>
      </c>
      <c r="T860">
        <v>480.61047000000002</v>
      </c>
      <c r="U860">
        <v>77.527100000000004</v>
      </c>
      <c r="V860">
        <v>28.450310000000002</v>
      </c>
      <c r="W860">
        <v>2190.49512</v>
      </c>
      <c r="X860">
        <v>2650.4991100000002</v>
      </c>
      <c r="Y860">
        <v>26.504989999999999</v>
      </c>
      <c r="Z860">
        <v>0</v>
      </c>
      <c r="AA860">
        <v>0</v>
      </c>
      <c r="AB860">
        <v>0</v>
      </c>
      <c r="AC860">
        <v>0</v>
      </c>
    </row>
    <row r="861" spans="1:29" hidden="1" x14ac:dyDescent="0.25">
      <c r="A861" t="s">
        <v>73</v>
      </c>
      <c r="C861" t="s">
        <v>33</v>
      </c>
      <c r="D861" t="s">
        <v>34</v>
      </c>
      <c r="E861" t="s">
        <v>70</v>
      </c>
      <c r="F861" t="s">
        <v>70</v>
      </c>
      <c r="G861" t="s">
        <v>40</v>
      </c>
      <c r="H861">
        <v>8</v>
      </c>
      <c r="I861">
        <v>9</v>
      </c>
      <c r="J861">
        <v>9.7989999999999994E-2</v>
      </c>
      <c r="K861">
        <v>4.3290000000000002E-2</v>
      </c>
      <c r="L861">
        <v>4.5269999999999998E-2</v>
      </c>
      <c r="M861">
        <v>1.661E-2</v>
      </c>
      <c r="N861">
        <v>1.2044999999999999</v>
      </c>
      <c r="O861">
        <v>1.5477300000000001</v>
      </c>
      <c r="P861">
        <v>1.5480000000000001E-2</v>
      </c>
      <c r="Q861">
        <v>4.9929199999999998</v>
      </c>
      <c r="R861">
        <v>4.4094899999999999</v>
      </c>
      <c r="S861">
        <v>4.0556599999999996</v>
      </c>
      <c r="T861">
        <v>290.73966000000001</v>
      </c>
      <c r="U861">
        <v>134.32311000000001</v>
      </c>
      <c r="V861">
        <v>49.292879999999997</v>
      </c>
      <c r="W861">
        <v>3573.8562099999999</v>
      </c>
      <c r="X861">
        <v>4592.2431200000001</v>
      </c>
      <c r="Y861">
        <v>45.922429999999999</v>
      </c>
      <c r="Z861">
        <v>14814.367410000001</v>
      </c>
      <c r="AA861">
        <v>13083.284900000001</v>
      </c>
      <c r="AB861">
        <v>12033.46506</v>
      </c>
      <c r="AC861">
        <v>0</v>
      </c>
    </row>
    <row r="862" spans="1:29" hidden="1" x14ac:dyDescent="0.25">
      <c r="A862" t="s">
        <v>73</v>
      </c>
      <c r="C862" t="s">
        <v>33</v>
      </c>
      <c r="D862" t="s">
        <v>34</v>
      </c>
      <c r="E862" t="s">
        <v>38</v>
      </c>
      <c r="F862" t="s">
        <v>38</v>
      </c>
      <c r="G862" t="s">
        <v>43</v>
      </c>
      <c r="H862">
        <v>6</v>
      </c>
      <c r="I862">
        <v>6</v>
      </c>
      <c r="J862">
        <v>0.22047</v>
      </c>
      <c r="K862">
        <v>4.3290000000000002E-2</v>
      </c>
      <c r="L862">
        <v>2.5819999999999999E-2</v>
      </c>
      <c r="M862">
        <v>9.4699999999999993E-3</v>
      </c>
      <c r="N862">
        <v>0.72931999999999997</v>
      </c>
      <c r="O862">
        <v>0.88263999999999998</v>
      </c>
      <c r="P862">
        <v>8.8299999999999993E-3</v>
      </c>
      <c r="Q862">
        <v>0</v>
      </c>
      <c r="R862">
        <v>0</v>
      </c>
      <c r="S862">
        <v>0</v>
      </c>
      <c r="T862">
        <v>654.16423999999995</v>
      </c>
      <c r="U862">
        <v>76.601309999999998</v>
      </c>
      <c r="V862">
        <v>28.110569999999999</v>
      </c>
      <c r="W862">
        <v>2163.9441099999999</v>
      </c>
      <c r="X862">
        <v>2618.8483500000002</v>
      </c>
      <c r="Y862">
        <v>26.188479999999998</v>
      </c>
      <c r="Z862">
        <v>0</v>
      </c>
      <c r="AA862">
        <v>0</v>
      </c>
      <c r="AB862">
        <v>0</v>
      </c>
      <c r="AC862">
        <v>0</v>
      </c>
    </row>
    <row r="863" spans="1:29" hidden="1" x14ac:dyDescent="0.25">
      <c r="A863" t="s">
        <v>73</v>
      </c>
      <c r="C863" t="s">
        <v>33</v>
      </c>
      <c r="D863" t="s">
        <v>34</v>
      </c>
      <c r="E863" t="s">
        <v>70</v>
      </c>
      <c r="F863" t="s">
        <v>70</v>
      </c>
      <c r="G863" t="s">
        <v>36</v>
      </c>
      <c r="H863">
        <v>14</v>
      </c>
      <c r="I863">
        <v>14</v>
      </c>
      <c r="J863">
        <v>4.0500000000000001E-2</v>
      </c>
      <c r="K863">
        <v>4.3290000000000002E-2</v>
      </c>
      <c r="L863">
        <v>4.2110000000000002E-2</v>
      </c>
      <c r="M863">
        <v>1.545E-2</v>
      </c>
      <c r="N863">
        <v>1.16852</v>
      </c>
      <c r="O863">
        <v>1.4395</v>
      </c>
      <c r="P863">
        <v>1.44E-2</v>
      </c>
      <c r="Q863">
        <v>6.5408400000000002</v>
      </c>
      <c r="R863">
        <v>4.0084999999999997</v>
      </c>
      <c r="S863">
        <v>5.9693500000000004</v>
      </c>
      <c r="T863">
        <v>120.15262</v>
      </c>
      <c r="U863">
        <v>124.93012</v>
      </c>
      <c r="V863">
        <v>45.84592</v>
      </c>
      <c r="W863">
        <v>3467.09519</v>
      </c>
      <c r="X863">
        <v>4271.1153400000003</v>
      </c>
      <c r="Y863">
        <v>42.711150000000004</v>
      </c>
      <c r="Z863">
        <v>19407.172020000002</v>
      </c>
      <c r="AA863">
        <v>11893.512640000001</v>
      </c>
      <c r="AB863">
        <v>17711.522799999999</v>
      </c>
      <c r="AC863">
        <v>0</v>
      </c>
    </row>
    <row r="864" spans="1:29" hidden="1" x14ac:dyDescent="0.25">
      <c r="A864" t="s">
        <v>73</v>
      </c>
      <c r="C864" t="s">
        <v>33</v>
      </c>
      <c r="D864" t="s">
        <v>34</v>
      </c>
      <c r="E864" t="s">
        <v>70</v>
      </c>
      <c r="F864" t="s">
        <v>70</v>
      </c>
      <c r="G864" t="s">
        <v>40</v>
      </c>
      <c r="H864">
        <v>10</v>
      </c>
      <c r="I864">
        <v>11</v>
      </c>
      <c r="J864">
        <v>6.5600000000000006E-2</v>
      </c>
      <c r="K864">
        <v>4.3290000000000002E-2</v>
      </c>
      <c r="L864">
        <v>4.1919999999999999E-2</v>
      </c>
      <c r="M864">
        <v>1.538E-2</v>
      </c>
      <c r="N864">
        <v>1.13378</v>
      </c>
      <c r="O864">
        <v>1.4331</v>
      </c>
      <c r="P864">
        <v>1.4330000000000001E-2</v>
      </c>
      <c r="Q864">
        <v>5.5442600000000004</v>
      </c>
      <c r="R864">
        <v>2.7521399999999998</v>
      </c>
      <c r="S864">
        <v>4.8536400000000004</v>
      </c>
      <c r="T864">
        <v>194.62737999999999</v>
      </c>
      <c r="U864">
        <v>124.37408000000001</v>
      </c>
      <c r="V864">
        <v>45.641860000000001</v>
      </c>
      <c r="W864">
        <v>3364.0152699999999</v>
      </c>
      <c r="X864">
        <v>4252.1051600000001</v>
      </c>
      <c r="Y864">
        <v>42.521050000000002</v>
      </c>
      <c r="Z864">
        <v>16450.228869999999</v>
      </c>
      <c r="AA864">
        <v>8165.8148099999999</v>
      </c>
      <c r="AB864">
        <v>14401.10405</v>
      </c>
      <c r="AC864">
        <v>0</v>
      </c>
    </row>
    <row r="865" spans="1:29" hidden="1" x14ac:dyDescent="0.25">
      <c r="A865" t="s">
        <v>73</v>
      </c>
      <c r="C865" t="s">
        <v>33</v>
      </c>
      <c r="D865" t="s">
        <v>34</v>
      </c>
      <c r="E865" t="s">
        <v>37</v>
      </c>
      <c r="F865" t="s">
        <v>37</v>
      </c>
      <c r="G865" t="s">
        <v>40</v>
      </c>
      <c r="H865">
        <v>8</v>
      </c>
      <c r="I865">
        <v>8</v>
      </c>
      <c r="J865">
        <v>0.62007999999999996</v>
      </c>
      <c r="K865">
        <v>0.21645</v>
      </c>
      <c r="L865">
        <v>0.15858</v>
      </c>
      <c r="M865">
        <v>5.8189999999999999E-2</v>
      </c>
      <c r="N865">
        <v>4.6909900000000002</v>
      </c>
      <c r="O865">
        <v>5.4215499999999999</v>
      </c>
      <c r="P865">
        <v>5.4219999999999997E-2</v>
      </c>
      <c r="Q865">
        <v>19.319890000000001</v>
      </c>
      <c r="R865">
        <v>21.702950000000001</v>
      </c>
      <c r="S865">
        <v>13.12621</v>
      </c>
      <c r="T865">
        <v>1839.8369399999999</v>
      </c>
      <c r="U865">
        <v>470.51951000000003</v>
      </c>
      <c r="V865">
        <v>172.66771</v>
      </c>
      <c r="W865">
        <v>13918.510850000001</v>
      </c>
      <c r="X865">
        <v>16086.137049999999</v>
      </c>
      <c r="Y865">
        <v>160.86136999999999</v>
      </c>
      <c r="Z865">
        <v>57323.59231</v>
      </c>
      <c r="AA865">
        <v>64394.292860000001</v>
      </c>
      <c r="AB865">
        <v>38946.469409999998</v>
      </c>
      <c r="AC865">
        <v>0</v>
      </c>
    </row>
    <row r="866" spans="1:29" hidden="1" x14ac:dyDescent="0.25">
      <c r="A866" t="s">
        <v>73</v>
      </c>
      <c r="C866" t="s">
        <v>33</v>
      </c>
      <c r="D866" t="s">
        <v>34</v>
      </c>
      <c r="E866" t="s">
        <v>61</v>
      </c>
      <c r="F866" t="s">
        <v>61</v>
      </c>
      <c r="G866" t="s">
        <v>43</v>
      </c>
      <c r="H866">
        <v>6</v>
      </c>
      <c r="I866">
        <v>7</v>
      </c>
      <c r="J866">
        <v>0.32396000000000003</v>
      </c>
      <c r="K866">
        <v>8.6580000000000004E-2</v>
      </c>
      <c r="L866">
        <v>6.5299999999999997E-2</v>
      </c>
      <c r="M866">
        <v>2.3959999999999999E-2</v>
      </c>
      <c r="N866">
        <v>1.8450200000000001</v>
      </c>
      <c r="O866">
        <v>2.2324700000000002</v>
      </c>
      <c r="P866">
        <v>2.232E-2</v>
      </c>
      <c r="Q866">
        <v>0</v>
      </c>
      <c r="R866">
        <v>0</v>
      </c>
      <c r="S866">
        <v>0</v>
      </c>
      <c r="T866">
        <v>961.22092999999995</v>
      </c>
      <c r="U866">
        <v>193.74952999999999</v>
      </c>
      <c r="V866">
        <v>71.100740000000002</v>
      </c>
      <c r="W866">
        <v>5474.3101800000004</v>
      </c>
      <c r="X866">
        <v>6623.9153999999999</v>
      </c>
      <c r="Y866">
        <v>66.239149999999995</v>
      </c>
      <c r="Z866">
        <v>0</v>
      </c>
      <c r="AA866">
        <v>0</v>
      </c>
      <c r="AB866">
        <v>0</v>
      </c>
      <c r="AC866">
        <v>0</v>
      </c>
    </row>
    <row r="867" spans="1:29" hidden="1" x14ac:dyDescent="0.25">
      <c r="A867" t="s">
        <v>73</v>
      </c>
      <c r="C867" t="s">
        <v>33</v>
      </c>
      <c r="D867" t="s">
        <v>34</v>
      </c>
      <c r="E867" t="s">
        <v>61</v>
      </c>
      <c r="F867" t="s">
        <v>61</v>
      </c>
      <c r="G867" t="s">
        <v>36</v>
      </c>
      <c r="H867">
        <v>12</v>
      </c>
      <c r="I867">
        <v>13</v>
      </c>
      <c r="J867">
        <v>9.393E-2</v>
      </c>
      <c r="K867">
        <v>8.6580000000000004E-2</v>
      </c>
      <c r="L867">
        <v>7.3730000000000004E-2</v>
      </c>
      <c r="M867">
        <v>2.7060000000000001E-2</v>
      </c>
      <c r="N867">
        <v>2.08311</v>
      </c>
      <c r="O867">
        <v>2.5205700000000002</v>
      </c>
      <c r="P867">
        <v>2.521E-2</v>
      </c>
      <c r="Q867">
        <v>12.27904</v>
      </c>
      <c r="R867">
        <v>6.5952799999999998</v>
      </c>
      <c r="S867">
        <v>10.661989999999999</v>
      </c>
      <c r="T867">
        <v>278.69718999999998</v>
      </c>
      <c r="U867">
        <v>218.75243</v>
      </c>
      <c r="V867">
        <v>80.276120000000006</v>
      </c>
      <c r="W867">
        <v>6180.7565999999997</v>
      </c>
      <c r="X867">
        <v>7478.7156000000004</v>
      </c>
      <c r="Y867">
        <v>74.78716</v>
      </c>
      <c r="Z867">
        <v>36432.848749999997</v>
      </c>
      <c r="AA867">
        <v>19568.69195</v>
      </c>
      <c r="AB867">
        <v>31634.935819999999</v>
      </c>
      <c r="AC867">
        <v>0</v>
      </c>
    </row>
    <row r="868" spans="1:29" hidden="1" x14ac:dyDescent="0.25">
      <c r="A868" t="s">
        <v>73</v>
      </c>
      <c r="C868" t="s">
        <v>33</v>
      </c>
      <c r="D868" t="s">
        <v>34</v>
      </c>
      <c r="E868" t="s">
        <v>38</v>
      </c>
      <c r="F868" t="s">
        <v>38</v>
      </c>
      <c r="G868" t="s">
        <v>40</v>
      </c>
      <c r="H868">
        <v>10</v>
      </c>
      <c r="I868">
        <v>10</v>
      </c>
      <c r="J868">
        <v>0.23810999999999999</v>
      </c>
      <c r="K868">
        <v>0.12987000000000001</v>
      </c>
      <c r="L868">
        <v>9.826E-2</v>
      </c>
      <c r="M868">
        <v>3.6060000000000002E-2</v>
      </c>
      <c r="N868">
        <v>2.7762099999999998</v>
      </c>
      <c r="O868">
        <v>3.35948</v>
      </c>
      <c r="P868">
        <v>3.3590000000000002E-2</v>
      </c>
      <c r="Q868">
        <v>13.979799999999999</v>
      </c>
      <c r="R868">
        <v>8.0565599999999993</v>
      </c>
      <c r="S868">
        <v>11.24939</v>
      </c>
      <c r="T868">
        <v>706.49738000000002</v>
      </c>
      <c r="U868">
        <v>291.55945000000003</v>
      </c>
      <c r="V868">
        <v>106.99429000000001</v>
      </c>
      <c r="W868">
        <v>8237.2137899999998</v>
      </c>
      <c r="X868">
        <v>9967.8445100000008</v>
      </c>
      <c r="Y868">
        <v>99.678449999999998</v>
      </c>
      <c r="Z868">
        <v>41479.12199</v>
      </c>
      <c r="AA868">
        <v>23904.411800000002</v>
      </c>
      <c r="AB868">
        <v>33377.782980000004</v>
      </c>
      <c r="AC868">
        <v>0</v>
      </c>
    </row>
    <row r="869" spans="1:29" hidden="1" x14ac:dyDescent="0.25">
      <c r="A869" t="s">
        <v>73</v>
      </c>
      <c r="C869" t="s">
        <v>33</v>
      </c>
      <c r="D869" t="s">
        <v>34</v>
      </c>
      <c r="E869" t="s">
        <v>37</v>
      </c>
      <c r="F869" t="s">
        <v>37</v>
      </c>
      <c r="G869" t="s">
        <v>43</v>
      </c>
      <c r="H869">
        <v>14</v>
      </c>
      <c r="I869">
        <v>14</v>
      </c>
      <c r="J869">
        <v>0.16198000000000001</v>
      </c>
      <c r="K869">
        <v>0.17316000000000001</v>
      </c>
      <c r="L869">
        <v>0.11509999999999999</v>
      </c>
      <c r="M869">
        <v>4.224E-2</v>
      </c>
      <c r="N869">
        <v>3.4048099999999999</v>
      </c>
      <c r="O869">
        <v>3.9349799999999999</v>
      </c>
      <c r="P869">
        <v>3.9350000000000003E-2</v>
      </c>
      <c r="Q869">
        <v>0</v>
      </c>
      <c r="R869">
        <v>0</v>
      </c>
      <c r="S869">
        <v>0</v>
      </c>
      <c r="T869">
        <v>480.61047000000002</v>
      </c>
      <c r="U869">
        <v>341.50486000000001</v>
      </c>
      <c r="V869">
        <v>125.32289</v>
      </c>
      <c r="W869">
        <v>10102.333479999999</v>
      </c>
      <c r="X869">
        <v>11675.379929999999</v>
      </c>
      <c r="Y869">
        <v>116.7538</v>
      </c>
      <c r="Z869">
        <v>0</v>
      </c>
      <c r="AA869">
        <v>0</v>
      </c>
      <c r="AB869">
        <v>0</v>
      </c>
      <c r="AC869">
        <v>0</v>
      </c>
    </row>
    <row r="870" spans="1:29" hidden="1" x14ac:dyDescent="0.25">
      <c r="A870" t="s">
        <v>73</v>
      </c>
      <c r="C870" t="s">
        <v>33</v>
      </c>
      <c r="D870" t="s">
        <v>34</v>
      </c>
      <c r="E870" t="s">
        <v>70</v>
      </c>
      <c r="F870" t="s">
        <v>70</v>
      </c>
      <c r="G870" t="s">
        <v>40</v>
      </c>
      <c r="H870">
        <v>8</v>
      </c>
      <c r="I870">
        <v>8</v>
      </c>
      <c r="J870">
        <v>0.12402000000000001</v>
      </c>
      <c r="K870">
        <v>4.3290000000000002E-2</v>
      </c>
      <c r="L870">
        <v>3.5009999999999999E-2</v>
      </c>
      <c r="M870">
        <v>1.285E-2</v>
      </c>
      <c r="N870">
        <v>0.93598999999999999</v>
      </c>
      <c r="O870">
        <v>1.19676</v>
      </c>
      <c r="P870">
        <v>1.197E-2</v>
      </c>
      <c r="Q870">
        <v>3.5552700000000002</v>
      </c>
      <c r="R870">
        <v>3.72051</v>
      </c>
      <c r="S870">
        <v>2.8309199999999999</v>
      </c>
      <c r="T870">
        <v>367.96739000000002</v>
      </c>
      <c r="U870">
        <v>103.86342999999999</v>
      </c>
      <c r="V870">
        <v>38.115020000000001</v>
      </c>
      <c r="W870">
        <v>2777.1682099999998</v>
      </c>
      <c r="X870">
        <v>3550.88661</v>
      </c>
      <c r="Y870">
        <v>35.508870000000002</v>
      </c>
      <c r="Z870">
        <v>10548.74625</v>
      </c>
      <c r="AA870">
        <v>11039.021629999999</v>
      </c>
      <c r="AB870">
        <v>8399.5471799999996</v>
      </c>
      <c r="AC870">
        <v>0</v>
      </c>
    </row>
    <row r="871" spans="1:29" hidden="1" x14ac:dyDescent="0.25">
      <c r="A871" t="s">
        <v>73</v>
      </c>
      <c r="C871" t="s">
        <v>33</v>
      </c>
      <c r="D871" t="s">
        <v>34</v>
      </c>
      <c r="E871" t="s">
        <v>53</v>
      </c>
      <c r="F871" t="s">
        <v>53</v>
      </c>
      <c r="G871" t="s">
        <v>36</v>
      </c>
      <c r="H871">
        <v>18</v>
      </c>
      <c r="I871">
        <v>18</v>
      </c>
      <c r="J871">
        <v>0.17147999999999999</v>
      </c>
      <c r="K871">
        <v>0.30303000000000002</v>
      </c>
      <c r="L871">
        <v>0.22165000000000001</v>
      </c>
      <c r="M871">
        <v>8.1339999999999996E-2</v>
      </c>
      <c r="N871">
        <v>6.2626999999999997</v>
      </c>
      <c r="O871">
        <v>7.5778699999999999</v>
      </c>
      <c r="P871">
        <v>7.578E-2</v>
      </c>
      <c r="Q871">
        <v>42.272550000000003</v>
      </c>
      <c r="R871">
        <v>29.151350000000001</v>
      </c>
      <c r="S871">
        <v>36.824280000000002</v>
      </c>
      <c r="T871">
        <v>508.79441000000003</v>
      </c>
      <c r="U871">
        <v>657.66065000000003</v>
      </c>
      <c r="V871">
        <v>241.34335999999999</v>
      </c>
      <c r="W871">
        <v>18581.921149999998</v>
      </c>
      <c r="X871">
        <v>22484.124889999999</v>
      </c>
      <c r="Y871">
        <v>224.84125</v>
      </c>
      <c r="Z871">
        <v>125425.85848</v>
      </c>
      <c r="AA871">
        <v>86494.267970000001</v>
      </c>
      <c r="AB871">
        <v>109260.43</v>
      </c>
      <c r="AC871">
        <v>0</v>
      </c>
    </row>
    <row r="872" spans="1:29" hidden="1" x14ac:dyDescent="0.25">
      <c r="A872" t="s">
        <v>73</v>
      </c>
      <c r="C872" t="s">
        <v>33</v>
      </c>
      <c r="D872" t="s">
        <v>34</v>
      </c>
      <c r="E872" t="s">
        <v>53</v>
      </c>
      <c r="F872" t="s">
        <v>53</v>
      </c>
      <c r="G872" t="s">
        <v>36</v>
      </c>
      <c r="H872">
        <v>20</v>
      </c>
      <c r="I872">
        <v>20</v>
      </c>
      <c r="J872">
        <v>3.9690000000000003E-2</v>
      </c>
      <c r="K872">
        <v>8.6580000000000004E-2</v>
      </c>
      <c r="L872">
        <v>3.712E-2</v>
      </c>
      <c r="M872">
        <v>1.362E-2</v>
      </c>
      <c r="N872">
        <v>1.0488599999999999</v>
      </c>
      <c r="O872">
        <v>1.26912</v>
      </c>
      <c r="P872">
        <v>1.269E-2</v>
      </c>
      <c r="Q872">
        <v>7.3981000000000003</v>
      </c>
      <c r="R872">
        <v>5.4896700000000003</v>
      </c>
      <c r="S872">
        <v>6.3786100000000001</v>
      </c>
      <c r="T872">
        <v>117.74956</v>
      </c>
      <c r="U872">
        <v>110.14319999999999</v>
      </c>
      <c r="V872">
        <v>40.419519999999999</v>
      </c>
      <c r="W872">
        <v>3112.0492599999998</v>
      </c>
      <c r="X872">
        <v>3765.5794999999998</v>
      </c>
      <c r="Y872">
        <v>37.655790000000003</v>
      </c>
      <c r="Z872">
        <v>21950.713350000002</v>
      </c>
      <c r="AA872">
        <v>16288.259840000001</v>
      </c>
      <c r="AB872">
        <v>18925.833480000001</v>
      </c>
      <c r="AC872">
        <v>0</v>
      </c>
    </row>
    <row r="873" spans="1:29" hidden="1" x14ac:dyDescent="0.25">
      <c r="A873" t="s">
        <v>73</v>
      </c>
      <c r="C873" t="s">
        <v>33</v>
      </c>
      <c r="D873" t="s">
        <v>34</v>
      </c>
      <c r="E873" t="s">
        <v>37</v>
      </c>
      <c r="F873" t="s">
        <v>37</v>
      </c>
      <c r="G873" t="s">
        <v>40</v>
      </c>
      <c r="H873">
        <v>10</v>
      </c>
      <c r="I873">
        <v>10</v>
      </c>
      <c r="J873">
        <v>0.39684999999999998</v>
      </c>
      <c r="K873">
        <v>0.21645</v>
      </c>
      <c r="L873">
        <v>0.17408000000000001</v>
      </c>
      <c r="M873">
        <v>6.3880000000000006E-2</v>
      </c>
      <c r="N873">
        <v>5.1495699999999998</v>
      </c>
      <c r="O873">
        <v>5.9515799999999999</v>
      </c>
      <c r="P873">
        <v>5.9520000000000003E-2</v>
      </c>
      <c r="Q873">
        <v>25.558240000000001</v>
      </c>
      <c r="R873">
        <v>15.43774</v>
      </c>
      <c r="S873">
        <v>20.077999999999999</v>
      </c>
      <c r="T873">
        <v>1177.4956400000001</v>
      </c>
      <c r="U873">
        <v>516.51976999999999</v>
      </c>
      <c r="V873">
        <v>189.54854</v>
      </c>
      <c r="W873">
        <v>15279.15379</v>
      </c>
      <c r="X873">
        <v>17658.79552</v>
      </c>
      <c r="Y873">
        <v>176.58796000000001</v>
      </c>
      <c r="Z873">
        <v>75833.246230000004</v>
      </c>
      <c r="AA873">
        <v>45804.955900000001</v>
      </c>
      <c r="AB873">
        <v>59572.946539999997</v>
      </c>
      <c r="AC873">
        <v>0</v>
      </c>
    </row>
    <row r="874" spans="1:29" hidden="1" x14ac:dyDescent="0.25">
      <c r="A874" t="s">
        <v>73</v>
      </c>
      <c r="C874" t="s">
        <v>33</v>
      </c>
      <c r="D874" t="s">
        <v>34</v>
      </c>
      <c r="E874" t="s">
        <v>38</v>
      </c>
      <c r="F874" t="s">
        <v>38</v>
      </c>
      <c r="G874" t="s">
        <v>36</v>
      </c>
      <c r="H874">
        <v>16</v>
      </c>
      <c r="I874">
        <v>16</v>
      </c>
      <c r="J874">
        <v>0.37204999999999999</v>
      </c>
      <c r="K874">
        <v>0.51948000000000005</v>
      </c>
      <c r="L874">
        <v>0.22227</v>
      </c>
      <c r="M874">
        <v>8.1570000000000004E-2</v>
      </c>
      <c r="N874">
        <v>6.2801799999999997</v>
      </c>
      <c r="O874">
        <v>7.5990099999999998</v>
      </c>
      <c r="P874">
        <v>7.5990000000000002E-2</v>
      </c>
      <c r="Q874">
        <v>41.634860000000003</v>
      </c>
      <c r="R874">
        <v>27.27816</v>
      </c>
      <c r="S874">
        <v>35.550199999999997</v>
      </c>
      <c r="T874">
        <v>1103.9021600000001</v>
      </c>
      <c r="U874">
        <v>659.49528999999995</v>
      </c>
      <c r="V874">
        <v>242.01661999999999</v>
      </c>
      <c r="W874">
        <v>18633.75865</v>
      </c>
      <c r="X874">
        <v>22546.847440000001</v>
      </c>
      <c r="Y874">
        <v>225.46847</v>
      </c>
      <c r="Z874">
        <v>123533.78092</v>
      </c>
      <c r="AA874">
        <v>80936.375029999996</v>
      </c>
      <c r="AB874">
        <v>105480.13862</v>
      </c>
      <c r="AC874">
        <v>0</v>
      </c>
    </row>
    <row r="875" spans="1:29" hidden="1" x14ac:dyDescent="0.25">
      <c r="A875" t="s">
        <v>73</v>
      </c>
      <c r="C875" t="s">
        <v>33</v>
      </c>
      <c r="D875" t="s">
        <v>34</v>
      </c>
      <c r="E875" t="s">
        <v>54</v>
      </c>
      <c r="F875" t="s">
        <v>54</v>
      </c>
      <c r="G875" t="s">
        <v>36</v>
      </c>
      <c r="H875">
        <v>16</v>
      </c>
      <c r="I875">
        <v>16</v>
      </c>
      <c r="J875">
        <v>9.3009999999999995E-2</v>
      </c>
      <c r="K875">
        <v>0.12987000000000001</v>
      </c>
      <c r="L875">
        <v>5.5570000000000001E-2</v>
      </c>
      <c r="M875">
        <v>2.0389999999999998E-2</v>
      </c>
      <c r="N875">
        <v>1.5700400000000001</v>
      </c>
      <c r="O875">
        <v>1.89975</v>
      </c>
      <c r="P875">
        <v>1.9E-2</v>
      </c>
      <c r="Q875">
        <v>10.408709999999999</v>
      </c>
      <c r="R875">
        <v>6.8195399999999999</v>
      </c>
      <c r="S875">
        <v>8.8875499999999992</v>
      </c>
      <c r="T875">
        <v>275.97554000000002</v>
      </c>
      <c r="U875">
        <v>164.87381999999999</v>
      </c>
      <c r="V875">
        <v>60.504150000000003</v>
      </c>
      <c r="W875">
        <v>4658.43966</v>
      </c>
      <c r="X875">
        <v>5636.7118600000003</v>
      </c>
      <c r="Y875">
        <v>56.36712</v>
      </c>
      <c r="Z875">
        <v>30883.445230000001</v>
      </c>
      <c r="AA875">
        <v>20234.09376</v>
      </c>
      <c r="AB875">
        <v>26370.034660000001</v>
      </c>
      <c r="AC875">
        <v>0</v>
      </c>
    </row>
    <row r="876" spans="1:29" hidden="1" x14ac:dyDescent="0.25">
      <c r="A876" t="s">
        <v>73</v>
      </c>
      <c r="C876" t="s">
        <v>33</v>
      </c>
      <c r="D876" t="s">
        <v>34</v>
      </c>
      <c r="E876" t="s">
        <v>54</v>
      </c>
      <c r="F876" t="s">
        <v>54</v>
      </c>
      <c r="G876" t="s">
        <v>36</v>
      </c>
      <c r="H876">
        <v>20</v>
      </c>
      <c r="I876">
        <v>20</v>
      </c>
      <c r="J876">
        <v>3.9690000000000003E-2</v>
      </c>
      <c r="K876">
        <v>8.6580000000000004E-2</v>
      </c>
      <c r="L876">
        <v>6.2039999999999998E-2</v>
      </c>
      <c r="M876">
        <v>2.2769999999999999E-2</v>
      </c>
      <c r="N876">
        <v>1.75274</v>
      </c>
      <c r="O876">
        <v>2.12094</v>
      </c>
      <c r="P876">
        <v>2.121E-2</v>
      </c>
      <c r="Q876">
        <v>12.132680000000001</v>
      </c>
      <c r="R876">
        <v>9.0093300000000003</v>
      </c>
      <c r="S876">
        <v>10.801489999999999</v>
      </c>
      <c r="T876">
        <v>117.74956</v>
      </c>
      <c r="U876">
        <v>184.07003</v>
      </c>
      <c r="V876">
        <v>67.548630000000003</v>
      </c>
      <c r="W876">
        <v>5200.51829</v>
      </c>
      <c r="X876">
        <v>6292.9923900000003</v>
      </c>
      <c r="Y876">
        <v>62.929920000000003</v>
      </c>
      <c r="Z876">
        <v>35998.579810000003</v>
      </c>
      <c r="AA876">
        <v>26731.362440000001</v>
      </c>
      <c r="AB876">
        <v>32048.837769999998</v>
      </c>
      <c r="AC876">
        <v>0</v>
      </c>
    </row>
    <row r="877" spans="1:29" hidden="1" x14ac:dyDescent="0.25">
      <c r="A877" t="s">
        <v>73</v>
      </c>
      <c r="C877" t="s">
        <v>33</v>
      </c>
      <c r="D877" t="s">
        <v>34</v>
      </c>
      <c r="E877" t="s">
        <v>45</v>
      </c>
      <c r="F877" t="s">
        <v>45</v>
      </c>
      <c r="G877" t="s">
        <v>36</v>
      </c>
      <c r="H877">
        <v>12</v>
      </c>
      <c r="I877">
        <v>12</v>
      </c>
      <c r="J877">
        <v>0.11024</v>
      </c>
      <c r="K877">
        <v>8.6580000000000004E-2</v>
      </c>
      <c r="L877">
        <v>8.5809999999999997E-2</v>
      </c>
      <c r="M877">
        <v>3.1489999999999997E-2</v>
      </c>
      <c r="N877">
        <v>2.4243999999999999</v>
      </c>
      <c r="O877">
        <v>2.9335300000000002</v>
      </c>
      <c r="P877">
        <v>2.9340000000000001E-2</v>
      </c>
      <c r="Q877">
        <v>13.50445</v>
      </c>
      <c r="R877">
        <v>7.3193200000000003</v>
      </c>
      <c r="S877">
        <v>11.473879999999999</v>
      </c>
      <c r="T877">
        <v>327.08211999999997</v>
      </c>
      <c r="U877">
        <v>254.59195</v>
      </c>
      <c r="V877">
        <v>93.428240000000002</v>
      </c>
      <c r="W877">
        <v>7193.3869500000001</v>
      </c>
      <c r="X877">
        <v>8703.9984399999994</v>
      </c>
      <c r="Y877">
        <v>87.03998</v>
      </c>
      <c r="Z877">
        <v>40068.7209</v>
      </c>
      <c r="AA877">
        <v>21716.976859999999</v>
      </c>
      <c r="AB877">
        <v>34043.868470000001</v>
      </c>
      <c r="AC877">
        <v>0</v>
      </c>
    </row>
    <row r="878" spans="1:29" hidden="1" x14ac:dyDescent="0.25">
      <c r="A878" t="s">
        <v>73</v>
      </c>
      <c r="C878" t="s">
        <v>33</v>
      </c>
      <c r="D878" t="s">
        <v>34</v>
      </c>
      <c r="E878" t="s">
        <v>61</v>
      </c>
      <c r="F878" t="s">
        <v>61</v>
      </c>
      <c r="G878" t="s">
        <v>40</v>
      </c>
      <c r="H878">
        <v>10</v>
      </c>
      <c r="I878">
        <v>10</v>
      </c>
      <c r="J878">
        <v>0.15873999999999999</v>
      </c>
      <c r="K878">
        <v>8.6580000000000004E-2</v>
      </c>
      <c r="L878">
        <v>7.2849999999999998E-2</v>
      </c>
      <c r="M878">
        <v>2.673E-2</v>
      </c>
      <c r="N878">
        <v>2.0582699999999998</v>
      </c>
      <c r="O878">
        <v>2.4904999999999999</v>
      </c>
      <c r="P878">
        <v>2.4910000000000002E-2</v>
      </c>
      <c r="Q878">
        <v>10.306520000000001</v>
      </c>
      <c r="R878">
        <v>6.2004000000000001</v>
      </c>
      <c r="S878">
        <v>8.4340600000000006</v>
      </c>
      <c r="T878">
        <v>470.99826000000002</v>
      </c>
      <c r="U878">
        <v>216.14304999999999</v>
      </c>
      <c r="V878">
        <v>79.318550000000002</v>
      </c>
      <c r="W878">
        <v>6107.0298400000001</v>
      </c>
      <c r="X878">
        <v>7389.5060100000001</v>
      </c>
      <c r="Y878">
        <v>73.895060000000001</v>
      </c>
      <c r="Z878">
        <v>30580.234229999998</v>
      </c>
      <c r="AA878">
        <v>18397.047170000002</v>
      </c>
      <c r="AB878">
        <v>25024.507900000001</v>
      </c>
      <c r="AC878">
        <v>0</v>
      </c>
    </row>
    <row r="879" spans="1:29" hidden="1" x14ac:dyDescent="0.25">
      <c r="A879" t="s">
        <v>73</v>
      </c>
      <c r="C879" t="s">
        <v>33</v>
      </c>
      <c r="D879" t="s">
        <v>34</v>
      </c>
      <c r="E879" t="s">
        <v>35</v>
      </c>
      <c r="F879" t="s">
        <v>35</v>
      </c>
      <c r="G879" t="s">
        <v>36</v>
      </c>
      <c r="H879">
        <v>12</v>
      </c>
      <c r="I879">
        <v>12</v>
      </c>
      <c r="J879">
        <v>0.33071</v>
      </c>
      <c r="K879">
        <v>0.25974000000000003</v>
      </c>
      <c r="L879">
        <v>0.27843000000000001</v>
      </c>
      <c r="M879">
        <v>0.10218000000000001</v>
      </c>
      <c r="N879">
        <v>7.8663299999999996</v>
      </c>
      <c r="O879">
        <v>9.5189000000000004</v>
      </c>
      <c r="P879">
        <v>9.5189999999999997E-2</v>
      </c>
      <c r="Q879">
        <v>42.368940000000002</v>
      </c>
      <c r="R879">
        <v>25.61721</v>
      </c>
      <c r="S879">
        <v>33.708689999999997</v>
      </c>
      <c r="T879">
        <v>981.24636999999996</v>
      </c>
      <c r="U879">
        <v>826.11681999999996</v>
      </c>
      <c r="V879">
        <v>303.16214000000002</v>
      </c>
      <c r="W879">
        <v>23339.999159999999</v>
      </c>
      <c r="X879">
        <v>28243.310079999999</v>
      </c>
      <c r="Y879">
        <v>282.43310000000002</v>
      </c>
      <c r="Z879">
        <v>125711.86758999999</v>
      </c>
      <c r="AA879">
        <v>76008.202120000002</v>
      </c>
      <c r="AB879">
        <v>100016.25425</v>
      </c>
      <c r="AC879">
        <v>0</v>
      </c>
    </row>
    <row r="880" spans="1:29" hidden="1" x14ac:dyDescent="0.25">
      <c r="A880" t="s">
        <v>73</v>
      </c>
      <c r="C880" t="s">
        <v>33</v>
      </c>
      <c r="D880" t="s">
        <v>34</v>
      </c>
      <c r="E880" t="s">
        <v>35</v>
      </c>
      <c r="F880" t="s">
        <v>35</v>
      </c>
      <c r="G880" t="s">
        <v>36</v>
      </c>
      <c r="H880">
        <v>12</v>
      </c>
      <c r="I880">
        <v>12</v>
      </c>
      <c r="J880">
        <v>0.33071</v>
      </c>
      <c r="K880">
        <v>0.25974000000000003</v>
      </c>
      <c r="L880">
        <v>0.29087000000000002</v>
      </c>
      <c r="M880">
        <v>0.10674</v>
      </c>
      <c r="N880">
        <v>8.2183700000000002</v>
      </c>
      <c r="O880">
        <v>9.9443699999999993</v>
      </c>
      <c r="P880">
        <v>9.9440000000000001E-2</v>
      </c>
      <c r="Q880">
        <v>43.981740000000002</v>
      </c>
      <c r="R880">
        <v>27.775980000000001</v>
      </c>
      <c r="S880">
        <v>34.126429999999999</v>
      </c>
      <c r="T880">
        <v>981.24636999999996</v>
      </c>
      <c r="U880">
        <v>863.04214999999999</v>
      </c>
      <c r="V880">
        <v>316.71271000000002</v>
      </c>
      <c r="W880">
        <v>24384.534739999999</v>
      </c>
      <c r="X880">
        <v>29505.714400000001</v>
      </c>
      <c r="Y880">
        <v>295.05714</v>
      </c>
      <c r="Z880">
        <v>130497.17817</v>
      </c>
      <c r="AA880">
        <v>82413.436549999999</v>
      </c>
      <c r="AB880">
        <v>101255.7154</v>
      </c>
      <c r="AC880">
        <v>0</v>
      </c>
    </row>
    <row r="881" spans="1:29" hidden="1" x14ac:dyDescent="0.25">
      <c r="A881" t="s">
        <v>73</v>
      </c>
      <c r="C881" t="s">
        <v>33</v>
      </c>
      <c r="D881" t="s">
        <v>34</v>
      </c>
      <c r="E881" t="s">
        <v>39</v>
      </c>
      <c r="F881" t="s">
        <v>39</v>
      </c>
      <c r="G881" t="s">
        <v>43</v>
      </c>
      <c r="H881">
        <v>18</v>
      </c>
      <c r="I881">
        <v>18</v>
      </c>
      <c r="J881">
        <v>2.4500000000000001E-2</v>
      </c>
      <c r="K881">
        <v>4.3290000000000002E-2</v>
      </c>
      <c r="L881">
        <v>2.9530000000000001E-2</v>
      </c>
      <c r="M881">
        <v>1.0840000000000001E-2</v>
      </c>
      <c r="N881">
        <v>0.83421000000000001</v>
      </c>
      <c r="O881">
        <v>1.00945</v>
      </c>
      <c r="P881">
        <v>1.009E-2</v>
      </c>
      <c r="Q881">
        <v>0</v>
      </c>
      <c r="R881">
        <v>0</v>
      </c>
      <c r="S881">
        <v>0</v>
      </c>
      <c r="T881">
        <v>72.684920000000005</v>
      </c>
      <c r="U881">
        <v>87.607339999999994</v>
      </c>
      <c r="V881">
        <v>32.149479999999997</v>
      </c>
      <c r="W881">
        <v>2475.1595699999998</v>
      </c>
      <c r="X881">
        <v>2995.1227399999998</v>
      </c>
      <c r="Y881">
        <v>29.951229999999999</v>
      </c>
      <c r="Z881">
        <v>0</v>
      </c>
      <c r="AA881">
        <v>0</v>
      </c>
      <c r="AB881">
        <v>0</v>
      </c>
      <c r="AC881">
        <v>0</v>
      </c>
    </row>
    <row r="882" spans="1:29" hidden="1" x14ac:dyDescent="0.25">
      <c r="A882" t="s">
        <v>73</v>
      </c>
      <c r="C882" t="s">
        <v>33</v>
      </c>
      <c r="D882" t="s">
        <v>34</v>
      </c>
      <c r="E882" t="s">
        <v>41</v>
      </c>
      <c r="F882" t="s">
        <v>41</v>
      </c>
      <c r="G882" t="s">
        <v>43</v>
      </c>
      <c r="H882">
        <v>16</v>
      </c>
      <c r="I882">
        <v>16</v>
      </c>
      <c r="J882">
        <v>6.2010000000000003E-2</v>
      </c>
      <c r="K882">
        <v>8.6580000000000004E-2</v>
      </c>
      <c r="L882">
        <v>7.2760000000000005E-2</v>
      </c>
      <c r="M882">
        <v>2.6700000000000002E-2</v>
      </c>
      <c r="N882">
        <v>2.0556299999999998</v>
      </c>
      <c r="O882">
        <v>2.48746</v>
      </c>
      <c r="P882">
        <v>2.487E-2</v>
      </c>
      <c r="Q882">
        <v>0</v>
      </c>
      <c r="R882">
        <v>0</v>
      </c>
      <c r="S882">
        <v>0</v>
      </c>
      <c r="T882">
        <v>183.98369</v>
      </c>
      <c r="U882">
        <v>215.87897000000001</v>
      </c>
      <c r="V882">
        <v>79.221639999999994</v>
      </c>
      <c r="W882">
        <v>6099.2165699999996</v>
      </c>
      <c r="X882">
        <v>7380.4774699999998</v>
      </c>
      <c r="Y882">
        <v>73.804770000000005</v>
      </c>
      <c r="Z882">
        <v>0</v>
      </c>
      <c r="AA882">
        <v>0</v>
      </c>
      <c r="AB882">
        <v>0</v>
      </c>
      <c r="AC882">
        <v>0</v>
      </c>
    </row>
    <row r="883" spans="1:29" hidden="1" x14ac:dyDescent="0.25">
      <c r="A883" t="s">
        <v>73</v>
      </c>
      <c r="C883" t="s">
        <v>33</v>
      </c>
      <c r="D883" t="s">
        <v>34</v>
      </c>
      <c r="E883" t="s">
        <v>41</v>
      </c>
      <c r="F883" t="s">
        <v>41</v>
      </c>
      <c r="G883" t="s">
        <v>43</v>
      </c>
      <c r="H883">
        <v>6</v>
      </c>
      <c r="I883">
        <v>6</v>
      </c>
      <c r="J883">
        <v>0.22047</v>
      </c>
      <c r="K883">
        <v>4.3290000000000002E-2</v>
      </c>
      <c r="L883">
        <v>1.7559999999999999E-2</v>
      </c>
      <c r="M883">
        <v>6.45E-3</v>
      </c>
      <c r="N883">
        <v>0.49625999999999998</v>
      </c>
      <c r="O883">
        <v>0.60048000000000001</v>
      </c>
      <c r="P883">
        <v>6.0000000000000001E-3</v>
      </c>
      <c r="Q883">
        <v>0</v>
      </c>
      <c r="R883">
        <v>0</v>
      </c>
      <c r="S883">
        <v>0</v>
      </c>
      <c r="T883">
        <v>654.16423999999995</v>
      </c>
      <c r="U883">
        <v>52.113639999999997</v>
      </c>
      <c r="V883">
        <v>19.124269999999999</v>
      </c>
      <c r="W883">
        <v>1472.4486300000001</v>
      </c>
      <c r="X883">
        <v>1781.6629</v>
      </c>
      <c r="Y883">
        <v>17.81663</v>
      </c>
      <c r="Z883">
        <v>0</v>
      </c>
      <c r="AA883">
        <v>0</v>
      </c>
      <c r="AB883">
        <v>0</v>
      </c>
      <c r="AC883">
        <v>0</v>
      </c>
    </row>
    <row r="884" spans="1:29" hidden="1" x14ac:dyDescent="0.25">
      <c r="A884" t="s">
        <v>73</v>
      </c>
      <c r="C884" t="s">
        <v>33</v>
      </c>
      <c r="D884" t="s">
        <v>34</v>
      </c>
      <c r="E884" t="s">
        <v>41</v>
      </c>
      <c r="F884" t="s">
        <v>41</v>
      </c>
      <c r="G884" t="s">
        <v>40</v>
      </c>
      <c r="H884">
        <v>8</v>
      </c>
      <c r="I884">
        <v>8</v>
      </c>
      <c r="J884">
        <v>0.37204999999999999</v>
      </c>
      <c r="K884">
        <v>0.12987000000000001</v>
      </c>
      <c r="L884">
        <v>6.5989999999999993E-2</v>
      </c>
      <c r="M884">
        <v>2.4219999999999998E-2</v>
      </c>
      <c r="N884">
        <v>1.86422</v>
      </c>
      <c r="O884">
        <v>2.2560199999999999</v>
      </c>
      <c r="P884">
        <v>2.256E-2</v>
      </c>
      <c r="Q884">
        <v>8.2413900000000009</v>
      </c>
      <c r="R884">
        <v>7.4410100000000003</v>
      </c>
      <c r="S884">
        <v>6.4204600000000003</v>
      </c>
      <c r="T884">
        <v>1103.9021600000001</v>
      </c>
      <c r="U884">
        <v>195.79288</v>
      </c>
      <c r="V884">
        <v>71.8506</v>
      </c>
      <c r="W884">
        <v>5531.2872799999996</v>
      </c>
      <c r="X884">
        <v>6693.7735700000003</v>
      </c>
      <c r="Y884">
        <v>66.937740000000005</v>
      </c>
      <c r="Z884">
        <v>24452.830290000002</v>
      </c>
      <c r="AA884">
        <v>22078.043269999998</v>
      </c>
      <c r="AB884">
        <v>19049.979749999999</v>
      </c>
      <c r="AC884">
        <v>0</v>
      </c>
    </row>
    <row r="885" spans="1:29" hidden="1" x14ac:dyDescent="0.25">
      <c r="A885" t="s">
        <v>73</v>
      </c>
      <c r="C885" t="s">
        <v>33</v>
      </c>
      <c r="D885" t="s">
        <v>34</v>
      </c>
      <c r="E885" t="s">
        <v>41</v>
      </c>
      <c r="F885" t="s">
        <v>41</v>
      </c>
      <c r="G885" t="s">
        <v>36</v>
      </c>
      <c r="H885">
        <v>24</v>
      </c>
      <c r="I885">
        <v>24</v>
      </c>
      <c r="J885">
        <v>6.8900000000000003E-2</v>
      </c>
      <c r="K885">
        <v>0.21645</v>
      </c>
      <c r="L885">
        <v>9.2609999999999998E-2</v>
      </c>
      <c r="M885">
        <v>3.3989999999999999E-2</v>
      </c>
      <c r="N885">
        <v>2.6167400000000001</v>
      </c>
      <c r="O885">
        <v>3.1662599999999999</v>
      </c>
      <c r="P885">
        <v>3.1660000000000001E-2</v>
      </c>
      <c r="Q885">
        <v>19.14799</v>
      </c>
      <c r="R885">
        <v>15.181190000000001</v>
      </c>
      <c r="S885">
        <v>16.455390000000001</v>
      </c>
      <c r="T885">
        <v>204.42633000000001</v>
      </c>
      <c r="U885">
        <v>274.78971000000001</v>
      </c>
      <c r="V885">
        <v>100.84026</v>
      </c>
      <c r="W885">
        <v>7764.0661300000002</v>
      </c>
      <c r="X885">
        <v>9394.5198400000008</v>
      </c>
      <c r="Y885">
        <v>93.9452</v>
      </c>
      <c r="Z885">
        <v>56813.545530000003</v>
      </c>
      <c r="AA885">
        <v>45043.742469999997</v>
      </c>
      <c r="AB885">
        <v>48824.384239999999</v>
      </c>
      <c r="AC885">
        <v>0</v>
      </c>
    </row>
    <row r="886" spans="1:29" hidden="1" x14ac:dyDescent="0.25">
      <c r="A886" t="s">
        <v>73</v>
      </c>
      <c r="C886" t="s">
        <v>33</v>
      </c>
      <c r="D886" t="s">
        <v>34</v>
      </c>
      <c r="E886" t="s">
        <v>37</v>
      </c>
      <c r="F886" t="s">
        <v>37</v>
      </c>
      <c r="G886" t="s">
        <v>36</v>
      </c>
      <c r="H886">
        <v>16</v>
      </c>
      <c r="I886">
        <v>16</v>
      </c>
      <c r="J886">
        <v>0.58908000000000005</v>
      </c>
      <c r="K886">
        <v>0.82250999999999996</v>
      </c>
      <c r="L886">
        <v>0.34771000000000002</v>
      </c>
      <c r="M886">
        <v>0.12759999999999999</v>
      </c>
      <c r="N886">
        <v>10.286619999999999</v>
      </c>
      <c r="O886">
        <v>11.88747</v>
      </c>
      <c r="P886">
        <v>0.11887</v>
      </c>
      <c r="Q886">
        <v>67.997839999999997</v>
      </c>
      <c r="R886">
        <v>43.327030000000001</v>
      </c>
      <c r="S886">
        <v>56.430169999999997</v>
      </c>
      <c r="T886">
        <v>1747.84509</v>
      </c>
      <c r="U886">
        <v>1031.6778899999999</v>
      </c>
      <c r="V886">
        <v>378.59739000000002</v>
      </c>
      <c r="W886">
        <v>30521.180240000002</v>
      </c>
      <c r="X886">
        <v>35271.039040000003</v>
      </c>
      <c r="Y886">
        <v>352.71039000000002</v>
      </c>
      <c r="Z886">
        <v>201754.75248</v>
      </c>
      <c r="AA886">
        <v>128554.58583</v>
      </c>
      <c r="AB886">
        <v>167432.59289</v>
      </c>
      <c r="AC886">
        <v>0</v>
      </c>
    </row>
    <row r="887" spans="1:29" hidden="1" x14ac:dyDescent="0.25">
      <c r="A887" t="s">
        <v>73</v>
      </c>
      <c r="C887" t="s">
        <v>33</v>
      </c>
      <c r="D887" t="s">
        <v>34</v>
      </c>
      <c r="E887" t="s">
        <v>58</v>
      </c>
      <c r="F887" t="s">
        <v>58</v>
      </c>
      <c r="G887" t="s">
        <v>36</v>
      </c>
      <c r="H887">
        <v>16</v>
      </c>
      <c r="I887">
        <v>16</v>
      </c>
      <c r="J887">
        <v>6.2010000000000003E-2</v>
      </c>
      <c r="K887">
        <v>8.6580000000000004E-2</v>
      </c>
      <c r="L887">
        <v>3.6600000000000001E-2</v>
      </c>
      <c r="M887">
        <v>1.3429999999999999E-2</v>
      </c>
      <c r="N887">
        <v>1.0828</v>
      </c>
      <c r="O887">
        <v>1.2513099999999999</v>
      </c>
      <c r="P887">
        <v>1.251E-2</v>
      </c>
      <c r="Q887">
        <v>7.1576700000000004</v>
      </c>
      <c r="R887">
        <v>4.56074</v>
      </c>
      <c r="S887">
        <v>5.9400199999999996</v>
      </c>
      <c r="T887">
        <v>183.98369</v>
      </c>
      <c r="U887">
        <v>108.59766999999999</v>
      </c>
      <c r="V887">
        <v>39.852359999999997</v>
      </c>
      <c r="W887">
        <v>3212.7558100000001</v>
      </c>
      <c r="X887">
        <v>3712.7409499999999</v>
      </c>
      <c r="Y887">
        <v>37.127409999999998</v>
      </c>
      <c r="Z887">
        <v>21237.342369999998</v>
      </c>
      <c r="AA887">
        <v>13532.061669999999</v>
      </c>
      <c r="AB887">
        <v>17624.483459999999</v>
      </c>
      <c r="AC887">
        <v>0</v>
      </c>
    </row>
    <row r="888" spans="1:29" hidden="1" x14ac:dyDescent="0.25">
      <c r="A888" t="s">
        <v>73</v>
      </c>
      <c r="C888" t="s">
        <v>33</v>
      </c>
      <c r="D888" t="s">
        <v>34</v>
      </c>
      <c r="E888" t="s">
        <v>35</v>
      </c>
      <c r="F888" t="s">
        <v>35</v>
      </c>
      <c r="G888" t="s">
        <v>43</v>
      </c>
      <c r="H888">
        <v>6</v>
      </c>
      <c r="I888">
        <v>6</v>
      </c>
      <c r="J888">
        <v>0.88190000000000002</v>
      </c>
      <c r="K888">
        <v>0.17316000000000001</v>
      </c>
      <c r="L888">
        <v>8.7959999999999997E-2</v>
      </c>
      <c r="M888">
        <v>3.2280000000000003E-2</v>
      </c>
      <c r="N888">
        <v>2.48489</v>
      </c>
      <c r="O888">
        <v>3.0073300000000001</v>
      </c>
      <c r="P888">
        <v>3.007E-2</v>
      </c>
      <c r="Q888">
        <v>0</v>
      </c>
      <c r="R888">
        <v>0</v>
      </c>
      <c r="S888">
        <v>0</v>
      </c>
      <c r="T888">
        <v>2616.6569800000002</v>
      </c>
      <c r="U888">
        <v>260.99698999999998</v>
      </c>
      <c r="V888">
        <v>95.778710000000004</v>
      </c>
      <c r="W888">
        <v>7372.8524799999996</v>
      </c>
      <c r="X888">
        <v>8922.9738500000003</v>
      </c>
      <c r="Y888">
        <v>89.229740000000007</v>
      </c>
      <c r="Z888">
        <v>0</v>
      </c>
      <c r="AA888">
        <v>0</v>
      </c>
      <c r="AB888">
        <v>0</v>
      </c>
      <c r="AC888">
        <v>0</v>
      </c>
    </row>
    <row r="889" spans="1:29" hidden="1" x14ac:dyDescent="0.25">
      <c r="A889" t="s">
        <v>73</v>
      </c>
      <c r="C889" t="s">
        <v>33</v>
      </c>
      <c r="D889" t="s">
        <v>34</v>
      </c>
      <c r="E889" t="s">
        <v>59</v>
      </c>
      <c r="F889" t="s">
        <v>60</v>
      </c>
      <c r="G889" t="s">
        <v>36</v>
      </c>
      <c r="H889">
        <v>12</v>
      </c>
      <c r="I889">
        <v>12</v>
      </c>
      <c r="J889">
        <v>5.5120000000000002E-2</v>
      </c>
      <c r="K889">
        <v>4.3290000000000002E-2</v>
      </c>
      <c r="L889">
        <v>4.8419999999999998E-2</v>
      </c>
      <c r="M889">
        <v>1.7770000000000001E-2</v>
      </c>
      <c r="N889">
        <v>1.3080700000000001</v>
      </c>
      <c r="O889">
        <v>1.6555299999999999</v>
      </c>
      <c r="P889">
        <v>1.6559999999999998E-2</v>
      </c>
      <c r="Q889">
        <v>7.0778100000000004</v>
      </c>
      <c r="R889">
        <v>4.20174</v>
      </c>
      <c r="S889">
        <v>5.9767900000000003</v>
      </c>
      <c r="T889">
        <v>163.54105999999999</v>
      </c>
      <c r="U889">
        <v>143.67830000000001</v>
      </c>
      <c r="V889">
        <v>52.72598</v>
      </c>
      <c r="W889">
        <v>3881.14867</v>
      </c>
      <c r="X889">
        <v>4912.0786399999997</v>
      </c>
      <c r="Y889">
        <v>49.12079</v>
      </c>
      <c r="Z889">
        <v>21000.397570000001</v>
      </c>
      <c r="AA889">
        <v>12466.89292</v>
      </c>
      <c r="AB889">
        <v>17733.595000000001</v>
      </c>
      <c r="AC889">
        <v>0</v>
      </c>
    </row>
    <row r="890" spans="1:29" hidden="1" x14ac:dyDescent="0.25">
      <c r="A890" t="s">
        <v>73</v>
      </c>
      <c r="C890" t="s">
        <v>33</v>
      </c>
      <c r="D890" t="s">
        <v>34</v>
      </c>
      <c r="E890" t="s">
        <v>59</v>
      </c>
      <c r="F890" t="s">
        <v>60</v>
      </c>
      <c r="G890" t="s">
        <v>40</v>
      </c>
      <c r="H890">
        <v>10</v>
      </c>
      <c r="I890">
        <v>10</v>
      </c>
      <c r="J890">
        <v>0.15873999999999999</v>
      </c>
      <c r="K890">
        <v>8.6580000000000004E-2</v>
      </c>
      <c r="L890">
        <v>8.0229999999999996E-2</v>
      </c>
      <c r="M890">
        <v>2.9440000000000001E-2</v>
      </c>
      <c r="N890">
        <v>2.1671100000000001</v>
      </c>
      <c r="O890">
        <v>2.74275</v>
      </c>
      <c r="P890">
        <v>2.743E-2</v>
      </c>
      <c r="Q890">
        <v>10.639849999999999</v>
      </c>
      <c r="R890">
        <v>6.9785700000000004</v>
      </c>
      <c r="S890">
        <v>8.6192399999999996</v>
      </c>
      <c r="T890">
        <v>470.99826000000002</v>
      </c>
      <c r="U890">
        <v>238.03493</v>
      </c>
      <c r="V890">
        <v>87.352270000000004</v>
      </c>
      <c r="W890">
        <v>6429.9823900000001</v>
      </c>
      <c r="X890">
        <v>8137.9464399999997</v>
      </c>
      <c r="Y890">
        <v>81.379459999999995</v>
      </c>
      <c r="Z890">
        <v>31569.239979999998</v>
      </c>
      <c r="AA890">
        <v>20705.955709999998</v>
      </c>
      <c r="AB890">
        <v>25573.951700000001</v>
      </c>
      <c r="AC890">
        <v>0</v>
      </c>
    </row>
    <row r="891" spans="1:29" hidden="1" x14ac:dyDescent="0.25">
      <c r="A891" t="s">
        <v>73</v>
      </c>
      <c r="C891" t="s">
        <v>33</v>
      </c>
      <c r="D891" t="s">
        <v>34</v>
      </c>
      <c r="E891" t="s">
        <v>59</v>
      </c>
      <c r="F891" t="s">
        <v>60</v>
      </c>
      <c r="G891" t="s">
        <v>36</v>
      </c>
      <c r="H891">
        <v>16</v>
      </c>
      <c r="I891">
        <v>16</v>
      </c>
      <c r="J891">
        <v>6.2010000000000003E-2</v>
      </c>
      <c r="K891">
        <v>8.6580000000000004E-2</v>
      </c>
      <c r="L891">
        <v>3.7560000000000003E-2</v>
      </c>
      <c r="M891">
        <v>1.379E-2</v>
      </c>
      <c r="N891">
        <v>1.0147200000000001</v>
      </c>
      <c r="O891">
        <v>1.28426</v>
      </c>
      <c r="P891">
        <v>1.2840000000000001E-2</v>
      </c>
      <c r="Q891">
        <v>6.7564599999999997</v>
      </c>
      <c r="R891">
        <v>4.5743</v>
      </c>
      <c r="S891">
        <v>5.9541399999999998</v>
      </c>
      <c r="T891">
        <v>183.98369</v>
      </c>
      <c r="U891">
        <v>111.45701</v>
      </c>
      <c r="V891">
        <v>40.90166</v>
      </c>
      <c r="W891">
        <v>3010.7624500000002</v>
      </c>
      <c r="X891">
        <v>3810.4961800000001</v>
      </c>
      <c r="Y891">
        <v>38.104959999999998</v>
      </c>
      <c r="Z891">
        <v>20046.921030000001</v>
      </c>
      <c r="AA891">
        <v>13572.296120000001</v>
      </c>
      <c r="AB891">
        <v>17666.394660000002</v>
      </c>
      <c r="AC891">
        <v>0</v>
      </c>
    </row>
    <row r="892" spans="1:29" hidden="1" x14ac:dyDescent="0.25">
      <c r="A892" t="s">
        <v>73</v>
      </c>
      <c r="C892" t="s">
        <v>33</v>
      </c>
      <c r="D892" t="s">
        <v>34</v>
      </c>
      <c r="E892" t="s">
        <v>59</v>
      </c>
      <c r="F892" t="s">
        <v>60</v>
      </c>
      <c r="G892" t="s">
        <v>36</v>
      </c>
      <c r="H892">
        <v>12</v>
      </c>
      <c r="I892">
        <v>12</v>
      </c>
      <c r="J892">
        <v>5.5120000000000002E-2</v>
      </c>
      <c r="K892">
        <v>4.3290000000000002E-2</v>
      </c>
      <c r="L892">
        <v>3.4660000000000003E-2</v>
      </c>
      <c r="M892">
        <v>1.272E-2</v>
      </c>
      <c r="N892">
        <v>0.93625999999999998</v>
      </c>
      <c r="O892">
        <v>1.1849499999999999</v>
      </c>
      <c r="P892">
        <v>1.1849999999999999E-2</v>
      </c>
      <c r="Q892">
        <v>5.3629300000000004</v>
      </c>
      <c r="R892">
        <v>2.7235200000000002</v>
      </c>
      <c r="S892">
        <v>4.6787400000000003</v>
      </c>
      <c r="T892">
        <v>163.54105999999999</v>
      </c>
      <c r="U892">
        <v>102.83833</v>
      </c>
      <c r="V892">
        <v>37.738840000000003</v>
      </c>
      <c r="W892">
        <v>2777.9479000000001</v>
      </c>
      <c r="X892">
        <v>3515.8401899999999</v>
      </c>
      <c r="Y892">
        <v>35.1584</v>
      </c>
      <c r="Z892">
        <v>15912.22213</v>
      </c>
      <c r="AA892">
        <v>8080.8903</v>
      </c>
      <c r="AB892">
        <v>13882.18534</v>
      </c>
      <c r="AC892">
        <v>0</v>
      </c>
    </row>
    <row r="893" spans="1:29" hidden="1" x14ac:dyDescent="0.25">
      <c r="A893" t="s">
        <v>73</v>
      </c>
      <c r="C893" t="s">
        <v>33</v>
      </c>
      <c r="D893" t="s">
        <v>34</v>
      </c>
      <c r="E893" t="s">
        <v>39</v>
      </c>
      <c r="F893" t="s">
        <v>39</v>
      </c>
      <c r="G893" t="s">
        <v>43</v>
      </c>
      <c r="H893">
        <v>6</v>
      </c>
      <c r="I893">
        <v>6</v>
      </c>
      <c r="J893">
        <v>0.44095000000000001</v>
      </c>
      <c r="K893">
        <v>8.6580000000000004E-2</v>
      </c>
      <c r="L893">
        <v>3.5130000000000002E-2</v>
      </c>
      <c r="M893">
        <v>1.289E-2</v>
      </c>
      <c r="N893">
        <v>0.99253000000000002</v>
      </c>
      <c r="O893">
        <v>1.20096</v>
      </c>
      <c r="P893">
        <v>1.201E-2</v>
      </c>
      <c r="Q893">
        <v>0</v>
      </c>
      <c r="R893">
        <v>0</v>
      </c>
      <c r="S893">
        <v>0</v>
      </c>
      <c r="T893">
        <v>1308.3284900000001</v>
      </c>
      <c r="U893">
        <v>104.22727999999999</v>
      </c>
      <c r="V893">
        <v>38.248539999999998</v>
      </c>
      <c r="W893">
        <v>2944.8972699999999</v>
      </c>
      <c r="X893">
        <v>3563.3258000000001</v>
      </c>
      <c r="Y893">
        <v>35.63326</v>
      </c>
      <c r="Z893">
        <v>0</v>
      </c>
      <c r="AA893">
        <v>0</v>
      </c>
      <c r="AB893">
        <v>0</v>
      </c>
      <c r="AC893">
        <v>0</v>
      </c>
    </row>
    <row r="894" spans="1:29" hidden="1" x14ac:dyDescent="0.25">
      <c r="A894" t="s">
        <v>73</v>
      </c>
      <c r="C894" t="s">
        <v>33</v>
      </c>
      <c r="D894" t="s">
        <v>34</v>
      </c>
      <c r="E894" t="s">
        <v>46</v>
      </c>
      <c r="F894" t="s">
        <v>47</v>
      </c>
      <c r="G894" t="s">
        <v>43</v>
      </c>
      <c r="H894">
        <v>6</v>
      </c>
      <c r="I894">
        <v>6</v>
      </c>
      <c r="J894">
        <v>0.66142000000000001</v>
      </c>
      <c r="K894">
        <v>0.12987000000000001</v>
      </c>
      <c r="L894">
        <v>5.8770000000000003E-2</v>
      </c>
      <c r="M894">
        <v>2.1569999999999999E-2</v>
      </c>
      <c r="N894">
        <v>1.5446200000000001</v>
      </c>
      <c r="O894">
        <v>2.0091800000000002</v>
      </c>
      <c r="P894">
        <v>2.009E-2</v>
      </c>
      <c r="Q894">
        <v>0</v>
      </c>
      <c r="R894">
        <v>0</v>
      </c>
      <c r="S894">
        <v>0</v>
      </c>
      <c r="T894">
        <v>1962.4927299999999</v>
      </c>
      <c r="U894">
        <v>174.37038000000001</v>
      </c>
      <c r="V894">
        <v>63.989130000000003</v>
      </c>
      <c r="W894">
        <v>4583.0009700000001</v>
      </c>
      <c r="X894">
        <v>5961.3806699999996</v>
      </c>
      <c r="Y894">
        <v>59.613810000000001</v>
      </c>
      <c r="Z894">
        <v>0</v>
      </c>
      <c r="AA894">
        <v>0</v>
      </c>
      <c r="AB894">
        <v>0</v>
      </c>
      <c r="AC894">
        <v>0</v>
      </c>
    </row>
    <row r="895" spans="1:29" hidden="1" x14ac:dyDescent="0.25">
      <c r="A895" t="s">
        <v>73</v>
      </c>
      <c r="C895" t="s">
        <v>33</v>
      </c>
      <c r="D895" t="s">
        <v>34</v>
      </c>
      <c r="E895" t="s">
        <v>38</v>
      </c>
      <c r="F895" t="s">
        <v>38</v>
      </c>
      <c r="G895" t="s">
        <v>43</v>
      </c>
      <c r="H895">
        <v>6</v>
      </c>
      <c r="I895">
        <v>6</v>
      </c>
      <c r="J895">
        <v>1.98427</v>
      </c>
      <c r="K895">
        <v>0.38961000000000001</v>
      </c>
      <c r="L895">
        <v>0.15808</v>
      </c>
      <c r="M895">
        <v>5.8009999999999999E-2</v>
      </c>
      <c r="N895">
        <v>4.4663599999999999</v>
      </c>
      <c r="O895">
        <v>5.4043000000000001</v>
      </c>
      <c r="P895">
        <v>5.4039999999999998E-2</v>
      </c>
      <c r="Q895">
        <v>0</v>
      </c>
      <c r="R895">
        <v>0</v>
      </c>
      <c r="S895">
        <v>0</v>
      </c>
      <c r="T895">
        <v>5887.4781999999996</v>
      </c>
      <c r="U895">
        <v>469.02276000000001</v>
      </c>
      <c r="V895">
        <v>172.11843999999999</v>
      </c>
      <c r="W895">
        <v>13252.037700000001</v>
      </c>
      <c r="X895">
        <v>16034.966119999999</v>
      </c>
      <c r="Y895">
        <v>160.34966</v>
      </c>
      <c r="Z895">
        <v>0</v>
      </c>
      <c r="AA895">
        <v>0</v>
      </c>
      <c r="AB895">
        <v>0</v>
      </c>
      <c r="AC895">
        <v>0</v>
      </c>
    </row>
    <row r="896" spans="1:29" hidden="1" x14ac:dyDescent="0.25">
      <c r="A896" t="s">
        <v>73</v>
      </c>
      <c r="C896" t="s">
        <v>33</v>
      </c>
      <c r="D896" t="s">
        <v>34</v>
      </c>
      <c r="E896" t="s">
        <v>61</v>
      </c>
      <c r="F896" t="s">
        <v>61</v>
      </c>
      <c r="G896" t="s">
        <v>36</v>
      </c>
      <c r="H896">
        <v>18</v>
      </c>
      <c r="I896">
        <v>18</v>
      </c>
      <c r="J896">
        <v>0.17147999999999999</v>
      </c>
      <c r="K896">
        <v>0.30303000000000002</v>
      </c>
      <c r="L896">
        <v>0.22165000000000001</v>
      </c>
      <c r="M896">
        <v>8.1339999999999996E-2</v>
      </c>
      <c r="N896">
        <v>6.2626999999999997</v>
      </c>
      <c r="O896">
        <v>7.5778699999999999</v>
      </c>
      <c r="P896">
        <v>7.578E-2</v>
      </c>
      <c r="Q896">
        <v>42.272550000000003</v>
      </c>
      <c r="R896">
        <v>29.151350000000001</v>
      </c>
      <c r="S896">
        <v>36.824280000000002</v>
      </c>
      <c r="T896">
        <v>508.79441000000003</v>
      </c>
      <c r="U896">
        <v>657.66065000000003</v>
      </c>
      <c r="V896">
        <v>241.34335999999999</v>
      </c>
      <c r="W896">
        <v>18581.921149999998</v>
      </c>
      <c r="X896">
        <v>22484.124889999999</v>
      </c>
      <c r="Y896">
        <v>224.84125</v>
      </c>
      <c r="Z896">
        <v>125425.85848</v>
      </c>
      <c r="AA896">
        <v>86494.267970000001</v>
      </c>
      <c r="AB896">
        <v>109260.43</v>
      </c>
      <c r="AC896">
        <v>0</v>
      </c>
    </row>
    <row r="897" spans="1:29" hidden="1" x14ac:dyDescent="0.25">
      <c r="A897" t="s">
        <v>73</v>
      </c>
      <c r="C897" t="s">
        <v>33</v>
      </c>
      <c r="D897" t="s">
        <v>34</v>
      </c>
      <c r="E897" t="s">
        <v>61</v>
      </c>
      <c r="F897" t="s">
        <v>61</v>
      </c>
      <c r="G897" t="s">
        <v>36</v>
      </c>
      <c r="H897">
        <v>24</v>
      </c>
      <c r="I897">
        <v>24</v>
      </c>
      <c r="J897">
        <v>1.3780000000000001E-2</v>
      </c>
      <c r="K897">
        <v>4.3290000000000002E-2</v>
      </c>
      <c r="L897">
        <v>1.856E-2</v>
      </c>
      <c r="M897">
        <v>6.8100000000000001E-3</v>
      </c>
      <c r="N897">
        <v>0.52442999999999995</v>
      </c>
      <c r="O897">
        <v>0.63456000000000001</v>
      </c>
      <c r="P897">
        <v>6.3499999999999997E-3</v>
      </c>
      <c r="Q897">
        <v>3.8433099999999998</v>
      </c>
      <c r="R897">
        <v>3.0648200000000001</v>
      </c>
      <c r="S897">
        <v>3.3178100000000001</v>
      </c>
      <c r="T897">
        <v>40.885269999999998</v>
      </c>
      <c r="U897">
        <v>55.071599999999997</v>
      </c>
      <c r="V897">
        <v>20.209759999999999</v>
      </c>
      <c r="W897">
        <v>1556.02469</v>
      </c>
      <c r="X897">
        <v>1882.78991</v>
      </c>
      <c r="Y897">
        <v>18.8279</v>
      </c>
      <c r="Z897">
        <v>11403.380569999999</v>
      </c>
      <c r="AA897">
        <v>9093.5606100000005</v>
      </c>
      <c r="AB897">
        <v>9844.1908700000004</v>
      </c>
      <c r="AC897">
        <v>0</v>
      </c>
    </row>
    <row r="898" spans="1:29" hidden="1" x14ac:dyDescent="0.25">
      <c r="A898" t="s">
        <v>73</v>
      </c>
      <c r="C898" t="s">
        <v>33</v>
      </c>
      <c r="D898" t="s">
        <v>34</v>
      </c>
      <c r="E898" t="s">
        <v>35</v>
      </c>
      <c r="F898" t="s">
        <v>35</v>
      </c>
      <c r="G898" t="s">
        <v>36</v>
      </c>
      <c r="H898">
        <v>18</v>
      </c>
      <c r="I898">
        <v>18</v>
      </c>
      <c r="J898">
        <v>0.63693</v>
      </c>
      <c r="K898">
        <v>1.12554</v>
      </c>
      <c r="L898">
        <v>0.80581000000000003</v>
      </c>
      <c r="M898">
        <v>0.29570999999999997</v>
      </c>
      <c r="N898">
        <v>22.76632</v>
      </c>
      <c r="O898">
        <v>27.549019999999999</v>
      </c>
      <c r="P898">
        <v>0.27549000000000001</v>
      </c>
      <c r="Q898">
        <v>152.91722999999999</v>
      </c>
      <c r="R898">
        <v>106.84772</v>
      </c>
      <c r="S898">
        <v>135.30287000000001</v>
      </c>
      <c r="T898">
        <v>1889.80782</v>
      </c>
      <c r="U898">
        <v>2390.8957300000002</v>
      </c>
      <c r="V898">
        <v>877.39292999999998</v>
      </c>
      <c r="W898">
        <v>67549.404009999998</v>
      </c>
      <c r="X898">
        <v>81740.024789999996</v>
      </c>
      <c r="Y898">
        <v>817.40025000000003</v>
      </c>
      <c r="Z898">
        <v>453717.03651000001</v>
      </c>
      <c r="AA898">
        <v>317025.31779</v>
      </c>
      <c r="AB898">
        <v>401453.89637999999</v>
      </c>
      <c r="AC898">
        <v>0</v>
      </c>
    </row>
    <row r="899" spans="1:29" hidden="1" x14ac:dyDescent="0.25">
      <c r="A899" t="s">
        <v>73</v>
      </c>
      <c r="C899" t="s">
        <v>33</v>
      </c>
      <c r="D899" t="s">
        <v>34</v>
      </c>
      <c r="E899" t="s">
        <v>41</v>
      </c>
      <c r="F899" t="s">
        <v>41</v>
      </c>
      <c r="G899" t="s">
        <v>36</v>
      </c>
      <c r="H899">
        <v>22</v>
      </c>
      <c r="I899">
        <v>22</v>
      </c>
      <c r="J899">
        <v>0.16399</v>
      </c>
      <c r="K899">
        <v>0.43290000000000001</v>
      </c>
      <c r="L899">
        <v>0.18523000000000001</v>
      </c>
      <c r="M899">
        <v>6.7970000000000003E-2</v>
      </c>
      <c r="N899">
        <v>5.2334800000000001</v>
      </c>
      <c r="O899">
        <v>6.3325100000000001</v>
      </c>
      <c r="P899">
        <v>6.3329999999999997E-2</v>
      </c>
      <c r="Q899">
        <v>37.641390000000001</v>
      </c>
      <c r="R899">
        <v>28.89301</v>
      </c>
      <c r="S899">
        <v>32.3339</v>
      </c>
      <c r="T899">
        <v>486.56844999999998</v>
      </c>
      <c r="U899">
        <v>549.57941000000005</v>
      </c>
      <c r="V899">
        <v>201.68052</v>
      </c>
      <c r="W899">
        <v>15528.13207</v>
      </c>
      <c r="X899">
        <v>18789.039519999998</v>
      </c>
      <c r="Y899">
        <v>187.8904</v>
      </c>
      <c r="Z899">
        <v>111684.86148000001</v>
      </c>
      <c r="AA899">
        <v>85727.763609999995</v>
      </c>
      <c r="AB899">
        <v>95937.124790000002</v>
      </c>
      <c r="AC899">
        <v>0</v>
      </c>
    </row>
    <row r="900" spans="1:29" hidden="1" x14ac:dyDescent="0.25">
      <c r="A900" t="s">
        <v>73</v>
      </c>
      <c r="C900" t="s">
        <v>33</v>
      </c>
      <c r="D900" t="s">
        <v>34</v>
      </c>
      <c r="E900" t="s">
        <v>37</v>
      </c>
      <c r="F900" t="s">
        <v>37</v>
      </c>
      <c r="G900" t="s">
        <v>36</v>
      </c>
      <c r="H900">
        <v>18</v>
      </c>
      <c r="I900">
        <v>18</v>
      </c>
      <c r="J900">
        <v>0.22047</v>
      </c>
      <c r="K900">
        <v>0.38961000000000001</v>
      </c>
      <c r="L900">
        <v>0.22103</v>
      </c>
      <c r="M900">
        <v>8.1110000000000002E-2</v>
      </c>
      <c r="N900">
        <v>6.5385</v>
      </c>
      <c r="O900">
        <v>7.5565199999999999</v>
      </c>
      <c r="P900">
        <v>7.5569999999999998E-2</v>
      </c>
      <c r="Q900">
        <v>44.000520000000002</v>
      </c>
      <c r="R900">
        <v>30.927350000000001</v>
      </c>
      <c r="S900">
        <v>38.422600000000003</v>
      </c>
      <c r="T900">
        <v>654.16423999999995</v>
      </c>
      <c r="U900">
        <v>655.80748000000006</v>
      </c>
      <c r="V900">
        <v>240.66329999999999</v>
      </c>
      <c r="W900">
        <v>19400.241119999999</v>
      </c>
      <c r="X900">
        <v>22420.76871</v>
      </c>
      <c r="Y900">
        <v>224.20769000000001</v>
      </c>
      <c r="Z900">
        <v>130552.901</v>
      </c>
      <c r="AA900">
        <v>91763.810270000002</v>
      </c>
      <c r="AB900">
        <v>114002.78581</v>
      </c>
      <c r="AC900">
        <v>0</v>
      </c>
    </row>
    <row r="901" spans="1:29" hidden="1" x14ac:dyDescent="0.25">
      <c r="A901" t="s">
        <v>73</v>
      </c>
      <c r="C901" t="s">
        <v>33</v>
      </c>
      <c r="D901" t="s">
        <v>34</v>
      </c>
      <c r="E901" t="s">
        <v>38</v>
      </c>
      <c r="F901" t="s">
        <v>38</v>
      </c>
      <c r="G901" t="s">
        <v>40</v>
      </c>
      <c r="H901">
        <v>8</v>
      </c>
      <c r="I901">
        <v>8</v>
      </c>
      <c r="J901">
        <v>0.62007999999999996</v>
      </c>
      <c r="K901">
        <v>0.21645</v>
      </c>
      <c r="L901">
        <v>8.7819999999999995E-2</v>
      </c>
      <c r="M901">
        <v>3.2230000000000002E-2</v>
      </c>
      <c r="N901">
        <v>2.4813999999999998</v>
      </c>
      <c r="O901">
        <v>3.0024899999999999</v>
      </c>
      <c r="P901">
        <v>3.0020000000000002E-2</v>
      </c>
      <c r="Q901">
        <v>11.42741</v>
      </c>
      <c r="R901">
        <v>9.3012599999999992</v>
      </c>
      <c r="S901">
        <v>8.8750400000000003</v>
      </c>
      <c r="T901">
        <v>1839.8369399999999</v>
      </c>
      <c r="U901">
        <v>260.57745</v>
      </c>
      <c r="V901">
        <v>95.624750000000006</v>
      </c>
      <c r="W901">
        <v>7362.5050600000004</v>
      </c>
      <c r="X901">
        <v>8908.6308700000009</v>
      </c>
      <c r="Y901">
        <v>89.086309999999997</v>
      </c>
      <c r="Z901">
        <v>33905.998800000001</v>
      </c>
      <c r="AA901">
        <v>27597.554080000002</v>
      </c>
      <c r="AB901">
        <v>26332.90782</v>
      </c>
      <c r="AC901">
        <v>0</v>
      </c>
    </row>
    <row r="902" spans="1:29" hidden="1" x14ac:dyDescent="0.25">
      <c r="A902" t="s">
        <v>73</v>
      </c>
      <c r="C902" t="s">
        <v>33</v>
      </c>
      <c r="D902" t="s">
        <v>34</v>
      </c>
      <c r="E902" t="s">
        <v>58</v>
      </c>
      <c r="F902" t="s">
        <v>58</v>
      </c>
      <c r="G902" t="s">
        <v>36</v>
      </c>
      <c r="H902">
        <v>18</v>
      </c>
      <c r="I902">
        <v>18</v>
      </c>
      <c r="J902">
        <v>4.8989999999999999E-2</v>
      </c>
      <c r="K902">
        <v>8.6580000000000004E-2</v>
      </c>
      <c r="L902">
        <v>4.9119999999999997E-2</v>
      </c>
      <c r="M902">
        <v>1.8020000000000001E-2</v>
      </c>
      <c r="N902">
        <v>1.4530000000000001</v>
      </c>
      <c r="O902">
        <v>1.67923</v>
      </c>
      <c r="P902">
        <v>1.6789999999999999E-2</v>
      </c>
      <c r="Q902">
        <v>9.7778899999999993</v>
      </c>
      <c r="R902">
        <v>6.8727499999999999</v>
      </c>
      <c r="S902">
        <v>8.5383600000000008</v>
      </c>
      <c r="T902">
        <v>145.36983000000001</v>
      </c>
      <c r="U902">
        <v>145.73500000000001</v>
      </c>
      <c r="V902">
        <v>53.480730000000001</v>
      </c>
      <c r="W902">
        <v>4311.1646899999996</v>
      </c>
      <c r="X902">
        <v>4982.3930499999997</v>
      </c>
      <c r="Y902">
        <v>49.823929999999997</v>
      </c>
      <c r="Z902">
        <v>29011.75578</v>
      </c>
      <c r="AA902">
        <v>20391.957839999999</v>
      </c>
      <c r="AB902">
        <v>25333.952399999998</v>
      </c>
      <c r="AC902">
        <v>0</v>
      </c>
    </row>
    <row r="903" spans="1:29" hidden="1" x14ac:dyDescent="0.25">
      <c r="A903" t="s">
        <v>73</v>
      </c>
      <c r="C903" t="s">
        <v>33</v>
      </c>
      <c r="D903" t="s">
        <v>34</v>
      </c>
      <c r="E903" t="s">
        <v>58</v>
      </c>
      <c r="F903" t="s">
        <v>58</v>
      </c>
      <c r="G903" t="s">
        <v>36</v>
      </c>
      <c r="H903">
        <v>14</v>
      </c>
      <c r="I903">
        <v>14</v>
      </c>
      <c r="J903">
        <v>0.24296999999999999</v>
      </c>
      <c r="K903">
        <v>0.25974000000000003</v>
      </c>
      <c r="L903">
        <v>0.10979999999999999</v>
      </c>
      <c r="M903">
        <v>4.0289999999999999E-2</v>
      </c>
      <c r="N903">
        <v>3.2484099999999998</v>
      </c>
      <c r="O903">
        <v>3.7539400000000001</v>
      </c>
      <c r="P903">
        <v>3.7539999999999997E-2</v>
      </c>
      <c r="Q903">
        <v>20.5352</v>
      </c>
      <c r="R903">
        <v>11.91967</v>
      </c>
      <c r="S903">
        <v>16.923839999999998</v>
      </c>
      <c r="T903">
        <v>720.91570000000002</v>
      </c>
      <c r="U903">
        <v>325.79300000000001</v>
      </c>
      <c r="V903">
        <v>119.55706000000001</v>
      </c>
      <c r="W903">
        <v>9638.2668300000005</v>
      </c>
      <c r="X903">
        <v>11138.22219</v>
      </c>
      <c r="Y903">
        <v>111.38222</v>
      </c>
      <c r="Z903">
        <v>60929.506840000002</v>
      </c>
      <c r="AA903">
        <v>35366.56854</v>
      </c>
      <c r="AB903">
        <v>50214.329339999997</v>
      </c>
      <c r="AC903">
        <v>0</v>
      </c>
    </row>
    <row r="904" spans="1:29" hidden="1" x14ac:dyDescent="0.25">
      <c r="A904" t="s">
        <v>73</v>
      </c>
      <c r="C904" t="s">
        <v>33</v>
      </c>
      <c r="D904" t="s">
        <v>34</v>
      </c>
      <c r="E904" t="s">
        <v>61</v>
      </c>
      <c r="F904" t="s">
        <v>61</v>
      </c>
      <c r="G904" t="s">
        <v>36</v>
      </c>
      <c r="H904">
        <v>30</v>
      </c>
      <c r="I904">
        <v>30</v>
      </c>
      <c r="J904">
        <v>8.8199999999999997E-3</v>
      </c>
      <c r="K904">
        <v>4.3290000000000002E-2</v>
      </c>
      <c r="L904">
        <v>3.2059999999999998E-2</v>
      </c>
      <c r="M904">
        <v>1.176E-2</v>
      </c>
      <c r="N904">
        <v>0.90573000000000004</v>
      </c>
      <c r="O904">
        <v>1.0959399999999999</v>
      </c>
      <c r="P904">
        <v>1.0959999999999999E-2</v>
      </c>
      <c r="Q904">
        <v>6.8648100000000003</v>
      </c>
      <c r="R904">
        <v>5.9301899999999996</v>
      </c>
      <c r="S904">
        <v>6.0894599999999999</v>
      </c>
      <c r="T904">
        <v>26.16657</v>
      </c>
      <c r="U904">
        <v>95.112899999999996</v>
      </c>
      <c r="V904">
        <v>34.903820000000003</v>
      </c>
      <c r="W904">
        <v>2687.37444</v>
      </c>
      <c r="X904">
        <v>3251.7231000000002</v>
      </c>
      <c r="Y904">
        <v>32.517229999999998</v>
      </c>
      <c r="Z904">
        <v>20368.408210000001</v>
      </c>
      <c r="AA904">
        <v>17595.310580000001</v>
      </c>
      <c r="AB904">
        <v>18067.876950000002</v>
      </c>
      <c r="AC904">
        <v>0</v>
      </c>
    </row>
    <row r="905" spans="1:29" hidden="1" x14ac:dyDescent="0.25">
      <c r="A905" t="s">
        <v>73</v>
      </c>
      <c r="C905" t="s">
        <v>33</v>
      </c>
      <c r="D905" t="s">
        <v>34</v>
      </c>
      <c r="E905" t="s">
        <v>35</v>
      </c>
      <c r="F905" t="s">
        <v>35</v>
      </c>
      <c r="G905" t="s">
        <v>36</v>
      </c>
      <c r="H905">
        <v>22</v>
      </c>
      <c r="I905">
        <v>22</v>
      </c>
      <c r="J905">
        <v>0.27877999999999997</v>
      </c>
      <c r="K905">
        <v>0.73592999999999997</v>
      </c>
      <c r="L905">
        <v>0.52768000000000004</v>
      </c>
      <c r="M905">
        <v>0.19364999999999999</v>
      </c>
      <c r="N905">
        <v>14.9087</v>
      </c>
      <c r="O905">
        <v>18.040489999999998</v>
      </c>
      <c r="P905">
        <v>0.1804</v>
      </c>
      <c r="Q905">
        <v>105.70432</v>
      </c>
      <c r="R905">
        <v>82.313299999999998</v>
      </c>
      <c r="S905">
        <v>94.511989999999997</v>
      </c>
      <c r="T905">
        <v>827.16636000000005</v>
      </c>
      <c r="U905">
        <v>1565.6793399999999</v>
      </c>
      <c r="V905">
        <v>574.56122000000005</v>
      </c>
      <c r="W905">
        <v>44235.259639999997</v>
      </c>
      <c r="X905">
        <v>53527.498670000001</v>
      </c>
      <c r="Y905">
        <v>535.27499</v>
      </c>
      <c r="Z905">
        <v>313632.75195000001</v>
      </c>
      <c r="AA905">
        <v>244229.83301</v>
      </c>
      <c r="AB905">
        <v>280424.26776000002</v>
      </c>
      <c r="AC905">
        <v>0</v>
      </c>
    </row>
    <row r="906" spans="1:29" hidden="1" x14ac:dyDescent="0.25">
      <c r="A906" t="s">
        <v>73</v>
      </c>
      <c r="C906" t="s">
        <v>33</v>
      </c>
      <c r="D906" t="s">
        <v>34</v>
      </c>
      <c r="E906" t="s">
        <v>41</v>
      </c>
      <c r="F906" t="s">
        <v>41</v>
      </c>
      <c r="G906" t="s">
        <v>36</v>
      </c>
      <c r="H906">
        <v>26</v>
      </c>
      <c r="I906">
        <v>26</v>
      </c>
      <c r="J906">
        <v>1.174E-2</v>
      </c>
      <c r="K906">
        <v>4.3290000000000002E-2</v>
      </c>
      <c r="L906">
        <v>2.5069999999999999E-2</v>
      </c>
      <c r="M906">
        <v>9.1999999999999998E-3</v>
      </c>
      <c r="N906">
        <v>0.70826</v>
      </c>
      <c r="O906">
        <v>0.85702999999999996</v>
      </c>
      <c r="P906">
        <v>8.5699999999999995E-3</v>
      </c>
      <c r="Q906">
        <v>5.1994800000000003</v>
      </c>
      <c r="R906">
        <v>4.3682499999999997</v>
      </c>
      <c r="S906">
        <v>4.6580700000000004</v>
      </c>
      <c r="T906">
        <v>34.837150000000001</v>
      </c>
      <c r="U906">
        <v>74.379140000000007</v>
      </c>
      <c r="V906">
        <v>27.295100000000001</v>
      </c>
      <c r="W906">
        <v>2101.4597199999998</v>
      </c>
      <c r="X906">
        <v>2542.8766300000002</v>
      </c>
      <c r="Y906">
        <v>25.42877</v>
      </c>
      <c r="Z906">
        <v>15427.242990000001</v>
      </c>
      <c r="AA906">
        <v>12960.919110000001</v>
      </c>
      <c r="AB906">
        <v>13820.85403</v>
      </c>
      <c r="AC906">
        <v>0</v>
      </c>
    </row>
    <row r="907" spans="1:29" hidden="1" x14ac:dyDescent="0.25">
      <c r="A907" t="s">
        <v>73</v>
      </c>
      <c r="C907" t="s">
        <v>33</v>
      </c>
      <c r="D907" t="s">
        <v>34</v>
      </c>
      <c r="E907" t="s">
        <v>41</v>
      </c>
      <c r="F907" t="s">
        <v>41</v>
      </c>
      <c r="G907" t="s">
        <v>36</v>
      </c>
      <c r="H907">
        <v>22</v>
      </c>
      <c r="I907">
        <v>22</v>
      </c>
      <c r="J907">
        <v>4.9200000000000001E-2</v>
      </c>
      <c r="K907">
        <v>0.12987000000000001</v>
      </c>
      <c r="L907">
        <v>0.11002000000000001</v>
      </c>
      <c r="M907">
        <v>4.0370000000000003E-2</v>
      </c>
      <c r="N907">
        <v>3.1082800000000002</v>
      </c>
      <c r="O907">
        <v>3.7612100000000002</v>
      </c>
      <c r="P907">
        <v>3.7609999999999998E-2</v>
      </c>
      <c r="Q907">
        <v>21.975619999999999</v>
      </c>
      <c r="R907">
        <v>17.231809999999999</v>
      </c>
      <c r="S907">
        <v>19.94462</v>
      </c>
      <c r="T907">
        <v>145.97053</v>
      </c>
      <c r="U907">
        <v>326.42446000000001</v>
      </c>
      <c r="V907">
        <v>119.78879000000001</v>
      </c>
      <c r="W907">
        <v>9222.4929499999998</v>
      </c>
      <c r="X907">
        <v>11159.810439999999</v>
      </c>
      <c r="Y907">
        <v>111.5981</v>
      </c>
      <c r="Z907">
        <v>65203.343999999997</v>
      </c>
      <c r="AA907">
        <v>51128.076589999997</v>
      </c>
      <c r="AB907">
        <v>59177.192710000003</v>
      </c>
      <c r="AC907">
        <v>0</v>
      </c>
    </row>
    <row r="908" spans="1:29" hidden="1" x14ac:dyDescent="0.25">
      <c r="A908" t="s">
        <v>73</v>
      </c>
      <c r="C908" t="s">
        <v>33</v>
      </c>
      <c r="D908" t="s">
        <v>34</v>
      </c>
      <c r="E908" t="s">
        <v>37</v>
      </c>
      <c r="F908" t="s">
        <v>37</v>
      </c>
      <c r="G908" t="s">
        <v>36</v>
      </c>
      <c r="H908">
        <v>18</v>
      </c>
      <c r="I908">
        <v>18</v>
      </c>
      <c r="J908">
        <v>0.24496999999999999</v>
      </c>
      <c r="K908">
        <v>0.43290000000000001</v>
      </c>
      <c r="L908">
        <v>0.183</v>
      </c>
      <c r="M908">
        <v>6.7159999999999997E-2</v>
      </c>
      <c r="N908">
        <v>5.4140100000000002</v>
      </c>
      <c r="O908">
        <v>6.25657</v>
      </c>
      <c r="P908">
        <v>6.2570000000000001E-2</v>
      </c>
      <c r="Q908">
        <v>37.003999999999998</v>
      </c>
      <c r="R908">
        <v>25.228470000000002</v>
      </c>
      <c r="S908">
        <v>30.826840000000001</v>
      </c>
      <c r="T908">
        <v>726.84915999999998</v>
      </c>
      <c r="U908">
        <v>542.98837000000003</v>
      </c>
      <c r="V908">
        <v>199.26178999999999</v>
      </c>
      <c r="W908">
        <v>16063.778829999999</v>
      </c>
      <c r="X908">
        <v>18563.705020000001</v>
      </c>
      <c r="Y908">
        <v>185.63704999999999</v>
      </c>
      <c r="Z908">
        <v>109793.67845000001</v>
      </c>
      <c r="AA908">
        <v>74854.783150000003</v>
      </c>
      <c r="AB908">
        <v>91465.590490000002</v>
      </c>
      <c r="AC908">
        <v>0</v>
      </c>
    </row>
    <row r="909" spans="1:29" hidden="1" x14ac:dyDescent="0.25">
      <c r="A909" t="s">
        <v>73</v>
      </c>
      <c r="C909" t="s">
        <v>33</v>
      </c>
      <c r="D909" t="s">
        <v>34</v>
      </c>
      <c r="E909" t="s">
        <v>38</v>
      </c>
      <c r="F909" t="s">
        <v>38</v>
      </c>
      <c r="G909" t="s">
        <v>36</v>
      </c>
      <c r="H909">
        <v>18</v>
      </c>
      <c r="I909">
        <v>18</v>
      </c>
      <c r="J909">
        <v>7.349E-2</v>
      </c>
      <c r="K909">
        <v>0.12987000000000001</v>
      </c>
      <c r="L909">
        <v>0.10952000000000001</v>
      </c>
      <c r="M909">
        <v>4.0189999999999997E-2</v>
      </c>
      <c r="N909">
        <v>3.0941399999999999</v>
      </c>
      <c r="O909">
        <v>3.7441399999999998</v>
      </c>
      <c r="P909">
        <v>3.7440000000000001E-2</v>
      </c>
      <c r="Q909">
        <v>20.662600000000001</v>
      </c>
      <c r="R909">
        <v>14.479139999999999</v>
      </c>
      <c r="S909">
        <v>18.54476</v>
      </c>
      <c r="T909">
        <v>218.05475000000001</v>
      </c>
      <c r="U909">
        <v>324.94281999999998</v>
      </c>
      <c r="V909">
        <v>119.24507</v>
      </c>
      <c r="W909">
        <v>9180.5344000000005</v>
      </c>
      <c r="X909">
        <v>11109.15632</v>
      </c>
      <c r="Y909">
        <v>111.09156</v>
      </c>
      <c r="Z909">
        <v>61307.505469999996</v>
      </c>
      <c r="AA909">
        <v>42960.706910000001</v>
      </c>
      <c r="AB909">
        <v>55023.715700000001</v>
      </c>
      <c r="AC909">
        <v>0</v>
      </c>
    </row>
    <row r="910" spans="1:29" hidden="1" x14ac:dyDescent="0.25">
      <c r="A910" t="s">
        <v>73</v>
      </c>
      <c r="C910" t="s">
        <v>33</v>
      </c>
      <c r="D910" t="s">
        <v>34</v>
      </c>
      <c r="E910" t="s">
        <v>35</v>
      </c>
      <c r="F910" t="s">
        <v>35</v>
      </c>
      <c r="G910" t="s">
        <v>36</v>
      </c>
      <c r="H910">
        <v>28</v>
      </c>
      <c r="I910">
        <v>28</v>
      </c>
      <c r="J910">
        <v>2.0250000000000001E-2</v>
      </c>
      <c r="K910">
        <v>8.6580000000000004E-2</v>
      </c>
      <c r="L910">
        <v>7.3669999999999999E-2</v>
      </c>
      <c r="M910">
        <v>2.7040000000000002E-2</v>
      </c>
      <c r="N910">
        <v>2.0814499999999998</v>
      </c>
      <c r="O910">
        <v>2.5186600000000001</v>
      </c>
      <c r="P910">
        <v>2.5190000000000001E-2</v>
      </c>
      <c r="Q910">
        <v>15.502319999999999</v>
      </c>
      <c r="R910">
        <v>13.41699</v>
      </c>
      <c r="S910">
        <v>14.177199999999999</v>
      </c>
      <c r="T910">
        <v>60.076309999999999</v>
      </c>
      <c r="U910">
        <v>218.58717999999999</v>
      </c>
      <c r="V910">
        <v>80.215479999999999</v>
      </c>
      <c r="W910">
        <v>6175.8247799999999</v>
      </c>
      <c r="X910">
        <v>7473.0658299999996</v>
      </c>
      <c r="Y910">
        <v>74.73066</v>
      </c>
      <c r="Z910">
        <v>45996.549650000001</v>
      </c>
      <c r="AA910">
        <v>39809.239000000001</v>
      </c>
      <c r="AB910">
        <v>42064.843939999999</v>
      </c>
      <c r="AC910">
        <v>0</v>
      </c>
    </row>
    <row r="911" spans="1:29" hidden="1" x14ac:dyDescent="0.25">
      <c r="A911" t="s">
        <v>73</v>
      </c>
      <c r="C911" t="s">
        <v>33</v>
      </c>
      <c r="D911" t="s">
        <v>34</v>
      </c>
      <c r="E911" t="s">
        <v>35</v>
      </c>
      <c r="F911" t="s">
        <v>35</v>
      </c>
      <c r="G911" t="s">
        <v>43</v>
      </c>
      <c r="H911">
        <v>14</v>
      </c>
      <c r="I911">
        <v>14</v>
      </c>
      <c r="J911">
        <v>4.0500000000000001E-2</v>
      </c>
      <c r="K911">
        <v>4.3290000000000002E-2</v>
      </c>
      <c r="L911">
        <v>2.196E-2</v>
      </c>
      <c r="M911">
        <v>8.0599999999999995E-3</v>
      </c>
      <c r="N911">
        <v>0.62029000000000001</v>
      </c>
      <c r="O911">
        <v>0.75061999999999995</v>
      </c>
      <c r="P911">
        <v>7.5100000000000002E-3</v>
      </c>
      <c r="Q911">
        <v>0</v>
      </c>
      <c r="R911">
        <v>0</v>
      </c>
      <c r="S911">
        <v>0</v>
      </c>
      <c r="T911">
        <v>120.15262</v>
      </c>
      <c r="U911">
        <v>65.144090000000006</v>
      </c>
      <c r="V911">
        <v>23.906089999999999</v>
      </c>
      <c r="W911">
        <v>1840.45865</v>
      </c>
      <c r="X911">
        <v>2227.1483600000001</v>
      </c>
      <c r="Y911">
        <v>22.27148</v>
      </c>
      <c r="Z911">
        <v>0</v>
      </c>
      <c r="AA911">
        <v>0</v>
      </c>
      <c r="AB911">
        <v>0</v>
      </c>
      <c r="AC911">
        <v>0</v>
      </c>
    </row>
    <row r="912" spans="1:29" hidden="1" x14ac:dyDescent="0.25">
      <c r="A912" t="s">
        <v>73</v>
      </c>
      <c r="C912" t="s">
        <v>33</v>
      </c>
      <c r="D912" t="s">
        <v>34</v>
      </c>
      <c r="E912" t="s">
        <v>35</v>
      </c>
      <c r="F912" t="s">
        <v>35</v>
      </c>
      <c r="G912" t="s">
        <v>36</v>
      </c>
      <c r="H912">
        <v>20</v>
      </c>
      <c r="I912">
        <v>20</v>
      </c>
      <c r="J912">
        <v>0.23810999999999999</v>
      </c>
      <c r="K912">
        <v>0.51948000000000005</v>
      </c>
      <c r="L912">
        <v>0.43915999999999999</v>
      </c>
      <c r="M912">
        <v>0.16116</v>
      </c>
      <c r="N912">
        <v>12.40751</v>
      </c>
      <c r="O912">
        <v>15.013960000000001</v>
      </c>
      <c r="P912">
        <v>0.15014</v>
      </c>
      <c r="Q912">
        <v>85.532920000000004</v>
      </c>
      <c r="R912">
        <v>63.847329999999999</v>
      </c>
      <c r="S912">
        <v>77.273709999999994</v>
      </c>
      <c r="T912">
        <v>706.49738000000002</v>
      </c>
      <c r="U912">
        <v>1303.0164600000001</v>
      </c>
      <c r="V912">
        <v>478.17117999999999</v>
      </c>
      <c r="W912">
        <v>36814.036359999998</v>
      </c>
      <c r="X912">
        <v>44547.571219999998</v>
      </c>
      <c r="Y912">
        <v>445.47570999999999</v>
      </c>
      <c r="Z912">
        <v>253782.68839</v>
      </c>
      <c r="AA912">
        <v>189439.87805</v>
      </c>
      <c r="AB912">
        <v>229276.95920000001</v>
      </c>
      <c r="AC912">
        <v>0</v>
      </c>
    </row>
    <row r="913" spans="1:29" hidden="1" x14ac:dyDescent="0.25">
      <c r="A913" t="s">
        <v>73</v>
      </c>
      <c r="C913" t="s">
        <v>33</v>
      </c>
      <c r="D913" t="s">
        <v>34</v>
      </c>
      <c r="E913" t="s">
        <v>41</v>
      </c>
      <c r="F913" t="s">
        <v>41</v>
      </c>
      <c r="G913" t="s">
        <v>36</v>
      </c>
      <c r="H913">
        <v>24</v>
      </c>
      <c r="I913">
        <v>24</v>
      </c>
      <c r="J913">
        <v>4.1340000000000002E-2</v>
      </c>
      <c r="K913">
        <v>0.12987000000000001</v>
      </c>
      <c r="L913">
        <v>0.11021</v>
      </c>
      <c r="M913">
        <v>4.0439999999999997E-2</v>
      </c>
      <c r="N913">
        <v>3.1136499999999998</v>
      </c>
      <c r="O913">
        <v>3.7677</v>
      </c>
      <c r="P913">
        <v>3.7679999999999998E-2</v>
      </c>
      <c r="Q913">
        <v>22.4712</v>
      </c>
      <c r="R913">
        <v>18.32921</v>
      </c>
      <c r="S913">
        <v>20.461760000000002</v>
      </c>
      <c r="T913">
        <v>122.6558</v>
      </c>
      <c r="U913">
        <v>326.98757999999998</v>
      </c>
      <c r="V913">
        <v>119.99544</v>
      </c>
      <c r="W913">
        <v>9238.4410000000007</v>
      </c>
      <c r="X913">
        <v>11179.062679999999</v>
      </c>
      <c r="Y913">
        <v>111.79062999999999</v>
      </c>
      <c r="Z913">
        <v>66673.752099999998</v>
      </c>
      <c r="AA913">
        <v>54384.14903</v>
      </c>
      <c r="AB913">
        <v>60711.592519999998</v>
      </c>
      <c r="AC913">
        <v>0</v>
      </c>
    </row>
    <row r="914" spans="1:29" hidden="1" x14ac:dyDescent="0.25">
      <c r="A914" t="s">
        <v>73</v>
      </c>
      <c r="C914" t="s">
        <v>33</v>
      </c>
      <c r="D914" t="s">
        <v>34</v>
      </c>
      <c r="E914" t="s">
        <v>41</v>
      </c>
      <c r="F914" t="s">
        <v>41</v>
      </c>
      <c r="G914" t="s">
        <v>36</v>
      </c>
      <c r="H914">
        <v>18</v>
      </c>
      <c r="I914">
        <v>18</v>
      </c>
      <c r="J914">
        <v>0.14698</v>
      </c>
      <c r="K914">
        <v>0.25974000000000003</v>
      </c>
      <c r="L914">
        <v>0.18595999999999999</v>
      </c>
      <c r="M914">
        <v>6.8239999999999995E-2</v>
      </c>
      <c r="N914">
        <v>5.2537700000000003</v>
      </c>
      <c r="O914">
        <v>6.3574700000000002</v>
      </c>
      <c r="P914">
        <v>6.3570000000000002E-2</v>
      </c>
      <c r="Q914">
        <v>35.288589999999999</v>
      </c>
      <c r="R914">
        <v>24.657170000000001</v>
      </c>
      <c r="S914">
        <v>31.223739999999999</v>
      </c>
      <c r="T914">
        <v>436.10950000000003</v>
      </c>
      <c r="U914">
        <v>551.74517000000003</v>
      </c>
      <c r="V914">
        <v>202.47529</v>
      </c>
      <c r="W914">
        <v>15588.324000000001</v>
      </c>
      <c r="X914">
        <v>18863.082640000001</v>
      </c>
      <c r="Y914">
        <v>188.63083</v>
      </c>
      <c r="Z914">
        <v>104703.93150000001</v>
      </c>
      <c r="AA914">
        <v>73159.688720000006</v>
      </c>
      <c r="AB914">
        <v>92643.206860000006</v>
      </c>
      <c r="AC914">
        <v>0</v>
      </c>
    </row>
    <row r="915" spans="1:29" hidden="1" x14ac:dyDescent="0.25">
      <c r="A915" t="s">
        <v>73</v>
      </c>
      <c r="C915" t="s">
        <v>33</v>
      </c>
      <c r="D915" t="s">
        <v>34</v>
      </c>
      <c r="E915" t="s">
        <v>55</v>
      </c>
      <c r="F915" t="s">
        <v>55</v>
      </c>
      <c r="G915" t="s">
        <v>40</v>
      </c>
      <c r="H915">
        <v>8</v>
      </c>
      <c r="I915">
        <v>8</v>
      </c>
      <c r="J915">
        <v>0.12402000000000001</v>
      </c>
      <c r="K915">
        <v>4.3290000000000002E-2</v>
      </c>
      <c r="L915">
        <v>2.1250000000000002E-2</v>
      </c>
      <c r="M915">
        <v>7.7999999999999996E-3</v>
      </c>
      <c r="N915">
        <v>0.65902000000000005</v>
      </c>
      <c r="O915">
        <v>0.72665999999999997</v>
      </c>
      <c r="P915">
        <v>7.2700000000000004E-3</v>
      </c>
      <c r="Q915">
        <v>2.9445700000000001</v>
      </c>
      <c r="R915">
        <v>2.48034</v>
      </c>
      <c r="S915">
        <v>2.1537899999999999</v>
      </c>
      <c r="T915">
        <v>367.96739000000002</v>
      </c>
      <c r="U915">
        <v>63.064689999999999</v>
      </c>
      <c r="V915">
        <v>23.143000000000001</v>
      </c>
      <c r="W915">
        <v>1955.3554999999999</v>
      </c>
      <c r="X915">
        <v>2156.0577199999998</v>
      </c>
      <c r="Y915">
        <v>21.560580000000002</v>
      </c>
      <c r="Z915">
        <v>8736.7654700000003</v>
      </c>
      <c r="AA915">
        <v>7359.3477599999997</v>
      </c>
      <c r="AB915">
        <v>6390.44416</v>
      </c>
      <c r="AC915">
        <v>0</v>
      </c>
    </row>
    <row r="916" spans="1:29" hidden="1" x14ac:dyDescent="0.25">
      <c r="A916" t="s">
        <v>73</v>
      </c>
      <c r="C916" t="s">
        <v>33</v>
      </c>
      <c r="D916" t="s">
        <v>34</v>
      </c>
      <c r="E916" t="s">
        <v>55</v>
      </c>
      <c r="F916" t="s">
        <v>55</v>
      </c>
      <c r="G916" t="s">
        <v>36</v>
      </c>
      <c r="H916">
        <v>12</v>
      </c>
      <c r="I916">
        <v>12</v>
      </c>
      <c r="J916">
        <v>5.5120000000000002E-2</v>
      </c>
      <c r="K916">
        <v>4.3290000000000002E-2</v>
      </c>
      <c r="L916">
        <v>2.4750000000000001E-2</v>
      </c>
      <c r="M916">
        <v>9.0799999999999995E-3</v>
      </c>
      <c r="N916">
        <v>0.76732</v>
      </c>
      <c r="O916">
        <v>0.84599000000000002</v>
      </c>
      <c r="P916">
        <v>8.4600000000000005E-3</v>
      </c>
      <c r="Q916">
        <v>4.4292299999999996</v>
      </c>
      <c r="R916">
        <v>2.2078199999999999</v>
      </c>
      <c r="S916">
        <v>3.6720899999999999</v>
      </c>
      <c r="T916">
        <v>163.54105999999999</v>
      </c>
      <c r="U916">
        <v>73.420490000000001</v>
      </c>
      <c r="V916">
        <v>26.943300000000001</v>
      </c>
      <c r="W916">
        <v>2276.6861800000001</v>
      </c>
      <c r="X916">
        <v>2510.1022200000002</v>
      </c>
      <c r="Y916">
        <v>25.101019999999998</v>
      </c>
      <c r="Z916">
        <v>13141.868469999999</v>
      </c>
      <c r="AA916">
        <v>6550.7557500000003</v>
      </c>
      <c r="AB916">
        <v>10895.360259999999</v>
      </c>
      <c r="AC916">
        <v>0</v>
      </c>
    </row>
    <row r="917" spans="1:29" hidden="1" x14ac:dyDescent="0.25">
      <c r="A917" t="s">
        <v>73</v>
      </c>
      <c r="C917" t="s">
        <v>33</v>
      </c>
      <c r="D917" t="s">
        <v>34</v>
      </c>
      <c r="E917" t="s">
        <v>37</v>
      </c>
      <c r="F917" t="s">
        <v>37</v>
      </c>
      <c r="G917" t="s">
        <v>43</v>
      </c>
      <c r="H917">
        <v>18</v>
      </c>
      <c r="I917">
        <v>18</v>
      </c>
      <c r="J917">
        <v>2.4500000000000001E-2</v>
      </c>
      <c r="K917">
        <v>4.3290000000000002E-2</v>
      </c>
      <c r="L917">
        <v>4.9090000000000002E-2</v>
      </c>
      <c r="M917">
        <v>1.8010000000000002E-2</v>
      </c>
      <c r="N917">
        <v>1.4521999999999999</v>
      </c>
      <c r="O917">
        <v>1.67825</v>
      </c>
      <c r="P917">
        <v>1.678E-2</v>
      </c>
      <c r="Q917">
        <v>0</v>
      </c>
      <c r="R917">
        <v>0</v>
      </c>
      <c r="S917">
        <v>0</v>
      </c>
      <c r="T917">
        <v>72.684920000000005</v>
      </c>
      <c r="U917">
        <v>145.64984999999999</v>
      </c>
      <c r="V917">
        <v>53.449489999999997</v>
      </c>
      <c r="W917">
        <v>4308.7961400000004</v>
      </c>
      <c r="X917">
        <v>4979.4819600000001</v>
      </c>
      <c r="Y917">
        <v>49.794820000000001</v>
      </c>
      <c r="Z917">
        <v>0</v>
      </c>
      <c r="AA917">
        <v>0</v>
      </c>
      <c r="AB917">
        <v>0</v>
      </c>
      <c r="AC917">
        <v>0</v>
      </c>
    </row>
    <row r="918" spans="1:29" hidden="1" x14ac:dyDescent="0.25">
      <c r="A918" t="s">
        <v>73</v>
      </c>
      <c r="C918" t="s">
        <v>33</v>
      </c>
      <c r="D918" t="s">
        <v>34</v>
      </c>
      <c r="E918" t="s">
        <v>38</v>
      </c>
      <c r="F918" t="s">
        <v>38</v>
      </c>
      <c r="G918" t="s">
        <v>36</v>
      </c>
      <c r="H918">
        <v>26</v>
      </c>
      <c r="I918">
        <v>26</v>
      </c>
      <c r="J918">
        <v>1.174E-2</v>
      </c>
      <c r="K918">
        <v>4.3290000000000002E-2</v>
      </c>
      <c r="L918">
        <v>1.8519999999999998E-2</v>
      </c>
      <c r="M918">
        <v>6.7999999999999996E-3</v>
      </c>
      <c r="N918">
        <v>0.52334999999999998</v>
      </c>
      <c r="O918">
        <v>0.63324999999999998</v>
      </c>
      <c r="P918">
        <v>6.3299999999999997E-3</v>
      </c>
      <c r="Q918">
        <v>3.8849900000000002</v>
      </c>
      <c r="R918">
        <v>3.1634199999999999</v>
      </c>
      <c r="S918">
        <v>3.3391799999999998</v>
      </c>
      <c r="T918">
        <v>34.837150000000001</v>
      </c>
      <c r="U918">
        <v>54.957940000000001</v>
      </c>
      <c r="V918">
        <v>20.168050000000001</v>
      </c>
      <c r="W918">
        <v>1552.8131800000001</v>
      </c>
      <c r="X918">
        <v>1878.9039499999999</v>
      </c>
      <c r="Y918">
        <v>18.78904</v>
      </c>
      <c r="Z918">
        <v>11527.051079999999</v>
      </c>
      <c r="AA918">
        <v>9386.0932900000007</v>
      </c>
      <c r="AB918">
        <v>9907.5968799999991</v>
      </c>
      <c r="AC918">
        <v>0</v>
      </c>
    </row>
    <row r="919" spans="1:29" hidden="1" x14ac:dyDescent="0.25">
      <c r="A919" t="s">
        <v>73</v>
      </c>
      <c r="C919" t="s">
        <v>33</v>
      </c>
      <c r="D919" t="s">
        <v>34</v>
      </c>
      <c r="E919" t="s">
        <v>35</v>
      </c>
      <c r="F919" t="s">
        <v>35</v>
      </c>
      <c r="G919" t="s">
        <v>36</v>
      </c>
      <c r="H919">
        <v>22</v>
      </c>
      <c r="I919">
        <v>22</v>
      </c>
      <c r="J919">
        <v>6.5600000000000006E-2</v>
      </c>
      <c r="K919">
        <v>0.17316000000000001</v>
      </c>
      <c r="L919">
        <v>0.18703</v>
      </c>
      <c r="M919">
        <v>6.8640000000000007E-2</v>
      </c>
      <c r="N919">
        <v>5.2842900000000004</v>
      </c>
      <c r="O919">
        <v>6.3943099999999999</v>
      </c>
      <c r="P919">
        <v>6.3939999999999997E-2</v>
      </c>
      <c r="Q919">
        <v>37.044449999999998</v>
      </c>
      <c r="R919">
        <v>28.31926</v>
      </c>
      <c r="S919">
        <v>33.387009999999997</v>
      </c>
      <c r="T919">
        <v>194.62737999999999</v>
      </c>
      <c r="U919">
        <v>554.94286</v>
      </c>
      <c r="V919">
        <v>203.64876000000001</v>
      </c>
      <c r="W919">
        <v>15678.8845</v>
      </c>
      <c r="X919">
        <v>18972.405449999998</v>
      </c>
      <c r="Y919">
        <v>189.72405000000001</v>
      </c>
      <c r="Z919">
        <v>109913.7066</v>
      </c>
      <c r="AA919">
        <v>84025.407179999995</v>
      </c>
      <c r="AB919">
        <v>99061.793730000005</v>
      </c>
      <c r="AC919">
        <v>0</v>
      </c>
    </row>
    <row r="920" spans="1:29" hidden="1" x14ac:dyDescent="0.25">
      <c r="A920" t="s">
        <v>73</v>
      </c>
      <c r="C920" t="s">
        <v>33</v>
      </c>
      <c r="D920" t="s">
        <v>34</v>
      </c>
      <c r="E920" t="s">
        <v>59</v>
      </c>
      <c r="F920" t="s">
        <v>60</v>
      </c>
      <c r="G920" t="s">
        <v>36</v>
      </c>
      <c r="H920">
        <v>16</v>
      </c>
      <c r="I920">
        <v>16</v>
      </c>
      <c r="J920">
        <v>9.3009999999999995E-2</v>
      </c>
      <c r="K920">
        <v>0.12987000000000001</v>
      </c>
      <c r="L920">
        <v>0.12973999999999999</v>
      </c>
      <c r="M920">
        <v>4.761E-2</v>
      </c>
      <c r="N920">
        <v>3.5047000000000001</v>
      </c>
      <c r="O920">
        <v>4.4356400000000002</v>
      </c>
      <c r="P920">
        <v>4.4359999999999997E-2</v>
      </c>
      <c r="Q920">
        <v>22.40483</v>
      </c>
      <c r="R920">
        <v>14.16817</v>
      </c>
      <c r="S920">
        <v>19.813120000000001</v>
      </c>
      <c r="T920">
        <v>275.97554000000002</v>
      </c>
      <c r="U920">
        <v>384.95542</v>
      </c>
      <c r="V920">
        <v>141.26804999999999</v>
      </c>
      <c r="W920">
        <v>10398.71154</v>
      </c>
      <c r="X920">
        <v>13160.86916</v>
      </c>
      <c r="Y920">
        <v>131.60869</v>
      </c>
      <c r="Z920">
        <v>66476.820290000003</v>
      </c>
      <c r="AA920">
        <v>42038.048269999999</v>
      </c>
      <c r="AB920">
        <v>58787.030070000001</v>
      </c>
      <c r="AC920">
        <v>0</v>
      </c>
    </row>
    <row r="921" spans="1:29" hidden="1" x14ac:dyDescent="0.25">
      <c r="A921" t="s">
        <v>73</v>
      </c>
      <c r="C921" t="s">
        <v>33</v>
      </c>
      <c r="D921" t="s">
        <v>34</v>
      </c>
      <c r="E921" t="s">
        <v>59</v>
      </c>
      <c r="F921" t="s">
        <v>60</v>
      </c>
      <c r="G921" t="s">
        <v>36</v>
      </c>
      <c r="H921">
        <v>20</v>
      </c>
      <c r="I921">
        <v>20</v>
      </c>
      <c r="J921">
        <v>0.1389</v>
      </c>
      <c r="K921">
        <v>0.30303000000000002</v>
      </c>
      <c r="L921">
        <v>0.22808999999999999</v>
      </c>
      <c r="M921">
        <v>8.3699999999999997E-2</v>
      </c>
      <c r="N921">
        <v>6.1612099999999996</v>
      </c>
      <c r="O921">
        <v>7.79779</v>
      </c>
      <c r="P921">
        <v>7.7979999999999994E-2</v>
      </c>
      <c r="Q921">
        <v>42.957239999999999</v>
      </c>
      <c r="R921">
        <v>31.94567</v>
      </c>
      <c r="S921">
        <v>38.22045</v>
      </c>
      <c r="T921">
        <v>412.12347</v>
      </c>
      <c r="U921">
        <v>676.74626000000001</v>
      </c>
      <c r="V921">
        <v>248.34725</v>
      </c>
      <c r="W921">
        <v>18280.789290000001</v>
      </c>
      <c r="X921">
        <v>23136.624250000001</v>
      </c>
      <c r="Y921">
        <v>231.36624</v>
      </c>
      <c r="Z921">
        <v>127457.41134999999</v>
      </c>
      <c r="AA921">
        <v>94785.22997</v>
      </c>
      <c r="AB921">
        <v>113402.99490000001</v>
      </c>
      <c r="AC921">
        <v>0</v>
      </c>
    </row>
    <row r="922" spans="1:29" hidden="1" x14ac:dyDescent="0.25">
      <c r="A922" t="s">
        <v>73</v>
      </c>
      <c r="C922" t="s">
        <v>33</v>
      </c>
      <c r="D922" t="s">
        <v>34</v>
      </c>
      <c r="E922" t="s">
        <v>59</v>
      </c>
      <c r="F922" t="s">
        <v>60</v>
      </c>
      <c r="G922" t="s">
        <v>36</v>
      </c>
      <c r="H922">
        <v>12</v>
      </c>
      <c r="I922">
        <v>12</v>
      </c>
      <c r="J922">
        <v>0.11024</v>
      </c>
      <c r="K922">
        <v>8.6580000000000004E-2</v>
      </c>
      <c r="L922">
        <v>0.10112</v>
      </c>
      <c r="M922">
        <v>3.7109999999999997E-2</v>
      </c>
      <c r="N922">
        <v>2.7315299999999998</v>
      </c>
      <c r="O922">
        <v>3.45709</v>
      </c>
      <c r="P922">
        <v>3.4569999999999997E-2</v>
      </c>
      <c r="Q922">
        <v>14.31944</v>
      </c>
      <c r="R922">
        <v>9.5058600000000002</v>
      </c>
      <c r="S922">
        <v>11.67005</v>
      </c>
      <c r="T922">
        <v>327.08211999999997</v>
      </c>
      <c r="U922">
        <v>300.03048000000001</v>
      </c>
      <c r="V922">
        <v>110.10293</v>
      </c>
      <c r="W922">
        <v>8104.6536800000003</v>
      </c>
      <c r="X922">
        <v>10257.452139999999</v>
      </c>
      <c r="Y922">
        <v>102.57452000000001</v>
      </c>
      <c r="Z922">
        <v>42486.878620000003</v>
      </c>
      <c r="AA922">
        <v>28204.607059999998</v>
      </c>
      <c r="AB922">
        <v>34625.936710000002</v>
      </c>
      <c r="AC922">
        <v>0</v>
      </c>
    </row>
    <row r="923" spans="1:29" hidden="1" x14ac:dyDescent="0.25">
      <c r="A923" t="s">
        <v>73</v>
      </c>
      <c r="C923" t="s">
        <v>33</v>
      </c>
      <c r="D923" t="s">
        <v>34</v>
      </c>
      <c r="E923" t="s">
        <v>46</v>
      </c>
      <c r="F923" t="s">
        <v>47</v>
      </c>
      <c r="G923" t="s">
        <v>40</v>
      </c>
      <c r="H923">
        <v>8</v>
      </c>
      <c r="I923">
        <v>8</v>
      </c>
      <c r="J923">
        <v>0.12402000000000001</v>
      </c>
      <c r="K923">
        <v>4.3290000000000002E-2</v>
      </c>
      <c r="L923">
        <v>4.6850000000000003E-2</v>
      </c>
      <c r="M923">
        <v>1.719E-2</v>
      </c>
      <c r="N923">
        <v>1.2632399999999999</v>
      </c>
      <c r="O923">
        <v>1.60178</v>
      </c>
      <c r="P923">
        <v>1.602E-2</v>
      </c>
      <c r="Q923">
        <v>4.80002</v>
      </c>
      <c r="R923">
        <v>6.2008400000000004</v>
      </c>
      <c r="S923">
        <v>3.5954100000000002</v>
      </c>
      <c r="T923">
        <v>367.96739000000002</v>
      </c>
      <c r="U923">
        <v>139.01329999999999</v>
      </c>
      <c r="V923">
        <v>51.014049999999997</v>
      </c>
      <c r="W923">
        <v>3748.1309200000001</v>
      </c>
      <c r="X923">
        <v>4752.5914400000001</v>
      </c>
      <c r="Y923">
        <v>47.525910000000003</v>
      </c>
      <c r="Z923">
        <v>14242.0149</v>
      </c>
      <c r="AA923">
        <v>18398.36939</v>
      </c>
      <c r="AB923">
        <v>10667.844289999999</v>
      </c>
      <c r="AC923">
        <v>0</v>
      </c>
    </row>
    <row r="924" spans="1:29" hidden="1" x14ac:dyDescent="0.25">
      <c r="A924" t="s">
        <v>73</v>
      </c>
      <c r="C924" t="s">
        <v>33</v>
      </c>
      <c r="D924" t="s">
        <v>34</v>
      </c>
      <c r="E924" t="s">
        <v>37</v>
      </c>
      <c r="F924" t="s">
        <v>37</v>
      </c>
      <c r="G924" t="s">
        <v>36</v>
      </c>
      <c r="H924">
        <v>12</v>
      </c>
      <c r="I924">
        <v>12</v>
      </c>
      <c r="J924">
        <v>0.11024</v>
      </c>
      <c r="K924">
        <v>8.6580000000000004E-2</v>
      </c>
      <c r="L924">
        <v>8.5559999999999997E-2</v>
      </c>
      <c r="M924">
        <v>3.1399999999999997E-2</v>
      </c>
      <c r="N924">
        <v>2.53104</v>
      </c>
      <c r="O924">
        <v>2.92509</v>
      </c>
      <c r="P924">
        <v>2.9250000000000002E-2</v>
      </c>
      <c r="Q924">
        <v>13.772019999999999</v>
      </c>
      <c r="R924">
        <v>7.8506499999999999</v>
      </c>
      <c r="S924">
        <v>11.0145</v>
      </c>
      <c r="T924">
        <v>327.08211999999997</v>
      </c>
      <c r="U924">
        <v>253.86008000000001</v>
      </c>
      <c r="V924">
        <v>93.159660000000002</v>
      </c>
      <c r="W924">
        <v>7509.7815300000002</v>
      </c>
      <c r="X924">
        <v>8678.9770599999993</v>
      </c>
      <c r="Y924">
        <v>86.789770000000004</v>
      </c>
      <c r="Z924">
        <v>40862.6181</v>
      </c>
      <c r="AA924">
        <v>23293.483840000001</v>
      </c>
      <c r="AB924">
        <v>32680.867450000002</v>
      </c>
      <c r="AC924">
        <v>0</v>
      </c>
    </row>
    <row r="925" spans="1:29" hidden="1" x14ac:dyDescent="0.25">
      <c r="A925" t="s">
        <v>73</v>
      </c>
      <c r="C925" t="s">
        <v>33</v>
      </c>
      <c r="D925" t="s">
        <v>34</v>
      </c>
      <c r="E925" t="s">
        <v>38</v>
      </c>
      <c r="F925" t="s">
        <v>38</v>
      </c>
      <c r="G925" t="s">
        <v>36</v>
      </c>
      <c r="H925">
        <v>18</v>
      </c>
      <c r="I925">
        <v>18</v>
      </c>
      <c r="J925">
        <v>0.22047</v>
      </c>
      <c r="K925">
        <v>0.38961000000000001</v>
      </c>
      <c r="L925">
        <v>0.16669999999999999</v>
      </c>
      <c r="M925">
        <v>6.1179999999999998E-2</v>
      </c>
      <c r="N925">
        <v>4.7101300000000004</v>
      </c>
      <c r="O925">
        <v>5.6992599999999998</v>
      </c>
      <c r="P925">
        <v>5.6989999999999999E-2</v>
      </c>
      <c r="Q925">
        <v>32.306220000000003</v>
      </c>
      <c r="R925">
        <v>22.637560000000001</v>
      </c>
      <c r="S925">
        <v>27.675889999999999</v>
      </c>
      <c r="T925">
        <v>654.16423999999995</v>
      </c>
      <c r="U925">
        <v>494.62146000000001</v>
      </c>
      <c r="V925">
        <v>181.51246</v>
      </c>
      <c r="W925">
        <v>13975.31803</v>
      </c>
      <c r="X925">
        <v>16910.135419999999</v>
      </c>
      <c r="Y925">
        <v>169.10135</v>
      </c>
      <c r="Z925">
        <v>95855.014869999999</v>
      </c>
      <c r="AA925">
        <v>67167.357199999999</v>
      </c>
      <c r="AB925">
        <v>82116.476729999995</v>
      </c>
      <c r="AC925">
        <v>0</v>
      </c>
    </row>
    <row r="926" spans="1:29" hidden="1" x14ac:dyDescent="0.25">
      <c r="A926" t="s">
        <v>73</v>
      </c>
      <c r="C926" t="s">
        <v>33</v>
      </c>
      <c r="D926" t="s">
        <v>34</v>
      </c>
      <c r="E926" t="s">
        <v>38</v>
      </c>
      <c r="F926" t="s">
        <v>38</v>
      </c>
      <c r="G926" t="s">
        <v>36</v>
      </c>
      <c r="H926">
        <v>12</v>
      </c>
      <c r="I926">
        <v>12</v>
      </c>
      <c r="J926">
        <v>5.5120000000000002E-2</v>
      </c>
      <c r="K926">
        <v>4.3290000000000002E-2</v>
      </c>
      <c r="L926">
        <v>3.8989999999999997E-2</v>
      </c>
      <c r="M926">
        <v>1.431E-2</v>
      </c>
      <c r="N926">
        <v>1.10172</v>
      </c>
      <c r="O926">
        <v>1.33311</v>
      </c>
      <c r="P926">
        <v>1.333E-2</v>
      </c>
      <c r="Q926">
        <v>6.1104000000000003</v>
      </c>
      <c r="R926">
        <v>3.2445599999999999</v>
      </c>
      <c r="S926">
        <v>5.0690200000000001</v>
      </c>
      <c r="T926">
        <v>163.54105999999999</v>
      </c>
      <c r="U926">
        <v>115.69619</v>
      </c>
      <c r="V926">
        <v>42.457320000000003</v>
      </c>
      <c r="W926">
        <v>3268.8754899999999</v>
      </c>
      <c r="X926">
        <v>3955.42544</v>
      </c>
      <c r="Y926">
        <v>39.554250000000003</v>
      </c>
      <c r="Z926">
        <v>18130.012269999999</v>
      </c>
      <c r="AA926">
        <v>9626.8466000000008</v>
      </c>
      <c r="AB926">
        <v>15040.17988</v>
      </c>
      <c r="AC926">
        <v>0</v>
      </c>
    </row>
    <row r="927" spans="1:29" hidden="1" x14ac:dyDescent="0.25">
      <c r="A927" t="s">
        <v>73</v>
      </c>
      <c r="C927" t="s">
        <v>33</v>
      </c>
      <c r="D927" t="s">
        <v>34</v>
      </c>
      <c r="E927" t="s">
        <v>38</v>
      </c>
      <c r="F927" t="s">
        <v>38</v>
      </c>
      <c r="G927" t="s">
        <v>36</v>
      </c>
      <c r="H927">
        <v>20</v>
      </c>
      <c r="I927">
        <v>20</v>
      </c>
      <c r="J927">
        <v>7.9369999999999996E-2</v>
      </c>
      <c r="K927">
        <v>0.17316000000000001</v>
      </c>
      <c r="L927">
        <v>0.14638999999999999</v>
      </c>
      <c r="M927">
        <v>5.3719999999999997E-2</v>
      </c>
      <c r="N927">
        <v>4.13584</v>
      </c>
      <c r="O927">
        <v>5.0046499999999998</v>
      </c>
      <c r="P927">
        <v>5.0049999999999997E-2</v>
      </c>
      <c r="Q927">
        <v>28.51097</v>
      </c>
      <c r="R927">
        <v>21.282440000000001</v>
      </c>
      <c r="S927">
        <v>25.757899999999999</v>
      </c>
      <c r="T927">
        <v>235.49913000000001</v>
      </c>
      <c r="U927">
        <v>434.33882</v>
      </c>
      <c r="V927">
        <v>159.39039</v>
      </c>
      <c r="W927">
        <v>12271.345450000001</v>
      </c>
      <c r="X927">
        <v>14849.190409999999</v>
      </c>
      <c r="Y927">
        <v>148.49189999999999</v>
      </c>
      <c r="Z927">
        <v>84594.229460000002</v>
      </c>
      <c r="AA927">
        <v>63146.626020000003</v>
      </c>
      <c r="AB927">
        <v>76425.65307</v>
      </c>
      <c r="AC927">
        <v>0</v>
      </c>
    </row>
    <row r="928" spans="1:29" hidden="1" x14ac:dyDescent="0.25">
      <c r="A928" t="s">
        <v>73</v>
      </c>
      <c r="C928" t="s">
        <v>33</v>
      </c>
      <c r="D928" t="s">
        <v>34</v>
      </c>
      <c r="E928" t="s">
        <v>54</v>
      </c>
      <c r="F928" t="s">
        <v>54</v>
      </c>
      <c r="G928" t="s">
        <v>36</v>
      </c>
      <c r="H928">
        <v>22</v>
      </c>
      <c r="I928">
        <v>22</v>
      </c>
      <c r="J928">
        <v>4.9200000000000001E-2</v>
      </c>
      <c r="K928">
        <v>0.12987000000000001</v>
      </c>
      <c r="L928">
        <v>7.5209999999999999E-2</v>
      </c>
      <c r="M928">
        <v>2.76E-2</v>
      </c>
      <c r="N928">
        <v>2.12487</v>
      </c>
      <c r="O928">
        <v>2.5712199999999998</v>
      </c>
      <c r="P928">
        <v>2.571E-2</v>
      </c>
      <c r="Q928">
        <v>15.081239999999999</v>
      </c>
      <c r="R928">
        <v>11.91029</v>
      </c>
      <c r="S928">
        <v>13.49743</v>
      </c>
      <c r="T928">
        <v>145.97053</v>
      </c>
      <c r="U928">
        <v>223.14849000000001</v>
      </c>
      <c r="V928">
        <v>81.889359999999996</v>
      </c>
      <c r="W928">
        <v>6304.6427800000001</v>
      </c>
      <c r="X928">
        <v>7629.0083000000004</v>
      </c>
      <c r="Y928">
        <v>76.290080000000003</v>
      </c>
      <c r="Z928">
        <v>44747.173759999998</v>
      </c>
      <c r="AA928">
        <v>35338.741560000002</v>
      </c>
      <c r="AB928">
        <v>40047.88738</v>
      </c>
      <c r="AC928">
        <v>0</v>
      </c>
    </row>
    <row r="929" spans="1:29" hidden="1" x14ac:dyDescent="0.25">
      <c r="A929" t="s">
        <v>73</v>
      </c>
      <c r="C929" t="s">
        <v>33</v>
      </c>
      <c r="D929" t="s">
        <v>34</v>
      </c>
      <c r="E929" t="s">
        <v>45</v>
      </c>
      <c r="F929" t="s">
        <v>45</v>
      </c>
      <c r="G929" t="s">
        <v>36</v>
      </c>
      <c r="H929">
        <v>20</v>
      </c>
      <c r="I929">
        <v>20</v>
      </c>
      <c r="J929">
        <v>0.1389</v>
      </c>
      <c r="K929">
        <v>0.30303000000000002</v>
      </c>
      <c r="L929">
        <v>0.26379999999999998</v>
      </c>
      <c r="M929">
        <v>9.6809999999999993E-2</v>
      </c>
      <c r="N929">
        <v>7.4535099999999996</v>
      </c>
      <c r="O929">
        <v>9.0187500000000007</v>
      </c>
      <c r="P929">
        <v>9.0190000000000006E-2</v>
      </c>
      <c r="Q929">
        <v>51.740580000000001</v>
      </c>
      <c r="R929">
        <v>38.743879999999997</v>
      </c>
      <c r="S929">
        <v>46.592359999999999</v>
      </c>
      <c r="T929">
        <v>412.12347</v>
      </c>
      <c r="U929">
        <v>782.70991000000004</v>
      </c>
      <c r="V929">
        <v>287.23298999999997</v>
      </c>
      <c r="W929">
        <v>22115.134719999998</v>
      </c>
      <c r="X929">
        <v>26759.312999999998</v>
      </c>
      <c r="Y929">
        <v>267.59312999999997</v>
      </c>
      <c r="Z929">
        <v>153518.24096</v>
      </c>
      <c r="AA929">
        <v>114956.04587</v>
      </c>
      <c r="AB929">
        <v>138243.06187000001</v>
      </c>
      <c r="AC929">
        <v>0</v>
      </c>
    </row>
    <row r="930" spans="1:29" hidden="1" x14ac:dyDescent="0.25">
      <c r="A930" t="s">
        <v>73</v>
      </c>
      <c r="C930" t="s">
        <v>33</v>
      </c>
      <c r="D930" t="s">
        <v>34</v>
      </c>
      <c r="E930" t="s">
        <v>61</v>
      </c>
      <c r="F930" t="s">
        <v>61</v>
      </c>
      <c r="G930" t="s">
        <v>36</v>
      </c>
      <c r="H930">
        <v>18</v>
      </c>
      <c r="I930">
        <v>18</v>
      </c>
      <c r="J930">
        <v>0.14698</v>
      </c>
      <c r="K930">
        <v>0.25974000000000003</v>
      </c>
      <c r="L930">
        <v>0.22525000000000001</v>
      </c>
      <c r="M930">
        <v>8.2659999999999997E-2</v>
      </c>
      <c r="N930">
        <v>6.3643900000000002</v>
      </c>
      <c r="O930">
        <v>7.70092</v>
      </c>
      <c r="P930">
        <v>7.7009999999999995E-2</v>
      </c>
      <c r="Q930">
        <v>42.823189999999997</v>
      </c>
      <c r="R930">
        <v>30.19584</v>
      </c>
      <c r="S930">
        <v>38.389470000000003</v>
      </c>
      <c r="T930">
        <v>436.10950000000003</v>
      </c>
      <c r="U930">
        <v>668.33919000000003</v>
      </c>
      <c r="V930">
        <v>245.26209</v>
      </c>
      <c r="W930">
        <v>18883.63896</v>
      </c>
      <c r="X930">
        <v>22849.203140000001</v>
      </c>
      <c r="Y930">
        <v>228.49203</v>
      </c>
      <c r="Z930">
        <v>127059.66955000001</v>
      </c>
      <c r="AA930">
        <v>89593.338799999998</v>
      </c>
      <c r="AB930">
        <v>113904.46516000001</v>
      </c>
      <c r="AC930">
        <v>0</v>
      </c>
    </row>
    <row r="931" spans="1:29" hidden="1" x14ac:dyDescent="0.25">
      <c r="A931" t="s">
        <v>73</v>
      </c>
      <c r="C931" t="s">
        <v>33</v>
      </c>
      <c r="D931" t="s">
        <v>34</v>
      </c>
      <c r="E931" t="s">
        <v>61</v>
      </c>
      <c r="F931" t="s">
        <v>61</v>
      </c>
      <c r="G931" t="s">
        <v>36</v>
      </c>
      <c r="H931">
        <v>14</v>
      </c>
      <c r="I931">
        <v>14</v>
      </c>
      <c r="J931">
        <v>0.32396000000000003</v>
      </c>
      <c r="K931">
        <v>0.34632000000000002</v>
      </c>
      <c r="L931">
        <v>0.14849000000000001</v>
      </c>
      <c r="M931">
        <v>5.4489999999999997E-2</v>
      </c>
      <c r="N931">
        <v>4.1954399999999996</v>
      </c>
      <c r="O931">
        <v>5.0764899999999997</v>
      </c>
      <c r="P931">
        <v>5.076E-2</v>
      </c>
      <c r="Q931">
        <v>26.6248</v>
      </c>
      <c r="R931">
        <v>16.023969999999998</v>
      </c>
      <c r="S931">
        <v>22.709009999999999</v>
      </c>
      <c r="T931">
        <v>961.22092999999995</v>
      </c>
      <c r="U931">
        <v>440.57281999999998</v>
      </c>
      <c r="V931">
        <v>161.6781</v>
      </c>
      <c r="W931">
        <v>12448.19715</v>
      </c>
      <c r="X931">
        <v>15062.318670000001</v>
      </c>
      <c r="Y931">
        <v>150.62318999999999</v>
      </c>
      <c r="Z931">
        <v>78997.799010000002</v>
      </c>
      <c r="AA931">
        <v>47544.337449999999</v>
      </c>
      <c r="AB931">
        <v>67379.370490000001</v>
      </c>
      <c r="AC931">
        <v>0</v>
      </c>
    </row>
    <row r="932" spans="1:29" hidden="1" x14ac:dyDescent="0.25">
      <c r="A932" t="s">
        <v>73</v>
      </c>
      <c r="C932" t="s">
        <v>33</v>
      </c>
      <c r="D932" t="s">
        <v>34</v>
      </c>
      <c r="E932" t="s">
        <v>61</v>
      </c>
      <c r="F932" t="s">
        <v>61</v>
      </c>
      <c r="G932" t="s">
        <v>36</v>
      </c>
      <c r="H932">
        <v>18</v>
      </c>
      <c r="I932">
        <v>18</v>
      </c>
      <c r="J932">
        <v>9.7989999999999994E-2</v>
      </c>
      <c r="K932">
        <v>0.17316000000000001</v>
      </c>
      <c r="L932">
        <v>0.10246</v>
      </c>
      <c r="M932">
        <v>3.7600000000000001E-2</v>
      </c>
      <c r="N932">
        <v>2.89507</v>
      </c>
      <c r="O932">
        <v>3.5030299999999999</v>
      </c>
      <c r="P932">
        <v>3.5029999999999999E-2</v>
      </c>
      <c r="Q932">
        <v>19.72362</v>
      </c>
      <c r="R932">
        <v>14.258190000000001</v>
      </c>
      <c r="S932">
        <v>17.604089999999999</v>
      </c>
      <c r="T932">
        <v>290.73966000000001</v>
      </c>
      <c r="U932">
        <v>304.01765999999998</v>
      </c>
      <c r="V932">
        <v>111.56610999999999</v>
      </c>
      <c r="W932">
        <v>8589.8891199999998</v>
      </c>
      <c r="X932">
        <v>10393.76604</v>
      </c>
      <c r="Y932">
        <v>103.93765999999999</v>
      </c>
      <c r="Z932">
        <v>58521.467649999999</v>
      </c>
      <c r="AA932">
        <v>42305.139040000002</v>
      </c>
      <c r="AB932">
        <v>52232.667130000002</v>
      </c>
      <c r="AC932">
        <v>0</v>
      </c>
    </row>
    <row r="933" spans="1:29" hidden="1" x14ac:dyDescent="0.25">
      <c r="A933" t="s">
        <v>73</v>
      </c>
      <c r="C933" t="s">
        <v>33</v>
      </c>
      <c r="D933" t="s">
        <v>34</v>
      </c>
      <c r="E933" t="s">
        <v>35</v>
      </c>
      <c r="F933" t="s">
        <v>35</v>
      </c>
      <c r="G933" t="s">
        <v>36</v>
      </c>
      <c r="H933">
        <v>12</v>
      </c>
      <c r="I933">
        <v>12</v>
      </c>
      <c r="J933">
        <v>0.60629999999999995</v>
      </c>
      <c r="K933">
        <v>0.47619</v>
      </c>
      <c r="L933">
        <v>0.45855000000000001</v>
      </c>
      <c r="M933">
        <v>0.16828000000000001</v>
      </c>
      <c r="N933">
        <v>12.95565</v>
      </c>
      <c r="O933">
        <v>15.67698</v>
      </c>
      <c r="P933">
        <v>0.15676999999999999</v>
      </c>
      <c r="Q933">
        <v>71.143469999999994</v>
      </c>
      <c r="R933">
        <v>39.355849999999997</v>
      </c>
      <c r="S933">
        <v>57.842390000000002</v>
      </c>
      <c r="T933">
        <v>1798.9516699999999</v>
      </c>
      <c r="U933">
        <v>1360.5572299999999</v>
      </c>
      <c r="V933">
        <v>499.28706</v>
      </c>
      <c r="W933">
        <v>38440.38536</v>
      </c>
      <c r="X933">
        <v>46514.777150000002</v>
      </c>
      <c r="Y933">
        <v>465.14776999999998</v>
      </c>
      <c r="Z933">
        <v>211088.08527000001</v>
      </c>
      <c r="AA933">
        <v>116771.81103</v>
      </c>
      <c r="AB933">
        <v>171622.77614</v>
      </c>
      <c r="AC933">
        <v>0</v>
      </c>
    </row>
    <row r="934" spans="1:29" hidden="1" x14ac:dyDescent="0.25">
      <c r="A934" t="s">
        <v>73</v>
      </c>
      <c r="C934" t="s">
        <v>33</v>
      </c>
      <c r="D934" t="s">
        <v>34</v>
      </c>
      <c r="E934" t="s">
        <v>41</v>
      </c>
      <c r="F934" t="s">
        <v>41</v>
      </c>
      <c r="G934" t="s">
        <v>36</v>
      </c>
      <c r="H934">
        <v>24</v>
      </c>
      <c r="I934">
        <v>24</v>
      </c>
      <c r="J934">
        <v>2.7560000000000001E-2</v>
      </c>
      <c r="K934">
        <v>8.6580000000000004E-2</v>
      </c>
      <c r="L934">
        <v>8.4110000000000004E-2</v>
      </c>
      <c r="M934">
        <v>3.0870000000000002E-2</v>
      </c>
      <c r="N934">
        <v>2.3764799999999999</v>
      </c>
      <c r="O934">
        <v>2.87568</v>
      </c>
      <c r="P934">
        <v>2.8760000000000001E-2</v>
      </c>
      <c r="Q934">
        <v>17.10032</v>
      </c>
      <c r="R934">
        <v>13.65507</v>
      </c>
      <c r="S934">
        <v>15.390739999999999</v>
      </c>
      <c r="T934">
        <v>81.770529999999994</v>
      </c>
      <c r="U934">
        <v>249.57158000000001</v>
      </c>
      <c r="V934">
        <v>91.585899999999995</v>
      </c>
      <c r="W934">
        <v>7051.1966199999997</v>
      </c>
      <c r="X934">
        <v>8532.3616899999997</v>
      </c>
      <c r="Y934">
        <v>85.323620000000005</v>
      </c>
      <c r="Z934">
        <v>50737.962500000001</v>
      </c>
      <c r="AA934">
        <v>40515.623460000003</v>
      </c>
      <c r="AB934">
        <v>45665.498979999997</v>
      </c>
      <c r="AC934">
        <v>0</v>
      </c>
    </row>
    <row r="935" spans="1:29" hidden="1" x14ac:dyDescent="0.25">
      <c r="A935" t="s">
        <v>73</v>
      </c>
      <c r="C935" t="s">
        <v>33</v>
      </c>
      <c r="D935" t="s">
        <v>34</v>
      </c>
      <c r="E935" t="s">
        <v>37</v>
      </c>
      <c r="F935" t="s">
        <v>37</v>
      </c>
      <c r="G935" t="s">
        <v>36</v>
      </c>
      <c r="H935">
        <v>28</v>
      </c>
      <c r="I935">
        <v>28</v>
      </c>
      <c r="J935">
        <v>1.0120000000000001E-2</v>
      </c>
      <c r="K935">
        <v>4.3290000000000002E-2</v>
      </c>
      <c r="L935">
        <v>2.4559999999999998E-2</v>
      </c>
      <c r="M935">
        <v>9.0100000000000006E-3</v>
      </c>
      <c r="N935">
        <v>0.72641999999999995</v>
      </c>
      <c r="O935">
        <v>0.83950000000000002</v>
      </c>
      <c r="P935">
        <v>8.3899999999999999E-3</v>
      </c>
      <c r="Q935">
        <v>5.3824899999999998</v>
      </c>
      <c r="R935">
        <v>4.5385299999999997</v>
      </c>
      <c r="S935">
        <v>4.7271299999999998</v>
      </c>
      <c r="T935">
        <v>30.038150000000002</v>
      </c>
      <c r="U935">
        <v>72.85745</v>
      </c>
      <c r="V935">
        <v>26.73668</v>
      </c>
      <c r="W935">
        <v>2155.3315899999998</v>
      </c>
      <c r="X935">
        <v>2490.85302</v>
      </c>
      <c r="Y935">
        <v>24.908529999999999</v>
      </c>
      <c r="Z935">
        <v>15970.24314</v>
      </c>
      <c r="AA935">
        <v>13466.171770000001</v>
      </c>
      <c r="AB935">
        <v>14025.74012</v>
      </c>
      <c r="AC935">
        <v>0</v>
      </c>
    </row>
    <row r="936" spans="1:29" hidden="1" x14ac:dyDescent="0.25">
      <c r="A936" t="s">
        <v>73</v>
      </c>
      <c r="C936" t="s">
        <v>33</v>
      </c>
      <c r="D936" t="s">
        <v>34</v>
      </c>
      <c r="E936" t="s">
        <v>37</v>
      </c>
      <c r="F936" t="s">
        <v>37</v>
      </c>
      <c r="G936" t="s">
        <v>36</v>
      </c>
      <c r="H936">
        <v>18</v>
      </c>
      <c r="I936">
        <v>18</v>
      </c>
      <c r="J936">
        <v>9.7989999999999994E-2</v>
      </c>
      <c r="K936">
        <v>0.17316000000000001</v>
      </c>
      <c r="L936">
        <v>0.12086</v>
      </c>
      <c r="M936">
        <v>4.4350000000000001E-2</v>
      </c>
      <c r="N936">
        <v>3.57518</v>
      </c>
      <c r="O936">
        <v>4.1318299999999999</v>
      </c>
      <c r="P936">
        <v>4.1320000000000003E-2</v>
      </c>
      <c r="Q936">
        <v>23.969010000000001</v>
      </c>
      <c r="R936">
        <v>16.468360000000001</v>
      </c>
      <c r="S936">
        <v>20.846170000000001</v>
      </c>
      <c r="T936">
        <v>290.73966000000001</v>
      </c>
      <c r="U936">
        <v>358.58909</v>
      </c>
      <c r="V936">
        <v>131.59233</v>
      </c>
      <c r="W936">
        <v>10607.8403</v>
      </c>
      <c r="X936">
        <v>12259.45613</v>
      </c>
      <c r="Y936">
        <v>122.59456</v>
      </c>
      <c r="Z936">
        <v>71117.863549999995</v>
      </c>
      <c r="AA936">
        <v>48862.880319999997</v>
      </c>
      <c r="AB936">
        <v>61852.162219999998</v>
      </c>
      <c r="AC936">
        <v>0</v>
      </c>
    </row>
    <row r="937" spans="1:29" hidden="1" x14ac:dyDescent="0.25">
      <c r="A937" t="s">
        <v>73</v>
      </c>
      <c r="C937" t="s">
        <v>33</v>
      </c>
      <c r="D937" t="s">
        <v>34</v>
      </c>
      <c r="E937" t="s">
        <v>37</v>
      </c>
      <c r="F937" t="s">
        <v>37</v>
      </c>
      <c r="G937" t="s">
        <v>36</v>
      </c>
      <c r="H937">
        <v>20</v>
      </c>
      <c r="I937">
        <v>20</v>
      </c>
      <c r="J937">
        <v>0.19843</v>
      </c>
      <c r="K937">
        <v>0.43290000000000001</v>
      </c>
      <c r="L937">
        <v>0.183</v>
      </c>
      <c r="M937">
        <v>6.7159999999999997E-2</v>
      </c>
      <c r="N937">
        <v>5.4140100000000002</v>
      </c>
      <c r="O937">
        <v>6.2565600000000003</v>
      </c>
      <c r="P937">
        <v>6.2570000000000001E-2</v>
      </c>
      <c r="Q937">
        <v>37.976529999999997</v>
      </c>
      <c r="R937">
        <v>27.25647</v>
      </c>
      <c r="S937">
        <v>31.706199999999999</v>
      </c>
      <c r="T937">
        <v>588.74782000000005</v>
      </c>
      <c r="U937">
        <v>542.98832000000004</v>
      </c>
      <c r="V937">
        <v>199.26177000000001</v>
      </c>
      <c r="W937">
        <v>16063.77772</v>
      </c>
      <c r="X937">
        <v>18563.703140000001</v>
      </c>
      <c r="Y937">
        <v>185.63703000000001</v>
      </c>
      <c r="Z937">
        <v>112679.24413000001</v>
      </c>
      <c r="AA937">
        <v>80872.028709999999</v>
      </c>
      <c r="AB937">
        <v>94074.712599999999</v>
      </c>
      <c r="AC937">
        <v>0</v>
      </c>
    </row>
    <row r="938" spans="1:29" hidden="1" x14ac:dyDescent="0.25">
      <c r="A938" t="s">
        <v>73</v>
      </c>
      <c r="C938" t="s">
        <v>33</v>
      </c>
      <c r="D938" t="s">
        <v>34</v>
      </c>
      <c r="E938" t="s">
        <v>37</v>
      </c>
      <c r="F938" t="s">
        <v>37</v>
      </c>
      <c r="G938" t="s">
        <v>36</v>
      </c>
      <c r="H938">
        <v>28</v>
      </c>
      <c r="I938">
        <v>28</v>
      </c>
      <c r="J938">
        <v>4.0500000000000001E-2</v>
      </c>
      <c r="K938">
        <v>0.17316000000000001</v>
      </c>
      <c r="L938">
        <v>0.12121999999999999</v>
      </c>
      <c r="M938">
        <v>4.4479999999999999E-2</v>
      </c>
      <c r="N938">
        <v>3.58589</v>
      </c>
      <c r="O938">
        <v>4.1441100000000004</v>
      </c>
      <c r="P938">
        <v>4.1439999999999998E-2</v>
      </c>
      <c r="Q938">
        <v>26.635110000000001</v>
      </c>
      <c r="R938">
        <v>22.463159999999998</v>
      </c>
      <c r="S938">
        <v>23.603560000000002</v>
      </c>
      <c r="T938">
        <v>120.15262</v>
      </c>
      <c r="U938">
        <v>359.65517</v>
      </c>
      <c r="V938">
        <v>131.98355000000001</v>
      </c>
      <c r="W938">
        <v>10639.60814</v>
      </c>
      <c r="X938">
        <v>12295.903350000001</v>
      </c>
      <c r="Y938">
        <v>122.95903</v>
      </c>
      <c r="Z938">
        <v>79028.386369999993</v>
      </c>
      <c r="AA938">
        <v>66649.906789999994</v>
      </c>
      <c r="AB938">
        <v>70033.564700000003</v>
      </c>
      <c r="AC938">
        <v>0</v>
      </c>
    </row>
    <row r="939" spans="1:29" hidden="1" x14ac:dyDescent="0.25">
      <c r="A939" t="s">
        <v>73</v>
      </c>
      <c r="C939" t="s">
        <v>33</v>
      </c>
      <c r="D939" t="s">
        <v>34</v>
      </c>
      <c r="E939" t="s">
        <v>45</v>
      </c>
      <c r="F939" t="s">
        <v>45</v>
      </c>
      <c r="G939" t="s">
        <v>36</v>
      </c>
      <c r="H939">
        <v>30</v>
      </c>
      <c r="I939">
        <v>30</v>
      </c>
      <c r="J939">
        <v>5.2909999999999999E-2</v>
      </c>
      <c r="K939">
        <v>0.25974000000000003</v>
      </c>
      <c r="L939">
        <v>0.26125999999999999</v>
      </c>
      <c r="M939">
        <v>9.5869999999999997E-2</v>
      </c>
      <c r="N939">
        <v>7.3816699999999997</v>
      </c>
      <c r="O939">
        <v>8.9318200000000001</v>
      </c>
      <c r="P939">
        <v>8.9319999999999997E-2</v>
      </c>
      <c r="Q939">
        <v>55.786470000000001</v>
      </c>
      <c r="R939">
        <v>48.41431</v>
      </c>
      <c r="S939">
        <v>50.251930000000002</v>
      </c>
      <c r="T939">
        <v>156.99941999999999</v>
      </c>
      <c r="U939">
        <v>775.16575999999998</v>
      </c>
      <c r="V939">
        <v>284.46449999999999</v>
      </c>
      <c r="W939">
        <v>21901.978179999998</v>
      </c>
      <c r="X939">
        <v>26501.393599999999</v>
      </c>
      <c r="Y939">
        <v>265.01393999999999</v>
      </c>
      <c r="Z939">
        <v>165522.68499000001</v>
      </c>
      <c r="AA939">
        <v>143648.93354</v>
      </c>
      <c r="AB939">
        <v>149101.30772000001</v>
      </c>
      <c r="AC939">
        <v>0</v>
      </c>
    </row>
    <row r="940" spans="1:29" hidden="1" x14ac:dyDescent="0.25">
      <c r="A940" t="s">
        <v>73</v>
      </c>
      <c r="C940" t="s">
        <v>33</v>
      </c>
      <c r="D940" t="s">
        <v>34</v>
      </c>
      <c r="E940" t="s">
        <v>45</v>
      </c>
      <c r="F940" t="s">
        <v>45</v>
      </c>
      <c r="G940" t="s">
        <v>36</v>
      </c>
      <c r="H940">
        <v>22</v>
      </c>
      <c r="I940">
        <v>22</v>
      </c>
      <c r="J940">
        <v>3.2800000000000003E-2</v>
      </c>
      <c r="K940">
        <v>8.6580000000000004E-2</v>
      </c>
      <c r="L940">
        <v>5.1319999999999998E-2</v>
      </c>
      <c r="M940">
        <v>1.883E-2</v>
      </c>
      <c r="N940">
        <v>1.44997</v>
      </c>
      <c r="O940">
        <v>1.7544599999999999</v>
      </c>
      <c r="P940">
        <v>1.754E-2</v>
      </c>
      <c r="Q940">
        <v>10.39527</v>
      </c>
      <c r="R940">
        <v>8.2631999999999994</v>
      </c>
      <c r="S940">
        <v>9.3113200000000003</v>
      </c>
      <c r="T940">
        <v>97.313689999999994</v>
      </c>
      <c r="U940">
        <v>152.26468</v>
      </c>
      <c r="V940">
        <v>55.876950000000001</v>
      </c>
      <c r="W940">
        <v>4302.1736199999996</v>
      </c>
      <c r="X940">
        <v>5205.6301000000003</v>
      </c>
      <c r="Y940">
        <v>52.0563</v>
      </c>
      <c r="Z940">
        <v>30843.560239999999</v>
      </c>
      <c r="AA940">
        <v>24517.536599999999</v>
      </c>
      <c r="AB940">
        <v>27627.39948</v>
      </c>
      <c r="AC940">
        <v>0</v>
      </c>
    </row>
    <row r="941" spans="1:29" hidden="1" x14ac:dyDescent="0.25">
      <c r="A941" t="s">
        <v>73</v>
      </c>
      <c r="C941" t="s">
        <v>33</v>
      </c>
      <c r="D941" t="s">
        <v>34</v>
      </c>
      <c r="E941" t="s">
        <v>37</v>
      </c>
      <c r="F941" t="s">
        <v>37</v>
      </c>
      <c r="G941" t="s">
        <v>36</v>
      </c>
      <c r="H941">
        <v>12</v>
      </c>
      <c r="I941">
        <v>12</v>
      </c>
      <c r="J941">
        <v>0.22047</v>
      </c>
      <c r="K941">
        <v>0.17316000000000001</v>
      </c>
      <c r="L941">
        <v>0.16170999999999999</v>
      </c>
      <c r="M941">
        <v>5.9339999999999997E-2</v>
      </c>
      <c r="N941">
        <v>4.7838200000000004</v>
      </c>
      <c r="O941">
        <v>5.5285200000000003</v>
      </c>
      <c r="P941">
        <v>5.5289999999999999E-2</v>
      </c>
      <c r="Q941">
        <v>26.288709999999998</v>
      </c>
      <c r="R941">
        <v>14.3355</v>
      </c>
      <c r="S941">
        <v>21.062449999999998</v>
      </c>
      <c r="T941">
        <v>654.16423999999995</v>
      </c>
      <c r="U941">
        <v>479.80358999999999</v>
      </c>
      <c r="V941">
        <v>176.07471000000001</v>
      </c>
      <c r="W941">
        <v>14193.94512</v>
      </c>
      <c r="X941">
        <v>16403.541519999999</v>
      </c>
      <c r="Y941">
        <v>164.03541999999999</v>
      </c>
      <c r="Z941">
        <v>78000.60385</v>
      </c>
      <c r="AA941">
        <v>42534.531410000003</v>
      </c>
      <c r="AB941">
        <v>62493.883699999998</v>
      </c>
      <c r="AC941">
        <v>0</v>
      </c>
    </row>
    <row r="942" spans="1:29" hidden="1" x14ac:dyDescent="0.25">
      <c r="A942" t="s">
        <v>73</v>
      </c>
      <c r="C942" t="s">
        <v>33</v>
      </c>
      <c r="D942" t="s">
        <v>34</v>
      </c>
      <c r="E942" t="s">
        <v>37</v>
      </c>
      <c r="F942" t="s">
        <v>37</v>
      </c>
      <c r="G942" t="s">
        <v>43</v>
      </c>
      <c r="H942">
        <v>6</v>
      </c>
      <c r="I942">
        <v>6</v>
      </c>
      <c r="J942">
        <v>1.1023700000000001</v>
      </c>
      <c r="K942">
        <v>0.21645</v>
      </c>
      <c r="L942">
        <v>0.10809000000000001</v>
      </c>
      <c r="M942">
        <v>3.9669999999999997E-2</v>
      </c>
      <c r="N942">
        <v>3.1970700000000001</v>
      </c>
      <c r="O942">
        <v>3.6953499999999999</v>
      </c>
      <c r="P942">
        <v>3.6949999999999997E-2</v>
      </c>
      <c r="Q942">
        <v>0</v>
      </c>
      <c r="R942">
        <v>0</v>
      </c>
      <c r="S942">
        <v>0</v>
      </c>
      <c r="T942">
        <v>3270.8212199999998</v>
      </c>
      <c r="U942">
        <v>320.70817</v>
      </c>
      <c r="V942">
        <v>117.69107</v>
      </c>
      <c r="W942">
        <v>9485.9548099999993</v>
      </c>
      <c r="X942">
        <v>10964.381880000001</v>
      </c>
      <c r="Y942">
        <v>109.64382000000001</v>
      </c>
      <c r="Z942">
        <v>0</v>
      </c>
      <c r="AA942">
        <v>0</v>
      </c>
      <c r="AB942">
        <v>0</v>
      </c>
      <c r="AC942">
        <v>0</v>
      </c>
    </row>
    <row r="943" spans="1:29" hidden="1" x14ac:dyDescent="0.25">
      <c r="A943" t="s">
        <v>73</v>
      </c>
      <c r="C943" t="s">
        <v>33</v>
      </c>
      <c r="D943" t="s">
        <v>34</v>
      </c>
      <c r="E943" t="s">
        <v>38</v>
      </c>
      <c r="F943" t="s">
        <v>38</v>
      </c>
      <c r="G943" t="s">
        <v>36</v>
      </c>
      <c r="H943">
        <v>12</v>
      </c>
      <c r="I943">
        <v>12</v>
      </c>
      <c r="J943">
        <v>0.16536000000000001</v>
      </c>
      <c r="K943">
        <v>0.12987000000000001</v>
      </c>
      <c r="L943">
        <v>0.13245000000000001</v>
      </c>
      <c r="M943">
        <v>4.8599999999999997E-2</v>
      </c>
      <c r="N943">
        <v>3.7420499999999999</v>
      </c>
      <c r="O943">
        <v>4.5281399999999996</v>
      </c>
      <c r="P943">
        <v>4.5280000000000001E-2</v>
      </c>
      <c r="Q943">
        <v>20.344249999999999</v>
      </c>
      <c r="R943">
        <v>11.757770000000001</v>
      </c>
      <c r="S943">
        <v>16.500119999999999</v>
      </c>
      <c r="T943">
        <v>490.62317999999999</v>
      </c>
      <c r="U943">
        <v>392.98363999999998</v>
      </c>
      <c r="V943">
        <v>144.21418</v>
      </c>
      <c r="W943">
        <v>11102.954750000001</v>
      </c>
      <c r="X943">
        <v>13435.33828</v>
      </c>
      <c r="Y943">
        <v>134.35337999999999</v>
      </c>
      <c r="Z943">
        <v>60362.950770000003</v>
      </c>
      <c r="AA943">
        <v>34886.184759999996</v>
      </c>
      <c r="AB943">
        <v>48957.100059999997</v>
      </c>
      <c r="AC943">
        <v>0</v>
      </c>
    </row>
    <row r="944" spans="1:29" hidden="1" x14ac:dyDescent="0.25">
      <c r="A944" t="s">
        <v>73</v>
      </c>
      <c r="C944" t="s">
        <v>33</v>
      </c>
      <c r="D944" t="s">
        <v>34</v>
      </c>
      <c r="E944" t="s">
        <v>45</v>
      </c>
      <c r="F944" t="s">
        <v>45</v>
      </c>
      <c r="G944" t="s">
        <v>36</v>
      </c>
      <c r="H944">
        <v>20</v>
      </c>
      <c r="I944">
        <v>20</v>
      </c>
      <c r="J944">
        <v>0.19843</v>
      </c>
      <c r="K944">
        <v>0.43290000000000001</v>
      </c>
      <c r="L944">
        <v>0.31762000000000001</v>
      </c>
      <c r="M944">
        <v>0.11656</v>
      </c>
      <c r="N944">
        <v>8.9741400000000002</v>
      </c>
      <c r="O944">
        <v>10.85871</v>
      </c>
      <c r="P944">
        <v>0.10859000000000001</v>
      </c>
      <c r="Q944">
        <v>62.439190000000004</v>
      </c>
      <c r="R944">
        <v>45.754420000000003</v>
      </c>
      <c r="S944">
        <v>54.715319999999998</v>
      </c>
      <c r="T944">
        <v>588.74782000000005</v>
      </c>
      <c r="U944">
        <v>942.39453000000003</v>
      </c>
      <c r="V944">
        <v>345.83285000000001</v>
      </c>
      <c r="W944">
        <v>26626.95638</v>
      </c>
      <c r="X944">
        <v>32218.61634</v>
      </c>
      <c r="Y944">
        <v>322.18615999999997</v>
      </c>
      <c r="Z944">
        <v>185261.83812999999</v>
      </c>
      <c r="AA944">
        <v>135756.83846999999</v>
      </c>
      <c r="AB944">
        <v>162344.50984000001</v>
      </c>
      <c r="AC944">
        <v>0</v>
      </c>
    </row>
    <row r="945" spans="1:29" hidden="1" x14ac:dyDescent="0.25">
      <c r="A945" t="s">
        <v>73</v>
      </c>
      <c r="C945" t="s">
        <v>33</v>
      </c>
      <c r="D945" t="s">
        <v>34</v>
      </c>
      <c r="E945" t="s">
        <v>35</v>
      </c>
      <c r="F945" t="s">
        <v>35</v>
      </c>
      <c r="G945" t="s">
        <v>36</v>
      </c>
      <c r="H945">
        <v>18</v>
      </c>
      <c r="I945">
        <v>18</v>
      </c>
      <c r="J945">
        <v>0.12249</v>
      </c>
      <c r="K945">
        <v>0.21645</v>
      </c>
      <c r="L945">
        <v>0.20782</v>
      </c>
      <c r="M945">
        <v>7.6259999999999994E-2</v>
      </c>
      <c r="N945">
        <v>5.8715200000000003</v>
      </c>
      <c r="O945">
        <v>7.1049800000000003</v>
      </c>
      <c r="P945">
        <v>7.1050000000000002E-2</v>
      </c>
      <c r="Q945">
        <v>38.947110000000002</v>
      </c>
      <c r="R945">
        <v>26.30105</v>
      </c>
      <c r="S945">
        <v>34.227890000000002</v>
      </c>
      <c r="T945">
        <v>363.42457999999999</v>
      </c>
      <c r="U945">
        <v>616.61941000000002</v>
      </c>
      <c r="V945">
        <v>226.28235000000001</v>
      </c>
      <c r="W945">
        <v>17421.23906</v>
      </c>
      <c r="X945">
        <v>21081.005509999999</v>
      </c>
      <c r="Y945">
        <v>210.81005999999999</v>
      </c>
      <c r="Z945">
        <v>115559.04707</v>
      </c>
      <c r="AA945">
        <v>78037.226649999997</v>
      </c>
      <c r="AB945">
        <v>101556.73861</v>
      </c>
      <c r="AC945">
        <v>0</v>
      </c>
    </row>
    <row r="946" spans="1:29" hidden="1" x14ac:dyDescent="0.25">
      <c r="A946" t="s">
        <v>73</v>
      </c>
      <c r="C946" t="s">
        <v>33</v>
      </c>
      <c r="D946" t="s">
        <v>34</v>
      </c>
      <c r="E946" t="s">
        <v>39</v>
      </c>
      <c r="F946" t="s">
        <v>39</v>
      </c>
      <c r="G946" t="s">
        <v>40</v>
      </c>
      <c r="H946">
        <v>8</v>
      </c>
      <c r="I946">
        <v>8</v>
      </c>
      <c r="J946">
        <v>0.37204999999999999</v>
      </c>
      <c r="K946">
        <v>0.12987000000000001</v>
      </c>
      <c r="L946">
        <v>6.5989999999999993E-2</v>
      </c>
      <c r="M946">
        <v>2.4219999999999998E-2</v>
      </c>
      <c r="N946">
        <v>1.86422</v>
      </c>
      <c r="O946">
        <v>2.2560199999999999</v>
      </c>
      <c r="P946">
        <v>2.256E-2</v>
      </c>
      <c r="Q946">
        <v>8.2413900000000009</v>
      </c>
      <c r="R946">
        <v>7.4410100000000003</v>
      </c>
      <c r="S946">
        <v>6.4204600000000003</v>
      </c>
      <c r="T946">
        <v>1103.9021600000001</v>
      </c>
      <c r="U946">
        <v>195.79288</v>
      </c>
      <c r="V946">
        <v>71.8506</v>
      </c>
      <c r="W946">
        <v>5531.2872799999996</v>
      </c>
      <c r="X946">
        <v>6693.7735700000003</v>
      </c>
      <c r="Y946">
        <v>66.937740000000005</v>
      </c>
      <c r="Z946">
        <v>24452.830290000002</v>
      </c>
      <c r="AA946">
        <v>22078.043269999998</v>
      </c>
      <c r="AB946">
        <v>19049.979749999999</v>
      </c>
      <c r="AC946">
        <v>0</v>
      </c>
    </row>
    <row r="947" spans="1:29" hidden="1" x14ac:dyDescent="0.25">
      <c r="A947" t="s">
        <v>73</v>
      </c>
      <c r="C947" t="s">
        <v>33</v>
      </c>
      <c r="D947" t="s">
        <v>34</v>
      </c>
      <c r="E947" t="s">
        <v>41</v>
      </c>
      <c r="F947" t="s">
        <v>41</v>
      </c>
      <c r="G947" t="s">
        <v>40</v>
      </c>
      <c r="H947">
        <v>8</v>
      </c>
      <c r="I947">
        <v>8</v>
      </c>
      <c r="J947">
        <v>0.24803</v>
      </c>
      <c r="K947">
        <v>8.6580000000000004E-2</v>
      </c>
      <c r="L947">
        <v>3.5130000000000002E-2</v>
      </c>
      <c r="M947">
        <v>1.289E-2</v>
      </c>
      <c r="N947">
        <v>0.99256</v>
      </c>
      <c r="O947">
        <v>1.2010000000000001</v>
      </c>
      <c r="P947">
        <v>1.201E-2</v>
      </c>
      <c r="Q947">
        <v>4.5709600000000004</v>
      </c>
      <c r="R947">
        <v>3.72051</v>
      </c>
      <c r="S947">
        <v>3.5500099999999999</v>
      </c>
      <c r="T947">
        <v>735.93478000000005</v>
      </c>
      <c r="U947">
        <v>104.23098</v>
      </c>
      <c r="V947">
        <v>38.249899999999997</v>
      </c>
      <c r="W947">
        <v>2945.0020199999999</v>
      </c>
      <c r="X947">
        <v>3563.45235</v>
      </c>
      <c r="Y947">
        <v>35.634520000000002</v>
      </c>
      <c r="Z947">
        <v>13562.399520000001</v>
      </c>
      <c r="AA947">
        <v>11039.021629999999</v>
      </c>
      <c r="AB947">
        <v>10533.163130000001</v>
      </c>
      <c r="AC947">
        <v>0</v>
      </c>
    </row>
    <row r="948" spans="1:29" hidden="1" x14ac:dyDescent="0.25">
      <c r="A948" t="s">
        <v>73</v>
      </c>
      <c r="C948" t="s">
        <v>33</v>
      </c>
      <c r="D948" t="s">
        <v>34</v>
      </c>
      <c r="E948" t="s">
        <v>41</v>
      </c>
      <c r="F948" t="s">
        <v>41</v>
      </c>
      <c r="G948" t="s">
        <v>36</v>
      </c>
      <c r="H948">
        <v>20</v>
      </c>
      <c r="I948">
        <v>20</v>
      </c>
      <c r="J948">
        <v>0.1389</v>
      </c>
      <c r="K948">
        <v>0.30303000000000002</v>
      </c>
      <c r="L948">
        <v>0.21712999999999999</v>
      </c>
      <c r="M948">
        <v>7.9680000000000001E-2</v>
      </c>
      <c r="N948">
        <v>6.1345999999999998</v>
      </c>
      <c r="O948">
        <v>7.4232899999999997</v>
      </c>
      <c r="P948">
        <v>7.4230000000000004E-2</v>
      </c>
      <c r="Q948">
        <v>42.464379999999998</v>
      </c>
      <c r="R948">
        <v>31.53265</v>
      </c>
      <c r="S948">
        <v>37.805210000000002</v>
      </c>
      <c r="T948">
        <v>412.12347</v>
      </c>
      <c r="U948">
        <v>644.24509999999998</v>
      </c>
      <c r="V948">
        <v>236.42022</v>
      </c>
      <c r="W948">
        <v>18201.814009999998</v>
      </c>
      <c r="X948">
        <v>22025.47335</v>
      </c>
      <c r="Y948">
        <v>220.25473</v>
      </c>
      <c r="Z948">
        <v>125995.02933999999</v>
      </c>
      <c r="AA948">
        <v>93559.768549999993</v>
      </c>
      <c r="AB948">
        <v>112170.93219000001</v>
      </c>
      <c r="AC948">
        <v>0</v>
      </c>
    </row>
    <row r="949" spans="1:29" hidden="1" x14ac:dyDescent="0.25">
      <c r="A949" t="s">
        <v>73</v>
      </c>
      <c r="C949" t="s">
        <v>33</v>
      </c>
      <c r="D949" t="s">
        <v>34</v>
      </c>
      <c r="E949" t="s">
        <v>37</v>
      </c>
      <c r="F949" t="s">
        <v>37</v>
      </c>
      <c r="G949" t="s">
        <v>40</v>
      </c>
      <c r="H949">
        <v>10</v>
      </c>
      <c r="I949">
        <v>10</v>
      </c>
      <c r="J949">
        <v>7.9369999999999996E-2</v>
      </c>
      <c r="K949">
        <v>4.3290000000000002E-2</v>
      </c>
      <c r="L949">
        <v>2.528E-2</v>
      </c>
      <c r="M949">
        <v>9.2800000000000001E-3</v>
      </c>
      <c r="N949">
        <v>0.74782999999999999</v>
      </c>
      <c r="O949">
        <v>0.86423000000000005</v>
      </c>
      <c r="P949">
        <v>8.6400000000000001E-3</v>
      </c>
      <c r="Q949">
        <v>3.8874200000000001</v>
      </c>
      <c r="R949">
        <v>1.89699</v>
      </c>
      <c r="S949">
        <v>3.1868599999999998</v>
      </c>
      <c r="T949">
        <v>235.49913000000001</v>
      </c>
      <c r="U949">
        <v>75.003799999999998</v>
      </c>
      <c r="V949">
        <v>27.524329999999999</v>
      </c>
      <c r="W949">
        <v>2218.85365</v>
      </c>
      <c r="X949">
        <v>2564.23245</v>
      </c>
      <c r="Y949">
        <v>25.642320000000002</v>
      </c>
      <c r="Z949">
        <v>11534.276459999999</v>
      </c>
      <c r="AA949">
        <v>5628.5042599999997</v>
      </c>
      <c r="AB949">
        <v>9455.6449100000009</v>
      </c>
      <c r="AC949">
        <v>0</v>
      </c>
    </row>
    <row r="950" spans="1:29" hidden="1" x14ac:dyDescent="0.25">
      <c r="A950" t="s">
        <v>73</v>
      </c>
      <c r="C950" t="s">
        <v>33</v>
      </c>
      <c r="D950" t="s">
        <v>34</v>
      </c>
      <c r="E950" t="s">
        <v>45</v>
      </c>
      <c r="F950" t="s">
        <v>45</v>
      </c>
      <c r="G950" t="s">
        <v>36</v>
      </c>
      <c r="H950">
        <v>20</v>
      </c>
      <c r="I950">
        <v>20</v>
      </c>
      <c r="J950">
        <v>5.953E-2</v>
      </c>
      <c r="K950">
        <v>0.12987000000000001</v>
      </c>
      <c r="L950">
        <v>0.14305000000000001</v>
      </c>
      <c r="M950">
        <v>5.2499999999999998E-2</v>
      </c>
      <c r="N950">
        <v>4.04183</v>
      </c>
      <c r="O950">
        <v>4.8906200000000002</v>
      </c>
      <c r="P950">
        <v>4.8910000000000002E-2</v>
      </c>
      <c r="Q950">
        <v>27.746310000000001</v>
      </c>
      <c r="R950">
        <v>20.398720000000001</v>
      </c>
      <c r="S950">
        <v>25.038460000000001</v>
      </c>
      <c r="T950">
        <v>176.62434999999999</v>
      </c>
      <c r="U950">
        <v>424.44179000000003</v>
      </c>
      <c r="V950">
        <v>155.75846000000001</v>
      </c>
      <c r="W950">
        <v>11992.42194</v>
      </c>
      <c r="X950">
        <v>14510.83044</v>
      </c>
      <c r="Y950">
        <v>145.10830000000001</v>
      </c>
      <c r="Z950">
        <v>82325.410409999997</v>
      </c>
      <c r="AA950">
        <v>60524.55515</v>
      </c>
      <c r="AB950">
        <v>74291.006049999996</v>
      </c>
      <c r="AC950">
        <v>0</v>
      </c>
    </row>
    <row r="951" spans="1:29" hidden="1" x14ac:dyDescent="0.25">
      <c r="A951" t="s">
        <v>73</v>
      </c>
      <c r="C951" t="s">
        <v>33</v>
      </c>
      <c r="D951" t="s">
        <v>34</v>
      </c>
      <c r="E951" t="s">
        <v>58</v>
      </c>
      <c r="F951" t="s">
        <v>58</v>
      </c>
      <c r="G951" t="s">
        <v>36</v>
      </c>
      <c r="H951">
        <v>12</v>
      </c>
      <c r="I951">
        <v>12</v>
      </c>
      <c r="J951">
        <v>0.11024</v>
      </c>
      <c r="K951">
        <v>8.6580000000000004E-2</v>
      </c>
      <c r="L951">
        <v>9.7559999999999994E-2</v>
      </c>
      <c r="M951">
        <v>3.5799999999999998E-2</v>
      </c>
      <c r="N951">
        <v>2.88611</v>
      </c>
      <c r="O951">
        <v>3.33534</v>
      </c>
      <c r="P951">
        <v>3.3349999999999998E-2</v>
      </c>
      <c r="Q951">
        <v>15.401590000000001</v>
      </c>
      <c r="R951">
        <v>10.01092</v>
      </c>
      <c r="S951">
        <v>11.88495</v>
      </c>
      <c r="T951">
        <v>327.08211999999997</v>
      </c>
      <c r="U951">
        <v>289.46413999999999</v>
      </c>
      <c r="V951">
        <v>106.22537</v>
      </c>
      <c r="W951">
        <v>8563.3180499999999</v>
      </c>
      <c r="X951">
        <v>9896.2100499999997</v>
      </c>
      <c r="Y951">
        <v>98.962100000000007</v>
      </c>
      <c r="Z951">
        <v>45697.674379999997</v>
      </c>
      <c r="AA951">
        <v>29703.159070000002</v>
      </c>
      <c r="AB951">
        <v>35263.53991</v>
      </c>
      <c r="AC951">
        <v>0</v>
      </c>
    </row>
    <row r="952" spans="1:29" hidden="1" x14ac:dyDescent="0.25">
      <c r="A952" t="s">
        <v>73</v>
      </c>
      <c r="C952" t="s">
        <v>33</v>
      </c>
      <c r="D952" t="s">
        <v>34</v>
      </c>
      <c r="E952" t="s">
        <v>58</v>
      </c>
      <c r="F952" t="s">
        <v>58</v>
      </c>
      <c r="G952" t="s">
        <v>40</v>
      </c>
      <c r="H952">
        <v>8</v>
      </c>
      <c r="I952">
        <v>8</v>
      </c>
      <c r="J952">
        <v>0.12402000000000001</v>
      </c>
      <c r="K952">
        <v>4.3290000000000002E-2</v>
      </c>
      <c r="L952">
        <v>4.1050000000000003E-2</v>
      </c>
      <c r="M952">
        <v>1.506E-2</v>
      </c>
      <c r="N952">
        <v>1.2143999999999999</v>
      </c>
      <c r="O952">
        <v>1.40347</v>
      </c>
      <c r="P952">
        <v>1.4030000000000001E-2</v>
      </c>
      <c r="Q952">
        <v>4.62209</v>
      </c>
      <c r="R952">
        <v>6.8209299999999997</v>
      </c>
      <c r="S952">
        <v>2.9053499999999999</v>
      </c>
      <c r="T952">
        <v>367.96739000000002</v>
      </c>
      <c r="U952">
        <v>121.80307000000001</v>
      </c>
      <c r="V952">
        <v>44.698369999999997</v>
      </c>
      <c r="W952">
        <v>3603.2070800000001</v>
      </c>
      <c r="X952">
        <v>4164.20741</v>
      </c>
      <c r="Y952">
        <v>41.642069999999997</v>
      </c>
      <c r="Z952">
        <v>13714.08446</v>
      </c>
      <c r="AA952">
        <v>20238.206330000001</v>
      </c>
      <c r="AB952">
        <v>8620.4007700000002</v>
      </c>
      <c r="AC952">
        <v>0</v>
      </c>
    </row>
    <row r="953" spans="1:29" hidden="1" x14ac:dyDescent="0.25">
      <c r="A953" t="s">
        <v>73</v>
      </c>
      <c r="C953" t="s">
        <v>33</v>
      </c>
      <c r="D953" t="s">
        <v>34</v>
      </c>
      <c r="E953" t="s">
        <v>35</v>
      </c>
      <c r="F953" t="s">
        <v>35</v>
      </c>
      <c r="G953" t="s">
        <v>36</v>
      </c>
      <c r="H953">
        <v>24</v>
      </c>
      <c r="I953">
        <v>24</v>
      </c>
      <c r="J953">
        <v>0.11024</v>
      </c>
      <c r="K953">
        <v>0.34632000000000002</v>
      </c>
      <c r="L953">
        <v>0.24847</v>
      </c>
      <c r="M953">
        <v>9.1179999999999997E-2</v>
      </c>
      <c r="N953">
        <v>7.0199600000000002</v>
      </c>
      <c r="O953">
        <v>8.4945599999999999</v>
      </c>
      <c r="P953">
        <v>8.4949999999999998E-2</v>
      </c>
      <c r="Q953">
        <v>50.755130000000001</v>
      </c>
      <c r="R953">
        <v>41.061300000000003</v>
      </c>
      <c r="S953">
        <v>45.522550000000003</v>
      </c>
      <c r="T953">
        <v>327.08211999999997</v>
      </c>
      <c r="U953">
        <v>737.21756000000005</v>
      </c>
      <c r="V953">
        <v>270.53854999999999</v>
      </c>
      <c r="W953">
        <v>20828.75272</v>
      </c>
      <c r="X953">
        <v>25204.019</v>
      </c>
      <c r="Y953">
        <v>252.04019</v>
      </c>
      <c r="Z953">
        <v>150594.33134</v>
      </c>
      <c r="AA953">
        <v>121831.99015</v>
      </c>
      <c r="AB953">
        <v>135068.87173000001</v>
      </c>
      <c r="AC953">
        <v>0</v>
      </c>
    </row>
    <row r="954" spans="1:29" hidden="1" x14ac:dyDescent="0.25">
      <c r="A954" t="s">
        <v>73</v>
      </c>
      <c r="C954" t="s">
        <v>33</v>
      </c>
      <c r="D954" t="s">
        <v>34</v>
      </c>
      <c r="E954" t="s">
        <v>39</v>
      </c>
      <c r="F954" t="s">
        <v>39</v>
      </c>
      <c r="G954" t="s">
        <v>40</v>
      </c>
      <c r="H954">
        <v>10</v>
      </c>
      <c r="I954">
        <v>10</v>
      </c>
      <c r="J954">
        <v>7.9369999999999996E-2</v>
      </c>
      <c r="K954">
        <v>4.3290000000000002E-2</v>
      </c>
      <c r="L954">
        <v>3.2750000000000001E-2</v>
      </c>
      <c r="M954">
        <v>1.2019999999999999E-2</v>
      </c>
      <c r="N954">
        <v>0.9254</v>
      </c>
      <c r="O954">
        <v>1.1198300000000001</v>
      </c>
      <c r="P954">
        <v>1.12E-2</v>
      </c>
      <c r="Q954">
        <v>4.6599300000000001</v>
      </c>
      <c r="R954">
        <v>2.6855199999999999</v>
      </c>
      <c r="S954">
        <v>3.7498</v>
      </c>
      <c r="T954">
        <v>235.49913000000001</v>
      </c>
      <c r="U954">
        <v>97.186480000000003</v>
      </c>
      <c r="V954">
        <v>35.664760000000001</v>
      </c>
      <c r="W954">
        <v>2745.7379299999998</v>
      </c>
      <c r="X954">
        <v>3322.6148400000002</v>
      </c>
      <c r="Y954">
        <v>33.226149999999997</v>
      </c>
      <c r="Z954">
        <v>13826.374</v>
      </c>
      <c r="AA954">
        <v>7968.1372700000002</v>
      </c>
      <c r="AB954">
        <v>11125.927659999999</v>
      </c>
      <c r="AC954">
        <v>0</v>
      </c>
    </row>
    <row r="955" spans="1:29" hidden="1" x14ac:dyDescent="0.25">
      <c r="A955" t="s">
        <v>73</v>
      </c>
      <c r="C955" t="s">
        <v>33</v>
      </c>
      <c r="D955" t="s">
        <v>34</v>
      </c>
      <c r="E955" t="s">
        <v>41</v>
      </c>
      <c r="F955" t="s">
        <v>41</v>
      </c>
      <c r="G955" t="s">
        <v>43</v>
      </c>
      <c r="H955">
        <v>18</v>
      </c>
      <c r="I955">
        <v>18</v>
      </c>
      <c r="J955">
        <v>2.4500000000000001E-2</v>
      </c>
      <c r="K955">
        <v>4.3290000000000002E-2</v>
      </c>
      <c r="L955">
        <v>3.6490000000000002E-2</v>
      </c>
      <c r="M955">
        <v>1.3390000000000001E-2</v>
      </c>
      <c r="N955">
        <v>1.03094</v>
      </c>
      <c r="O955">
        <v>1.2475099999999999</v>
      </c>
      <c r="P955">
        <v>1.248E-2</v>
      </c>
      <c r="Q955">
        <v>0</v>
      </c>
      <c r="R955">
        <v>0</v>
      </c>
      <c r="S955">
        <v>0</v>
      </c>
      <c r="T955">
        <v>72.684920000000005</v>
      </c>
      <c r="U955">
        <v>108.26741</v>
      </c>
      <c r="V955">
        <v>39.731160000000003</v>
      </c>
      <c r="W955">
        <v>3058.8906000000002</v>
      </c>
      <c r="X955">
        <v>3701.4497799999999</v>
      </c>
      <c r="Y955">
        <v>37.014499999999998</v>
      </c>
      <c r="Z955">
        <v>0</v>
      </c>
      <c r="AA955">
        <v>0</v>
      </c>
      <c r="AB955">
        <v>0</v>
      </c>
      <c r="AC955">
        <v>0</v>
      </c>
    </row>
    <row r="956" spans="1:29" hidden="1" x14ac:dyDescent="0.25">
      <c r="A956" t="s">
        <v>73</v>
      </c>
      <c r="C956" t="s">
        <v>33</v>
      </c>
      <c r="D956" t="s">
        <v>34</v>
      </c>
      <c r="E956" t="s">
        <v>41</v>
      </c>
      <c r="F956" t="s">
        <v>41</v>
      </c>
      <c r="G956" t="s">
        <v>43</v>
      </c>
      <c r="H956">
        <v>14</v>
      </c>
      <c r="I956">
        <v>14</v>
      </c>
      <c r="J956">
        <v>8.0990000000000006E-2</v>
      </c>
      <c r="K956">
        <v>8.6580000000000004E-2</v>
      </c>
      <c r="L956">
        <v>8.4260000000000002E-2</v>
      </c>
      <c r="M956">
        <v>3.092E-2</v>
      </c>
      <c r="N956">
        <v>2.3806699999999998</v>
      </c>
      <c r="O956">
        <v>2.8807499999999999</v>
      </c>
      <c r="P956">
        <v>2.8809999999999999E-2</v>
      </c>
      <c r="Q956">
        <v>0</v>
      </c>
      <c r="R956">
        <v>0</v>
      </c>
      <c r="S956">
        <v>0</v>
      </c>
      <c r="T956">
        <v>240.30522999999999</v>
      </c>
      <c r="U956">
        <v>250.01183</v>
      </c>
      <c r="V956">
        <v>91.747460000000004</v>
      </c>
      <c r="W956">
        <v>7063.6179899999997</v>
      </c>
      <c r="X956">
        <v>8547.4129699999994</v>
      </c>
      <c r="Y956">
        <v>85.474130000000002</v>
      </c>
      <c r="Z956">
        <v>0</v>
      </c>
      <c r="AA956">
        <v>0</v>
      </c>
      <c r="AB956">
        <v>0</v>
      </c>
      <c r="AC956">
        <v>0</v>
      </c>
    </row>
    <row r="957" spans="1:29" hidden="1" x14ac:dyDescent="0.25">
      <c r="A957" t="s">
        <v>73</v>
      </c>
      <c r="C957" t="s">
        <v>33</v>
      </c>
      <c r="D957" t="s">
        <v>34</v>
      </c>
      <c r="E957" t="s">
        <v>38</v>
      </c>
      <c r="F957" t="s">
        <v>38</v>
      </c>
      <c r="G957" t="s">
        <v>36</v>
      </c>
      <c r="H957">
        <v>28</v>
      </c>
      <c r="I957">
        <v>28</v>
      </c>
      <c r="J957">
        <v>3.0370000000000001E-2</v>
      </c>
      <c r="K957">
        <v>0.12987000000000001</v>
      </c>
      <c r="L957">
        <v>7.5200000000000003E-2</v>
      </c>
      <c r="M957">
        <v>2.76E-2</v>
      </c>
      <c r="N957">
        <v>2.1247400000000001</v>
      </c>
      <c r="O957">
        <v>2.57104</v>
      </c>
      <c r="P957">
        <v>2.571E-2</v>
      </c>
      <c r="Q957">
        <v>15.80165</v>
      </c>
      <c r="R957">
        <v>13.58971</v>
      </c>
      <c r="S957">
        <v>14.157819999999999</v>
      </c>
      <c r="T957">
        <v>90.114459999999994</v>
      </c>
      <c r="U957">
        <v>223.13310999999999</v>
      </c>
      <c r="V957">
        <v>81.883709999999994</v>
      </c>
      <c r="W957">
        <v>6304.2767199999998</v>
      </c>
      <c r="X957">
        <v>7628.4823100000003</v>
      </c>
      <c r="Y957">
        <v>76.284819999999996</v>
      </c>
      <c r="Z957">
        <v>46884.687740000001</v>
      </c>
      <c r="AA957">
        <v>40321.70796</v>
      </c>
      <c r="AB957">
        <v>42007.323790000002</v>
      </c>
      <c r="AC957">
        <v>0</v>
      </c>
    </row>
    <row r="958" spans="1:29" hidden="1" x14ac:dyDescent="0.25">
      <c r="A958" t="s">
        <v>73</v>
      </c>
      <c r="C958" t="s">
        <v>33</v>
      </c>
      <c r="D958" t="s">
        <v>34</v>
      </c>
      <c r="E958" t="s">
        <v>45</v>
      </c>
      <c r="F958" t="s">
        <v>45</v>
      </c>
      <c r="G958" t="s">
        <v>36</v>
      </c>
      <c r="H958">
        <v>22</v>
      </c>
      <c r="I958">
        <v>22</v>
      </c>
      <c r="J958">
        <v>9.8390000000000005E-2</v>
      </c>
      <c r="K958">
        <v>0.25974000000000003</v>
      </c>
      <c r="L958">
        <v>0.25645000000000001</v>
      </c>
      <c r="M958">
        <v>9.4109999999999999E-2</v>
      </c>
      <c r="N958">
        <v>7.2459199999999999</v>
      </c>
      <c r="O958">
        <v>8.7675599999999996</v>
      </c>
      <c r="P958">
        <v>8.7679999999999994E-2</v>
      </c>
      <c r="Q958">
        <v>51.237160000000003</v>
      </c>
      <c r="R958">
        <v>39.208150000000003</v>
      </c>
      <c r="S958">
        <v>45.720599999999997</v>
      </c>
      <c r="T958">
        <v>291.94107000000002</v>
      </c>
      <c r="U958">
        <v>760.91020000000003</v>
      </c>
      <c r="V958">
        <v>279.23309999999998</v>
      </c>
      <c r="W958">
        <v>21499.193569999999</v>
      </c>
      <c r="X958">
        <v>26014.0239</v>
      </c>
      <c r="Y958">
        <v>260.14024000000001</v>
      </c>
      <c r="Z958">
        <v>152024.53544000001</v>
      </c>
      <c r="AA958">
        <v>116333.56203</v>
      </c>
      <c r="AB958">
        <v>135656.49004</v>
      </c>
      <c r="AC958">
        <v>0</v>
      </c>
    </row>
    <row r="959" spans="1:29" hidden="1" x14ac:dyDescent="0.25">
      <c r="A959" t="s">
        <v>73</v>
      </c>
      <c r="C959" t="s">
        <v>33</v>
      </c>
      <c r="D959" t="s">
        <v>34</v>
      </c>
      <c r="E959" t="s">
        <v>75</v>
      </c>
      <c r="F959" t="s">
        <v>76</v>
      </c>
      <c r="G959" t="s">
        <v>36</v>
      </c>
      <c r="H959">
        <v>18</v>
      </c>
      <c r="I959">
        <v>18</v>
      </c>
      <c r="J959">
        <v>2.4500000000000001E-2</v>
      </c>
      <c r="K959">
        <v>4.3290000000000002E-2</v>
      </c>
      <c r="L959">
        <v>1.9859999999999999E-2</v>
      </c>
      <c r="M959">
        <v>7.2899999999999996E-3</v>
      </c>
      <c r="N959">
        <v>0.56111</v>
      </c>
      <c r="O959">
        <v>0.67893999999999999</v>
      </c>
      <c r="P959">
        <v>6.79E-3</v>
      </c>
      <c r="Q959">
        <v>4.0542999999999996</v>
      </c>
      <c r="R959">
        <v>3.45316</v>
      </c>
      <c r="S959">
        <v>4.00014</v>
      </c>
      <c r="T959">
        <v>72.684920000000005</v>
      </c>
      <c r="U959">
        <v>58.923310000000001</v>
      </c>
      <c r="V959">
        <v>21.62323</v>
      </c>
      <c r="W959">
        <v>1664.8529699999999</v>
      </c>
      <c r="X959">
        <v>2014.4721500000001</v>
      </c>
      <c r="Y959">
        <v>20.14472</v>
      </c>
      <c r="Z959">
        <v>12029.430700000001</v>
      </c>
      <c r="AA959">
        <v>10245.786120000001</v>
      </c>
      <c r="AB959">
        <v>11868.71198</v>
      </c>
      <c r="AC959">
        <v>0</v>
      </c>
    </row>
    <row r="960" spans="1:29" hidden="1" x14ac:dyDescent="0.25">
      <c r="A960" t="s">
        <v>73</v>
      </c>
      <c r="C960" t="s">
        <v>33</v>
      </c>
      <c r="D960" t="s">
        <v>34</v>
      </c>
      <c r="E960" t="s">
        <v>75</v>
      </c>
      <c r="F960" t="s">
        <v>76</v>
      </c>
      <c r="G960" t="s">
        <v>43</v>
      </c>
      <c r="H960">
        <v>6</v>
      </c>
      <c r="I960">
        <v>6</v>
      </c>
      <c r="J960">
        <v>0.44095000000000001</v>
      </c>
      <c r="K960">
        <v>8.6580000000000004E-2</v>
      </c>
      <c r="L960">
        <v>3.7330000000000002E-2</v>
      </c>
      <c r="M960">
        <v>1.37E-2</v>
      </c>
      <c r="N960">
        <v>1.0547200000000001</v>
      </c>
      <c r="O960">
        <v>1.2762100000000001</v>
      </c>
      <c r="P960">
        <v>1.2760000000000001E-2</v>
      </c>
      <c r="Q960">
        <v>0</v>
      </c>
      <c r="R960">
        <v>0</v>
      </c>
      <c r="S960">
        <v>0</v>
      </c>
      <c r="T960">
        <v>1308.3284900000001</v>
      </c>
      <c r="U960">
        <v>110.75817000000001</v>
      </c>
      <c r="V960">
        <v>40.645200000000003</v>
      </c>
      <c r="W960">
        <v>3129.4249199999999</v>
      </c>
      <c r="X960">
        <v>3786.6041</v>
      </c>
      <c r="Y960">
        <v>37.866039999999998</v>
      </c>
      <c r="Z960">
        <v>0</v>
      </c>
      <c r="AA960">
        <v>0</v>
      </c>
      <c r="AB960">
        <v>0</v>
      </c>
      <c r="AC960">
        <v>0</v>
      </c>
    </row>
    <row r="961" spans="1:29" hidden="1" x14ac:dyDescent="0.25">
      <c r="A961" t="s">
        <v>73</v>
      </c>
      <c r="C961" t="s">
        <v>33</v>
      </c>
      <c r="D961" t="s">
        <v>34</v>
      </c>
      <c r="E961" t="s">
        <v>35</v>
      </c>
      <c r="F961" t="s">
        <v>35</v>
      </c>
      <c r="G961" t="s">
        <v>36</v>
      </c>
      <c r="H961">
        <v>24</v>
      </c>
      <c r="I961">
        <v>24</v>
      </c>
      <c r="J961">
        <v>9.6460000000000004E-2</v>
      </c>
      <c r="K961">
        <v>0.30303000000000002</v>
      </c>
      <c r="L961">
        <v>0.12966</v>
      </c>
      <c r="M961">
        <v>4.7579999999999997E-2</v>
      </c>
      <c r="N961">
        <v>3.66344</v>
      </c>
      <c r="O961">
        <v>4.43276</v>
      </c>
      <c r="P961">
        <v>4.4330000000000001E-2</v>
      </c>
      <c r="Q961">
        <v>26.807189999999999</v>
      </c>
      <c r="R961">
        <v>21.25366</v>
      </c>
      <c r="S961">
        <v>23.03754</v>
      </c>
      <c r="T961">
        <v>286.19686000000002</v>
      </c>
      <c r="U961">
        <v>384.70558999999997</v>
      </c>
      <c r="V961">
        <v>141.17635999999999</v>
      </c>
      <c r="W961">
        <v>10869.692580000001</v>
      </c>
      <c r="X961">
        <v>13152.32777</v>
      </c>
      <c r="Y961">
        <v>131.52328</v>
      </c>
      <c r="Z961">
        <v>79538.963740000007</v>
      </c>
      <c r="AA961">
        <v>63061.239459999997</v>
      </c>
      <c r="AB961">
        <v>68354.137940000001</v>
      </c>
      <c r="AC961">
        <v>0</v>
      </c>
    </row>
    <row r="962" spans="1:29" hidden="1" x14ac:dyDescent="0.25">
      <c r="A962" t="s">
        <v>73</v>
      </c>
      <c r="C962" t="s">
        <v>33</v>
      </c>
      <c r="D962" t="s">
        <v>34</v>
      </c>
      <c r="E962" t="s">
        <v>35</v>
      </c>
      <c r="F962" t="s">
        <v>35</v>
      </c>
      <c r="G962" t="s">
        <v>36</v>
      </c>
      <c r="H962">
        <v>18</v>
      </c>
      <c r="I962">
        <v>18</v>
      </c>
      <c r="J962">
        <v>0.34295999999999999</v>
      </c>
      <c r="K962">
        <v>0.60606000000000004</v>
      </c>
      <c r="L962">
        <v>0.51107999999999998</v>
      </c>
      <c r="M962">
        <v>0.18754999999999999</v>
      </c>
      <c r="N962">
        <v>14.439299999999999</v>
      </c>
      <c r="O962">
        <v>17.472670000000001</v>
      </c>
      <c r="P962">
        <v>0.17473</v>
      </c>
      <c r="Q962">
        <v>96.425470000000004</v>
      </c>
      <c r="R962">
        <v>67.569320000000005</v>
      </c>
      <c r="S962">
        <v>86.54222</v>
      </c>
      <c r="T962">
        <v>1017.58883</v>
      </c>
      <c r="U962">
        <v>1516.39984</v>
      </c>
      <c r="V962">
        <v>556.47699999999998</v>
      </c>
      <c r="W962">
        <v>42842.493860000002</v>
      </c>
      <c r="X962">
        <v>51842.729489999998</v>
      </c>
      <c r="Y962">
        <v>518.42728999999997</v>
      </c>
      <c r="Z962">
        <v>286101.69218000001</v>
      </c>
      <c r="AA962">
        <v>200483.29891000001</v>
      </c>
      <c r="AB962">
        <v>256777.33992999999</v>
      </c>
      <c r="AC962">
        <v>0</v>
      </c>
    </row>
    <row r="963" spans="1:29" hidden="1" x14ac:dyDescent="0.25">
      <c r="A963" t="s">
        <v>73</v>
      </c>
      <c r="C963" t="s">
        <v>33</v>
      </c>
      <c r="D963" t="s">
        <v>34</v>
      </c>
      <c r="E963" t="s">
        <v>35</v>
      </c>
      <c r="F963" t="s">
        <v>35</v>
      </c>
      <c r="G963" t="s">
        <v>36</v>
      </c>
      <c r="H963">
        <v>16</v>
      </c>
      <c r="I963">
        <v>16</v>
      </c>
      <c r="J963">
        <v>0.52707000000000004</v>
      </c>
      <c r="K963">
        <v>0.73592999999999997</v>
      </c>
      <c r="L963">
        <v>0.42623</v>
      </c>
      <c r="M963">
        <v>0.15642</v>
      </c>
      <c r="N963">
        <v>12.04217</v>
      </c>
      <c r="O963">
        <v>14.572039999999999</v>
      </c>
      <c r="P963">
        <v>0.14571999999999999</v>
      </c>
      <c r="Q963">
        <v>78.319360000000003</v>
      </c>
      <c r="R963">
        <v>52.357619999999997</v>
      </c>
      <c r="S963">
        <v>69.577719999999999</v>
      </c>
      <c r="T963">
        <v>1563.8614</v>
      </c>
      <c r="U963">
        <v>1264.66365</v>
      </c>
      <c r="V963">
        <v>464.09674999999999</v>
      </c>
      <c r="W963">
        <v>35730.027739999998</v>
      </c>
      <c r="X963">
        <v>43236.36419</v>
      </c>
      <c r="Y963">
        <v>432.36363999999998</v>
      </c>
      <c r="Z963">
        <v>232379.49432</v>
      </c>
      <c r="AA963">
        <v>155349.04501999999</v>
      </c>
      <c r="AB963">
        <v>206442.38115999999</v>
      </c>
      <c r="AC963">
        <v>0</v>
      </c>
    </row>
    <row r="964" spans="1:29" hidden="1" x14ac:dyDescent="0.25">
      <c r="A964" t="s">
        <v>73</v>
      </c>
      <c r="C964" t="s">
        <v>33</v>
      </c>
      <c r="D964" t="s">
        <v>34</v>
      </c>
      <c r="E964" t="s">
        <v>35</v>
      </c>
      <c r="F964" t="s">
        <v>35</v>
      </c>
      <c r="G964" t="s">
        <v>36</v>
      </c>
      <c r="H964">
        <v>22</v>
      </c>
      <c r="I964">
        <v>22</v>
      </c>
      <c r="J964">
        <v>0.27877999999999997</v>
      </c>
      <c r="K964">
        <v>0.73592999999999997</v>
      </c>
      <c r="L964">
        <v>0.62341999999999997</v>
      </c>
      <c r="M964">
        <v>0.22878000000000001</v>
      </c>
      <c r="N964">
        <v>17.613569999999999</v>
      </c>
      <c r="O964">
        <v>21.313549999999999</v>
      </c>
      <c r="P964">
        <v>0.21314</v>
      </c>
      <c r="Q964">
        <v>124.52853</v>
      </c>
      <c r="R964">
        <v>97.646900000000002</v>
      </c>
      <c r="S964">
        <v>113.01949</v>
      </c>
      <c r="T964">
        <v>827.16636000000005</v>
      </c>
      <c r="U964">
        <v>1849.73858</v>
      </c>
      <c r="V964">
        <v>678.80314999999996</v>
      </c>
      <c r="W964">
        <v>52260.793369999999</v>
      </c>
      <c r="X964">
        <v>63238.925810000001</v>
      </c>
      <c r="Y964">
        <v>632.38926000000004</v>
      </c>
      <c r="Z964">
        <v>369485.61598</v>
      </c>
      <c r="AA964">
        <v>289725.76731999998</v>
      </c>
      <c r="AB964">
        <v>335337.42534999998</v>
      </c>
      <c r="AC964">
        <v>0</v>
      </c>
    </row>
    <row r="965" spans="1:29" hidden="1" x14ac:dyDescent="0.25">
      <c r="A965" t="s">
        <v>73</v>
      </c>
      <c r="C965" t="s">
        <v>33</v>
      </c>
      <c r="D965" t="s">
        <v>34</v>
      </c>
      <c r="E965" t="s">
        <v>35</v>
      </c>
      <c r="F965" t="s">
        <v>35</v>
      </c>
      <c r="G965" t="s">
        <v>40</v>
      </c>
      <c r="H965">
        <v>8</v>
      </c>
      <c r="I965">
        <v>8</v>
      </c>
      <c r="J965">
        <v>0.24803</v>
      </c>
      <c r="K965">
        <v>8.6580000000000004E-2</v>
      </c>
      <c r="L965">
        <v>3.5130000000000002E-2</v>
      </c>
      <c r="M965">
        <v>1.289E-2</v>
      </c>
      <c r="N965">
        <v>0.99256</v>
      </c>
      <c r="O965">
        <v>1.2010000000000001</v>
      </c>
      <c r="P965">
        <v>1.201E-2</v>
      </c>
      <c r="Q965">
        <v>4.5709600000000004</v>
      </c>
      <c r="R965">
        <v>3.72051</v>
      </c>
      <c r="S965">
        <v>3.5500099999999999</v>
      </c>
      <c r="T965">
        <v>735.93478000000005</v>
      </c>
      <c r="U965">
        <v>104.23098</v>
      </c>
      <c r="V965">
        <v>38.249899999999997</v>
      </c>
      <c r="W965">
        <v>2945.0020199999999</v>
      </c>
      <c r="X965">
        <v>3563.45235</v>
      </c>
      <c r="Y965">
        <v>35.634520000000002</v>
      </c>
      <c r="Z965">
        <v>13562.399520000001</v>
      </c>
      <c r="AA965">
        <v>11039.021629999999</v>
      </c>
      <c r="AB965">
        <v>10533.163130000001</v>
      </c>
      <c r="AC965">
        <v>0</v>
      </c>
    </row>
    <row r="966" spans="1:29" hidden="1" x14ac:dyDescent="0.25">
      <c r="A966" t="s">
        <v>73</v>
      </c>
      <c r="C966" t="s">
        <v>33</v>
      </c>
      <c r="D966" t="s">
        <v>34</v>
      </c>
      <c r="E966" t="s">
        <v>41</v>
      </c>
      <c r="F966" t="s">
        <v>41</v>
      </c>
      <c r="G966" t="s">
        <v>36</v>
      </c>
      <c r="H966">
        <v>12</v>
      </c>
      <c r="I966">
        <v>12</v>
      </c>
      <c r="J966">
        <v>0.11024</v>
      </c>
      <c r="K966">
        <v>8.6580000000000004E-2</v>
      </c>
      <c r="L966">
        <v>7.7990000000000004E-2</v>
      </c>
      <c r="M966">
        <v>2.862E-2</v>
      </c>
      <c r="N966">
        <v>2.20343</v>
      </c>
      <c r="O966">
        <v>2.66621</v>
      </c>
      <c r="P966">
        <v>2.666E-2</v>
      </c>
      <c r="Q966">
        <v>12.220789999999999</v>
      </c>
      <c r="R966">
        <v>6.4891100000000002</v>
      </c>
      <c r="S966">
        <v>10.13805</v>
      </c>
      <c r="T966">
        <v>327.08211999999997</v>
      </c>
      <c r="U966">
        <v>231.39239000000001</v>
      </c>
      <c r="V966">
        <v>84.914640000000006</v>
      </c>
      <c r="W966">
        <v>6537.7509799999998</v>
      </c>
      <c r="X966">
        <v>7910.8508899999997</v>
      </c>
      <c r="Y966">
        <v>79.108509999999995</v>
      </c>
      <c r="Z966">
        <v>36260.024539999999</v>
      </c>
      <c r="AA966">
        <v>19253.693200000002</v>
      </c>
      <c r="AB966">
        <v>30080.359759999999</v>
      </c>
      <c r="AC966">
        <v>0</v>
      </c>
    </row>
    <row r="967" spans="1:29" hidden="1" x14ac:dyDescent="0.25">
      <c r="A967" t="s">
        <v>73</v>
      </c>
      <c r="C967" t="s">
        <v>33</v>
      </c>
      <c r="D967" t="s">
        <v>34</v>
      </c>
      <c r="E967" t="s">
        <v>41</v>
      </c>
      <c r="F967" t="s">
        <v>41</v>
      </c>
      <c r="G967" t="s">
        <v>36</v>
      </c>
      <c r="H967">
        <v>20</v>
      </c>
      <c r="I967">
        <v>20</v>
      </c>
      <c r="J967">
        <v>1.984E-2</v>
      </c>
      <c r="K967">
        <v>4.3290000000000002E-2</v>
      </c>
      <c r="L967">
        <v>3.6600000000000001E-2</v>
      </c>
      <c r="M967">
        <v>1.3429999999999999E-2</v>
      </c>
      <c r="N967">
        <v>1.03396</v>
      </c>
      <c r="O967">
        <v>1.25116</v>
      </c>
      <c r="P967">
        <v>1.251E-2</v>
      </c>
      <c r="Q967">
        <v>7.1277400000000002</v>
      </c>
      <c r="R967">
        <v>5.3206100000000003</v>
      </c>
      <c r="S967">
        <v>6.4394799999999996</v>
      </c>
      <c r="T967">
        <v>58.874780000000001</v>
      </c>
      <c r="U967">
        <v>108.5847</v>
      </c>
      <c r="V967">
        <v>39.8476</v>
      </c>
      <c r="W967">
        <v>3067.8363599999998</v>
      </c>
      <c r="X967">
        <v>3712.2975999999999</v>
      </c>
      <c r="Y967">
        <v>37.122979999999998</v>
      </c>
      <c r="Z967">
        <v>21148.557369999999</v>
      </c>
      <c r="AA967">
        <v>15786.656499999999</v>
      </c>
      <c r="AB967">
        <v>19106.413270000001</v>
      </c>
      <c r="AC967">
        <v>0</v>
      </c>
    </row>
    <row r="968" spans="1:29" hidden="1" x14ac:dyDescent="0.25">
      <c r="A968" t="s">
        <v>73</v>
      </c>
      <c r="C968" t="s">
        <v>33</v>
      </c>
      <c r="D968" t="s">
        <v>34</v>
      </c>
      <c r="E968" t="s">
        <v>41</v>
      </c>
      <c r="F968" t="s">
        <v>41</v>
      </c>
      <c r="G968" t="s">
        <v>36</v>
      </c>
      <c r="H968">
        <v>12</v>
      </c>
      <c r="I968">
        <v>12</v>
      </c>
      <c r="J968">
        <v>5.5120000000000002E-2</v>
      </c>
      <c r="K968">
        <v>4.3290000000000002E-2</v>
      </c>
      <c r="L968">
        <v>2.198E-2</v>
      </c>
      <c r="M968">
        <v>8.0700000000000008E-3</v>
      </c>
      <c r="N968">
        <v>0.62111000000000005</v>
      </c>
      <c r="O968">
        <v>0.75161</v>
      </c>
      <c r="P968">
        <v>7.5199999999999998E-3</v>
      </c>
      <c r="Q968">
        <v>3.6154299999999999</v>
      </c>
      <c r="R968">
        <v>1.91096</v>
      </c>
      <c r="S968">
        <v>3.11816</v>
      </c>
      <c r="T968">
        <v>163.54105999999999</v>
      </c>
      <c r="U968">
        <v>65.229979999999998</v>
      </c>
      <c r="V968">
        <v>23.937609999999999</v>
      </c>
      <c r="W968">
        <v>1842.8777500000001</v>
      </c>
      <c r="X968">
        <v>2230.08493</v>
      </c>
      <c r="Y968">
        <v>22.300850000000001</v>
      </c>
      <c r="Z968">
        <v>10727.24439</v>
      </c>
      <c r="AA968">
        <v>5669.9629299999997</v>
      </c>
      <c r="AB968">
        <v>9251.8164300000008</v>
      </c>
      <c r="AC968">
        <v>0</v>
      </c>
    </row>
    <row r="969" spans="1:29" hidden="1" x14ac:dyDescent="0.25">
      <c r="A969" t="s">
        <v>73</v>
      </c>
      <c r="C969" t="s">
        <v>33</v>
      </c>
      <c r="D969" t="s">
        <v>34</v>
      </c>
      <c r="E969" t="s">
        <v>37</v>
      </c>
      <c r="F969" t="s">
        <v>37</v>
      </c>
      <c r="G969" t="s">
        <v>36</v>
      </c>
      <c r="H969">
        <v>12</v>
      </c>
      <c r="I969">
        <v>12</v>
      </c>
      <c r="J969">
        <v>0.27559</v>
      </c>
      <c r="K969">
        <v>0.21645</v>
      </c>
      <c r="L969">
        <v>0.18928</v>
      </c>
      <c r="M969">
        <v>6.9459999999999994E-2</v>
      </c>
      <c r="N969">
        <v>5.5994200000000003</v>
      </c>
      <c r="O969">
        <v>6.4709700000000003</v>
      </c>
      <c r="P969">
        <v>6.4710000000000004E-2</v>
      </c>
      <c r="Q969">
        <v>31.074929999999998</v>
      </c>
      <c r="R969">
        <v>16.253139999999998</v>
      </c>
      <c r="S969">
        <v>25.381180000000001</v>
      </c>
      <c r="T969">
        <v>817.70531000000005</v>
      </c>
      <c r="U969">
        <v>561.59581000000003</v>
      </c>
      <c r="V969">
        <v>206.09021000000001</v>
      </c>
      <c r="W969">
        <v>16613.906429999999</v>
      </c>
      <c r="X969">
        <v>19199.85673</v>
      </c>
      <c r="Y969">
        <v>191.99857</v>
      </c>
      <c r="Z969">
        <v>92201.686660000007</v>
      </c>
      <c r="AA969">
        <v>48224.295019999998</v>
      </c>
      <c r="AB969">
        <v>75307.892879999999</v>
      </c>
      <c r="AC969">
        <v>0</v>
      </c>
    </row>
    <row r="970" spans="1:29" hidden="1" x14ac:dyDescent="0.25">
      <c r="A970" t="s">
        <v>73</v>
      </c>
      <c r="C970" t="s">
        <v>33</v>
      </c>
      <c r="D970" t="s">
        <v>34</v>
      </c>
      <c r="E970" t="s">
        <v>37</v>
      </c>
      <c r="F970" t="s">
        <v>37</v>
      </c>
      <c r="G970" t="s">
        <v>36</v>
      </c>
      <c r="H970">
        <v>22</v>
      </c>
      <c r="I970">
        <v>22</v>
      </c>
      <c r="J970">
        <v>1.6400000000000001E-2</v>
      </c>
      <c r="K970">
        <v>4.3290000000000002E-2</v>
      </c>
      <c r="L970">
        <v>4.5269999999999998E-2</v>
      </c>
      <c r="M970">
        <v>1.661E-2</v>
      </c>
      <c r="N970">
        <v>1.33924</v>
      </c>
      <c r="O970">
        <v>1.5477399999999999</v>
      </c>
      <c r="P970">
        <v>1.5480000000000001E-2</v>
      </c>
      <c r="Q970">
        <v>9.3742000000000001</v>
      </c>
      <c r="R970">
        <v>7.0879200000000004</v>
      </c>
      <c r="S970">
        <v>8.3544699999999992</v>
      </c>
      <c r="T970">
        <v>48.656840000000003</v>
      </c>
      <c r="U970">
        <v>134.32332</v>
      </c>
      <c r="V970">
        <v>49.292960000000001</v>
      </c>
      <c r="W970">
        <v>3973.6266900000001</v>
      </c>
      <c r="X970">
        <v>4592.2502800000002</v>
      </c>
      <c r="Y970">
        <v>45.922499999999999</v>
      </c>
      <c r="Z970">
        <v>27813.95465</v>
      </c>
      <c r="AA970">
        <v>21030.39543</v>
      </c>
      <c r="AB970">
        <v>24788.35267</v>
      </c>
      <c r="AC970">
        <v>0</v>
      </c>
    </row>
    <row r="971" spans="1:29" hidden="1" x14ac:dyDescent="0.25">
      <c r="A971" t="s">
        <v>73</v>
      </c>
      <c r="C971" t="s">
        <v>33</v>
      </c>
      <c r="D971" t="s">
        <v>34</v>
      </c>
      <c r="E971" t="s">
        <v>38</v>
      </c>
      <c r="F971" t="s">
        <v>38</v>
      </c>
      <c r="G971" t="s">
        <v>40</v>
      </c>
      <c r="H971">
        <v>10</v>
      </c>
      <c r="I971">
        <v>10</v>
      </c>
      <c r="J971">
        <v>0.31747999999999998</v>
      </c>
      <c r="K971">
        <v>0.17316000000000001</v>
      </c>
      <c r="L971">
        <v>0.14324999999999999</v>
      </c>
      <c r="M971">
        <v>5.2569999999999999E-2</v>
      </c>
      <c r="N971">
        <v>4.0469799999999996</v>
      </c>
      <c r="O971">
        <v>4.8973599999999999</v>
      </c>
      <c r="P971">
        <v>4.897E-2</v>
      </c>
      <c r="Q971">
        <v>20.043189999999999</v>
      </c>
      <c r="R971">
        <v>12.32949</v>
      </c>
      <c r="S971">
        <v>16.03444</v>
      </c>
      <c r="T971">
        <v>941.99650999999994</v>
      </c>
      <c r="U971">
        <v>425.02717000000001</v>
      </c>
      <c r="V971">
        <v>155.97327000000001</v>
      </c>
      <c r="W971">
        <v>12007.699060000001</v>
      </c>
      <c r="X971">
        <v>14530.84332</v>
      </c>
      <c r="Y971">
        <v>145.30842999999999</v>
      </c>
      <c r="Z971">
        <v>59469.653720000002</v>
      </c>
      <c r="AA971">
        <v>36582.531629999998</v>
      </c>
      <c r="AB971">
        <v>47575.405870000002</v>
      </c>
      <c r="AC971">
        <v>0</v>
      </c>
    </row>
    <row r="972" spans="1:29" hidden="1" x14ac:dyDescent="0.25">
      <c r="A972" t="s">
        <v>73</v>
      </c>
      <c r="C972" t="s">
        <v>33</v>
      </c>
      <c r="D972" t="s">
        <v>34</v>
      </c>
      <c r="E972" t="s">
        <v>58</v>
      </c>
      <c r="F972" t="s">
        <v>58</v>
      </c>
      <c r="G972" t="s">
        <v>36</v>
      </c>
      <c r="H972">
        <v>24</v>
      </c>
      <c r="I972">
        <v>24</v>
      </c>
      <c r="J972">
        <v>4.1340000000000002E-2</v>
      </c>
      <c r="K972">
        <v>0.12987000000000001</v>
      </c>
      <c r="L972">
        <v>0.12234</v>
      </c>
      <c r="M972">
        <v>4.4900000000000002E-2</v>
      </c>
      <c r="N972">
        <v>3.6192199999999999</v>
      </c>
      <c r="O972">
        <v>4.1826699999999999</v>
      </c>
      <c r="P972">
        <v>4.1829999999999999E-2</v>
      </c>
      <c r="Q972">
        <v>25.992290000000001</v>
      </c>
      <c r="R972">
        <v>20.507529999999999</v>
      </c>
      <c r="S972">
        <v>23.10943</v>
      </c>
      <c r="T972">
        <v>122.6558</v>
      </c>
      <c r="U972">
        <v>363.00088</v>
      </c>
      <c r="V972">
        <v>133.21133</v>
      </c>
      <c r="W972">
        <v>10738.512479999999</v>
      </c>
      <c r="X972">
        <v>12410.286330000001</v>
      </c>
      <c r="Y972">
        <v>124.10286000000001</v>
      </c>
      <c r="Z972">
        <v>77121.097989999995</v>
      </c>
      <c r="AA972">
        <v>60847.391660000001</v>
      </c>
      <c r="AB972">
        <v>68567.428440000003</v>
      </c>
      <c r="AC972">
        <v>0</v>
      </c>
    </row>
    <row r="973" spans="1:29" hidden="1" x14ac:dyDescent="0.25">
      <c r="A973" t="s">
        <v>73</v>
      </c>
      <c r="C973" t="s">
        <v>33</v>
      </c>
      <c r="D973" t="s">
        <v>34</v>
      </c>
      <c r="E973" t="s">
        <v>39</v>
      </c>
      <c r="F973" t="s">
        <v>39</v>
      </c>
      <c r="G973" t="s">
        <v>40</v>
      </c>
      <c r="H973">
        <v>10</v>
      </c>
      <c r="I973">
        <v>10</v>
      </c>
      <c r="J973">
        <v>0.15873999999999999</v>
      </c>
      <c r="K973">
        <v>8.6580000000000004E-2</v>
      </c>
      <c r="L973">
        <v>5.8840000000000003E-2</v>
      </c>
      <c r="M973">
        <v>2.1590000000000002E-2</v>
      </c>
      <c r="N973">
        <v>1.6625300000000001</v>
      </c>
      <c r="O973">
        <v>2.0117699999999998</v>
      </c>
      <c r="P973">
        <v>2.0119999999999999E-2</v>
      </c>
      <c r="Q973">
        <v>8.5037199999999995</v>
      </c>
      <c r="R973">
        <v>4.5773299999999999</v>
      </c>
      <c r="S973">
        <v>6.9182899999999998</v>
      </c>
      <c r="T973">
        <v>470.99826000000002</v>
      </c>
      <c r="U973">
        <v>174.59578999999999</v>
      </c>
      <c r="V973">
        <v>64.071849999999998</v>
      </c>
      <c r="W973">
        <v>4932.8551100000004</v>
      </c>
      <c r="X973">
        <v>5969.0868</v>
      </c>
      <c r="Y973">
        <v>59.690869999999997</v>
      </c>
      <c r="Z973">
        <v>25231.174900000002</v>
      </c>
      <c r="AA973">
        <v>13581.28325</v>
      </c>
      <c r="AB973">
        <v>20527.084320000002</v>
      </c>
      <c r="AC973">
        <v>0</v>
      </c>
    </row>
    <row r="974" spans="1:29" hidden="1" x14ac:dyDescent="0.25">
      <c r="A974" t="s">
        <v>73</v>
      </c>
      <c r="C974" t="s">
        <v>33</v>
      </c>
      <c r="D974" t="s">
        <v>34</v>
      </c>
      <c r="E974" t="s">
        <v>41</v>
      </c>
      <c r="F974" t="s">
        <v>41</v>
      </c>
      <c r="G974" t="s">
        <v>40</v>
      </c>
      <c r="H974">
        <v>8</v>
      </c>
      <c r="I974">
        <v>8</v>
      </c>
      <c r="J974">
        <v>0.24803</v>
      </c>
      <c r="K974">
        <v>8.6580000000000004E-2</v>
      </c>
      <c r="L974">
        <v>5.1650000000000001E-2</v>
      </c>
      <c r="M974">
        <v>1.8950000000000002E-2</v>
      </c>
      <c r="N974">
        <v>1.4591799999999999</v>
      </c>
      <c r="O974">
        <v>1.7656700000000001</v>
      </c>
      <c r="P974">
        <v>1.7659999999999999E-2</v>
      </c>
      <c r="Q974">
        <v>6.2961600000000004</v>
      </c>
      <c r="R974">
        <v>6.2008400000000004</v>
      </c>
      <c r="S974">
        <v>4.8286899999999999</v>
      </c>
      <c r="T974">
        <v>735.93478000000005</v>
      </c>
      <c r="U974">
        <v>153.23701</v>
      </c>
      <c r="V974">
        <v>56.23377</v>
      </c>
      <c r="W974">
        <v>4329.4969199999996</v>
      </c>
      <c r="X974">
        <v>5238.8721400000004</v>
      </c>
      <c r="Y974">
        <v>52.388719999999999</v>
      </c>
      <c r="Z974">
        <v>18681.181560000001</v>
      </c>
      <c r="AA974">
        <v>18398.36939</v>
      </c>
      <c r="AB974">
        <v>14327.093220000001</v>
      </c>
      <c r="AC974">
        <v>0</v>
      </c>
    </row>
    <row r="975" spans="1:29" hidden="1" x14ac:dyDescent="0.25">
      <c r="A975" t="s">
        <v>73</v>
      </c>
      <c r="C975" t="s">
        <v>33</v>
      </c>
      <c r="D975" t="s">
        <v>34</v>
      </c>
      <c r="E975" t="s">
        <v>77</v>
      </c>
      <c r="F975" t="s">
        <v>77</v>
      </c>
      <c r="G975" t="s">
        <v>43</v>
      </c>
      <c r="H975">
        <v>6</v>
      </c>
      <c r="I975">
        <v>6</v>
      </c>
      <c r="J975">
        <v>0.22047</v>
      </c>
      <c r="K975">
        <v>4.3290000000000002E-2</v>
      </c>
      <c r="L975">
        <v>2.1250000000000002E-2</v>
      </c>
      <c r="M975">
        <v>7.7999999999999996E-3</v>
      </c>
      <c r="N975">
        <v>0.65888000000000002</v>
      </c>
      <c r="O975">
        <v>0.72655000000000003</v>
      </c>
      <c r="P975">
        <v>7.2700000000000004E-3</v>
      </c>
      <c r="Q975">
        <v>0</v>
      </c>
      <c r="R975">
        <v>0</v>
      </c>
      <c r="S975">
        <v>0</v>
      </c>
      <c r="T975">
        <v>654.16423999999995</v>
      </c>
      <c r="U975">
        <v>63.055489999999999</v>
      </c>
      <c r="V975">
        <v>23.13963</v>
      </c>
      <c r="W975">
        <v>1954.9463499999999</v>
      </c>
      <c r="X975">
        <v>2155.7433999999998</v>
      </c>
      <c r="Y975">
        <v>21.55743</v>
      </c>
      <c r="Z975">
        <v>0</v>
      </c>
      <c r="AA975">
        <v>0</v>
      </c>
      <c r="AB975">
        <v>0</v>
      </c>
      <c r="AC975">
        <v>0</v>
      </c>
    </row>
    <row r="976" spans="1:29" hidden="1" x14ac:dyDescent="0.25">
      <c r="A976" t="s">
        <v>73</v>
      </c>
      <c r="C976" t="s">
        <v>33</v>
      </c>
      <c r="D976" t="s">
        <v>34</v>
      </c>
      <c r="E976" t="s">
        <v>38</v>
      </c>
      <c r="F976" t="s">
        <v>38</v>
      </c>
      <c r="G976" t="s">
        <v>36</v>
      </c>
      <c r="H976">
        <v>24</v>
      </c>
      <c r="I976">
        <v>24</v>
      </c>
      <c r="J976">
        <v>4.1340000000000002E-2</v>
      </c>
      <c r="K976">
        <v>0.12987000000000001</v>
      </c>
      <c r="L976">
        <v>0.11021</v>
      </c>
      <c r="M976">
        <v>4.0439999999999997E-2</v>
      </c>
      <c r="N976">
        <v>3.1136499999999998</v>
      </c>
      <c r="O976">
        <v>3.7677</v>
      </c>
      <c r="P976">
        <v>3.7679999999999998E-2</v>
      </c>
      <c r="Q976">
        <v>22.4712</v>
      </c>
      <c r="R976">
        <v>18.32921</v>
      </c>
      <c r="S976">
        <v>20.461760000000002</v>
      </c>
      <c r="T976">
        <v>122.6558</v>
      </c>
      <c r="U976">
        <v>326.98757999999998</v>
      </c>
      <c r="V976">
        <v>119.99544</v>
      </c>
      <c r="W976">
        <v>9238.4410000000007</v>
      </c>
      <c r="X976">
        <v>11179.062679999999</v>
      </c>
      <c r="Y976">
        <v>111.79062999999999</v>
      </c>
      <c r="Z976">
        <v>66673.752099999998</v>
      </c>
      <c r="AA976">
        <v>54384.14903</v>
      </c>
      <c r="AB976">
        <v>60711.592519999998</v>
      </c>
      <c r="AC976">
        <v>0</v>
      </c>
    </row>
    <row r="977" spans="1:29" hidden="1" x14ac:dyDescent="0.25">
      <c r="A977" t="s">
        <v>73</v>
      </c>
      <c r="C977" t="s">
        <v>33</v>
      </c>
      <c r="D977" t="s">
        <v>34</v>
      </c>
      <c r="E977" t="s">
        <v>45</v>
      </c>
      <c r="F977" t="s">
        <v>45</v>
      </c>
      <c r="G977" t="s">
        <v>36</v>
      </c>
      <c r="H977">
        <v>20</v>
      </c>
      <c r="I977">
        <v>20</v>
      </c>
      <c r="J977">
        <v>0.1389</v>
      </c>
      <c r="K977">
        <v>0.30303000000000002</v>
      </c>
      <c r="L977">
        <v>0.29770999999999997</v>
      </c>
      <c r="M977">
        <v>0.10925</v>
      </c>
      <c r="N977">
        <v>8.4117700000000006</v>
      </c>
      <c r="O977">
        <v>10.17825</v>
      </c>
      <c r="P977">
        <v>0.10178</v>
      </c>
      <c r="Q977">
        <v>57.954419999999999</v>
      </c>
      <c r="R977">
        <v>42.163989999999998</v>
      </c>
      <c r="S977">
        <v>51.482340000000001</v>
      </c>
      <c r="T977">
        <v>412.12347</v>
      </c>
      <c r="U977">
        <v>883.33915999999999</v>
      </c>
      <c r="V977">
        <v>324.16116</v>
      </c>
      <c r="W977">
        <v>24958.371469999998</v>
      </c>
      <c r="X977">
        <v>30199.629430000001</v>
      </c>
      <c r="Y977">
        <v>301.99628999999999</v>
      </c>
      <c r="Z977">
        <v>171955.17337</v>
      </c>
      <c r="AA977">
        <v>125103.76883</v>
      </c>
      <c r="AB977">
        <v>152752.02692999999</v>
      </c>
      <c r="AC977">
        <v>0</v>
      </c>
    </row>
    <row r="978" spans="1:29" hidden="1" x14ac:dyDescent="0.25">
      <c r="A978" t="s">
        <v>73</v>
      </c>
      <c r="C978" t="s">
        <v>33</v>
      </c>
      <c r="D978" t="s">
        <v>34</v>
      </c>
      <c r="E978" t="s">
        <v>45</v>
      </c>
      <c r="F978" t="s">
        <v>45</v>
      </c>
      <c r="G978" t="s">
        <v>36</v>
      </c>
      <c r="H978">
        <v>26</v>
      </c>
      <c r="I978">
        <v>26</v>
      </c>
      <c r="J978">
        <v>0.14088999999999999</v>
      </c>
      <c r="K978">
        <v>0.51948000000000005</v>
      </c>
      <c r="L978">
        <v>0.38357999999999998</v>
      </c>
      <c r="M978">
        <v>0.14076</v>
      </c>
      <c r="N978">
        <v>10.83789</v>
      </c>
      <c r="O978">
        <v>13.113849999999999</v>
      </c>
      <c r="P978">
        <v>0.13114000000000001</v>
      </c>
      <c r="Q978">
        <v>80.073800000000006</v>
      </c>
      <c r="R978">
        <v>65.926479999999998</v>
      </c>
      <c r="S978">
        <v>70.820340000000002</v>
      </c>
      <c r="T978">
        <v>418.04579000000001</v>
      </c>
      <c r="U978">
        <v>1138.11123</v>
      </c>
      <c r="V978">
        <v>417.65550000000002</v>
      </c>
      <c r="W978">
        <v>32156.847259999999</v>
      </c>
      <c r="X978">
        <v>38909.785640000002</v>
      </c>
      <c r="Y978">
        <v>389.09786000000003</v>
      </c>
      <c r="Z978">
        <v>237585.05476</v>
      </c>
      <c r="AA978">
        <v>195608.86895</v>
      </c>
      <c r="AB978">
        <v>210129.34497999999</v>
      </c>
      <c r="AC978">
        <v>0</v>
      </c>
    </row>
    <row r="979" spans="1:29" hidden="1" x14ac:dyDescent="0.25">
      <c r="A979" t="s">
        <v>73</v>
      </c>
      <c r="C979" t="s">
        <v>33</v>
      </c>
      <c r="D979" t="s">
        <v>34</v>
      </c>
      <c r="E979" t="s">
        <v>75</v>
      </c>
      <c r="F979" t="s">
        <v>76</v>
      </c>
      <c r="G979" t="s">
        <v>40</v>
      </c>
      <c r="H979">
        <v>10</v>
      </c>
      <c r="I979">
        <v>10</v>
      </c>
      <c r="J979">
        <v>7.9369999999999996E-2</v>
      </c>
      <c r="K979">
        <v>4.3290000000000002E-2</v>
      </c>
      <c r="L979">
        <v>3.449E-2</v>
      </c>
      <c r="M979">
        <v>1.2659999999999999E-2</v>
      </c>
      <c r="N979">
        <v>0.97441999999999995</v>
      </c>
      <c r="O979">
        <v>1.1790499999999999</v>
      </c>
      <c r="P979">
        <v>1.179E-2</v>
      </c>
      <c r="Q979">
        <v>5.4276</v>
      </c>
      <c r="R979">
        <v>2.7652899999999998</v>
      </c>
      <c r="S979">
        <v>5.0254700000000003</v>
      </c>
      <c r="T979">
        <v>235.49913000000001</v>
      </c>
      <c r="U979">
        <v>102.32629</v>
      </c>
      <c r="V979">
        <v>37.550930000000001</v>
      </c>
      <c r="W979">
        <v>2891.18561</v>
      </c>
      <c r="X979">
        <v>3498.33457</v>
      </c>
      <c r="Y979">
        <v>34.983350000000002</v>
      </c>
      <c r="Z979">
        <v>16104.102440000001</v>
      </c>
      <c r="AA979">
        <v>8204.8248199999998</v>
      </c>
      <c r="AB979">
        <v>14910.94857</v>
      </c>
      <c r="AC979">
        <v>0</v>
      </c>
    </row>
    <row r="980" spans="1:29" hidden="1" x14ac:dyDescent="0.25">
      <c r="A980" t="s">
        <v>73</v>
      </c>
      <c r="C980" t="s">
        <v>33</v>
      </c>
      <c r="D980" t="s">
        <v>34</v>
      </c>
      <c r="E980" t="s">
        <v>75</v>
      </c>
      <c r="F980" t="s">
        <v>76</v>
      </c>
      <c r="G980" t="s">
        <v>36</v>
      </c>
      <c r="H980">
        <v>20</v>
      </c>
      <c r="I980">
        <v>20</v>
      </c>
      <c r="J980">
        <v>1.984E-2</v>
      </c>
      <c r="K980">
        <v>4.3290000000000002E-2</v>
      </c>
      <c r="L980">
        <v>3.687E-2</v>
      </c>
      <c r="M980">
        <v>1.353E-2</v>
      </c>
      <c r="N980">
        <v>1.0416099999999999</v>
      </c>
      <c r="O980">
        <v>1.2603500000000001</v>
      </c>
      <c r="P980">
        <v>1.26E-2</v>
      </c>
      <c r="Q980">
        <v>7.5716400000000004</v>
      </c>
      <c r="R980">
        <v>6.3620900000000002</v>
      </c>
      <c r="S980">
        <v>7.2151500000000004</v>
      </c>
      <c r="T980">
        <v>58.874780000000001</v>
      </c>
      <c r="U980">
        <v>109.38218000000001</v>
      </c>
      <c r="V980">
        <v>40.140250000000002</v>
      </c>
      <c r="W980">
        <v>3090.5468700000001</v>
      </c>
      <c r="X980">
        <v>3739.5617200000002</v>
      </c>
      <c r="Y980">
        <v>37.395620000000001</v>
      </c>
      <c r="Z980">
        <v>22465.617030000001</v>
      </c>
      <c r="AA980">
        <v>18876.812900000001</v>
      </c>
      <c r="AB980">
        <v>21407.906790000001</v>
      </c>
      <c r="AC980">
        <v>0</v>
      </c>
    </row>
    <row r="981" spans="1:29" hidden="1" x14ac:dyDescent="0.25">
      <c r="A981" t="s">
        <v>73</v>
      </c>
      <c r="C981" t="s">
        <v>33</v>
      </c>
      <c r="D981" t="s">
        <v>34</v>
      </c>
      <c r="E981" t="s">
        <v>41</v>
      </c>
      <c r="F981" t="s">
        <v>41</v>
      </c>
      <c r="G981" t="s">
        <v>36</v>
      </c>
      <c r="H981">
        <v>38</v>
      </c>
      <c r="I981">
        <v>38</v>
      </c>
      <c r="J981">
        <v>5.4999999999999997E-3</v>
      </c>
      <c r="K981">
        <v>4.3290000000000002E-2</v>
      </c>
      <c r="L981">
        <v>2.5069999999999999E-2</v>
      </c>
      <c r="M981">
        <v>9.1999999999999998E-3</v>
      </c>
      <c r="N981">
        <v>0.70821000000000001</v>
      </c>
      <c r="O981">
        <v>0.85696000000000006</v>
      </c>
      <c r="P981">
        <v>8.5699999999999995E-3</v>
      </c>
      <c r="Q981">
        <v>5.4989999999999997</v>
      </c>
      <c r="R981">
        <v>5.1052999999999997</v>
      </c>
      <c r="S981">
        <v>4.9233700000000002</v>
      </c>
      <c r="T981">
        <v>16.308800000000002</v>
      </c>
      <c r="U981">
        <v>74.372839999999997</v>
      </c>
      <c r="V981">
        <v>27.29278</v>
      </c>
      <c r="W981">
        <v>2101.3102399999998</v>
      </c>
      <c r="X981">
        <v>2542.6610599999999</v>
      </c>
      <c r="Y981">
        <v>25.42661</v>
      </c>
      <c r="Z981">
        <v>16315.949850000001</v>
      </c>
      <c r="AA981">
        <v>15147.817069999999</v>
      </c>
      <c r="AB981">
        <v>14608.006240000001</v>
      </c>
      <c r="AC981">
        <v>0</v>
      </c>
    </row>
    <row r="982" spans="1:29" hidden="1" x14ac:dyDescent="0.25">
      <c r="A982" t="s">
        <v>73</v>
      </c>
      <c r="C982" t="s">
        <v>33</v>
      </c>
      <c r="D982" t="s">
        <v>34</v>
      </c>
      <c r="E982" t="s">
        <v>41</v>
      </c>
      <c r="F982" t="s">
        <v>41</v>
      </c>
      <c r="G982" t="s">
        <v>36</v>
      </c>
      <c r="H982">
        <v>24</v>
      </c>
      <c r="I982">
        <v>24</v>
      </c>
      <c r="J982">
        <v>4.1340000000000002E-2</v>
      </c>
      <c r="K982">
        <v>0.12987000000000001</v>
      </c>
      <c r="L982">
        <v>9.3170000000000003E-2</v>
      </c>
      <c r="M982">
        <v>3.4189999999999998E-2</v>
      </c>
      <c r="N982">
        <v>2.6324800000000002</v>
      </c>
      <c r="O982">
        <v>3.18546</v>
      </c>
      <c r="P982">
        <v>3.1850000000000003E-2</v>
      </c>
      <c r="Q982">
        <v>19.033169999999998</v>
      </c>
      <c r="R982">
        <v>15.39799</v>
      </c>
      <c r="S982">
        <v>17.070959999999999</v>
      </c>
      <c r="T982">
        <v>122.6558</v>
      </c>
      <c r="U982">
        <v>276.45657999999997</v>
      </c>
      <c r="V982">
        <v>101.45196</v>
      </c>
      <c r="W982">
        <v>7810.7822699999997</v>
      </c>
      <c r="X982">
        <v>9451.5071200000002</v>
      </c>
      <c r="Y982">
        <v>94.515069999999994</v>
      </c>
      <c r="Z982">
        <v>56472.874250000001</v>
      </c>
      <c r="AA982">
        <v>45686.996310000002</v>
      </c>
      <c r="AB982">
        <v>50650.8269</v>
      </c>
      <c r="AC982">
        <v>0</v>
      </c>
    </row>
    <row r="983" spans="1:29" hidden="1" x14ac:dyDescent="0.25">
      <c r="A983" t="s">
        <v>73</v>
      </c>
      <c r="C983" t="s">
        <v>33</v>
      </c>
      <c r="D983" t="s">
        <v>34</v>
      </c>
      <c r="E983" t="s">
        <v>38</v>
      </c>
      <c r="F983" t="s">
        <v>38</v>
      </c>
      <c r="G983" t="s">
        <v>36</v>
      </c>
      <c r="H983">
        <v>44</v>
      </c>
      <c r="I983">
        <v>44</v>
      </c>
      <c r="J983">
        <v>8.2000000000000007E-3</v>
      </c>
      <c r="K983">
        <v>8.6580000000000004E-2</v>
      </c>
      <c r="L983">
        <v>3.705E-2</v>
      </c>
      <c r="M983">
        <v>1.359E-2</v>
      </c>
      <c r="N983">
        <v>1.0467</v>
      </c>
      <c r="O983">
        <v>1.2665</v>
      </c>
      <c r="P983">
        <v>1.2670000000000001E-2</v>
      </c>
      <c r="Q983">
        <v>8.3137899999999991</v>
      </c>
      <c r="R983">
        <v>7.6511800000000001</v>
      </c>
      <c r="S983">
        <v>7.13171</v>
      </c>
      <c r="T983">
        <v>24.328420000000001</v>
      </c>
      <c r="U983">
        <v>109.91588</v>
      </c>
      <c r="V983">
        <v>40.336100000000002</v>
      </c>
      <c r="W983">
        <v>3105.6264099999999</v>
      </c>
      <c r="X983">
        <v>3757.8078999999998</v>
      </c>
      <c r="Y983">
        <v>37.57808</v>
      </c>
      <c r="Z983">
        <v>24667.649949999999</v>
      </c>
      <c r="AA983">
        <v>22701.620019999998</v>
      </c>
      <c r="AB983">
        <v>21160.323919999999</v>
      </c>
      <c r="AC983">
        <v>0</v>
      </c>
    </row>
    <row r="984" spans="1:29" hidden="1" x14ac:dyDescent="0.25">
      <c r="A984" t="s">
        <v>73</v>
      </c>
      <c r="C984" t="s">
        <v>33</v>
      </c>
      <c r="D984" t="s">
        <v>34</v>
      </c>
      <c r="E984" t="s">
        <v>50</v>
      </c>
      <c r="F984" t="s">
        <v>51</v>
      </c>
      <c r="G984" t="s">
        <v>40</v>
      </c>
      <c r="H984">
        <v>8</v>
      </c>
      <c r="I984">
        <v>8</v>
      </c>
      <c r="J984">
        <v>0.12402000000000001</v>
      </c>
      <c r="K984">
        <v>4.3290000000000002E-2</v>
      </c>
      <c r="L984">
        <v>1.7600000000000001E-2</v>
      </c>
      <c r="M984">
        <v>6.4599999999999996E-3</v>
      </c>
      <c r="N984">
        <v>0.49717</v>
      </c>
      <c r="O984">
        <v>0.60158</v>
      </c>
      <c r="P984">
        <v>6.0200000000000002E-3</v>
      </c>
      <c r="Q984">
        <v>2.2951100000000002</v>
      </c>
      <c r="R984">
        <v>1.86025</v>
      </c>
      <c r="S984">
        <v>1.7949999999999999</v>
      </c>
      <c r="T984">
        <v>367.96739000000002</v>
      </c>
      <c r="U984">
        <v>52.20926</v>
      </c>
      <c r="V984">
        <v>19.15936</v>
      </c>
      <c r="W984">
        <v>1475.1503299999999</v>
      </c>
      <c r="X984">
        <v>1784.93191</v>
      </c>
      <c r="Y984">
        <v>17.849319999999999</v>
      </c>
      <c r="Z984">
        <v>6809.7582700000003</v>
      </c>
      <c r="AA984">
        <v>5519.5108200000004</v>
      </c>
      <c r="AB984">
        <v>5325.8917199999996</v>
      </c>
      <c r="AC984">
        <v>0</v>
      </c>
    </row>
    <row r="985" spans="1:29" hidden="1" x14ac:dyDescent="0.25">
      <c r="A985" t="s">
        <v>73</v>
      </c>
      <c r="C985" t="s">
        <v>33</v>
      </c>
      <c r="D985" t="s">
        <v>34</v>
      </c>
      <c r="E985" t="s">
        <v>45</v>
      </c>
      <c r="F985" t="s">
        <v>45</v>
      </c>
      <c r="G985" t="s">
        <v>36</v>
      </c>
      <c r="H985">
        <v>18</v>
      </c>
      <c r="I985">
        <v>18</v>
      </c>
      <c r="J985">
        <v>0.14698</v>
      </c>
      <c r="K985">
        <v>0.25974000000000003</v>
      </c>
      <c r="L985">
        <v>0.25364999999999999</v>
      </c>
      <c r="M985">
        <v>9.3079999999999996E-2</v>
      </c>
      <c r="N985">
        <v>7.1666400000000001</v>
      </c>
      <c r="O985">
        <v>8.6716300000000004</v>
      </c>
      <c r="P985">
        <v>8.6720000000000005E-2</v>
      </c>
      <c r="Q985">
        <v>47.781030000000001</v>
      </c>
      <c r="R985">
        <v>32.574669999999998</v>
      </c>
      <c r="S985">
        <v>42.166710000000002</v>
      </c>
      <c r="T985">
        <v>436.10950000000003</v>
      </c>
      <c r="U985">
        <v>752.58479</v>
      </c>
      <c r="V985">
        <v>276.17790000000002</v>
      </c>
      <c r="W985">
        <v>21263.96228</v>
      </c>
      <c r="X985">
        <v>25729.394370000002</v>
      </c>
      <c r="Y985">
        <v>257.29394000000002</v>
      </c>
      <c r="Z985">
        <v>141769.93929000001</v>
      </c>
      <c r="AA985">
        <v>96651.533670000004</v>
      </c>
      <c r="AB985">
        <v>125111.83464</v>
      </c>
      <c r="AC985">
        <v>0</v>
      </c>
    </row>
    <row r="986" spans="1:29" hidden="1" x14ac:dyDescent="0.25">
      <c r="A986" t="s">
        <v>73</v>
      </c>
      <c r="C986" t="s">
        <v>33</v>
      </c>
      <c r="D986" t="s">
        <v>34</v>
      </c>
      <c r="E986" t="s">
        <v>45</v>
      </c>
      <c r="F986" t="s">
        <v>45</v>
      </c>
      <c r="G986" t="s">
        <v>36</v>
      </c>
      <c r="H986">
        <v>22</v>
      </c>
      <c r="I986">
        <v>22</v>
      </c>
      <c r="J986">
        <v>4.9200000000000001E-2</v>
      </c>
      <c r="K986">
        <v>0.12987000000000001</v>
      </c>
      <c r="L986">
        <v>0.14424999999999999</v>
      </c>
      <c r="M986">
        <v>5.2940000000000001E-2</v>
      </c>
      <c r="N986">
        <v>4.0757000000000003</v>
      </c>
      <c r="O986">
        <v>4.9315899999999999</v>
      </c>
      <c r="P986">
        <v>4.9320000000000003E-2</v>
      </c>
      <c r="Q986">
        <v>28.746749999999999</v>
      </c>
      <c r="R986">
        <v>22.253620000000002</v>
      </c>
      <c r="S986">
        <v>26.05255</v>
      </c>
      <c r="T986">
        <v>145.97053</v>
      </c>
      <c r="U986">
        <v>427.9982</v>
      </c>
      <c r="V986">
        <v>157.06356</v>
      </c>
      <c r="W986">
        <v>12092.907069999999</v>
      </c>
      <c r="X986">
        <v>14632.41719</v>
      </c>
      <c r="Y986">
        <v>146.32417000000001</v>
      </c>
      <c r="Z986">
        <v>85293.784310000003</v>
      </c>
      <c r="AA986">
        <v>66028.171700000006</v>
      </c>
      <c r="AB986">
        <v>77299.900460000004</v>
      </c>
      <c r="AC986">
        <v>0</v>
      </c>
    </row>
    <row r="987" spans="1:29" hidden="1" x14ac:dyDescent="0.25">
      <c r="A987" t="s">
        <v>73</v>
      </c>
      <c r="C987" t="s">
        <v>33</v>
      </c>
      <c r="D987" t="s">
        <v>34</v>
      </c>
      <c r="E987" t="s">
        <v>75</v>
      </c>
      <c r="F987" t="s">
        <v>76</v>
      </c>
      <c r="G987" t="s">
        <v>40</v>
      </c>
      <c r="H987">
        <v>10</v>
      </c>
      <c r="I987">
        <v>10</v>
      </c>
      <c r="J987">
        <v>0.15873999999999999</v>
      </c>
      <c r="K987">
        <v>8.6580000000000004E-2</v>
      </c>
      <c r="L987">
        <v>3.7330000000000002E-2</v>
      </c>
      <c r="M987">
        <v>1.37E-2</v>
      </c>
      <c r="N987">
        <v>1.0547200000000001</v>
      </c>
      <c r="O987">
        <v>1.2762100000000001</v>
      </c>
      <c r="P987">
        <v>1.2760000000000001E-2</v>
      </c>
      <c r="Q987">
        <v>6.1030899999999999</v>
      </c>
      <c r="R987">
        <v>3.4875099999999999</v>
      </c>
      <c r="S987">
        <v>5.9626200000000003</v>
      </c>
      <c r="T987">
        <v>470.99826000000002</v>
      </c>
      <c r="U987">
        <v>110.75834999999999</v>
      </c>
      <c r="V987">
        <v>40.645269999999996</v>
      </c>
      <c r="W987">
        <v>3129.42994</v>
      </c>
      <c r="X987">
        <v>3786.6101800000001</v>
      </c>
      <c r="Y987">
        <v>37.866100000000003</v>
      </c>
      <c r="Z987">
        <v>18108.32302</v>
      </c>
      <c r="AA987">
        <v>10347.71394</v>
      </c>
      <c r="AB987">
        <v>17691.534749999999</v>
      </c>
      <c r="AC987">
        <v>0</v>
      </c>
    </row>
    <row r="988" spans="1:29" hidden="1" x14ac:dyDescent="0.25">
      <c r="A988" t="s">
        <v>73</v>
      </c>
      <c r="C988" t="s">
        <v>33</v>
      </c>
      <c r="D988" t="s">
        <v>34</v>
      </c>
      <c r="E988" t="s">
        <v>35</v>
      </c>
      <c r="F988" t="s">
        <v>35</v>
      </c>
      <c r="G988" t="s">
        <v>40</v>
      </c>
      <c r="H988">
        <v>10</v>
      </c>
      <c r="I988">
        <v>10</v>
      </c>
      <c r="J988">
        <v>0.39684999999999998</v>
      </c>
      <c r="K988">
        <v>0.21645</v>
      </c>
      <c r="L988">
        <v>0.16377</v>
      </c>
      <c r="M988">
        <v>6.0100000000000001E-2</v>
      </c>
      <c r="N988">
        <v>4.6270100000000003</v>
      </c>
      <c r="O988">
        <v>5.5991400000000002</v>
      </c>
      <c r="P988">
        <v>5.5989999999999998E-2</v>
      </c>
      <c r="Q988">
        <v>23.299659999999999</v>
      </c>
      <c r="R988">
        <v>13.42759</v>
      </c>
      <c r="S988">
        <v>18.74898</v>
      </c>
      <c r="T988">
        <v>1177.4956400000001</v>
      </c>
      <c r="U988">
        <v>485.93241999999998</v>
      </c>
      <c r="V988">
        <v>178.32382000000001</v>
      </c>
      <c r="W988">
        <v>13728.68965</v>
      </c>
      <c r="X988">
        <v>16613.074189999999</v>
      </c>
      <c r="Y988">
        <v>166.13074</v>
      </c>
      <c r="Z988">
        <v>69131.869990000007</v>
      </c>
      <c r="AA988">
        <v>39840.686329999997</v>
      </c>
      <c r="AB988">
        <v>55629.638299999999</v>
      </c>
      <c r="AC988">
        <v>0</v>
      </c>
    </row>
    <row r="989" spans="1:29" hidden="1" x14ac:dyDescent="0.25">
      <c r="A989" t="s">
        <v>73</v>
      </c>
      <c r="C989" t="s">
        <v>33</v>
      </c>
      <c r="D989" t="s">
        <v>34</v>
      </c>
      <c r="E989" t="s">
        <v>59</v>
      </c>
      <c r="F989" t="s">
        <v>60</v>
      </c>
      <c r="G989" t="s">
        <v>36</v>
      </c>
      <c r="H989">
        <v>26</v>
      </c>
      <c r="I989">
        <v>26</v>
      </c>
      <c r="J989">
        <v>1.174E-2</v>
      </c>
      <c r="K989">
        <v>4.3290000000000002E-2</v>
      </c>
      <c r="L989">
        <v>5.0160000000000003E-2</v>
      </c>
      <c r="M989">
        <v>1.8409999999999999E-2</v>
      </c>
      <c r="N989">
        <v>1.3550599999999999</v>
      </c>
      <c r="O989">
        <v>1.71499</v>
      </c>
      <c r="P989">
        <v>1.7149999999999999E-2</v>
      </c>
      <c r="Q989">
        <v>9.9604400000000002</v>
      </c>
      <c r="R989">
        <v>8.3783899999999996</v>
      </c>
      <c r="S989">
        <v>9.1579700000000006</v>
      </c>
      <c r="T989">
        <v>34.837150000000001</v>
      </c>
      <c r="U989">
        <v>148.83904999999999</v>
      </c>
      <c r="V989">
        <v>54.619840000000003</v>
      </c>
      <c r="W989">
        <v>4020.5547999999999</v>
      </c>
      <c r="X989">
        <v>5088.5146199999999</v>
      </c>
      <c r="Y989">
        <v>50.885150000000003</v>
      </c>
      <c r="Z989">
        <v>29553.384300000002</v>
      </c>
      <c r="AA989">
        <v>24859.30589</v>
      </c>
      <c r="AB989">
        <v>27172.398730000001</v>
      </c>
      <c r="AC989">
        <v>0</v>
      </c>
    </row>
    <row r="990" spans="1:29" hidden="1" x14ac:dyDescent="0.25">
      <c r="A990" t="s">
        <v>73</v>
      </c>
      <c r="C990" t="s">
        <v>33</v>
      </c>
      <c r="D990" t="s">
        <v>34</v>
      </c>
      <c r="E990" t="s">
        <v>59</v>
      </c>
      <c r="F990" t="s">
        <v>60</v>
      </c>
      <c r="G990" t="s">
        <v>36</v>
      </c>
      <c r="H990">
        <v>12</v>
      </c>
      <c r="I990">
        <v>12</v>
      </c>
      <c r="J990">
        <v>0.11024</v>
      </c>
      <c r="K990">
        <v>8.6580000000000004E-2</v>
      </c>
      <c r="L990">
        <v>9.3060000000000004E-2</v>
      </c>
      <c r="M990">
        <v>3.415E-2</v>
      </c>
      <c r="N990">
        <v>2.5138500000000001</v>
      </c>
      <c r="O990">
        <v>3.1815899999999999</v>
      </c>
      <c r="P990">
        <v>3.1820000000000001E-2</v>
      </c>
      <c r="Q990">
        <v>13.802</v>
      </c>
      <c r="R990">
        <v>7.8522999999999996</v>
      </c>
      <c r="S990">
        <v>11.846500000000001</v>
      </c>
      <c r="T990">
        <v>327.08211999999997</v>
      </c>
      <c r="U990">
        <v>276.12022999999999</v>
      </c>
      <c r="V990">
        <v>101.32852</v>
      </c>
      <c r="W990">
        <v>7458.7717400000001</v>
      </c>
      <c r="X990">
        <v>9440.0077000000001</v>
      </c>
      <c r="Y990">
        <v>94.400080000000003</v>
      </c>
      <c r="Z990">
        <v>40951.590459999999</v>
      </c>
      <c r="AA990">
        <v>23298.375230000001</v>
      </c>
      <c r="AB990">
        <v>35149.456270000002</v>
      </c>
      <c r="AC990">
        <v>0</v>
      </c>
    </row>
    <row r="991" spans="1:29" hidden="1" x14ac:dyDescent="0.25">
      <c r="A991" t="s">
        <v>73</v>
      </c>
      <c r="C991" t="s">
        <v>33</v>
      </c>
      <c r="D991" t="s">
        <v>34</v>
      </c>
      <c r="E991" t="s">
        <v>59</v>
      </c>
      <c r="F991" t="s">
        <v>60</v>
      </c>
      <c r="G991" t="s">
        <v>36</v>
      </c>
      <c r="H991">
        <v>26</v>
      </c>
      <c r="I991">
        <v>26</v>
      </c>
      <c r="J991">
        <v>2.3480000000000001E-2</v>
      </c>
      <c r="K991">
        <v>8.6580000000000004E-2</v>
      </c>
      <c r="L991">
        <v>7.843E-2</v>
      </c>
      <c r="M991">
        <v>2.878E-2</v>
      </c>
      <c r="N991">
        <v>2.11849</v>
      </c>
      <c r="O991">
        <v>2.6812200000000002</v>
      </c>
      <c r="P991">
        <v>2.681E-2</v>
      </c>
      <c r="Q991">
        <v>15.686389999999999</v>
      </c>
      <c r="R991">
        <v>13.370950000000001</v>
      </c>
      <c r="S991">
        <v>14.415380000000001</v>
      </c>
      <c r="T991">
        <v>69.674300000000002</v>
      </c>
      <c r="U991">
        <v>232.69474</v>
      </c>
      <c r="V991">
        <v>85.392570000000006</v>
      </c>
      <c r="W991">
        <v>6285.7289700000001</v>
      </c>
      <c r="X991">
        <v>7955.3757500000002</v>
      </c>
      <c r="Y991">
        <v>79.553759999999997</v>
      </c>
      <c r="Z991">
        <v>46542.711779999998</v>
      </c>
      <c r="AA991">
        <v>39672.624109999997</v>
      </c>
      <c r="AB991">
        <v>42771.525020000001</v>
      </c>
      <c r="AC991">
        <v>0</v>
      </c>
    </row>
    <row r="992" spans="1:29" hidden="1" x14ac:dyDescent="0.25">
      <c r="A992" t="s">
        <v>73</v>
      </c>
      <c r="C992" t="s">
        <v>33</v>
      </c>
      <c r="D992" t="s">
        <v>34</v>
      </c>
      <c r="E992" t="s">
        <v>59</v>
      </c>
      <c r="F992" t="s">
        <v>60</v>
      </c>
      <c r="G992" t="s">
        <v>36</v>
      </c>
      <c r="H992">
        <v>22</v>
      </c>
      <c r="I992">
        <v>22</v>
      </c>
      <c r="J992">
        <v>1.6400000000000001E-2</v>
      </c>
      <c r="K992">
        <v>4.3290000000000002E-2</v>
      </c>
      <c r="L992">
        <v>4.9660000000000003E-2</v>
      </c>
      <c r="M992">
        <v>1.822E-2</v>
      </c>
      <c r="N992">
        <v>1.3413299999999999</v>
      </c>
      <c r="O992">
        <v>1.6976100000000001</v>
      </c>
      <c r="P992">
        <v>1.6979999999999999E-2</v>
      </c>
      <c r="Q992">
        <v>9.4740800000000007</v>
      </c>
      <c r="R992">
        <v>7.4057300000000001</v>
      </c>
      <c r="S992">
        <v>8.6726299999999998</v>
      </c>
      <c r="T992">
        <v>48.656840000000003</v>
      </c>
      <c r="U992">
        <v>147.33087</v>
      </c>
      <c r="V992">
        <v>54.066369999999999</v>
      </c>
      <c r="W992">
        <v>3979.8144699999998</v>
      </c>
      <c r="X992">
        <v>5036.9526599999999</v>
      </c>
      <c r="Y992">
        <v>50.369529999999997</v>
      </c>
      <c r="Z992">
        <v>28110.324949999998</v>
      </c>
      <c r="AA992">
        <v>21973.371630000001</v>
      </c>
      <c r="AB992">
        <v>25732.33913</v>
      </c>
      <c r="AC992">
        <v>0</v>
      </c>
    </row>
    <row r="993" spans="1:29" hidden="1" x14ac:dyDescent="0.25">
      <c r="A993" t="s">
        <v>73</v>
      </c>
      <c r="C993" t="s">
        <v>33</v>
      </c>
      <c r="D993" t="s">
        <v>34</v>
      </c>
      <c r="E993" t="s">
        <v>59</v>
      </c>
      <c r="F993" t="s">
        <v>60</v>
      </c>
      <c r="G993" t="s">
        <v>36</v>
      </c>
      <c r="H993">
        <v>20</v>
      </c>
      <c r="I993">
        <v>20</v>
      </c>
      <c r="J993">
        <v>5.953E-2</v>
      </c>
      <c r="K993">
        <v>0.12987000000000001</v>
      </c>
      <c r="L993">
        <v>0.13153999999999999</v>
      </c>
      <c r="M993">
        <v>4.827E-2</v>
      </c>
      <c r="N993">
        <v>3.5533199999999998</v>
      </c>
      <c r="O993">
        <v>4.4971800000000002</v>
      </c>
      <c r="P993">
        <v>4.4970000000000003E-2</v>
      </c>
      <c r="Q993">
        <v>24.516100000000002</v>
      </c>
      <c r="R993">
        <v>18.034960000000002</v>
      </c>
      <c r="S993">
        <v>22.02946</v>
      </c>
      <c r="T993">
        <v>176.62434999999999</v>
      </c>
      <c r="U993">
        <v>390.29624000000001</v>
      </c>
      <c r="V993">
        <v>143.22798</v>
      </c>
      <c r="W993">
        <v>10542.981589999999</v>
      </c>
      <c r="X993">
        <v>13343.4611</v>
      </c>
      <c r="Y993">
        <v>133.43460999999999</v>
      </c>
      <c r="Z993">
        <v>72741.124660000001</v>
      </c>
      <c r="AA993">
        <v>53511.087950000001</v>
      </c>
      <c r="AB993">
        <v>65363.081989999999</v>
      </c>
      <c r="AC993">
        <v>0</v>
      </c>
    </row>
    <row r="994" spans="1:29" hidden="1" x14ac:dyDescent="0.25">
      <c r="A994" t="s">
        <v>73</v>
      </c>
      <c r="C994" t="s">
        <v>33</v>
      </c>
      <c r="D994" t="s">
        <v>34</v>
      </c>
      <c r="E994" t="s">
        <v>46</v>
      </c>
      <c r="F994" t="s">
        <v>47</v>
      </c>
      <c r="G994" t="s">
        <v>36</v>
      </c>
      <c r="H994">
        <v>12</v>
      </c>
      <c r="I994">
        <v>12</v>
      </c>
      <c r="J994">
        <v>5.5120000000000002E-2</v>
      </c>
      <c r="K994">
        <v>4.3290000000000002E-2</v>
      </c>
      <c r="L994">
        <v>3.243E-2</v>
      </c>
      <c r="M994">
        <v>1.1900000000000001E-2</v>
      </c>
      <c r="N994">
        <v>0.88178000000000001</v>
      </c>
      <c r="O994">
        <v>1.1088</v>
      </c>
      <c r="P994">
        <v>1.1089999999999999E-2</v>
      </c>
      <c r="Q994">
        <v>4.7686799999999998</v>
      </c>
      <c r="R994">
        <v>2.46855</v>
      </c>
      <c r="S994">
        <v>4.1815899999999999</v>
      </c>
      <c r="T994">
        <v>163.54105999999999</v>
      </c>
      <c r="U994">
        <v>96.229309999999998</v>
      </c>
      <c r="V994">
        <v>35.313510000000001</v>
      </c>
      <c r="W994">
        <v>2616.29819</v>
      </c>
      <c r="X994">
        <v>3289.8909800000001</v>
      </c>
      <c r="Y994">
        <v>32.898910000000001</v>
      </c>
      <c r="Z994">
        <v>14149.038490000001</v>
      </c>
      <c r="AA994">
        <v>7324.3687099999997</v>
      </c>
      <c r="AB994">
        <v>12407.08591</v>
      </c>
      <c r="AC994">
        <v>0</v>
      </c>
    </row>
    <row r="995" spans="1:29" hidden="1" x14ac:dyDescent="0.25">
      <c r="A995" t="s">
        <v>73</v>
      </c>
      <c r="C995" t="s">
        <v>33</v>
      </c>
      <c r="D995" t="s">
        <v>34</v>
      </c>
      <c r="E995" t="s">
        <v>37</v>
      </c>
      <c r="F995" t="s">
        <v>37</v>
      </c>
      <c r="G995" t="s">
        <v>36</v>
      </c>
      <c r="H995">
        <v>30</v>
      </c>
      <c r="I995">
        <v>30</v>
      </c>
      <c r="J995">
        <v>8.8199999999999997E-3</v>
      </c>
      <c r="K995">
        <v>4.3290000000000002E-2</v>
      </c>
      <c r="L995">
        <v>3.5830000000000001E-2</v>
      </c>
      <c r="M995">
        <v>1.315E-2</v>
      </c>
      <c r="N995">
        <v>1.0600400000000001</v>
      </c>
      <c r="O995">
        <v>1.22506</v>
      </c>
      <c r="P995">
        <v>1.225E-2</v>
      </c>
      <c r="Q995">
        <v>7.9716699999999996</v>
      </c>
      <c r="R995">
        <v>6.96495</v>
      </c>
      <c r="S995">
        <v>7.2027099999999997</v>
      </c>
      <c r="T995">
        <v>26.16657</v>
      </c>
      <c r="U995">
        <v>106.31892999999999</v>
      </c>
      <c r="V995">
        <v>39.016120000000001</v>
      </c>
      <c r="W995">
        <v>3145.2182400000002</v>
      </c>
      <c r="X995">
        <v>3634.8353200000001</v>
      </c>
      <c r="Y995">
        <v>36.348350000000003</v>
      </c>
      <c r="Z995">
        <v>23652.540529999998</v>
      </c>
      <c r="AA995">
        <v>20665.532070000001</v>
      </c>
      <c r="AB995">
        <v>21370.995780000001</v>
      </c>
      <c r="AC995">
        <v>0</v>
      </c>
    </row>
    <row r="996" spans="1:29" hidden="1" x14ac:dyDescent="0.25">
      <c r="A996" t="s">
        <v>73</v>
      </c>
      <c r="C996" t="s">
        <v>33</v>
      </c>
      <c r="D996" t="s">
        <v>34</v>
      </c>
      <c r="E996" t="s">
        <v>38</v>
      </c>
      <c r="F996" t="s">
        <v>38</v>
      </c>
      <c r="G996" t="s">
        <v>36</v>
      </c>
      <c r="H996">
        <v>36</v>
      </c>
      <c r="I996">
        <v>36</v>
      </c>
      <c r="J996">
        <v>6.1199999999999996E-3</v>
      </c>
      <c r="K996">
        <v>4.3290000000000002E-2</v>
      </c>
      <c r="L996">
        <v>4.2569999999999997E-2</v>
      </c>
      <c r="M996">
        <v>1.562E-2</v>
      </c>
      <c r="N996">
        <v>1.2027699999999999</v>
      </c>
      <c r="O996">
        <v>1.4554100000000001</v>
      </c>
      <c r="P996">
        <v>1.455E-2</v>
      </c>
      <c r="Q996">
        <v>9.3295899999999996</v>
      </c>
      <c r="R996">
        <v>8.6270699999999998</v>
      </c>
      <c r="S996">
        <v>8.5392100000000006</v>
      </c>
      <c r="T996">
        <v>18.171230000000001</v>
      </c>
      <c r="U996">
        <v>126.31021</v>
      </c>
      <c r="V996">
        <v>46.352370000000001</v>
      </c>
      <c r="W996">
        <v>3568.7209899999998</v>
      </c>
      <c r="X996">
        <v>4318.2977499999997</v>
      </c>
      <c r="Y996">
        <v>43.182980000000001</v>
      </c>
      <c r="Z996">
        <v>27681.609560000001</v>
      </c>
      <c r="AA996">
        <v>25597.179390000001</v>
      </c>
      <c r="AB996">
        <v>25336.476309999998</v>
      </c>
      <c r="AC996">
        <v>0</v>
      </c>
    </row>
    <row r="997" spans="1:29" hidden="1" x14ac:dyDescent="0.25">
      <c r="A997" t="s">
        <v>73</v>
      </c>
      <c r="C997" t="s">
        <v>33</v>
      </c>
      <c r="D997" t="s">
        <v>34</v>
      </c>
      <c r="E997" t="s">
        <v>54</v>
      </c>
      <c r="F997" t="s">
        <v>54</v>
      </c>
      <c r="G997" t="s">
        <v>36</v>
      </c>
      <c r="H997">
        <v>26</v>
      </c>
      <c r="I997">
        <v>26</v>
      </c>
      <c r="J997">
        <v>1.174E-2</v>
      </c>
      <c r="K997">
        <v>4.3290000000000002E-2</v>
      </c>
      <c r="L997">
        <v>4.7199999999999999E-2</v>
      </c>
      <c r="M997">
        <v>1.7319999999999999E-2</v>
      </c>
      <c r="N997">
        <v>1.3334999999999999</v>
      </c>
      <c r="O997">
        <v>1.6135999999999999</v>
      </c>
      <c r="P997">
        <v>1.6140000000000002E-2</v>
      </c>
      <c r="Q997">
        <v>9.7396700000000003</v>
      </c>
      <c r="R997">
        <v>8.0766299999999998</v>
      </c>
      <c r="S997">
        <v>8.8721700000000006</v>
      </c>
      <c r="T997">
        <v>34.837150000000001</v>
      </c>
      <c r="U997">
        <v>140.03954999999999</v>
      </c>
      <c r="V997">
        <v>51.390659999999997</v>
      </c>
      <c r="W997">
        <v>3956.5837200000001</v>
      </c>
      <c r="X997">
        <v>4787.6769899999999</v>
      </c>
      <c r="Y997">
        <v>47.87677</v>
      </c>
      <c r="Z997">
        <v>28898.33108</v>
      </c>
      <c r="AA997">
        <v>23963.986339999999</v>
      </c>
      <c r="AB997">
        <v>26324.404620000001</v>
      </c>
      <c r="AC997">
        <v>0</v>
      </c>
    </row>
    <row r="998" spans="1:29" hidden="1" x14ac:dyDescent="0.25">
      <c r="A998" t="s">
        <v>73</v>
      </c>
      <c r="C998" t="s">
        <v>33</v>
      </c>
      <c r="D998" t="s">
        <v>34</v>
      </c>
      <c r="E998" t="s">
        <v>45</v>
      </c>
      <c r="F998" t="s">
        <v>45</v>
      </c>
      <c r="G998" t="s">
        <v>36</v>
      </c>
      <c r="H998">
        <v>24</v>
      </c>
      <c r="I998">
        <v>24</v>
      </c>
      <c r="J998">
        <v>9.6460000000000004E-2</v>
      </c>
      <c r="K998">
        <v>0.30303000000000002</v>
      </c>
      <c r="L998">
        <v>0.30142999999999998</v>
      </c>
      <c r="M998">
        <v>0.11062</v>
      </c>
      <c r="N998">
        <v>8.5167900000000003</v>
      </c>
      <c r="O998">
        <v>10.30531</v>
      </c>
      <c r="P998">
        <v>0.10305</v>
      </c>
      <c r="Q998">
        <v>61.538600000000002</v>
      </c>
      <c r="R998">
        <v>49.09357</v>
      </c>
      <c r="S998">
        <v>55.117629999999998</v>
      </c>
      <c r="T998">
        <v>286.19686000000002</v>
      </c>
      <c r="U998">
        <v>894.36677999999995</v>
      </c>
      <c r="V998">
        <v>328.20799</v>
      </c>
      <c r="W998">
        <v>25269.95175</v>
      </c>
      <c r="X998">
        <v>30576.642110000001</v>
      </c>
      <c r="Y998">
        <v>305.76641999999998</v>
      </c>
      <c r="Z998">
        <v>182589.71207000001</v>
      </c>
      <c r="AA998">
        <v>145664.35464999999</v>
      </c>
      <c r="AB998">
        <v>163538.19026999999</v>
      </c>
      <c r="AC998">
        <v>0</v>
      </c>
    </row>
    <row r="999" spans="1:29" hidden="1" x14ac:dyDescent="0.25">
      <c r="A999" t="s">
        <v>73</v>
      </c>
      <c r="C999" t="s">
        <v>33</v>
      </c>
      <c r="D999" t="s">
        <v>34</v>
      </c>
      <c r="E999" t="s">
        <v>45</v>
      </c>
      <c r="F999" t="s">
        <v>45</v>
      </c>
      <c r="G999" t="s">
        <v>36</v>
      </c>
      <c r="H999">
        <v>14</v>
      </c>
      <c r="I999">
        <v>14</v>
      </c>
      <c r="J999">
        <v>0.36446000000000001</v>
      </c>
      <c r="K999">
        <v>0.38961000000000001</v>
      </c>
      <c r="L999">
        <v>0.16705</v>
      </c>
      <c r="M999">
        <v>6.13E-2</v>
      </c>
      <c r="N999">
        <v>4.7198700000000002</v>
      </c>
      <c r="O999">
        <v>5.7110500000000002</v>
      </c>
      <c r="P999">
        <v>5.7110000000000001E-2</v>
      </c>
      <c r="Q999">
        <v>29.9529</v>
      </c>
      <c r="R999">
        <v>18.026969999999999</v>
      </c>
      <c r="S999">
        <v>25.547640000000001</v>
      </c>
      <c r="T999">
        <v>1081.37355</v>
      </c>
      <c r="U999">
        <v>495.64442000000003</v>
      </c>
      <c r="V999">
        <v>181.88785999999999</v>
      </c>
      <c r="W999">
        <v>14004.22179</v>
      </c>
      <c r="X999">
        <v>16945.108499999998</v>
      </c>
      <c r="Y999">
        <v>169.45108999999999</v>
      </c>
      <c r="Z999">
        <v>88872.523879999993</v>
      </c>
      <c r="AA999">
        <v>53487.379639999999</v>
      </c>
      <c r="AB999">
        <v>75801.791800000006</v>
      </c>
      <c r="AC999">
        <v>0</v>
      </c>
    </row>
    <row r="1000" spans="1:29" hidden="1" x14ac:dyDescent="0.25">
      <c r="A1000" t="s">
        <v>73</v>
      </c>
      <c r="C1000" t="s">
        <v>33</v>
      </c>
      <c r="D1000" t="s">
        <v>34</v>
      </c>
      <c r="E1000" t="s">
        <v>45</v>
      </c>
      <c r="F1000" t="s">
        <v>45</v>
      </c>
      <c r="G1000" t="s">
        <v>36</v>
      </c>
      <c r="H1000">
        <v>12</v>
      </c>
      <c r="I1000">
        <v>12</v>
      </c>
      <c r="J1000">
        <v>0.11024</v>
      </c>
      <c r="K1000">
        <v>8.6580000000000004E-2</v>
      </c>
      <c r="L1000">
        <v>9.3810000000000004E-2</v>
      </c>
      <c r="M1000">
        <v>3.4430000000000002E-2</v>
      </c>
      <c r="N1000">
        <v>2.65063</v>
      </c>
      <c r="O1000">
        <v>3.2072600000000002</v>
      </c>
      <c r="P1000">
        <v>3.2070000000000001E-2</v>
      </c>
      <c r="Q1000">
        <v>14.355359999999999</v>
      </c>
      <c r="R1000">
        <v>8.4216899999999999</v>
      </c>
      <c r="S1000">
        <v>11.97518</v>
      </c>
      <c r="T1000">
        <v>327.08211999999997</v>
      </c>
      <c r="U1000">
        <v>278.34807000000001</v>
      </c>
      <c r="V1000">
        <v>102.14608</v>
      </c>
      <c r="W1000">
        <v>7864.6058999999996</v>
      </c>
      <c r="X1000">
        <v>9516.1733800000002</v>
      </c>
      <c r="Y1000">
        <v>95.161730000000006</v>
      </c>
      <c r="Z1000">
        <v>42593.451780000003</v>
      </c>
      <c r="AA1000">
        <v>24987.79809</v>
      </c>
      <c r="AB1000">
        <v>35531.269339999999</v>
      </c>
      <c r="AC1000">
        <v>0</v>
      </c>
    </row>
    <row r="1001" spans="1:29" hidden="1" x14ac:dyDescent="0.25">
      <c r="A1001" t="s">
        <v>73</v>
      </c>
      <c r="C1001" t="s">
        <v>33</v>
      </c>
      <c r="D1001" t="s">
        <v>34</v>
      </c>
      <c r="E1001" t="s">
        <v>45</v>
      </c>
      <c r="F1001" t="s">
        <v>45</v>
      </c>
      <c r="G1001" t="s">
        <v>40</v>
      </c>
      <c r="H1001">
        <v>10</v>
      </c>
      <c r="I1001">
        <v>10</v>
      </c>
      <c r="J1001">
        <v>0.31747999999999998</v>
      </c>
      <c r="K1001">
        <v>0.17316000000000001</v>
      </c>
      <c r="L1001">
        <v>0.15584000000000001</v>
      </c>
      <c r="M1001">
        <v>5.7189999999999998E-2</v>
      </c>
      <c r="N1001">
        <v>4.4031799999999999</v>
      </c>
      <c r="O1001">
        <v>5.3278499999999998</v>
      </c>
      <c r="P1001">
        <v>5.3280000000000001E-2</v>
      </c>
      <c r="Q1001">
        <v>21.66459</v>
      </c>
      <c r="R1001">
        <v>13.98821</v>
      </c>
      <c r="S1001">
        <v>17.280349999999999</v>
      </c>
      <c r="T1001">
        <v>941.99650999999994</v>
      </c>
      <c r="U1001">
        <v>462.38823000000002</v>
      </c>
      <c r="V1001">
        <v>169.68376000000001</v>
      </c>
      <c r="W1001">
        <v>13064.582560000001</v>
      </c>
      <c r="X1001">
        <v>15808.14473</v>
      </c>
      <c r="Y1001">
        <v>158.08144999999999</v>
      </c>
      <c r="Z1001">
        <v>64280.490570000002</v>
      </c>
      <c r="AA1001">
        <v>41504.076889999997</v>
      </c>
      <c r="AB1001">
        <v>51272.103609999998</v>
      </c>
      <c r="AC1001">
        <v>0</v>
      </c>
    </row>
    <row r="1002" spans="1:29" hidden="1" x14ac:dyDescent="0.25">
      <c r="A1002" t="s">
        <v>73</v>
      </c>
      <c r="C1002" t="s">
        <v>33</v>
      </c>
      <c r="D1002" t="s">
        <v>34</v>
      </c>
      <c r="E1002" t="s">
        <v>45</v>
      </c>
      <c r="F1002" t="s">
        <v>45</v>
      </c>
      <c r="G1002" t="s">
        <v>40</v>
      </c>
      <c r="H1002">
        <v>10</v>
      </c>
      <c r="I1002">
        <v>10</v>
      </c>
      <c r="J1002">
        <v>0.55559999999999998</v>
      </c>
      <c r="K1002">
        <v>0.30303000000000002</v>
      </c>
      <c r="L1002">
        <v>0.25496999999999997</v>
      </c>
      <c r="M1002">
        <v>9.357E-2</v>
      </c>
      <c r="N1002">
        <v>7.2039299999999997</v>
      </c>
      <c r="O1002">
        <v>8.7167499999999993</v>
      </c>
      <c r="P1002">
        <v>8.7169999999999997E-2</v>
      </c>
      <c r="Q1002">
        <v>36.072830000000003</v>
      </c>
      <c r="R1002">
        <v>21.70139</v>
      </c>
      <c r="S1002">
        <v>29.519220000000001</v>
      </c>
      <c r="T1002">
        <v>1648.4938999999999</v>
      </c>
      <c r="U1002">
        <v>756.50067999999999</v>
      </c>
      <c r="V1002">
        <v>277.61493000000002</v>
      </c>
      <c r="W1002">
        <v>21374.604449999999</v>
      </c>
      <c r="X1002">
        <v>25863.27103</v>
      </c>
      <c r="Y1002">
        <v>258.63270999999997</v>
      </c>
      <c r="Z1002">
        <v>107030.81981</v>
      </c>
      <c r="AA1002">
        <v>64389.665079999999</v>
      </c>
      <c r="AB1002">
        <v>87585.777650000004</v>
      </c>
      <c r="AC1002">
        <v>0</v>
      </c>
    </row>
    <row r="1003" spans="1:29" hidden="1" x14ac:dyDescent="0.25">
      <c r="A1003" t="s">
        <v>73</v>
      </c>
      <c r="C1003" t="s">
        <v>33</v>
      </c>
      <c r="D1003" t="s">
        <v>34</v>
      </c>
      <c r="E1003" t="s">
        <v>45</v>
      </c>
      <c r="F1003" t="s">
        <v>45</v>
      </c>
      <c r="G1003" t="s">
        <v>40</v>
      </c>
      <c r="H1003">
        <v>10</v>
      </c>
      <c r="I1003">
        <v>10</v>
      </c>
      <c r="J1003">
        <v>0.23810999999999999</v>
      </c>
      <c r="K1003">
        <v>0.12987000000000001</v>
      </c>
      <c r="L1003">
        <v>0.11688</v>
      </c>
      <c r="M1003">
        <v>4.2889999999999998E-2</v>
      </c>
      <c r="N1003">
        <v>3.3023899999999999</v>
      </c>
      <c r="O1003">
        <v>3.9958900000000002</v>
      </c>
      <c r="P1003">
        <v>3.9960000000000002E-2</v>
      </c>
      <c r="Q1003">
        <v>16.248439999999999</v>
      </c>
      <c r="R1003">
        <v>10.491160000000001</v>
      </c>
      <c r="S1003">
        <v>12.96026</v>
      </c>
      <c r="T1003">
        <v>706.49738000000002</v>
      </c>
      <c r="U1003">
        <v>346.79118</v>
      </c>
      <c r="V1003">
        <v>127.26282</v>
      </c>
      <c r="W1003">
        <v>9798.4369200000001</v>
      </c>
      <c r="X1003">
        <v>11856.108550000001</v>
      </c>
      <c r="Y1003">
        <v>118.56108999999999</v>
      </c>
      <c r="Z1003">
        <v>48210.36793</v>
      </c>
      <c r="AA1003">
        <v>31128.057669999998</v>
      </c>
      <c r="AB1003">
        <v>38454.077709999998</v>
      </c>
      <c r="AC1003">
        <v>0</v>
      </c>
    </row>
    <row r="1004" spans="1:29" hidden="1" x14ac:dyDescent="0.25">
      <c r="A1004" t="s">
        <v>73</v>
      </c>
      <c r="C1004" t="s">
        <v>33</v>
      </c>
      <c r="D1004" t="s">
        <v>34</v>
      </c>
      <c r="E1004" t="s">
        <v>59</v>
      </c>
      <c r="F1004" t="s">
        <v>60</v>
      </c>
      <c r="G1004" t="s">
        <v>36</v>
      </c>
      <c r="H1004">
        <v>28</v>
      </c>
      <c r="I1004">
        <v>28</v>
      </c>
      <c r="J1004">
        <v>3.0370000000000001E-2</v>
      </c>
      <c r="K1004">
        <v>0.12987000000000001</v>
      </c>
      <c r="L1004">
        <v>0.11817</v>
      </c>
      <c r="M1004">
        <v>4.3369999999999999E-2</v>
      </c>
      <c r="N1004">
        <v>3.1921599999999999</v>
      </c>
      <c r="O1004">
        <v>4.0400799999999997</v>
      </c>
      <c r="P1004">
        <v>4.0399999999999998E-2</v>
      </c>
      <c r="Q1004">
        <v>23.986599999999999</v>
      </c>
      <c r="R1004">
        <v>21.015969999999999</v>
      </c>
      <c r="S1004">
        <v>22.092669999999998</v>
      </c>
      <c r="T1004">
        <v>90.114459999999994</v>
      </c>
      <c r="U1004">
        <v>350.62641000000002</v>
      </c>
      <c r="V1004">
        <v>128.67024000000001</v>
      </c>
      <c r="W1004">
        <v>9471.3897699999998</v>
      </c>
      <c r="X1004">
        <v>11987.227709999999</v>
      </c>
      <c r="Y1004">
        <v>119.87228</v>
      </c>
      <c r="Z1004">
        <v>71170.054260000004</v>
      </c>
      <c r="AA1004">
        <v>62355.98906</v>
      </c>
      <c r="AB1004">
        <v>65550.646089999995</v>
      </c>
      <c r="AC1004">
        <v>0</v>
      </c>
    </row>
    <row r="1005" spans="1:29" hidden="1" x14ac:dyDescent="0.25">
      <c r="A1005" t="s">
        <v>73</v>
      </c>
      <c r="C1005" t="s">
        <v>33</v>
      </c>
      <c r="D1005" t="s">
        <v>34</v>
      </c>
      <c r="E1005" t="s">
        <v>53</v>
      </c>
      <c r="F1005" t="s">
        <v>53</v>
      </c>
      <c r="G1005" t="s">
        <v>36</v>
      </c>
      <c r="H1005">
        <v>30</v>
      </c>
      <c r="I1005">
        <v>30</v>
      </c>
      <c r="J1005">
        <v>1.7639999999999999E-2</v>
      </c>
      <c r="K1005">
        <v>8.6580000000000004E-2</v>
      </c>
      <c r="L1005">
        <v>8.7090000000000001E-2</v>
      </c>
      <c r="M1005">
        <v>3.1960000000000002E-2</v>
      </c>
      <c r="N1005">
        <v>2.4605600000000001</v>
      </c>
      <c r="O1005">
        <v>2.9772699999999999</v>
      </c>
      <c r="P1005">
        <v>2.9770000000000001E-2</v>
      </c>
      <c r="Q1005">
        <v>18.595490000000002</v>
      </c>
      <c r="R1005">
        <v>16.138100000000001</v>
      </c>
      <c r="S1005">
        <v>16.750640000000001</v>
      </c>
      <c r="T1005">
        <v>52.33314</v>
      </c>
      <c r="U1005">
        <v>258.38859000000002</v>
      </c>
      <c r="V1005">
        <v>94.8215</v>
      </c>
      <c r="W1005">
        <v>7300.6593899999998</v>
      </c>
      <c r="X1005">
        <v>8833.7978700000003</v>
      </c>
      <c r="Y1005">
        <v>88.337980000000002</v>
      </c>
      <c r="Z1005">
        <v>55174.228329999998</v>
      </c>
      <c r="AA1005">
        <v>47882.977850000003</v>
      </c>
      <c r="AB1005">
        <v>49700.43591</v>
      </c>
      <c r="AC1005">
        <v>0</v>
      </c>
    </row>
    <row r="1006" spans="1:29" hidden="1" x14ac:dyDescent="0.25">
      <c r="A1006" t="s">
        <v>73</v>
      </c>
      <c r="C1006" t="s">
        <v>33</v>
      </c>
      <c r="D1006" t="s">
        <v>34</v>
      </c>
      <c r="E1006" t="s">
        <v>53</v>
      </c>
      <c r="F1006" t="s">
        <v>53</v>
      </c>
      <c r="G1006" t="s">
        <v>36</v>
      </c>
      <c r="H1006">
        <v>18</v>
      </c>
      <c r="I1006">
        <v>18</v>
      </c>
      <c r="J1006">
        <v>9.7989999999999994E-2</v>
      </c>
      <c r="K1006">
        <v>0.17316000000000001</v>
      </c>
      <c r="L1006">
        <v>0.1691</v>
      </c>
      <c r="M1006">
        <v>6.2050000000000001E-2</v>
      </c>
      <c r="N1006">
        <v>4.7777599999999998</v>
      </c>
      <c r="O1006">
        <v>5.7810899999999998</v>
      </c>
      <c r="P1006">
        <v>5.781E-2</v>
      </c>
      <c r="Q1006">
        <v>31.854019999999998</v>
      </c>
      <c r="R1006">
        <v>21.716449999999998</v>
      </c>
      <c r="S1006">
        <v>28.111139999999999</v>
      </c>
      <c r="T1006">
        <v>290.73966000000001</v>
      </c>
      <c r="U1006">
        <v>501.72318999999999</v>
      </c>
      <c r="V1006">
        <v>184.11859999999999</v>
      </c>
      <c r="W1006">
        <v>14175.974850000001</v>
      </c>
      <c r="X1006">
        <v>17152.92958</v>
      </c>
      <c r="Y1006">
        <v>171.52930000000001</v>
      </c>
      <c r="Z1006">
        <v>94513.292860000001</v>
      </c>
      <c r="AA1006">
        <v>64434.355779999998</v>
      </c>
      <c r="AB1006">
        <v>83407.889760000005</v>
      </c>
      <c r="AC1006">
        <v>0</v>
      </c>
    </row>
    <row r="1007" spans="1:29" hidden="1" x14ac:dyDescent="0.25">
      <c r="A1007" t="s">
        <v>73</v>
      </c>
      <c r="C1007" t="s">
        <v>33</v>
      </c>
      <c r="D1007" t="s">
        <v>34</v>
      </c>
      <c r="E1007" t="s">
        <v>53</v>
      </c>
      <c r="F1007" t="s">
        <v>53</v>
      </c>
      <c r="G1007" t="s">
        <v>36</v>
      </c>
      <c r="H1007">
        <v>12</v>
      </c>
      <c r="I1007">
        <v>12</v>
      </c>
      <c r="J1007">
        <v>0.11024</v>
      </c>
      <c r="K1007">
        <v>8.6580000000000004E-2</v>
      </c>
      <c r="L1007">
        <v>9.3810000000000004E-2</v>
      </c>
      <c r="M1007">
        <v>3.4430000000000002E-2</v>
      </c>
      <c r="N1007">
        <v>2.65063</v>
      </c>
      <c r="O1007">
        <v>3.2072600000000002</v>
      </c>
      <c r="P1007">
        <v>3.2070000000000001E-2</v>
      </c>
      <c r="Q1007">
        <v>14.355359999999999</v>
      </c>
      <c r="R1007">
        <v>8.4216899999999999</v>
      </c>
      <c r="S1007">
        <v>11.97518</v>
      </c>
      <c r="T1007">
        <v>327.08211999999997</v>
      </c>
      <c r="U1007">
        <v>278.34807000000001</v>
      </c>
      <c r="V1007">
        <v>102.14608</v>
      </c>
      <c r="W1007">
        <v>7864.6058999999996</v>
      </c>
      <c r="X1007">
        <v>9516.1733800000002</v>
      </c>
      <c r="Y1007">
        <v>95.161730000000006</v>
      </c>
      <c r="Z1007">
        <v>42593.451780000003</v>
      </c>
      <c r="AA1007">
        <v>24987.79809</v>
      </c>
      <c r="AB1007">
        <v>35531.269339999999</v>
      </c>
      <c r="AC1007">
        <v>0</v>
      </c>
    </row>
    <row r="1008" spans="1:29" hidden="1" x14ac:dyDescent="0.25">
      <c r="A1008" t="s">
        <v>73</v>
      </c>
      <c r="C1008" t="s">
        <v>33</v>
      </c>
      <c r="D1008" t="s">
        <v>34</v>
      </c>
      <c r="E1008" t="s">
        <v>53</v>
      </c>
      <c r="F1008" t="s">
        <v>53</v>
      </c>
      <c r="G1008" t="s">
        <v>36</v>
      </c>
      <c r="H1008">
        <v>24</v>
      </c>
      <c r="I1008">
        <v>24</v>
      </c>
      <c r="J1008">
        <v>9.6460000000000004E-2</v>
      </c>
      <c r="K1008">
        <v>0.30303000000000002</v>
      </c>
      <c r="L1008">
        <v>0.26617000000000002</v>
      </c>
      <c r="M1008">
        <v>9.7680000000000003E-2</v>
      </c>
      <c r="N1008">
        <v>7.5206200000000001</v>
      </c>
      <c r="O1008">
        <v>9.0999499999999998</v>
      </c>
      <c r="P1008">
        <v>9.0999999999999998E-2</v>
      </c>
      <c r="Q1008">
        <v>54.644550000000002</v>
      </c>
      <c r="R1008">
        <v>44.644329999999997</v>
      </c>
      <c r="S1008">
        <v>49.544629999999998</v>
      </c>
      <c r="T1008">
        <v>286.19686000000002</v>
      </c>
      <c r="U1008">
        <v>789.75717999999995</v>
      </c>
      <c r="V1008">
        <v>289.81914999999998</v>
      </c>
      <c r="W1008">
        <v>22314.251980000001</v>
      </c>
      <c r="X1008">
        <v>27000.24539</v>
      </c>
      <c r="Y1008">
        <v>270.00245000000001</v>
      </c>
      <c r="Z1008">
        <v>162134.53323999999</v>
      </c>
      <c r="AA1008">
        <v>132463.10849000001</v>
      </c>
      <c r="AB1008">
        <v>147002.68040000001</v>
      </c>
      <c r="AC1008">
        <v>0</v>
      </c>
    </row>
    <row r="1009" spans="1:29" hidden="1" x14ac:dyDescent="0.25">
      <c r="A1009" t="s">
        <v>73</v>
      </c>
      <c r="C1009" t="s">
        <v>33</v>
      </c>
      <c r="D1009" t="s">
        <v>34</v>
      </c>
      <c r="E1009" t="s">
        <v>53</v>
      </c>
      <c r="F1009" t="s">
        <v>53</v>
      </c>
      <c r="G1009" t="s">
        <v>36</v>
      </c>
      <c r="H1009">
        <v>24</v>
      </c>
      <c r="I1009">
        <v>24</v>
      </c>
      <c r="J1009">
        <v>5.5120000000000002E-2</v>
      </c>
      <c r="K1009">
        <v>0.17316000000000001</v>
      </c>
      <c r="L1009">
        <v>0.19259999999999999</v>
      </c>
      <c r="M1009">
        <v>7.0680000000000007E-2</v>
      </c>
      <c r="N1009">
        <v>5.44184</v>
      </c>
      <c r="O1009">
        <v>6.5846299999999998</v>
      </c>
      <c r="P1009">
        <v>6.5850000000000006E-2</v>
      </c>
      <c r="Q1009">
        <v>39.188319999999997</v>
      </c>
      <c r="R1009">
        <v>31.503679999999999</v>
      </c>
      <c r="S1009">
        <v>35.551090000000002</v>
      </c>
      <c r="T1009">
        <v>163.54105999999999</v>
      </c>
      <c r="U1009">
        <v>571.46001999999999</v>
      </c>
      <c r="V1009">
        <v>209.71010000000001</v>
      </c>
      <c r="W1009">
        <v>16146.35896</v>
      </c>
      <c r="X1009">
        <v>19537.094710000001</v>
      </c>
      <c r="Y1009">
        <v>195.37094999999999</v>
      </c>
      <c r="Z1009">
        <v>116274.71782999999</v>
      </c>
      <c r="AA1009">
        <v>93473.819730000003</v>
      </c>
      <c r="AB1009">
        <v>105482.79439</v>
      </c>
      <c r="AC1009">
        <v>0</v>
      </c>
    </row>
    <row r="1010" spans="1:29" hidden="1" x14ac:dyDescent="0.25">
      <c r="A1010" t="s">
        <v>73</v>
      </c>
      <c r="C1010" t="s">
        <v>33</v>
      </c>
      <c r="D1010" t="s">
        <v>34</v>
      </c>
      <c r="E1010" t="s">
        <v>53</v>
      </c>
      <c r="F1010" t="s">
        <v>53</v>
      </c>
      <c r="G1010" t="s">
        <v>36</v>
      </c>
      <c r="H1010">
        <v>18</v>
      </c>
      <c r="I1010">
        <v>18</v>
      </c>
      <c r="J1010">
        <v>9.7989999999999994E-2</v>
      </c>
      <c r="K1010">
        <v>0.17316000000000001</v>
      </c>
      <c r="L1010">
        <v>0.10246</v>
      </c>
      <c r="M1010">
        <v>3.7600000000000001E-2</v>
      </c>
      <c r="N1010">
        <v>2.89507</v>
      </c>
      <c r="O1010">
        <v>3.5030299999999999</v>
      </c>
      <c r="P1010">
        <v>3.5029999999999999E-2</v>
      </c>
      <c r="Q1010">
        <v>19.72362</v>
      </c>
      <c r="R1010">
        <v>14.258190000000001</v>
      </c>
      <c r="S1010">
        <v>17.604089999999999</v>
      </c>
      <c r="T1010">
        <v>290.73966000000001</v>
      </c>
      <c r="U1010">
        <v>304.01765999999998</v>
      </c>
      <c r="V1010">
        <v>111.56610999999999</v>
      </c>
      <c r="W1010">
        <v>8589.8891199999998</v>
      </c>
      <c r="X1010">
        <v>10393.76604</v>
      </c>
      <c r="Y1010">
        <v>103.93765999999999</v>
      </c>
      <c r="Z1010">
        <v>58521.467649999999</v>
      </c>
      <c r="AA1010">
        <v>42305.139040000002</v>
      </c>
      <c r="AB1010">
        <v>52232.667130000002</v>
      </c>
      <c r="AC1010">
        <v>0</v>
      </c>
    </row>
    <row r="1011" spans="1:29" hidden="1" x14ac:dyDescent="0.25">
      <c r="A1011" t="s">
        <v>73</v>
      </c>
      <c r="C1011" t="s">
        <v>33</v>
      </c>
      <c r="D1011" t="s">
        <v>34</v>
      </c>
      <c r="E1011" t="s">
        <v>53</v>
      </c>
      <c r="F1011" t="s">
        <v>53</v>
      </c>
      <c r="G1011" t="s">
        <v>36</v>
      </c>
      <c r="H1011">
        <v>16</v>
      </c>
      <c r="I1011">
        <v>16</v>
      </c>
      <c r="J1011">
        <v>9.3009999999999995E-2</v>
      </c>
      <c r="K1011">
        <v>0.12987000000000001</v>
      </c>
      <c r="L1011">
        <v>5.568E-2</v>
      </c>
      <c r="M1011">
        <v>2.043E-2</v>
      </c>
      <c r="N1011">
        <v>1.5732900000000001</v>
      </c>
      <c r="O1011">
        <v>1.90368</v>
      </c>
      <c r="P1011">
        <v>1.9040000000000001E-2</v>
      </c>
      <c r="Q1011">
        <v>10.447979999999999</v>
      </c>
      <c r="R1011">
        <v>6.89377</v>
      </c>
      <c r="S1011">
        <v>8.9648599999999998</v>
      </c>
      <c r="T1011">
        <v>275.97554000000002</v>
      </c>
      <c r="U1011">
        <v>165.21481</v>
      </c>
      <c r="V1011">
        <v>60.629289999999997</v>
      </c>
      <c r="W1011">
        <v>4668.0740500000002</v>
      </c>
      <c r="X1011">
        <v>5648.36967</v>
      </c>
      <c r="Y1011">
        <v>56.483699999999999</v>
      </c>
      <c r="Z1011">
        <v>30999.965250000001</v>
      </c>
      <c r="AA1011">
        <v>20454.325850000001</v>
      </c>
      <c r="AB1011">
        <v>26599.42325</v>
      </c>
      <c r="AC1011">
        <v>0</v>
      </c>
    </row>
    <row r="1012" spans="1:29" hidden="1" x14ac:dyDescent="0.25">
      <c r="A1012" t="s">
        <v>73</v>
      </c>
      <c r="C1012" t="s">
        <v>33</v>
      </c>
      <c r="D1012" t="s">
        <v>34</v>
      </c>
      <c r="E1012" t="s">
        <v>37</v>
      </c>
      <c r="F1012" t="s">
        <v>37</v>
      </c>
      <c r="G1012" t="s">
        <v>36</v>
      </c>
      <c r="H1012">
        <v>12</v>
      </c>
      <c r="I1012">
        <v>12</v>
      </c>
      <c r="J1012">
        <v>0.27559</v>
      </c>
      <c r="K1012">
        <v>0.21645</v>
      </c>
      <c r="L1012">
        <v>0.16011</v>
      </c>
      <c r="M1012">
        <v>5.876E-2</v>
      </c>
      <c r="N1012">
        <v>4.7363400000000002</v>
      </c>
      <c r="O1012">
        <v>5.4737999999999998</v>
      </c>
      <c r="P1012">
        <v>5.4739999999999997E-2</v>
      </c>
      <c r="Q1012">
        <v>26.82713</v>
      </c>
      <c r="R1012">
        <v>12.855090000000001</v>
      </c>
      <c r="S1012">
        <v>22.377210000000002</v>
      </c>
      <c r="T1012">
        <v>817.70531000000005</v>
      </c>
      <c r="U1012">
        <v>475.05484000000001</v>
      </c>
      <c r="V1012">
        <v>174.33205000000001</v>
      </c>
      <c r="W1012">
        <v>14053.07129</v>
      </c>
      <c r="X1012">
        <v>16241.191199999999</v>
      </c>
      <c r="Y1012">
        <v>162.41191000000001</v>
      </c>
      <c r="Z1012">
        <v>79598.136910000001</v>
      </c>
      <c r="AA1012">
        <v>38142.038</v>
      </c>
      <c r="AB1012">
        <v>66394.886180000001</v>
      </c>
      <c r="AC1012">
        <v>0</v>
      </c>
    </row>
    <row r="1013" spans="1:29" hidden="1" x14ac:dyDescent="0.25">
      <c r="A1013" t="s">
        <v>73</v>
      </c>
      <c r="C1013" t="s">
        <v>33</v>
      </c>
      <c r="D1013" t="s">
        <v>34</v>
      </c>
      <c r="E1013" t="s">
        <v>59</v>
      </c>
      <c r="F1013" t="s">
        <v>60</v>
      </c>
      <c r="G1013" t="s">
        <v>36</v>
      </c>
      <c r="H1013">
        <v>18</v>
      </c>
      <c r="I1013">
        <v>18</v>
      </c>
      <c r="J1013">
        <v>2.4500000000000001E-2</v>
      </c>
      <c r="K1013">
        <v>4.3290000000000002E-2</v>
      </c>
      <c r="L1013">
        <v>2.6159999999999999E-2</v>
      </c>
      <c r="M1013">
        <v>9.5999999999999992E-3</v>
      </c>
      <c r="N1013">
        <v>0.70652999999999999</v>
      </c>
      <c r="O1013">
        <v>0.89419999999999999</v>
      </c>
      <c r="P1013">
        <v>8.94E-3</v>
      </c>
      <c r="Q1013">
        <v>4.8249500000000003</v>
      </c>
      <c r="R1013">
        <v>3.55322</v>
      </c>
      <c r="S1013">
        <v>4.3896699999999997</v>
      </c>
      <c r="T1013">
        <v>72.684920000000005</v>
      </c>
      <c r="U1013">
        <v>77.604709999999997</v>
      </c>
      <c r="V1013">
        <v>28.47879</v>
      </c>
      <c r="W1013">
        <v>2096.3179799999998</v>
      </c>
      <c r="X1013">
        <v>2653.1524399999998</v>
      </c>
      <c r="Y1013">
        <v>26.53152</v>
      </c>
      <c r="Z1013">
        <v>14315.99431</v>
      </c>
      <c r="AA1013">
        <v>10542.67072</v>
      </c>
      <c r="AB1013">
        <v>13024.475130000001</v>
      </c>
      <c r="AC1013">
        <v>0</v>
      </c>
    </row>
    <row r="1014" spans="1:29" hidden="1" x14ac:dyDescent="0.25">
      <c r="A1014" t="s">
        <v>73</v>
      </c>
      <c r="C1014" t="s">
        <v>33</v>
      </c>
      <c r="D1014" t="s">
        <v>34</v>
      </c>
      <c r="E1014" t="s">
        <v>59</v>
      </c>
      <c r="F1014" t="s">
        <v>60</v>
      </c>
      <c r="G1014" t="s">
        <v>36</v>
      </c>
      <c r="H1014">
        <v>12</v>
      </c>
      <c r="I1014">
        <v>12</v>
      </c>
      <c r="J1014">
        <v>0.16536000000000001</v>
      </c>
      <c r="K1014">
        <v>0.12987000000000001</v>
      </c>
      <c r="L1014">
        <v>0.13270999999999999</v>
      </c>
      <c r="M1014">
        <v>4.87E-2</v>
      </c>
      <c r="N1014">
        <v>3.5848800000000001</v>
      </c>
      <c r="O1014">
        <v>4.5371199999999998</v>
      </c>
      <c r="P1014">
        <v>4.5370000000000001E-2</v>
      </c>
      <c r="Q1014">
        <v>19.957049999999999</v>
      </c>
      <c r="R1014">
        <v>10.95167</v>
      </c>
      <c r="S1014">
        <v>17.178419999999999</v>
      </c>
      <c r="T1014">
        <v>490.62317999999999</v>
      </c>
      <c r="U1014">
        <v>393.76258999999999</v>
      </c>
      <c r="V1014">
        <v>144.50003000000001</v>
      </c>
      <c r="W1014">
        <v>10636.617630000001</v>
      </c>
      <c r="X1014">
        <v>13461.968790000001</v>
      </c>
      <c r="Y1014">
        <v>134.61968999999999</v>
      </c>
      <c r="Z1014">
        <v>59214.096810000003</v>
      </c>
      <c r="AA1014">
        <v>32494.446919999998</v>
      </c>
      <c r="AB1014">
        <v>50969.683689999998</v>
      </c>
      <c r="AC1014">
        <v>0</v>
      </c>
    </row>
    <row r="1015" spans="1:29" hidden="1" x14ac:dyDescent="0.25">
      <c r="A1015" t="s">
        <v>73</v>
      </c>
      <c r="C1015" t="s">
        <v>33</v>
      </c>
      <c r="D1015" t="s">
        <v>34</v>
      </c>
      <c r="E1015" t="s">
        <v>59</v>
      </c>
      <c r="F1015" t="s">
        <v>60</v>
      </c>
      <c r="G1015" t="s">
        <v>36</v>
      </c>
      <c r="H1015">
        <v>18</v>
      </c>
      <c r="I1015">
        <v>18</v>
      </c>
      <c r="J1015">
        <v>0.12249</v>
      </c>
      <c r="K1015">
        <v>0.21645</v>
      </c>
      <c r="L1015">
        <v>0.16241</v>
      </c>
      <c r="M1015">
        <v>5.96E-2</v>
      </c>
      <c r="N1015">
        <v>4.3871599999999997</v>
      </c>
      <c r="O1015">
        <v>5.5525000000000002</v>
      </c>
      <c r="P1015">
        <v>5.552E-2</v>
      </c>
      <c r="Q1015">
        <v>29.664909999999999</v>
      </c>
      <c r="R1015">
        <v>20.765750000000001</v>
      </c>
      <c r="S1015">
        <v>26.246279999999999</v>
      </c>
      <c r="T1015">
        <v>363.42457999999999</v>
      </c>
      <c r="U1015">
        <v>481.88432</v>
      </c>
      <c r="V1015">
        <v>176.83828</v>
      </c>
      <c r="W1015">
        <v>13017.02932</v>
      </c>
      <c r="X1015">
        <v>16474.677650000001</v>
      </c>
      <c r="Y1015">
        <v>164.74678</v>
      </c>
      <c r="Z1015">
        <v>88018.035919999995</v>
      </c>
      <c r="AA1015">
        <v>61613.549760000002</v>
      </c>
      <c r="AB1015">
        <v>77874.706040000005</v>
      </c>
      <c r="AC1015">
        <v>0</v>
      </c>
    </row>
    <row r="1016" spans="1:29" hidden="1" x14ac:dyDescent="0.25">
      <c r="A1016" t="s">
        <v>73</v>
      </c>
      <c r="C1016" t="s">
        <v>33</v>
      </c>
      <c r="D1016" t="s">
        <v>34</v>
      </c>
      <c r="E1016" t="s">
        <v>59</v>
      </c>
      <c r="F1016" t="s">
        <v>60</v>
      </c>
      <c r="G1016" t="s">
        <v>40</v>
      </c>
      <c r="H1016">
        <v>10</v>
      </c>
      <c r="I1016">
        <v>10</v>
      </c>
      <c r="J1016">
        <v>0.15873999999999999</v>
      </c>
      <c r="K1016">
        <v>8.6580000000000004E-2</v>
      </c>
      <c r="L1016">
        <v>9.1270000000000004E-2</v>
      </c>
      <c r="M1016">
        <v>3.3489999999999999E-2</v>
      </c>
      <c r="N1016">
        <v>2.4653999999999998</v>
      </c>
      <c r="O1016">
        <v>3.1202700000000001</v>
      </c>
      <c r="P1016">
        <v>3.1199999999999999E-2</v>
      </c>
      <c r="Q1016">
        <v>11.804460000000001</v>
      </c>
      <c r="R1016">
        <v>8.5659899999999993</v>
      </c>
      <c r="S1016">
        <v>9.5076099999999997</v>
      </c>
      <c r="T1016">
        <v>470.99826000000002</v>
      </c>
      <c r="U1016">
        <v>270.79851000000002</v>
      </c>
      <c r="V1016">
        <v>99.375600000000006</v>
      </c>
      <c r="W1016">
        <v>7315.0172899999998</v>
      </c>
      <c r="X1016">
        <v>9258.0688399999999</v>
      </c>
      <c r="Y1016">
        <v>92.580690000000004</v>
      </c>
      <c r="Z1016">
        <v>35024.732190000002</v>
      </c>
      <c r="AA1016">
        <v>25415.938269999999</v>
      </c>
      <c r="AB1016">
        <v>28209.7955</v>
      </c>
      <c r="AC1016">
        <v>0</v>
      </c>
    </row>
    <row r="1017" spans="1:29" hidden="1" x14ac:dyDescent="0.25">
      <c r="A1017" t="s">
        <v>73</v>
      </c>
      <c r="C1017" t="s">
        <v>33</v>
      </c>
      <c r="D1017" t="s">
        <v>34</v>
      </c>
      <c r="E1017" t="s">
        <v>53</v>
      </c>
      <c r="F1017" t="s">
        <v>53</v>
      </c>
      <c r="G1017" t="s">
        <v>36</v>
      </c>
      <c r="H1017">
        <v>20</v>
      </c>
      <c r="I1017">
        <v>20</v>
      </c>
      <c r="J1017">
        <v>0.1389</v>
      </c>
      <c r="K1017">
        <v>0.30303000000000002</v>
      </c>
      <c r="L1017">
        <v>0.22233</v>
      </c>
      <c r="M1017">
        <v>8.1589999999999996E-2</v>
      </c>
      <c r="N1017">
        <v>6.2819000000000003</v>
      </c>
      <c r="O1017">
        <v>7.6010999999999997</v>
      </c>
      <c r="P1017">
        <v>7.6009999999999994E-2</v>
      </c>
      <c r="Q1017">
        <v>43.707439999999998</v>
      </c>
      <c r="R1017">
        <v>32.028089999999999</v>
      </c>
      <c r="S1017">
        <v>38.300719999999998</v>
      </c>
      <c r="T1017">
        <v>412.12347</v>
      </c>
      <c r="U1017">
        <v>659.67616999999996</v>
      </c>
      <c r="V1017">
        <v>242.083</v>
      </c>
      <c r="W1017">
        <v>18638.869470000001</v>
      </c>
      <c r="X1017">
        <v>22553.031439999999</v>
      </c>
      <c r="Y1017">
        <v>225.53030999999999</v>
      </c>
      <c r="Z1017">
        <v>129683.28668999999</v>
      </c>
      <c r="AA1017">
        <v>95029.786930000002</v>
      </c>
      <c r="AB1017">
        <v>113641.15689</v>
      </c>
      <c r="AC1017">
        <v>0</v>
      </c>
    </row>
    <row r="1018" spans="1:29" hidden="1" x14ac:dyDescent="0.25">
      <c r="A1018" t="s">
        <v>73</v>
      </c>
      <c r="C1018" t="s">
        <v>33</v>
      </c>
      <c r="D1018" t="s">
        <v>34</v>
      </c>
      <c r="E1018" t="s">
        <v>37</v>
      </c>
      <c r="F1018" t="s">
        <v>37</v>
      </c>
      <c r="G1018" t="s">
        <v>43</v>
      </c>
      <c r="H1018">
        <v>6</v>
      </c>
      <c r="I1018">
        <v>6</v>
      </c>
      <c r="J1018">
        <v>3.7480600000000002</v>
      </c>
      <c r="K1018">
        <v>0.73592999999999997</v>
      </c>
      <c r="L1018">
        <v>0.29547000000000001</v>
      </c>
      <c r="M1018">
        <v>0.10843</v>
      </c>
      <c r="N1018">
        <v>8.7411100000000008</v>
      </c>
      <c r="O1018">
        <v>10.10145</v>
      </c>
      <c r="P1018">
        <v>0.10101</v>
      </c>
      <c r="Q1018">
        <v>0</v>
      </c>
      <c r="R1018">
        <v>0</v>
      </c>
      <c r="S1018">
        <v>0</v>
      </c>
      <c r="T1018">
        <v>11120.792160000001</v>
      </c>
      <c r="U1018">
        <v>876.67421999999999</v>
      </c>
      <c r="V1018">
        <v>321.71530999999999</v>
      </c>
      <c r="W1018">
        <v>25935.54852</v>
      </c>
      <c r="X1018">
        <v>29971.768309999999</v>
      </c>
      <c r="Y1018">
        <v>299.71767999999997</v>
      </c>
      <c r="Z1018">
        <v>0</v>
      </c>
      <c r="AA1018">
        <v>0</v>
      </c>
      <c r="AB1018">
        <v>0</v>
      </c>
      <c r="AC1018">
        <v>0</v>
      </c>
    </row>
    <row r="1019" spans="1:29" hidden="1" x14ac:dyDescent="0.25">
      <c r="A1019" t="s">
        <v>73</v>
      </c>
      <c r="C1019" t="s">
        <v>33</v>
      </c>
      <c r="D1019" t="s">
        <v>34</v>
      </c>
      <c r="E1019" t="s">
        <v>37</v>
      </c>
      <c r="F1019" t="s">
        <v>37</v>
      </c>
      <c r="G1019" t="s">
        <v>36</v>
      </c>
      <c r="H1019">
        <v>12</v>
      </c>
      <c r="I1019">
        <v>12</v>
      </c>
      <c r="J1019">
        <v>0.11024</v>
      </c>
      <c r="K1019">
        <v>8.6580000000000004E-2</v>
      </c>
      <c r="L1019">
        <v>5.0560000000000001E-2</v>
      </c>
      <c r="M1019">
        <v>1.8550000000000001E-2</v>
      </c>
      <c r="N1019">
        <v>1.4957499999999999</v>
      </c>
      <c r="O1019">
        <v>1.7285600000000001</v>
      </c>
      <c r="P1019">
        <v>1.729E-2</v>
      </c>
      <c r="Q1019">
        <v>8.6344899999999996</v>
      </c>
      <c r="R1019">
        <v>4.4028900000000002</v>
      </c>
      <c r="S1019">
        <v>7.32904</v>
      </c>
      <c r="T1019">
        <v>327.08211999999997</v>
      </c>
      <c r="U1019">
        <v>150.01676</v>
      </c>
      <c r="V1019">
        <v>55.052019999999999</v>
      </c>
      <c r="W1019">
        <v>4437.9978799999999</v>
      </c>
      <c r="X1019">
        <v>5128.7781299999997</v>
      </c>
      <c r="Y1019">
        <v>51.287779999999998</v>
      </c>
      <c r="Z1019">
        <v>25619.19931</v>
      </c>
      <c r="AA1019">
        <v>13063.69535</v>
      </c>
      <c r="AB1019">
        <v>21745.82343</v>
      </c>
      <c r="AC1019">
        <v>0</v>
      </c>
    </row>
    <row r="1020" spans="1:29" hidden="1" x14ac:dyDescent="0.25">
      <c r="A1020" t="s">
        <v>73</v>
      </c>
      <c r="C1020" t="s">
        <v>33</v>
      </c>
      <c r="D1020" t="s">
        <v>34</v>
      </c>
      <c r="E1020" t="s">
        <v>37</v>
      </c>
      <c r="F1020" t="s">
        <v>37</v>
      </c>
      <c r="G1020" t="s">
        <v>36</v>
      </c>
      <c r="H1020">
        <v>20</v>
      </c>
      <c r="I1020">
        <v>20</v>
      </c>
      <c r="J1020">
        <v>3.9690000000000003E-2</v>
      </c>
      <c r="K1020">
        <v>8.6580000000000004E-2</v>
      </c>
      <c r="L1020">
        <v>4.9119999999999997E-2</v>
      </c>
      <c r="M1020">
        <v>1.8020000000000001E-2</v>
      </c>
      <c r="N1020">
        <v>1.45295</v>
      </c>
      <c r="O1020">
        <v>1.67916</v>
      </c>
      <c r="P1020">
        <v>1.6789999999999999E-2</v>
      </c>
      <c r="Q1020">
        <v>10.054209999999999</v>
      </c>
      <c r="R1020">
        <v>7.4588700000000001</v>
      </c>
      <c r="S1020">
        <v>8.8021399999999996</v>
      </c>
      <c r="T1020">
        <v>117.74956</v>
      </c>
      <c r="U1020">
        <v>145.72929999999999</v>
      </c>
      <c r="V1020">
        <v>53.478639999999999</v>
      </c>
      <c r="W1020">
        <v>4311.0222000000003</v>
      </c>
      <c r="X1020">
        <v>4982.1983499999997</v>
      </c>
      <c r="Y1020">
        <v>49.821980000000003</v>
      </c>
      <c r="Z1020">
        <v>29831.609990000001</v>
      </c>
      <c r="AA1020">
        <v>22131.020100000002</v>
      </c>
      <c r="AB1020">
        <v>26116.628130000001</v>
      </c>
      <c r="AC1020">
        <v>0</v>
      </c>
    </row>
    <row r="1021" spans="1:29" hidden="1" x14ac:dyDescent="0.25">
      <c r="A1021" t="s">
        <v>73</v>
      </c>
      <c r="C1021" t="s">
        <v>33</v>
      </c>
      <c r="D1021" t="s">
        <v>34</v>
      </c>
      <c r="E1021" t="s">
        <v>38</v>
      </c>
      <c r="F1021" t="s">
        <v>38</v>
      </c>
      <c r="G1021" t="s">
        <v>40</v>
      </c>
      <c r="H1021">
        <v>10</v>
      </c>
      <c r="I1021">
        <v>10</v>
      </c>
      <c r="J1021">
        <v>0.15873999999999999</v>
      </c>
      <c r="K1021">
        <v>8.6580000000000004E-2</v>
      </c>
      <c r="L1021">
        <v>5.1650000000000001E-2</v>
      </c>
      <c r="M1021">
        <v>1.8950000000000002E-2</v>
      </c>
      <c r="N1021">
        <v>1.4593100000000001</v>
      </c>
      <c r="O1021">
        <v>1.7658199999999999</v>
      </c>
      <c r="P1021">
        <v>1.7659999999999999E-2</v>
      </c>
      <c r="Q1021">
        <v>7.5731400000000004</v>
      </c>
      <c r="R1021">
        <v>3.78362</v>
      </c>
      <c r="S1021">
        <v>6.3597299999999999</v>
      </c>
      <c r="T1021">
        <v>470.99826000000002</v>
      </c>
      <c r="U1021">
        <v>153.2501</v>
      </c>
      <c r="V1021">
        <v>56.238570000000003</v>
      </c>
      <c r="W1021">
        <v>4329.8955299999998</v>
      </c>
      <c r="X1021">
        <v>5239.3196399999997</v>
      </c>
      <c r="Y1021">
        <v>52.3932</v>
      </c>
      <c r="Z1021">
        <v>22470.082989999999</v>
      </c>
      <c r="AA1021">
        <v>11226.29197</v>
      </c>
      <c r="AB1021">
        <v>18869.816790000001</v>
      </c>
      <c r="AC1021">
        <v>0</v>
      </c>
    </row>
    <row r="1022" spans="1:29" hidden="1" x14ac:dyDescent="0.25">
      <c r="A1022" t="s">
        <v>73</v>
      </c>
      <c r="C1022" t="s">
        <v>33</v>
      </c>
      <c r="D1022" t="s">
        <v>34</v>
      </c>
      <c r="E1022" t="s">
        <v>54</v>
      </c>
      <c r="F1022" t="s">
        <v>54</v>
      </c>
      <c r="G1022" t="s">
        <v>36</v>
      </c>
      <c r="H1022">
        <v>30</v>
      </c>
      <c r="I1022">
        <v>30</v>
      </c>
      <c r="J1022">
        <v>8.8199999999999997E-3</v>
      </c>
      <c r="K1022">
        <v>4.3290000000000002E-2</v>
      </c>
      <c r="L1022">
        <v>3.1099999999999999E-2</v>
      </c>
      <c r="M1022">
        <v>1.141E-2</v>
      </c>
      <c r="N1022">
        <v>0.87863000000000002</v>
      </c>
      <c r="O1022">
        <v>1.06318</v>
      </c>
      <c r="P1022">
        <v>1.0630000000000001E-2</v>
      </c>
      <c r="Q1022">
        <v>6.6232699999999998</v>
      </c>
      <c r="R1022">
        <v>5.8030099999999996</v>
      </c>
      <c r="S1022">
        <v>5.97316</v>
      </c>
      <c r="T1022">
        <v>26.16657</v>
      </c>
      <c r="U1022">
        <v>92.270510000000002</v>
      </c>
      <c r="V1022">
        <v>33.86074</v>
      </c>
      <c r="W1022">
        <v>2606.96162</v>
      </c>
      <c r="X1022">
        <v>3154.5474899999999</v>
      </c>
      <c r="Y1022">
        <v>31.545470000000002</v>
      </c>
      <c r="Z1022">
        <v>19651.751779999999</v>
      </c>
      <c r="AA1022">
        <v>17217.9758</v>
      </c>
      <c r="AB1022">
        <v>17722.833419999999</v>
      </c>
      <c r="AC1022">
        <v>0</v>
      </c>
    </row>
    <row r="1023" spans="1:29" hidden="1" x14ac:dyDescent="0.25">
      <c r="A1023" t="s">
        <v>73</v>
      </c>
      <c r="C1023" t="s">
        <v>33</v>
      </c>
      <c r="D1023" t="s">
        <v>34</v>
      </c>
      <c r="E1023" t="s">
        <v>45</v>
      </c>
      <c r="F1023" t="s">
        <v>45</v>
      </c>
      <c r="G1023" t="s">
        <v>36</v>
      </c>
      <c r="H1023">
        <v>18</v>
      </c>
      <c r="I1023">
        <v>18</v>
      </c>
      <c r="J1023">
        <v>0.19597999999999999</v>
      </c>
      <c r="K1023">
        <v>0.34632000000000002</v>
      </c>
      <c r="L1023">
        <v>0.25331999999999999</v>
      </c>
      <c r="M1023">
        <v>9.2960000000000001E-2</v>
      </c>
      <c r="N1023">
        <v>7.1573799999999999</v>
      </c>
      <c r="O1023">
        <v>8.6604299999999999</v>
      </c>
      <c r="P1023">
        <v>8.6599999999999996E-2</v>
      </c>
      <c r="Q1023">
        <v>48.311480000000003</v>
      </c>
      <c r="R1023">
        <v>33.315829999999998</v>
      </c>
      <c r="S1023">
        <v>42.084890000000001</v>
      </c>
      <c r="T1023">
        <v>581.47933</v>
      </c>
      <c r="U1023">
        <v>751.61216999999999</v>
      </c>
      <c r="V1023">
        <v>275.82098000000002</v>
      </c>
      <c r="W1023">
        <v>21236.481319999999</v>
      </c>
      <c r="X1023">
        <v>25696.14273</v>
      </c>
      <c r="Y1023">
        <v>256.96143000000001</v>
      </c>
      <c r="Z1023">
        <v>143343.83825999999</v>
      </c>
      <c r="AA1023">
        <v>98850.591969999994</v>
      </c>
      <c r="AB1023">
        <v>124869.06286000001</v>
      </c>
      <c r="AC1023">
        <v>0</v>
      </c>
    </row>
    <row r="1024" spans="1:29" hidden="1" x14ac:dyDescent="0.25">
      <c r="A1024" t="s">
        <v>73</v>
      </c>
      <c r="C1024" t="s">
        <v>33</v>
      </c>
      <c r="D1024" t="s">
        <v>34</v>
      </c>
      <c r="E1024" t="s">
        <v>41</v>
      </c>
      <c r="F1024" t="s">
        <v>41</v>
      </c>
      <c r="G1024" t="s">
        <v>36</v>
      </c>
      <c r="H1024">
        <v>18</v>
      </c>
      <c r="I1024">
        <v>18</v>
      </c>
      <c r="J1024">
        <v>0.17147999999999999</v>
      </c>
      <c r="K1024">
        <v>0.30303000000000002</v>
      </c>
      <c r="L1024">
        <v>0.12966</v>
      </c>
      <c r="M1024">
        <v>4.7579999999999997E-2</v>
      </c>
      <c r="N1024">
        <v>3.66344</v>
      </c>
      <c r="O1024">
        <v>4.43276</v>
      </c>
      <c r="P1024">
        <v>4.4330000000000001E-2</v>
      </c>
      <c r="Q1024">
        <v>25.12706</v>
      </c>
      <c r="R1024">
        <v>17.60699</v>
      </c>
      <c r="S1024">
        <v>21.525690000000001</v>
      </c>
      <c r="T1024">
        <v>508.79441000000003</v>
      </c>
      <c r="U1024">
        <v>384.70558</v>
      </c>
      <c r="V1024">
        <v>141.17635999999999</v>
      </c>
      <c r="W1024">
        <v>10869.691800000001</v>
      </c>
      <c r="X1024">
        <v>13152.32755</v>
      </c>
      <c r="Y1024">
        <v>131.52328</v>
      </c>
      <c r="Z1024">
        <v>74553.900460000004</v>
      </c>
      <c r="AA1024">
        <v>52241.277820000003</v>
      </c>
      <c r="AB1024">
        <v>63868.370790000001</v>
      </c>
      <c r="AC1024">
        <v>0</v>
      </c>
    </row>
    <row r="1025" spans="1:29" hidden="1" x14ac:dyDescent="0.25">
      <c r="A1025" t="s">
        <v>73</v>
      </c>
      <c r="C1025" t="s">
        <v>33</v>
      </c>
      <c r="D1025" t="s">
        <v>34</v>
      </c>
      <c r="E1025" t="s">
        <v>41</v>
      </c>
      <c r="F1025" t="s">
        <v>41</v>
      </c>
      <c r="G1025" t="s">
        <v>36</v>
      </c>
      <c r="H1025">
        <v>18</v>
      </c>
      <c r="I1025">
        <v>18</v>
      </c>
      <c r="J1025">
        <v>0.17147999999999999</v>
      </c>
      <c r="K1025">
        <v>0.30303000000000002</v>
      </c>
      <c r="L1025">
        <v>0.17549999999999999</v>
      </c>
      <c r="M1025">
        <v>6.4399999999999999E-2</v>
      </c>
      <c r="N1025">
        <v>4.9583300000000001</v>
      </c>
      <c r="O1025">
        <v>5.9999500000000001</v>
      </c>
      <c r="P1025">
        <v>0.06</v>
      </c>
      <c r="Q1025">
        <v>33.446890000000003</v>
      </c>
      <c r="R1025">
        <v>24.001670000000001</v>
      </c>
      <c r="S1025">
        <v>29.831150000000001</v>
      </c>
      <c r="T1025">
        <v>508.79441000000003</v>
      </c>
      <c r="U1025">
        <v>520.71757000000002</v>
      </c>
      <c r="V1025">
        <v>191.08901</v>
      </c>
      <c r="W1025">
        <v>14711.733899999999</v>
      </c>
      <c r="X1025">
        <v>17802.309929999999</v>
      </c>
      <c r="Y1025">
        <v>178.0231</v>
      </c>
      <c r="Z1025">
        <v>99239.470759999997</v>
      </c>
      <c r="AA1025">
        <v>71214.782049999994</v>
      </c>
      <c r="AB1025">
        <v>88511.290850000005</v>
      </c>
      <c r="AC1025">
        <v>0</v>
      </c>
    </row>
    <row r="1026" spans="1:29" hidden="1" x14ac:dyDescent="0.25">
      <c r="A1026" t="s">
        <v>73</v>
      </c>
      <c r="C1026" t="s">
        <v>33</v>
      </c>
      <c r="D1026" t="s">
        <v>34</v>
      </c>
      <c r="E1026" t="s">
        <v>41</v>
      </c>
      <c r="F1026" t="s">
        <v>41</v>
      </c>
      <c r="G1026" t="s">
        <v>36</v>
      </c>
      <c r="H1026">
        <v>16</v>
      </c>
      <c r="I1026">
        <v>16</v>
      </c>
      <c r="J1026">
        <v>9.3009999999999995E-2</v>
      </c>
      <c r="K1026">
        <v>0.12987000000000001</v>
      </c>
      <c r="L1026">
        <v>7.5219999999999995E-2</v>
      </c>
      <c r="M1026">
        <v>2.76E-2</v>
      </c>
      <c r="N1026">
        <v>2.1250900000000001</v>
      </c>
      <c r="O1026">
        <v>2.5715400000000002</v>
      </c>
      <c r="P1026">
        <v>2.572E-2</v>
      </c>
      <c r="Q1026">
        <v>13.821059999999999</v>
      </c>
      <c r="R1026">
        <v>9.2395800000000001</v>
      </c>
      <c r="S1026">
        <v>12.278420000000001</v>
      </c>
      <c r="T1026">
        <v>275.97554000000002</v>
      </c>
      <c r="U1026">
        <v>223.17594</v>
      </c>
      <c r="V1026">
        <v>81.899429999999995</v>
      </c>
      <c r="W1026">
        <v>6305.2990099999997</v>
      </c>
      <c r="X1026">
        <v>7629.9466199999997</v>
      </c>
      <c r="Y1026">
        <v>76.299469999999999</v>
      </c>
      <c r="Z1026">
        <v>41008.146059999999</v>
      </c>
      <c r="AA1026">
        <v>27414.537359999998</v>
      </c>
      <c r="AB1026">
        <v>36431.008439999998</v>
      </c>
      <c r="AC1026">
        <v>0</v>
      </c>
    </row>
    <row r="1027" spans="1:29" hidden="1" x14ac:dyDescent="0.25">
      <c r="A1027" t="s">
        <v>73</v>
      </c>
      <c r="C1027" t="s">
        <v>33</v>
      </c>
      <c r="D1027" t="s">
        <v>34</v>
      </c>
      <c r="E1027" t="s">
        <v>41</v>
      </c>
      <c r="F1027" t="s">
        <v>41</v>
      </c>
      <c r="G1027" t="s">
        <v>36</v>
      </c>
      <c r="H1027">
        <v>24</v>
      </c>
      <c r="I1027">
        <v>24</v>
      </c>
      <c r="J1027">
        <v>6.8900000000000003E-2</v>
      </c>
      <c r="K1027">
        <v>0.21645</v>
      </c>
      <c r="L1027">
        <v>0.12534000000000001</v>
      </c>
      <c r="M1027">
        <v>4.5999999999999999E-2</v>
      </c>
      <c r="N1027">
        <v>3.5413700000000001</v>
      </c>
      <c r="O1027">
        <v>4.2852499999999996</v>
      </c>
      <c r="P1027">
        <v>4.2849999999999999E-2</v>
      </c>
      <c r="Q1027">
        <v>25.60228</v>
      </c>
      <c r="R1027">
        <v>20.916920000000001</v>
      </c>
      <c r="S1027">
        <v>22.92895</v>
      </c>
      <c r="T1027">
        <v>204.42633000000001</v>
      </c>
      <c r="U1027">
        <v>371.90415000000002</v>
      </c>
      <c r="V1027">
        <v>136.47859</v>
      </c>
      <c r="W1027">
        <v>10507.49941</v>
      </c>
      <c r="X1027">
        <v>12714.671700000001</v>
      </c>
      <c r="Y1027">
        <v>127.14672</v>
      </c>
      <c r="Z1027">
        <v>75963.914420000001</v>
      </c>
      <c r="AA1027">
        <v>62062.083899999998</v>
      </c>
      <c r="AB1027">
        <v>68031.940530000007</v>
      </c>
      <c r="AC1027">
        <v>0</v>
      </c>
    </row>
    <row r="1028" spans="1:29" hidden="1" x14ac:dyDescent="0.25">
      <c r="A1028" t="s">
        <v>73</v>
      </c>
      <c r="C1028" t="s">
        <v>33</v>
      </c>
      <c r="D1028" t="s">
        <v>34</v>
      </c>
      <c r="E1028" t="s">
        <v>37</v>
      </c>
      <c r="F1028" t="s">
        <v>37</v>
      </c>
      <c r="G1028" t="s">
        <v>36</v>
      </c>
      <c r="H1028">
        <v>12</v>
      </c>
      <c r="I1028">
        <v>12</v>
      </c>
      <c r="J1028">
        <v>0.11024</v>
      </c>
      <c r="K1028">
        <v>8.6580000000000004E-2</v>
      </c>
      <c r="L1028">
        <v>9.7559999999999994E-2</v>
      </c>
      <c r="M1028">
        <v>3.5799999999999998E-2</v>
      </c>
      <c r="N1028">
        <v>2.88611</v>
      </c>
      <c r="O1028">
        <v>3.33534</v>
      </c>
      <c r="P1028">
        <v>3.3349999999999998E-2</v>
      </c>
      <c r="Q1028">
        <v>15.401590000000001</v>
      </c>
      <c r="R1028">
        <v>10.01092</v>
      </c>
      <c r="S1028">
        <v>11.88495</v>
      </c>
      <c r="T1028">
        <v>327.08211999999997</v>
      </c>
      <c r="U1028">
        <v>289.46413999999999</v>
      </c>
      <c r="V1028">
        <v>106.22537</v>
      </c>
      <c r="W1028">
        <v>8563.3180499999999</v>
      </c>
      <c r="X1028">
        <v>9896.2100499999997</v>
      </c>
      <c r="Y1028">
        <v>98.962100000000007</v>
      </c>
      <c r="Z1028">
        <v>45697.674379999997</v>
      </c>
      <c r="AA1028">
        <v>29703.159070000002</v>
      </c>
      <c r="AB1028">
        <v>35263.53991</v>
      </c>
      <c r="AC1028">
        <v>0</v>
      </c>
    </row>
    <row r="1029" spans="1:29" hidden="1" x14ac:dyDescent="0.25">
      <c r="A1029" t="s">
        <v>73</v>
      </c>
      <c r="C1029" t="s">
        <v>33</v>
      </c>
      <c r="D1029" t="s">
        <v>34</v>
      </c>
      <c r="E1029" t="s">
        <v>37</v>
      </c>
      <c r="F1029" t="s">
        <v>37</v>
      </c>
      <c r="G1029" t="s">
        <v>36</v>
      </c>
      <c r="H1029">
        <v>16</v>
      </c>
      <c r="I1029">
        <v>16</v>
      </c>
      <c r="J1029">
        <v>0.12402000000000001</v>
      </c>
      <c r="K1029">
        <v>0.17316000000000001</v>
      </c>
      <c r="L1029">
        <v>9.8239999999999994E-2</v>
      </c>
      <c r="M1029">
        <v>3.6049999999999999E-2</v>
      </c>
      <c r="N1029">
        <v>2.90612</v>
      </c>
      <c r="O1029">
        <v>3.3586200000000002</v>
      </c>
      <c r="P1029">
        <v>3.3590000000000002E-2</v>
      </c>
      <c r="Q1029">
        <v>18.865130000000001</v>
      </c>
      <c r="R1029">
        <v>12.3482</v>
      </c>
      <c r="S1029">
        <v>16.401199999999999</v>
      </c>
      <c r="T1029">
        <v>367.96739000000002</v>
      </c>
      <c r="U1029">
        <v>291.48435000000001</v>
      </c>
      <c r="V1029">
        <v>106.96673</v>
      </c>
      <c r="W1029">
        <v>8622.6893700000001</v>
      </c>
      <c r="X1029">
        <v>9965.2769000000008</v>
      </c>
      <c r="Y1029">
        <v>99.652770000000004</v>
      </c>
      <c r="Z1029">
        <v>55974.285830000001</v>
      </c>
      <c r="AA1029">
        <v>36638.048130000003</v>
      </c>
      <c r="AB1029">
        <v>48663.598639999997</v>
      </c>
      <c r="AC1029">
        <v>0</v>
      </c>
    </row>
    <row r="1030" spans="1:29" hidden="1" x14ac:dyDescent="0.25">
      <c r="A1030" t="s">
        <v>73</v>
      </c>
      <c r="C1030" t="s">
        <v>33</v>
      </c>
      <c r="D1030" t="s">
        <v>34</v>
      </c>
      <c r="E1030" t="s">
        <v>45</v>
      </c>
      <c r="F1030" t="s">
        <v>45</v>
      </c>
      <c r="G1030" t="s">
        <v>36</v>
      </c>
      <c r="H1030">
        <v>24</v>
      </c>
      <c r="I1030">
        <v>24</v>
      </c>
      <c r="J1030">
        <v>0.13780000000000001</v>
      </c>
      <c r="K1030">
        <v>0.43290000000000001</v>
      </c>
      <c r="L1030">
        <v>0.31907999999999997</v>
      </c>
      <c r="M1030">
        <v>0.11709</v>
      </c>
      <c r="N1030">
        <v>9.0155600000000007</v>
      </c>
      <c r="O1030">
        <v>10.90882</v>
      </c>
      <c r="P1030">
        <v>0.10909000000000001</v>
      </c>
      <c r="Q1030">
        <v>65.532510000000002</v>
      </c>
      <c r="R1030">
        <v>52.299669999999999</v>
      </c>
      <c r="S1030">
        <v>57.832769999999996</v>
      </c>
      <c r="T1030">
        <v>408.85264999999998</v>
      </c>
      <c r="U1030">
        <v>946.74374999999998</v>
      </c>
      <c r="V1030">
        <v>347.4289</v>
      </c>
      <c r="W1030">
        <v>26749.84103</v>
      </c>
      <c r="X1030">
        <v>32367.307779999999</v>
      </c>
      <c r="Y1030">
        <v>323.67308000000003</v>
      </c>
      <c r="Z1030">
        <v>194439.94975999999</v>
      </c>
      <c r="AA1030">
        <v>155177.09805999999</v>
      </c>
      <c r="AB1030">
        <v>171594.21788000001</v>
      </c>
      <c r="AC1030">
        <v>0</v>
      </c>
    </row>
    <row r="1031" spans="1:29" x14ac:dyDescent="0.25">
      <c r="A1031" t="s">
        <v>73</v>
      </c>
      <c r="C1031" t="s">
        <v>33</v>
      </c>
      <c r="D1031" t="s">
        <v>34</v>
      </c>
      <c r="E1031" t="s">
        <v>62</v>
      </c>
      <c r="F1031" t="s">
        <v>62</v>
      </c>
      <c r="G1031" t="s">
        <v>36</v>
      </c>
      <c r="H1031">
        <v>14</v>
      </c>
      <c r="I1031">
        <v>14</v>
      </c>
      <c r="J1031">
        <v>4.0500000000000001E-2</v>
      </c>
      <c r="K1031">
        <v>4.3290000000000002E-2</v>
      </c>
      <c r="L1031">
        <v>1.7420000000000001E-2</v>
      </c>
      <c r="M1031">
        <v>6.3899999999999998E-3</v>
      </c>
      <c r="N1031">
        <v>0.51524999999999999</v>
      </c>
      <c r="O1031">
        <v>0.59543999999999997</v>
      </c>
      <c r="P1031">
        <v>5.9500000000000004E-3</v>
      </c>
      <c r="Q1031">
        <v>3.2822100000000001</v>
      </c>
      <c r="R1031">
        <v>1.9766999999999999</v>
      </c>
      <c r="S1031">
        <v>2.76932</v>
      </c>
      <c r="T1031">
        <v>120.15262</v>
      </c>
      <c r="U1031">
        <v>51.676349999999999</v>
      </c>
      <c r="V1031">
        <v>18.963799999999999</v>
      </c>
      <c r="W1031">
        <v>1528.79431</v>
      </c>
      <c r="X1031">
        <v>1766.7129500000001</v>
      </c>
      <c r="Y1031">
        <v>17.66713</v>
      </c>
      <c r="Z1031">
        <v>9738.5547100000003</v>
      </c>
      <c r="AA1031">
        <v>5865.0262400000001</v>
      </c>
      <c r="AB1031">
        <v>8216.7869100000007</v>
      </c>
      <c r="AC1031">
        <v>0</v>
      </c>
    </row>
    <row r="1032" spans="1:29" hidden="1" x14ac:dyDescent="0.25">
      <c r="A1032" t="s">
        <v>73</v>
      </c>
      <c r="C1032" t="s">
        <v>33</v>
      </c>
      <c r="D1032" t="s">
        <v>34</v>
      </c>
      <c r="E1032" t="s">
        <v>38</v>
      </c>
      <c r="F1032" t="s">
        <v>38</v>
      </c>
      <c r="G1032" t="s">
        <v>40</v>
      </c>
      <c r="H1032">
        <v>10</v>
      </c>
      <c r="I1032">
        <v>10</v>
      </c>
      <c r="J1032">
        <v>0.23810999999999999</v>
      </c>
      <c r="K1032">
        <v>0.12987000000000001</v>
      </c>
      <c r="L1032">
        <v>6.5970000000000001E-2</v>
      </c>
      <c r="M1032">
        <v>2.4209999999999999E-2</v>
      </c>
      <c r="N1032">
        <v>1.86368</v>
      </c>
      <c r="O1032">
        <v>2.2553000000000001</v>
      </c>
      <c r="P1032">
        <v>2.2550000000000001E-2</v>
      </c>
      <c r="Q1032">
        <v>9.8046799999999994</v>
      </c>
      <c r="R1032">
        <v>4.4848699999999999</v>
      </c>
      <c r="S1032">
        <v>8.2307600000000001</v>
      </c>
      <c r="T1032">
        <v>706.49738000000002</v>
      </c>
      <c r="U1032">
        <v>195.73107999999999</v>
      </c>
      <c r="V1032">
        <v>71.827920000000006</v>
      </c>
      <c r="W1032">
        <v>5529.6937399999997</v>
      </c>
      <c r="X1032">
        <v>6691.6609099999996</v>
      </c>
      <c r="Y1032">
        <v>66.916610000000006</v>
      </c>
      <c r="Z1032">
        <v>29091.242869999998</v>
      </c>
      <c r="AA1032">
        <v>13306.95103</v>
      </c>
      <c r="AB1032">
        <v>24421.277239999999</v>
      </c>
      <c r="AC1032">
        <v>0</v>
      </c>
    </row>
    <row r="1033" spans="1:29" hidden="1" x14ac:dyDescent="0.25">
      <c r="A1033" t="s">
        <v>73</v>
      </c>
      <c r="C1033" t="s">
        <v>33</v>
      </c>
      <c r="D1033" t="s">
        <v>34</v>
      </c>
      <c r="E1033" t="s">
        <v>50</v>
      </c>
      <c r="F1033" t="s">
        <v>51</v>
      </c>
      <c r="G1033" t="s">
        <v>36</v>
      </c>
      <c r="H1033">
        <v>34</v>
      </c>
      <c r="I1033">
        <v>34</v>
      </c>
      <c r="J1033">
        <v>1.3729999999999999E-2</v>
      </c>
      <c r="K1033">
        <v>8.6580000000000004E-2</v>
      </c>
      <c r="L1033">
        <v>5.1459999999999999E-2</v>
      </c>
      <c r="M1033">
        <v>1.8880000000000001E-2</v>
      </c>
      <c r="N1033">
        <v>1.45387</v>
      </c>
      <c r="O1033">
        <v>1.75918</v>
      </c>
      <c r="P1033">
        <v>1.7590000000000001E-2</v>
      </c>
      <c r="Q1033">
        <v>11.245979999999999</v>
      </c>
      <c r="R1033">
        <v>10.23821</v>
      </c>
      <c r="S1033">
        <v>10.08417</v>
      </c>
      <c r="T1033">
        <v>40.743789999999997</v>
      </c>
      <c r="U1033">
        <v>152.67364000000001</v>
      </c>
      <c r="V1033">
        <v>56.02702</v>
      </c>
      <c r="W1033">
        <v>4313.7284600000003</v>
      </c>
      <c r="X1033">
        <v>5219.6116599999996</v>
      </c>
      <c r="Y1033">
        <v>52.196120000000001</v>
      </c>
      <c r="Z1033">
        <v>33367.689149999998</v>
      </c>
      <c r="AA1033">
        <v>30377.541990000002</v>
      </c>
      <c r="AB1033">
        <v>29920.492910000001</v>
      </c>
      <c r="AC1033">
        <v>0</v>
      </c>
    </row>
    <row r="1034" spans="1:29" x14ac:dyDescent="0.25">
      <c r="A1034" t="s">
        <v>73</v>
      </c>
      <c r="C1034" t="s">
        <v>33</v>
      </c>
      <c r="D1034" t="s">
        <v>34</v>
      </c>
      <c r="E1034" t="s">
        <v>62</v>
      </c>
      <c r="F1034" t="s">
        <v>62</v>
      </c>
      <c r="G1034" t="s">
        <v>36</v>
      </c>
      <c r="H1034">
        <v>12</v>
      </c>
      <c r="I1034">
        <v>12</v>
      </c>
      <c r="J1034">
        <v>5.5120000000000002E-2</v>
      </c>
      <c r="K1034">
        <v>4.3290000000000002E-2</v>
      </c>
      <c r="L1034">
        <v>2.1829999999999999E-2</v>
      </c>
      <c r="M1034">
        <v>8.0099999999999998E-3</v>
      </c>
      <c r="N1034">
        <v>0.64575000000000005</v>
      </c>
      <c r="O1034">
        <v>0.74624999999999997</v>
      </c>
      <c r="P1034">
        <v>7.4599999999999996E-3</v>
      </c>
      <c r="Q1034">
        <v>3.8054299999999999</v>
      </c>
      <c r="R1034">
        <v>2.0008400000000002</v>
      </c>
      <c r="S1034">
        <v>3.2278899999999999</v>
      </c>
      <c r="T1034">
        <v>163.54105999999999</v>
      </c>
      <c r="U1034">
        <v>64.764420000000001</v>
      </c>
      <c r="V1034">
        <v>23.766760000000001</v>
      </c>
      <c r="W1034">
        <v>1915.99199</v>
      </c>
      <c r="X1034">
        <v>2214.1682700000001</v>
      </c>
      <c r="Y1034">
        <v>22.141680000000001</v>
      </c>
      <c r="Z1034">
        <v>11290.987069999999</v>
      </c>
      <c r="AA1034">
        <v>5936.6328700000004</v>
      </c>
      <c r="AB1034">
        <v>9577.3896399999994</v>
      </c>
      <c r="AC1034">
        <v>0</v>
      </c>
    </row>
    <row r="1035" spans="1:29" hidden="1" x14ac:dyDescent="0.25">
      <c r="A1035" t="s">
        <v>73</v>
      </c>
      <c r="C1035" t="s">
        <v>33</v>
      </c>
      <c r="D1035" t="s">
        <v>34</v>
      </c>
      <c r="E1035" t="s">
        <v>75</v>
      </c>
      <c r="F1035" t="s">
        <v>76</v>
      </c>
      <c r="G1035" t="s">
        <v>40</v>
      </c>
      <c r="H1035">
        <v>12</v>
      </c>
      <c r="I1035">
        <v>12</v>
      </c>
      <c r="J1035">
        <v>5.5120000000000002E-2</v>
      </c>
      <c r="K1035">
        <v>4.3290000000000002E-2</v>
      </c>
      <c r="L1035">
        <v>3.458E-2</v>
      </c>
      <c r="M1035">
        <v>1.269E-2</v>
      </c>
      <c r="N1035">
        <v>0.97697999999999996</v>
      </c>
      <c r="O1035">
        <v>1.18215</v>
      </c>
      <c r="P1035">
        <v>1.1820000000000001E-2</v>
      </c>
      <c r="Q1035">
        <v>5.9974699999999999</v>
      </c>
      <c r="R1035">
        <v>3.7120000000000002</v>
      </c>
      <c r="S1035">
        <v>5.6575800000000003</v>
      </c>
      <c r="T1035">
        <v>163.54105999999999</v>
      </c>
      <c r="U1035">
        <v>102.59511999999999</v>
      </c>
      <c r="V1035">
        <v>37.649590000000003</v>
      </c>
      <c r="W1035">
        <v>2898.7814199999998</v>
      </c>
      <c r="X1035">
        <v>3507.5255400000001</v>
      </c>
      <c r="Y1035">
        <v>35.07526</v>
      </c>
      <c r="Z1035">
        <v>17794.961589999999</v>
      </c>
      <c r="AA1035">
        <v>11013.790709999999</v>
      </c>
      <c r="AB1035">
        <v>16786.471239999999</v>
      </c>
      <c r="AC1035">
        <v>0</v>
      </c>
    </row>
    <row r="1036" spans="1:29" hidden="1" x14ac:dyDescent="0.25">
      <c r="A1036" t="s">
        <v>73</v>
      </c>
      <c r="C1036" t="s">
        <v>33</v>
      </c>
      <c r="D1036" t="s">
        <v>34</v>
      </c>
      <c r="E1036" t="s">
        <v>75</v>
      </c>
      <c r="F1036" t="s">
        <v>76</v>
      </c>
      <c r="G1036" t="s">
        <v>36</v>
      </c>
      <c r="H1036">
        <v>18</v>
      </c>
      <c r="I1036">
        <v>18</v>
      </c>
      <c r="J1036">
        <v>2.4500000000000001E-2</v>
      </c>
      <c r="K1036">
        <v>4.3290000000000002E-2</v>
      </c>
      <c r="L1036">
        <v>1.866E-2</v>
      </c>
      <c r="M1036">
        <v>6.8500000000000002E-3</v>
      </c>
      <c r="N1036">
        <v>0.52736000000000005</v>
      </c>
      <c r="O1036">
        <v>0.6381</v>
      </c>
      <c r="P1036">
        <v>6.3800000000000003E-3</v>
      </c>
      <c r="Q1036">
        <v>3.8138299999999998</v>
      </c>
      <c r="R1036">
        <v>3.2596799999999999</v>
      </c>
      <c r="S1036">
        <v>3.7718400000000001</v>
      </c>
      <c r="T1036">
        <v>72.684920000000005</v>
      </c>
      <c r="U1036">
        <v>55.379170000000002</v>
      </c>
      <c r="V1036">
        <v>20.32263</v>
      </c>
      <c r="W1036">
        <v>1564.7149099999999</v>
      </c>
      <c r="X1036">
        <v>1893.3050699999999</v>
      </c>
      <c r="Y1036">
        <v>18.933050000000001</v>
      </c>
      <c r="Z1036">
        <v>11315.93579</v>
      </c>
      <c r="AA1036">
        <v>9671.7316599999995</v>
      </c>
      <c r="AB1036">
        <v>11191.342640000001</v>
      </c>
      <c r="AC1036">
        <v>0</v>
      </c>
    </row>
    <row r="1037" spans="1:29" hidden="1" x14ac:dyDescent="0.25">
      <c r="A1037" t="s">
        <v>73</v>
      </c>
      <c r="C1037" t="s">
        <v>33</v>
      </c>
      <c r="D1037" t="s">
        <v>34</v>
      </c>
      <c r="E1037" t="s">
        <v>75</v>
      </c>
      <c r="F1037" t="s">
        <v>76</v>
      </c>
      <c r="G1037" t="s">
        <v>40</v>
      </c>
      <c r="H1037">
        <v>14</v>
      </c>
      <c r="I1037">
        <v>14</v>
      </c>
      <c r="J1037">
        <v>4.0500000000000001E-2</v>
      </c>
      <c r="K1037">
        <v>4.3290000000000002E-2</v>
      </c>
      <c r="L1037">
        <v>1.9859999999999999E-2</v>
      </c>
      <c r="M1037">
        <v>7.2899999999999996E-3</v>
      </c>
      <c r="N1037">
        <v>0.56111</v>
      </c>
      <c r="O1037">
        <v>0.67893999999999999</v>
      </c>
      <c r="P1037">
        <v>6.79E-3</v>
      </c>
      <c r="Q1037">
        <v>3.7643499999999999</v>
      </c>
      <c r="R1037">
        <v>2.82036</v>
      </c>
      <c r="S1037">
        <v>3.7139500000000001</v>
      </c>
      <c r="T1037">
        <v>120.15262</v>
      </c>
      <c r="U1037">
        <v>58.923310000000001</v>
      </c>
      <c r="V1037">
        <v>21.62323</v>
      </c>
      <c r="W1037">
        <v>1664.85304</v>
      </c>
      <c r="X1037">
        <v>2014.47217</v>
      </c>
      <c r="Y1037">
        <v>20.14472</v>
      </c>
      <c r="Z1037">
        <v>11169.11282</v>
      </c>
      <c r="AA1037">
        <v>8368.2219399999994</v>
      </c>
      <c r="AB1037">
        <v>11019.578659999999</v>
      </c>
      <c r="AC1037">
        <v>0</v>
      </c>
    </row>
    <row r="1038" spans="1:29" hidden="1" x14ac:dyDescent="0.25">
      <c r="A1038" t="s">
        <v>73</v>
      </c>
      <c r="C1038" t="s">
        <v>33</v>
      </c>
      <c r="D1038" t="s">
        <v>34</v>
      </c>
      <c r="E1038" t="s">
        <v>35</v>
      </c>
      <c r="F1038" t="s">
        <v>35</v>
      </c>
      <c r="G1038" t="s">
        <v>36</v>
      </c>
      <c r="H1038">
        <v>20</v>
      </c>
      <c r="I1038">
        <v>20</v>
      </c>
      <c r="J1038">
        <v>0.15873999999999999</v>
      </c>
      <c r="K1038">
        <v>0.34632000000000002</v>
      </c>
      <c r="L1038">
        <v>0.20055999999999999</v>
      </c>
      <c r="M1038">
        <v>7.3599999999999999E-2</v>
      </c>
      <c r="N1038">
        <v>5.6664700000000003</v>
      </c>
      <c r="O1038">
        <v>6.8568100000000003</v>
      </c>
      <c r="P1038">
        <v>6.8570000000000006E-2</v>
      </c>
      <c r="Q1038">
        <v>39.320320000000002</v>
      </c>
      <c r="R1038">
        <v>29.772570000000002</v>
      </c>
      <c r="S1038">
        <v>35.147289999999998</v>
      </c>
      <c r="T1038">
        <v>470.99826000000002</v>
      </c>
      <c r="U1038">
        <v>595.08199000000002</v>
      </c>
      <c r="V1038">
        <v>218.37871000000001</v>
      </c>
      <c r="W1038">
        <v>16812.84173</v>
      </c>
      <c r="X1038">
        <v>20344.683359999999</v>
      </c>
      <c r="Y1038">
        <v>203.44683000000001</v>
      </c>
      <c r="Z1038">
        <v>116666.39117</v>
      </c>
      <c r="AA1038">
        <v>88337.484700000001</v>
      </c>
      <c r="AB1038">
        <v>104284.68799000001</v>
      </c>
      <c r="AC1038">
        <v>0</v>
      </c>
    </row>
    <row r="1039" spans="1:29" hidden="1" x14ac:dyDescent="0.25">
      <c r="A1039" t="s">
        <v>73</v>
      </c>
      <c r="C1039" t="s">
        <v>33</v>
      </c>
      <c r="D1039" t="s">
        <v>34</v>
      </c>
      <c r="E1039" t="s">
        <v>53</v>
      </c>
      <c r="F1039" t="s">
        <v>53</v>
      </c>
      <c r="G1039" t="s">
        <v>36</v>
      </c>
      <c r="H1039">
        <v>18</v>
      </c>
      <c r="I1039">
        <v>18</v>
      </c>
      <c r="J1039">
        <v>7.349E-2</v>
      </c>
      <c r="K1039">
        <v>0.12987000000000001</v>
      </c>
      <c r="L1039">
        <v>5.568E-2</v>
      </c>
      <c r="M1039">
        <v>2.043E-2</v>
      </c>
      <c r="N1039">
        <v>1.5732900000000001</v>
      </c>
      <c r="O1039">
        <v>1.90368</v>
      </c>
      <c r="P1039">
        <v>1.9040000000000001E-2</v>
      </c>
      <c r="Q1039">
        <v>10.808630000000001</v>
      </c>
      <c r="R1039">
        <v>7.62392</v>
      </c>
      <c r="S1039">
        <v>9.3035700000000006</v>
      </c>
      <c r="T1039">
        <v>218.05475000000001</v>
      </c>
      <c r="U1039">
        <v>165.21481</v>
      </c>
      <c r="V1039">
        <v>60.629289999999997</v>
      </c>
      <c r="W1039">
        <v>4668.0738600000004</v>
      </c>
      <c r="X1039">
        <v>5648.3694699999996</v>
      </c>
      <c r="Y1039">
        <v>56.483690000000003</v>
      </c>
      <c r="Z1039">
        <v>32070.022270000001</v>
      </c>
      <c r="AA1039">
        <v>22620.750370000002</v>
      </c>
      <c r="AB1039">
        <v>27604.396519999998</v>
      </c>
      <c r="AC1039">
        <v>0</v>
      </c>
    </row>
    <row r="1040" spans="1:29" hidden="1" x14ac:dyDescent="0.25">
      <c r="A1040" t="s">
        <v>73</v>
      </c>
      <c r="C1040" t="s">
        <v>33</v>
      </c>
      <c r="D1040" t="s">
        <v>34</v>
      </c>
      <c r="E1040" t="s">
        <v>39</v>
      </c>
      <c r="F1040" t="s">
        <v>39</v>
      </c>
      <c r="G1040" t="s">
        <v>40</v>
      </c>
      <c r="H1040">
        <v>10</v>
      </c>
      <c r="I1040">
        <v>10</v>
      </c>
      <c r="J1040">
        <v>0.15873999999999999</v>
      </c>
      <c r="K1040">
        <v>8.6580000000000004E-2</v>
      </c>
      <c r="L1040">
        <v>3.5130000000000002E-2</v>
      </c>
      <c r="M1040">
        <v>1.289E-2</v>
      </c>
      <c r="N1040">
        <v>0.99256</v>
      </c>
      <c r="O1040">
        <v>1.2010000000000001</v>
      </c>
      <c r="P1040">
        <v>1.201E-2</v>
      </c>
      <c r="Q1040">
        <v>5.3869499999999997</v>
      </c>
      <c r="R1040">
        <v>2.3277399999999999</v>
      </c>
      <c r="S1040">
        <v>4.4767900000000003</v>
      </c>
      <c r="T1040">
        <v>470.99826000000002</v>
      </c>
      <c r="U1040">
        <v>104.23099000000001</v>
      </c>
      <c r="V1040">
        <v>38.249899999999997</v>
      </c>
      <c r="W1040">
        <v>2945.0019900000002</v>
      </c>
      <c r="X1040">
        <v>3563.45253</v>
      </c>
      <c r="Y1040">
        <v>35.634529999999998</v>
      </c>
      <c r="Z1040">
        <v>15983.491959999999</v>
      </c>
      <c r="AA1040">
        <v>6906.5893900000001</v>
      </c>
      <c r="AB1040">
        <v>13282.96393</v>
      </c>
      <c r="AC1040">
        <v>0</v>
      </c>
    </row>
    <row r="1041" spans="1:29" hidden="1" x14ac:dyDescent="0.25">
      <c r="A1041" t="s">
        <v>73</v>
      </c>
      <c r="C1041" t="s">
        <v>33</v>
      </c>
      <c r="D1041" t="s">
        <v>34</v>
      </c>
      <c r="E1041" t="s">
        <v>37</v>
      </c>
      <c r="F1041" t="s">
        <v>37</v>
      </c>
      <c r="G1041" t="s">
        <v>36</v>
      </c>
      <c r="H1041">
        <v>22</v>
      </c>
      <c r="I1041">
        <v>22</v>
      </c>
      <c r="J1041">
        <v>8.1989999999999993E-2</v>
      </c>
      <c r="K1041">
        <v>0.21645</v>
      </c>
      <c r="L1041">
        <v>0.12278</v>
      </c>
      <c r="M1041">
        <v>4.5060000000000003E-2</v>
      </c>
      <c r="N1041">
        <v>3.6322899999999998</v>
      </c>
      <c r="O1041">
        <v>4.1977700000000002</v>
      </c>
      <c r="P1041">
        <v>4.1980000000000003E-2</v>
      </c>
      <c r="Q1041">
        <v>25.70082</v>
      </c>
      <c r="R1041">
        <v>19.891010000000001</v>
      </c>
      <c r="S1041">
        <v>22.534310000000001</v>
      </c>
      <c r="T1041">
        <v>243.28422</v>
      </c>
      <c r="U1041">
        <v>364.31169999999997</v>
      </c>
      <c r="V1041">
        <v>133.69237000000001</v>
      </c>
      <c r="W1041">
        <v>10777.26722</v>
      </c>
      <c r="X1041">
        <v>12455.10096</v>
      </c>
      <c r="Y1041">
        <v>124.55101000000001</v>
      </c>
      <c r="Z1041">
        <v>76256.274080000003</v>
      </c>
      <c r="AA1041">
        <v>59018.127840000001</v>
      </c>
      <c r="AB1041">
        <v>66861.007259999998</v>
      </c>
      <c r="AC1041">
        <v>0</v>
      </c>
    </row>
    <row r="1042" spans="1:29" hidden="1" x14ac:dyDescent="0.25">
      <c r="A1042" t="s">
        <v>73</v>
      </c>
      <c r="C1042" t="s">
        <v>33</v>
      </c>
      <c r="D1042" t="s">
        <v>34</v>
      </c>
      <c r="E1042" t="s">
        <v>37</v>
      </c>
      <c r="F1042" t="s">
        <v>37</v>
      </c>
      <c r="G1042" t="s">
        <v>43</v>
      </c>
      <c r="H1042">
        <v>22</v>
      </c>
      <c r="I1042">
        <v>22</v>
      </c>
      <c r="J1042">
        <v>1.6400000000000001E-2</v>
      </c>
      <c r="K1042">
        <v>4.3290000000000002E-2</v>
      </c>
      <c r="L1042">
        <v>4.999E-2</v>
      </c>
      <c r="M1042">
        <v>1.8350000000000002E-2</v>
      </c>
      <c r="N1042">
        <v>1.4789300000000001</v>
      </c>
      <c r="O1042">
        <v>1.70913</v>
      </c>
      <c r="P1042">
        <v>1.7090000000000001E-2</v>
      </c>
      <c r="Q1042">
        <v>0</v>
      </c>
      <c r="R1042">
        <v>0</v>
      </c>
      <c r="S1042">
        <v>0</v>
      </c>
      <c r="T1042">
        <v>48.656840000000003</v>
      </c>
      <c r="U1042">
        <v>148.32981000000001</v>
      </c>
      <c r="V1042">
        <v>54.432960000000001</v>
      </c>
      <c r="W1042">
        <v>4388.09058</v>
      </c>
      <c r="X1042">
        <v>5071.1045100000001</v>
      </c>
      <c r="Y1042">
        <v>50.71105</v>
      </c>
      <c r="Z1042">
        <v>0</v>
      </c>
      <c r="AA1042">
        <v>0</v>
      </c>
      <c r="AB1042">
        <v>0</v>
      </c>
      <c r="AC1042">
        <v>0</v>
      </c>
    </row>
    <row r="1043" spans="1:29" hidden="1" x14ac:dyDescent="0.25">
      <c r="A1043" t="s">
        <v>73</v>
      </c>
      <c r="C1043" t="s">
        <v>33</v>
      </c>
      <c r="D1043" t="s">
        <v>34</v>
      </c>
      <c r="E1043" t="s">
        <v>54</v>
      </c>
      <c r="F1043" t="s">
        <v>54</v>
      </c>
      <c r="G1043" t="s">
        <v>36</v>
      </c>
      <c r="H1043">
        <v>18</v>
      </c>
      <c r="I1043">
        <v>18</v>
      </c>
      <c r="J1043">
        <v>2.4500000000000001E-2</v>
      </c>
      <c r="K1043">
        <v>4.3290000000000002E-2</v>
      </c>
      <c r="L1043">
        <v>2.5069999999999999E-2</v>
      </c>
      <c r="M1043">
        <v>9.1999999999999998E-3</v>
      </c>
      <c r="N1043">
        <v>0.70833000000000002</v>
      </c>
      <c r="O1043">
        <v>0.85714000000000001</v>
      </c>
      <c r="P1043">
        <v>8.5699999999999995E-3</v>
      </c>
      <c r="Q1043">
        <v>4.77813</v>
      </c>
      <c r="R1043">
        <v>3.4288099999999999</v>
      </c>
      <c r="S1043">
        <v>4.26159</v>
      </c>
      <c r="T1043">
        <v>72.684920000000005</v>
      </c>
      <c r="U1043">
        <v>74.388220000000004</v>
      </c>
      <c r="V1043">
        <v>27.29843</v>
      </c>
      <c r="W1043">
        <v>2101.6762699999999</v>
      </c>
      <c r="X1043">
        <v>2543.1871299999998</v>
      </c>
      <c r="Y1043">
        <v>25.43187</v>
      </c>
      <c r="Z1043">
        <v>14177.06725</v>
      </c>
      <c r="AA1043">
        <v>10173.540290000001</v>
      </c>
      <c r="AB1043">
        <v>12644.47012</v>
      </c>
      <c r="AC1043">
        <v>0</v>
      </c>
    </row>
    <row r="1044" spans="1:29" hidden="1" x14ac:dyDescent="0.25">
      <c r="A1044" t="s">
        <v>73</v>
      </c>
      <c r="C1044" t="s">
        <v>33</v>
      </c>
      <c r="D1044" t="s">
        <v>34</v>
      </c>
      <c r="E1044" t="s">
        <v>35</v>
      </c>
      <c r="F1044" t="s">
        <v>35</v>
      </c>
      <c r="G1044" t="s">
        <v>36</v>
      </c>
      <c r="H1044">
        <v>30</v>
      </c>
      <c r="I1044">
        <v>30</v>
      </c>
      <c r="J1044">
        <v>1.7639999999999999E-2</v>
      </c>
      <c r="K1044">
        <v>8.6580000000000004E-2</v>
      </c>
      <c r="L1044">
        <v>3.705E-2</v>
      </c>
      <c r="M1044">
        <v>1.359E-2</v>
      </c>
      <c r="N1044">
        <v>1.0467</v>
      </c>
      <c r="O1044">
        <v>1.2665</v>
      </c>
      <c r="P1044">
        <v>1.2670000000000001E-2</v>
      </c>
      <c r="Q1044">
        <v>7.9472199999999997</v>
      </c>
      <c r="R1044">
        <v>6.74465</v>
      </c>
      <c r="S1044">
        <v>6.8295700000000004</v>
      </c>
      <c r="T1044">
        <v>52.33314</v>
      </c>
      <c r="U1044">
        <v>109.91588</v>
      </c>
      <c r="V1044">
        <v>40.336100000000002</v>
      </c>
      <c r="W1044">
        <v>3105.6264700000002</v>
      </c>
      <c r="X1044">
        <v>3757.808</v>
      </c>
      <c r="Y1044">
        <v>37.57808</v>
      </c>
      <c r="Z1044">
        <v>23580.000069999998</v>
      </c>
      <c r="AA1044">
        <v>20011.902460000001</v>
      </c>
      <c r="AB1044">
        <v>20263.85356</v>
      </c>
      <c r="AC1044">
        <v>0</v>
      </c>
    </row>
    <row r="1045" spans="1:29" hidden="1" x14ac:dyDescent="0.25">
      <c r="A1045" t="s">
        <v>73</v>
      </c>
      <c r="C1045" t="s">
        <v>33</v>
      </c>
      <c r="D1045" t="s">
        <v>34</v>
      </c>
      <c r="E1045" t="s">
        <v>59</v>
      </c>
      <c r="F1045" t="s">
        <v>60</v>
      </c>
      <c r="G1045" t="s">
        <v>36</v>
      </c>
      <c r="H1045">
        <v>36</v>
      </c>
      <c r="I1045">
        <v>36</v>
      </c>
      <c r="J1045">
        <v>6.1199999999999996E-3</v>
      </c>
      <c r="K1045">
        <v>4.3290000000000002E-2</v>
      </c>
      <c r="L1045">
        <v>3.304E-2</v>
      </c>
      <c r="M1045">
        <v>1.213E-2</v>
      </c>
      <c r="N1045">
        <v>0.89256999999999997</v>
      </c>
      <c r="O1045">
        <v>1.1296600000000001</v>
      </c>
      <c r="P1045">
        <v>1.1299999999999999E-2</v>
      </c>
      <c r="Q1045">
        <v>6.9754199999999997</v>
      </c>
      <c r="R1045">
        <v>6.4337</v>
      </c>
      <c r="S1045">
        <v>6.3007299999999997</v>
      </c>
      <c r="T1045">
        <v>18.171230000000001</v>
      </c>
      <c r="U1045">
        <v>98.040040000000005</v>
      </c>
      <c r="V1045">
        <v>35.978000000000002</v>
      </c>
      <c r="W1045">
        <v>2648.3329100000001</v>
      </c>
      <c r="X1045">
        <v>3351.7963599999998</v>
      </c>
      <c r="Y1045">
        <v>33.517960000000002</v>
      </c>
      <c r="Z1045">
        <v>20696.613229999999</v>
      </c>
      <c r="AA1045">
        <v>19089.27536</v>
      </c>
      <c r="AB1045">
        <v>18694.755829999998</v>
      </c>
      <c r="AC1045">
        <v>0</v>
      </c>
    </row>
    <row r="1046" spans="1:29" hidden="1" x14ac:dyDescent="0.25">
      <c r="A1046" t="s">
        <v>73</v>
      </c>
      <c r="C1046" t="s">
        <v>33</v>
      </c>
      <c r="D1046" t="s">
        <v>34</v>
      </c>
      <c r="E1046" t="s">
        <v>41</v>
      </c>
      <c r="F1046" t="s">
        <v>41</v>
      </c>
      <c r="G1046" t="s">
        <v>36</v>
      </c>
      <c r="H1046">
        <v>22</v>
      </c>
      <c r="I1046">
        <v>22</v>
      </c>
      <c r="J1046">
        <v>0.11479</v>
      </c>
      <c r="K1046">
        <v>0.30303000000000002</v>
      </c>
      <c r="L1046">
        <v>0.21728</v>
      </c>
      <c r="M1046">
        <v>7.9740000000000005E-2</v>
      </c>
      <c r="N1046">
        <v>6.1388800000000003</v>
      </c>
      <c r="O1046">
        <v>7.4284400000000002</v>
      </c>
      <c r="P1046">
        <v>7.4279999999999999E-2</v>
      </c>
      <c r="Q1046">
        <v>43.525309999999998</v>
      </c>
      <c r="R1046">
        <v>33.893709999999999</v>
      </c>
      <c r="S1046">
        <v>38.916699999999999</v>
      </c>
      <c r="T1046">
        <v>340.59791000000001</v>
      </c>
      <c r="U1046">
        <v>644.69149000000004</v>
      </c>
      <c r="V1046">
        <v>236.58403000000001</v>
      </c>
      <c r="W1046">
        <v>18214.518670000001</v>
      </c>
      <c r="X1046">
        <v>22040.73475</v>
      </c>
      <c r="Y1046">
        <v>220.40735000000001</v>
      </c>
      <c r="Z1046">
        <v>129142.89786</v>
      </c>
      <c r="AA1046">
        <v>100565.22536</v>
      </c>
      <c r="AB1046">
        <v>115468.81613000001</v>
      </c>
      <c r="AC1046">
        <v>0</v>
      </c>
    </row>
    <row r="1047" spans="1:29" hidden="1" x14ac:dyDescent="0.25">
      <c r="A1047" t="s">
        <v>73</v>
      </c>
      <c r="C1047" t="s">
        <v>33</v>
      </c>
      <c r="D1047" t="s">
        <v>34</v>
      </c>
      <c r="E1047" t="s">
        <v>37</v>
      </c>
      <c r="F1047" t="s">
        <v>37</v>
      </c>
      <c r="G1047" t="s">
        <v>36</v>
      </c>
      <c r="H1047">
        <v>24</v>
      </c>
      <c r="I1047">
        <v>24</v>
      </c>
      <c r="J1047">
        <v>4.1340000000000002E-2</v>
      </c>
      <c r="K1047">
        <v>0.12987000000000001</v>
      </c>
      <c r="L1047">
        <v>0.1071</v>
      </c>
      <c r="M1047">
        <v>3.9300000000000002E-2</v>
      </c>
      <c r="N1047">
        <v>3.1681599999999999</v>
      </c>
      <c r="O1047">
        <v>3.6613799999999999</v>
      </c>
      <c r="P1047">
        <v>3.6609999999999997E-2</v>
      </c>
      <c r="Q1047">
        <v>22.812999999999999</v>
      </c>
      <c r="R1047">
        <v>18.354130000000001</v>
      </c>
      <c r="S1047">
        <v>20.48507</v>
      </c>
      <c r="T1047">
        <v>122.6558</v>
      </c>
      <c r="U1047">
        <v>317.75979999999998</v>
      </c>
      <c r="V1047">
        <v>116.6091</v>
      </c>
      <c r="W1047">
        <v>9400.1585500000001</v>
      </c>
      <c r="X1047">
        <v>10863.58282</v>
      </c>
      <c r="Y1047">
        <v>108.63583</v>
      </c>
      <c r="Z1047">
        <v>67687.906340000001</v>
      </c>
      <c r="AA1047">
        <v>54458.105510000001</v>
      </c>
      <c r="AB1047">
        <v>60780.772490000003</v>
      </c>
      <c r="AC1047">
        <v>0</v>
      </c>
    </row>
    <row r="1048" spans="1:29" hidden="1" x14ac:dyDescent="0.25">
      <c r="A1048" t="s">
        <v>73</v>
      </c>
      <c r="C1048" t="s">
        <v>33</v>
      </c>
      <c r="D1048" t="s">
        <v>34</v>
      </c>
      <c r="E1048" t="s">
        <v>37</v>
      </c>
      <c r="F1048" t="s">
        <v>37</v>
      </c>
      <c r="G1048" t="s">
        <v>43</v>
      </c>
      <c r="H1048">
        <v>16</v>
      </c>
      <c r="I1048">
        <v>16</v>
      </c>
      <c r="J1048">
        <v>3.1E-2</v>
      </c>
      <c r="K1048">
        <v>4.3290000000000002E-2</v>
      </c>
      <c r="L1048">
        <v>4.6240000000000003E-2</v>
      </c>
      <c r="M1048">
        <v>1.6969999999999999E-2</v>
      </c>
      <c r="N1048">
        <v>1.3679300000000001</v>
      </c>
      <c r="O1048">
        <v>1.5808599999999999</v>
      </c>
      <c r="P1048">
        <v>1.5810000000000001E-2</v>
      </c>
      <c r="Q1048">
        <v>0</v>
      </c>
      <c r="R1048">
        <v>0</v>
      </c>
      <c r="S1048">
        <v>0</v>
      </c>
      <c r="T1048">
        <v>91.991849999999999</v>
      </c>
      <c r="U1048">
        <v>137.19817</v>
      </c>
      <c r="V1048">
        <v>50.347949999999997</v>
      </c>
      <c r="W1048">
        <v>4058.73792</v>
      </c>
      <c r="X1048">
        <v>4690.5357100000001</v>
      </c>
      <c r="Y1048">
        <v>46.905360000000002</v>
      </c>
      <c r="Z1048">
        <v>0</v>
      </c>
      <c r="AA1048">
        <v>0</v>
      </c>
      <c r="AB1048">
        <v>0</v>
      </c>
      <c r="AC1048">
        <v>0</v>
      </c>
    </row>
    <row r="1049" spans="1:29" hidden="1" x14ac:dyDescent="0.25">
      <c r="A1049" t="s">
        <v>73</v>
      </c>
      <c r="C1049" t="s">
        <v>33</v>
      </c>
      <c r="D1049" t="s">
        <v>34</v>
      </c>
      <c r="E1049" t="s">
        <v>37</v>
      </c>
      <c r="F1049" t="s">
        <v>37</v>
      </c>
      <c r="G1049" t="s">
        <v>36</v>
      </c>
      <c r="H1049">
        <v>12</v>
      </c>
      <c r="I1049">
        <v>12</v>
      </c>
      <c r="J1049">
        <v>0.49607000000000001</v>
      </c>
      <c r="K1049">
        <v>0.38961000000000001</v>
      </c>
      <c r="L1049">
        <v>0.31552000000000002</v>
      </c>
      <c r="M1049">
        <v>0.11579</v>
      </c>
      <c r="N1049">
        <v>9.3335799999999995</v>
      </c>
      <c r="O1049">
        <v>10.78708</v>
      </c>
      <c r="P1049">
        <v>0.10786999999999999</v>
      </c>
      <c r="Q1049">
        <v>52.288200000000003</v>
      </c>
      <c r="R1049">
        <v>26.325140000000001</v>
      </c>
      <c r="S1049">
        <v>43.682209999999998</v>
      </c>
      <c r="T1049">
        <v>1471.8695499999999</v>
      </c>
      <c r="U1049">
        <v>936.17783999999995</v>
      </c>
      <c r="V1049">
        <v>343.55149999999998</v>
      </c>
      <c r="W1049">
        <v>27693.43651</v>
      </c>
      <c r="X1049">
        <v>32006.08007</v>
      </c>
      <c r="Y1049">
        <v>320.06079999999997</v>
      </c>
      <c r="Z1049">
        <v>155143.05974999999</v>
      </c>
      <c r="AA1049">
        <v>78108.677030000006</v>
      </c>
      <c r="AB1049">
        <v>129608.42535</v>
      </c>
      <c r="AC1049">
        <v>0</v>
      </c>
    </row>
    <row r="1050" spans="1:29" hidden="1" x14ac:dyDescent="0.25">
      <c r="A1050" t="s">
        <v>73</v>
      </c>
      <c r="C1050" t="s">
        <v>33</v>
      </c>
      <c r="D1050" t="s">
        <v>34</v>
      </c>
      <c r="E1050" t="s">
        <v>50</v>
      </c>
      <c r="F1050" t="s">
        <v>51</v>
      </c>
      <c r="G1050" t="s">
        <v>43</v>
      </c>
      <c r="H1050">
        <v>6</v>
      </c>
      <c r="I1050">
        <v>6</v>
      </c>
      <c r="J1050">
        <v>0.44095000000000001</v>
      </c>
      <c r="K1050">
        <v>8.6580000000000004E-2</v>
      </c>
      <c r="L1050">
        <v>3.5189999999999999E-2</v>
      </c>
      <c r="M1050">
        <v>1.291E-2</v>
      </c>
      <c r="N1050">
        <v>0.99431000000000003</v>
      </c>
      <c r="O1050">
        <v>1.20312</v>
      </c>
      <c r="P1050">
        <v>1.2030000000000001E-2</v>
      </c>
      <c r="Q1050">
        <v>0</v>
      </c>
      <c r="R1050">
        <v>0</v>
      </c>
      <c r="S1050">
        <v>0</v>
      </c>
      <c r="T1050">
        <v>1308.3284900000001</v>
      </c>
      <c r="U1050">
        <v>104.41497</v>
      </c>
      <c r="V1050">
        <v>38.317419999999998</v>
      </c>
      <c r="W1050">
        <v>2950.2005600000002</v>
      </c>
      <c r="X1050">
        <v>3569.7426999999998</v>
      </c>
      <c r="Y1050">
        <v>35.697429999999997</v>
      </c>
      <c r="Z1050">
        <v>0</v>
      </c>
      <c r="AA1050">
        <v>0</v>
      </c>
      <c r="AB1050">
        <v>0</v>
      </c>
      <c r="AC1050">
        <v>0</v>
      </c>
    </row>
    <row r="1051" spans="1:29" hidden="1" x14ac:dyDescent="0.25">
      <c r="A1051" t="s">
        <v>73</v>
      </c>
      <c r="C1051" t="s">
        <v>33</v>
      </c>
      <c r="D1051" t="s">
        <v>34</v>
      </c>
      <c r="E1051" t="s">
        <v>50</v>
      </c>
      <c r="F1051" t="s">
        <v>51</v>
      </c>
      <c r="G1051" t="s">
        <v>36</v>
      </c>
      <c r="H1051">
        <v>32</v>
      </c>
      <c r="I1051">
        <v>32</v>
      </c>
      <c r="J1051">
        <v>2.325E-2</v>
      </c>
      <c r="K1051">
        <v>0.12987000000000001</v>
      </c>
      <c r="L1051">
        <v>9.6280000000000004E-2</v>
      </c>
      <c r="M1051">
        <v>3.533E-2</v>
      </c>
      <c r="N1051">
        <v>2.7203400000000002</v>
      </c>
      <c r="O1051">
        <v>3.2916099999999999</v>
      </c>
      <c r="P1051">
        <v>3.2919999999999998E-2</v>
      </c>
      <c r="Q1051">
        <v>20.829139999999999</v>
      </c>
      <c r="R1051">
        <v>18.337140000000002</v>
      </c>
      <c r="S1051">
        <v>18.49539</v>
      </c>
      <c r="T1051">
        <v>68.993889999999993</v>
      </c>
      <c r="U1051">
        <v>285.66930000000002</v>
      </c>
      <c r="V1051">
        <v>104.83277</v>
      </c>
      <c r="W1051">
        <v>8071.4643400000004</v>
      </c>
      <c r="X1051">
        <v>9766.4718499999999</v>
      </c>
      <c r="Y1051">
        <v>97.664720000000003</v>
      </c>
      <c r="Z1051">
        <v>61801.634940000004</v>
      </c>
      <c r="AA1051">
        <v>54407.694929999998</v>
      </c>
      <c r="AB1051">
        <v>54877.24149</v>
      </c>
      <c r="AC1051">
        <v>0</v>
      </c>
    </row>
    <row r="1052" spans="1:29" hidden="1" x14ac:dyDescent="0.25">
      <c r="A1052" t="s">
        <v>73</v>
      </c>
      <c r="C1052" t="s">
        <v>33</v>
      </c>
      <c r="D1052" t="s">
        <v>34</v>
      </c>
      <c r="E1052" t="s">
        <v>35</v>
      </c>
      <c r="F1052" t="s">
        <v>35</v>
      </c>
      <c r="G1052" t="s">
        <v>36</v>
      </c>
      <c r="H1052">
        <v>12</v>
      </c>
      <c r="I1052">
        <v>12</v>
      </c>
      <c r="J1052">
        <v>0.11024</v>
      </c>
      <c r="K1052">
        <v>8.6580000000000004E-2</v>
      </c>
      <c r="L1052">
        <v>5.8939999999999999E-2</v>
      </c>
      <c r="M1052">
        <v>2.163E-2</v>
      </c>
      <c r="N1052">
        <v>1.6651499999999999</v>
      </c>
      <c r="O1052">
        <v>2.0149300000000001</v>
      </c>
      <c r="P1052">
        <v>2.0150000000000001E-2</v>
      </c>
      <c r="Q1052">
        <v>9.5254700000000003</v>
      </c>
      <c r="R1052">
        <v>4.7512600000000003</v>
      </c>
      <c r="S1052">
        <v>8.1168399999999998</v>
      </c>
      <c r="T1052">
        <v>327.08211999999997</v>
      </c>
      <c r="U1052">
        <v>174.86949000000001</v>
      </c>
      <c r="V1052">
        <v>64.172290000000004</v>
      </c>
      <c r="W1052">
        <v>4940.6307699999998</v>
      </c>
      <c r="X1052">
        <v>5978.4440199999999</v>
      </c>
      <c r="Y1052">
        <v>59.784439999999996</v>
      </c>
      <c r="Z1052">
        <v>28262.781319999998</v>
      </c>
      <c r="AA1052">
        <v>14097.335800000001</v>
      </c>
      <c r="AB1052">
        <v>24083.272560000001</v>
      </c>
      <c r="AC1052">
        <v>0</v>
      </c>
    </row>
    <row r="1053" spans="1:29" hidden="1" x14ac:dyDescent="0.25">
      <c r="A1053" t="s">
        <v>73</v>
      </c>
      <c r="C1053" t="s">
        <v>33</v>
      </c>
      <c r="D1053" t="s">
        <v>34</v>
      </c>
      <c r="E1053" t="s">
        <v>35</v>
      </c>
      <c r="F1053" t="s">
        <v>35</v>
      </c>
      <c r="G1053" t="s">
        <v>36</v>
      </c>
      <c r="H1053">
        <v>30</v>
      </c>
      <c r="I1053">
        <v>30</v>
      </c>
      <c r="J1053">
        <v>8.8199999999999997E-3</v>
      </c>
      <c r="K1053">
        <v>4.3290000000000002E-2</v>
      </c>
      <c r="L1053">
        <v>2.5069999999999999E-2</v>
      </c>
      <c r="M1053">
        <v>9.1999999999999998E-3</v>
      </c>
      <c r="N1053">
        <v>0.70823999999999998</v>
      </c>
      <c r="O1053">
        <v>0.85699999999999998</v>
      </c>
      <c r="P1053">
        <v>8.5699999999999995E-3</v>
      </c>
      <c r="Q1053">
        <v>5.3259299999999996</v>
      </c>
      <c r="R1053">
        <v>4.6723999999999997</v>
      </c>
      <c r="S1053">
        <v>4.7717499999999999</v>
      </c>
      <c r="T1053">
        <v>26.16657</v>
      </c>
      <c r="U1053">
        <v>74.376469999999998</v>
      </c>
      <c r="V1053">
        <v>27.294119999999999</v>
      </c>
      <c r="W1053">
        <v>2101.3961599999998</v>
      </c>
      <c r="X1053">
        <v>2542.7851300000002</v>
      </c>
      <c r="Y1053">
        <v>25.427849999999999</v>
      </c>
      <c r="Z1053">
        <v>15802.431850000001</v>
      </c>
      <c r="AA1053">
        <v>13863.36202</v>
      </c>
      <c r="AB1053">
        <v>14158.14243</v>
      </c>
      <c r="AC1053">
        <v>0</v>
      </c>
    </row>
    <row r="1054" spans="1:29" hidden="1" x14ac:dyDescent="0.25">
      <c r="A1054" t="s">
        <v>73</v>
      </c>
      <c r="C1054" t="s">
        <v>33</v>
      </c>
      <c r="D1054" t="s">
        <v>34</v>
      </c>
      <c r="E1054" t="s">
        <v>35</v>
      </c>
      <c r="F1054" t="s">
        <v>35</v>
      </c>
      <c r="G1054" t="s">
        <v>36</v>
      </c>
      <c r="H1054">
        <v>12</v>
      </c>
      <c r="I1054">
        <v>12</v>
      </c>
      <c r="J1054">
        <v>0.11024</v>
      </c>
      <c r="K1054">
        <v>8.6580000000000004E-2</v>
      </c>
      <c r="L1054">
        <v>4.3970000000000002E-2</v>
      </c>
      <c r="M1054">
        <v>1.6140000000000002E-2</v>
      </c>
      <c r="N1054">
        <v>1.2422200000000001</v>
      </c>
      <c r="O1054">
        <v>1.50322</v>
      </c>
      <c r="P1054">
        <v>1.503E-2</v>
      </c>
      <c r="Q1054">
        <v>7.2308500000000002</v>
      </c>
      <c r="R1054">
        <v>3.82192</v>
      </c>
      <c r="S1054">
        <v>6.2363200000000001</v>
      </c>
      <c r="T1054">
        <v>327.08211999999997</v>
      </c>
      <c r="U1054">
        <v>130.45997</v>
      </c>
      <c r="V1054">
        <v>47.875219999999999</v>
      </c>
      <c r="W1054">
        <v>3685.75549</v>
      </c>
      <c r="X1054">
        <v>4460.1698500000002</v>
      </c>
      <c r="Y1054">
        <v>44.601700000000001</v>
      </c>
      <c r="Z1054">
        <v>21454.48878</v>
      </c>
      <c r="AA1054">
        <v>11339.925869999999</v>
      </c>
      <c r="AB1054">
        <v>18503.632870000001</v>
      </c>
      <c r="AC1054">
        <v>0</v>
      </c>
    </row>
    <row r="1055" spans="1:29" hidden="1" x14ac:dyDescent="0.25">
      <c r="A1055" t="s">
        <v>73</v>
      </c>
      <c r="C1055" t="s">
        <v>33</v>
      </c>
      <c r="D1055" t="s">
        <v>34</v>
      </c>
      <c r="E1055" t="s">
        <v>53</v>
      </c>
      <c r="F1055" t="s">
        <v>53</v>
      </c>
      <c r="G1055" t="s">
        <v>36</v>
      </c>
      <c r="H1055">
        <v>26</v>
      </c>
      <c r="I1055">
        <v>26</v>
      </c>
      <c r="J1055">
        <v>2.3480000000000001E-2</v>
      </c>
      <c r="K1055">
        <v>8.6580000000000004E-2</v>
      </c>
      <c r="L1055">
        <v>7.6200000000000004E-2</v>
      </c>
      <c r="M1055">
        <v>2.7959999999999999E-2</v>
      </c>
      <c r="N1055">
        <v>2.1529699999999998</v>
      </c>
      <c r="O1055">
        <v>2.6051000000000002</v>
      </c>
      <c r="P1055">
        <v>2.605E-2</v>
      </c>
      <c r="Q1055">
        <v>15.90578</v>
      </c>
      <c r="R1055">
        <v>13.39635</v>
      </c>
      <c r="S1055">
        <v>14.43877</v>
      </c>
      <c r="T1055">
        <v>69.674300000000002</v>
      </c>
      <c r="U1055">
        <v>226.08861999999999</v>
      </c>
      <c r="V1055">
        <v>82.968299999999999</v>
      </c>
      <c r="W1055">
        <v>6388.0374000000002</v>
      </c>
      <c r="X1055">
        <v>7729.52531</v>
      </c>
      <c r="Y1055">
        <v>77.295249999999996</v>
      </c>
      <c r="Z1055">
        <v>47193.664259999998</v>
      </c>
      <c r="AA1055">
        <v>39747.976799999997</v>
      </c>
      <c r="AB1055">
        <v>42840.933879999997</v>
      </c>
      <c r="AC1055">
        <v>0</v>
      </c>
    </row>
    <row r="1056" spans="1:29" hidden="1" x14ac:dyDescent="0.25">
      <c r="A1056" t="s">
        <v>73</v>
      </c>
      <c r="C1056" t="s">
        <v>33</v>
      </c>
      <c r="D1056" t="s">
        <v>34</v>
      </c>
      <c r="E1056" t="s">
        <v>38</v>
      </c>
      <c r="F1056" t="s">
        <v>38</v>
      </c>
      <c r="G1056" t="s">
        <v>36</v>
      </c>
      <c r="H1056">
        <v>22</v>
      </c>
      <c r="I1056">
        <v>22</v>
      </c>
      <c r="J1056">
        <v>4.9200000000000001E-2</v>
      </c>
      <c r="K1056">
        <v>0.12987000000000001</v>
      </c>
      <c r="L1056">
        <v>0.11002000000000001</v>
      </c>
      <c r="M1056">
        <v>4.0370000000000003E-2</v>
      </c>
      <c r="N1056">
        <v>3.1082800000000002</v>
      </c>
      <c r="O1056">
        <v>3.7612100000000002</v>
      </c>
      <c r="P1056">
        <v>3.7609999999999998E-2</v>
      </c>
      <c r="Q1056">
        <v>21.975619999999999</v>
      </c>
      <c r="R1056">
        <v>17.231809999999999</v>
      </c>
      <c r="S1056">
        <v>19.94462</v>
      </c>
      <c r="T1056">
        <v>145.97053</v>
      </c>
      <c r="U1056">
        <v>326.42446000000001</v>
      </c>
      <c r="V1056">
        <v>119.78879000000001</v>
      </c>
      <c r="W1056">
        <v>9222.4929499999998</v>
      </c>
      <c r="X1056">
        <v>11159.810439999999</v>
      </c>
      <c r="Y1056">
        <v>111.5981</v>
      </c>
      <c r="Z1056">
        <v>65203.343999999997</v>
      </c>
      <c r="AA1056">
        <v>51128.076589999997</v>
      </c>
      <c r="AB1056">
        <v>59177.192710000003</v>
      </c>
      <c r="AC1056">
        <v>0</v>
      </c>
    </row>
    <row r="1057" spans="1:29" hidden="1" x14ac:dyDescent="0.25">
      <c r="A1057" t="s">
        <v>73</v>
      </c>
      <c r="C1057" t="s">
        <v>33</v>
      </c>
      <c r="D1057" t="s">
        <v>34</v>
      </c>
      <c r="E1057" t="s">
        <v>35</v>
      </c>
      <c r="F1057" t="s">
        <v>35</v>
      </c>
      <c r="G1057" t="s">
        <v>43</v>
      </c>
      <c r="H1057">
        <v>6</v>
      </c>
      <c r="I1057">
        <v>6</v>
      </c>
      <c r="J1057">
        <v>1.1023700000000001</v>
      </c>
      <c r="K1057">
        <v>0.21645</v>
      </c>
      <c r="L1057">
        <v>8.7819999999999995E-2</v>
      </c>
      <c r="M1057">
        <v>3.2230000000000002E-2</v>
      </c>
      <c r="N1057">
        <v>2.4813100000000001</v>
      </c>
      <c r="O1057">
        <v>3.0023900000000001</v>
      </c>
      <c r="P1057">
        <v>3.0020000000000002E-2</v>
      </c>
      <c r="Q1057">
        <v>0</v>
      </c>
      <c r="R1057">
        <v>0</v>
      </c>
      <c r="S1057">
        <v>0</v>
      </c>
      <c r="T1057">
        <v>3270.8212199999998</v>
      </c>
      <c r="U1057">
        <v>260.56819999999999</v>
      </c>
      <c r="V1057">
        <v>95.621359999999996</v>
      </c>
      <c r="W1057">
        <v>7362.2431699999997</v>
      </c>
      <c r="X1057">
        <v>8908.3145100000002</v>
      </c>
      <c r="Y1057">
        <v>89.083150000000003</v>
      </c>
      <c r="Z1057">
        <v>0</v>
      </c>
      <c r="AA1057">
        <v>0</v>
      </c>
      <c r="AB1057">
        <v>0</v>
      </c>
      <c r="AC1057">
        <v>0</v>
      </c>
    </row>
    <row r="1058" spans="1:29" hidden="1" x14ac:dyDescent="0.25">
      <c r="A1058" t="s">
        <v>73</v>
      </c>
      <c r="C1058" t="s">
        <v>33</v>
      </c>
      <c r="D1058" t="s">
        <v>34</v>
      </c>
      <c r="E1058" t="s">
        <v>59</v>
      </c>
      <c r="F1058" t="s">
        <v>60</v>
      </c>
      <c r="G1058" t="s">
        <v>36</v>
      </c>
      <c r="H1058">
        <v>30</v>
      </c>
      <c r="I1058">
        <v>30</v>
      </c>
      <c r="J1058">
        <v>1.7639999999999999E-2</v>
      </c>
      <c r="K1058">
        <v>8.6580000000000004E-2</v>
      </c>
      <c r="L1058">
        <v>6.5780000000000005E-2</v>
      </c>
      <c r="M1058">
        <v>2.4140000000000002E-2</v>
      </c>
      <c r="N1058">
        <v>1.77698</v>
      </c>
      <c r="O1058">
        <v>2.24899</v>
      </c>
      <c r="P1058">
        <v>2.249E-2</v>
      </c>
      <c r="Q1058">
        <v>13.50798</v>
      </c>
      <c r="R1058">
        <v>11.834149999999999</v>
      </c>
      <c r="S1058">
        <v>12.15531</v>
      </c>
      <c r="T1058">
        <v>52.33314</v>
      </c>
      <c r="U1058">
        <v>195.18326999999999</v>
      </c>
      <c r="V1058">
        <v>71.626890000000003</v>
      </c>
      <c r="W1058">
        <v>5272.4403199999997</v>
      </c>
      <c r="X1058">
        <v>6672.9323400000003</v>
      </c>
      <c r="Y1058">
        <v>66.729320000000001</v>
      </c>
      <c r="Z1058">
        <v>40079.200420000001</v>
      </c>
      <c r="AA1058">
        <v>35112.827700000002</v>
      </c>
      <c r="AB1058">
        <v>36065.734049999999</v>
      </c>
      <c r="AC1058">
        <v>0</v>
      </c>
    </row>
    <row r="1059" spans="1:29" hidden="1" x14ac:dyDescent="0.25">
      <c r="A1059" t="s">
        <v>73</v>
      </c>
      <c r="C1059" t="s">
        <v>33</v>
      </c>
      <c r="D1059" t="s">
        <v>34</v>
      </c>
      <c r="E1059" t="s">
        <v>77</v>
      </c>
      <c r="F1059" t="s">
        <v>77</v>
      </c>
      <c r="G1059" t="s">
        <v>43</v>
      </c>
      <c r="H1059">
        <v>6</v>
      </c>
      <c r="I1059">
        <v>6</v>
      </c>
      <c r="J1059">
        <v>0.44095000000000001</v>
      </c>
      <c r="K1059">
        <v>8.6580000000000004E-2</v>
      </c>
      <c r="L1059">
        <v>3.44E-2</v>
      </c>
      <c r="M1059">
        <v>1.2619999999999999E-2</v>
      </c>
      <c r="N1059">
        <v>1.06673</v>
      </c>
      <c r="O1059">
        <v>1.1760699999999999</v>
      </c>
      <c r="P1059">
        <v>1.176E-2</v>
      </c>
      <c r="Q1059">
        <v>0</v>
      </c>
      <c r="R1059">
        <v>0</v>
      </c>
      <c r="S1059">
        <v>0</v>
      </c>
      <c r="T1059">
        <v>1308.3284900000001</v>
      </c>
      <c r="U1059">
        <v>102.06722000000001</v>
      </c>
      <c r="V1059">
        <v>37.455860000000001</v>
      </c>
      <c r="W1059">
        <v>3165.0591899999999</v>
      </c>
      <c r="X1059">
        <v>3489.4776999999999</v>
      </c>
      <c r="Y1059">
        <v>34.894779999999997</v>
      </c>
      <c r="Z1059">
        <v>0</v>
      </c>
      <c r="AA1059">
        <v>0</v>
      </c>
      <c r="AB1059">
        <v>0</v>
      </c>
      <c r="AC1059">
        <v>0</v>
      </c>
    </row>
    <row r="1060" spans="1:29" hidden="1" x14ac:dyDescent="0.25">
      <c r="A1060" t="s">
        <v>73</v>
      </c>
      <c r="C1060" t="s">
        <v>33</v>
      </c>
      <c r="D1060" t="s">
        <v>34</v>
      </c>
      <c r="E1060" t="s">
        <v>54</v>
      </c>
      <c r="F1060" t="s">
        <v>54</v>
      </c>
      <c r="G1060" t="s">
        <v>36</v>
      </c>
      <c r="H1060">
        <v>14</v>
      </c>
      <c r="I1060">
        <v>14</v>
      </c>
      <c r="J1060">
        <v>8.0990000000000006E-2</v>
      </c>
      <c r="K1060">
        <v>8.6580000000000004E-2</v>
      </c>
      <c r="L1060">
        <v>3.705E-2</v>
      </c>
      <c r="M1060">
        <v>1.359E-2</v>
      </c>
      <c r="N1060">
        <v>1.0467</v>
      </c>
      <c r="O1060">
        <v>1.2665</v>
      </c>
      <c r="P1060">
        <v>1.2670000000000001E-2</v>
      </c>
      <c r="Q1060">
        <v>6.6305500000000004</v>
      </c>
      <c r="R1060">
        <v>3.9598</v>
      </c>
      <c r="S1060">
        <v>5.6265400000000003</v>
      </c>
      <c r="T1060">
        <v>240.30522999999999</v>
      </c>
      <c r="U1060">
        <v>109.91588</v>
      </c>
      <c r="V1060">
        <v>40.336100000000002</v>
      </c>
      <c r="W1060">
        <v>3105.6263899999999</v>
      </c>
      <c r="X1060">
        <v>3757.8077899999998</v>
      </c>
      <c r="Y1060">
        <v>37.57808</v>
      </c>
      <c r="Z1060">
        <v>19673.339830000001</v>
      </c>
      <c r="AA1060">
        <v>11749.033820000001</v>
      </c>
      <c r="AB1060">
        <v>16694.358929999999</v>
      </c>
      <c r="AC1060">
        <v>0</v>
      </c>
    </row>
    <row r="1061" spans="1:29" hidden="1" x14ac:dyDescent="0.25">
      <c r="A1061" t="s">
        <v>73</v>
      </c>
      <c r="C1061" t="s">
        <v>33</v>
      </c>
      <c r="D1061" t="s">
        <v>34</v>
      </c>
      <c r="E1061" t="s">
        <v>41</v>
      </c>
      <c r="F1061" t="s">
        <v>41</v>
      </c>
      <c r="G1061" t="s">
        <v>36</v>
      </c>
      <c r="H1061">
        <v>32</v>
      </c>
      <c r="I1061">
        <v>32</v>
      </c>
      <c r="J1061">
        <v>7.7499999999999999E-3</v>
      </c>
      <c r="K1061">
        <v>4.3290000000000002E-2</v>
      </c>
      <c r="L1061">
        <v>3.6909999999999998E-2</v>
      </c>
      <c r="M1061">
        <v>1.355E-2</v>
      </c>
      <c r="N1061">
        <v>1.04288</v>
      </c>
      <c r="O1061">
        <v>1.26193</v>
      </c>
      <c r="P1061">
        <v>1.2619999999999999E-2</v>
      </c>
      <c r="Q1061">
        <v>7.9476699999999996</v>
      </c>
      <c r="R1061">
        <v>7.1767700000000003</v>
      </c>
      <c r="S1061">
        <v>7.2873200000000002</v>
      </c>
      <c r="T1061">
        <v>22.997959999999999</v>
      </c>
      <c r="U1061">
        <v>109.51911</v>
      </c>
      <c r="V1061">
        <v>40.1905</v>
      </c>
      <c r="W1061">
        <v>3094.2997599999999</v>
      </c>
      <c r="X1061">
        <v>3744.2432100000001</v>
      </c>
      <c r="Y1061">
        <v>37.442430000000002</v>
      </c>
      <c r="Z1061">
        <v>23581.335869999999</v>
      </c>
      <c r="AA1061">
        <v>21294.009979999999</v>
      </c>
      <c r="AB1061">
        <v>21622.02376</v>
      </c>
      <c r="AC1061">
        <v>0</v>
      </c>
    </row>
    <row r="1062" spans="1:29" hidden="1" x14ac:dyDescent="0.25">
      <c r="A1062" t="s">
        <v>73</v>
      </c>
      <c r="C1062" t="s">
        <v>33</v>
      </c>
      <c r="D1062" t="s">
        <v>34</v>
      </c>
      <c r="E1062" t="s">
        <v>41</v>
      </c>
      <c r="F1062" t="s">
        <v>41</v>
      </c>
      <c r="G1062" t="s">
        <v>36</v>
      </c>
      <c r="H1062">
        <v>12</v>
      </c>
      <c r="I1062">
        <v>12</v>
      </c>
      <c r="J1062">
        <v>0.16536000000000001</v>
      </c>
      <c r="K1062">
        <v>0.12987000000000001</v>
      </c>
      <c r="L1062">
        <v>0.12506</v>
      </c>
      <c r="M1062">
        <v>4.589E-2</v>
      </c>
      <c r="N1062">
        <v>3.5333600000000001</v>
      </c>
      <c r="O1062">
        <v>4.2755400000000003</v>
      </c>
      <c r="P1062">
        <v>4.2759999999999999E-2</v>
      </c>
      <c r="Q1062">
        <v>19.402760000000001</v>
      </c>
      <c r="R1062">
        <v>10.733409999999999</v>
      </c>
      <c r="S1062">
        <v>15.7752</v>
      </c>
      <c r="T1062">
        <v>490.62317999999999</v>
      </c>
      <c r="U1062">
        <v>371.06106</v>
      </c>
      <c r="V1062">
        <v>136.16919999999999</v>
      </c>
      <c r="W1062">
        <v>10483.741459999999</v>
      </c>
      <c r="X1062">
        <v>12685.848309999999</v>
      </c>
      <c r="Y1062">
        <v>126.85848</v>
      </c>
      <c r="Z1062">
        <v>57569.477800000001</v>
      </c>
      <c r="AA1062">
        <v>31846.857550000001</v>
      </c>
      <c r="AB1062">
        <v>46806.211669999997</v>
      </c>
      <c r="AC1062">
        <v>0</v>
      </c>
    </row>
    <row r="1063" spans="1:29" hidden="1" x14ac:dyDescent="0.25">
      <c r="A1063" t="s">
        <v>73</v>
      </c>
      <c r="C1063" t="s">
        <v>33</v>
      </c>
      <c r="D1063" t="s">
        <v>34</v>
      </c>
      <c r="E1063" t="s">
        <v>45</v>
      </c>
      <c r="F1063" t="s">
        <v>45</v>
      </c>
      <c r="G1063" t="s">
        <v>36</v>
      </c>
      <c r="H1063">
        <v>26</v>
      </c>
      <c r="I1063">
        <v>26</v>
      </c>
      <c r="J1063">
        <v>1.174E-2</v>
      </c>
      <c r="K1063">
        <v>4.3290000000000002E-2</v>
      </c>
      <c r="L1063">
        <v>4.8570000000000002E-2</v>
      </c>
      <c r="M1063">
        <v>1.7819999999999999E-2</v>
      </c>
      <c r="N1063">
        <v>1.3723000000000001</v>
      </c>
      <c r="O1063">
        <v>1.66048</v>
      </c>
      <c r="P1063">
        <v>1.66E-2</v>
      </c>
      <c r="Q1063">
        <v>10.07014</v>
      </c>
      <c r="R1063">
        <v>8.3910800000000005</v>
      </c>
      <c r="S1063">
        <v>9.16967</v>
      </c>
      <c r="T1063">
        <v>34.837150000000001</v>
      </c>
      <c r="U1063">
        <v>144.10796999999999</v>
      </c>
      <c r="V1063">
        <v>52.883659999999999</v>
      </c>
      <c r="W1063">
        <v>4071.7090699999999</v>
      </c>
      <c r="X1063">
        <v>4926.76811</v>
      </c>
      <c r="Y1063">
        <v>49.267679999999999</v>
      </c>
      <c r="Z1063">
        <v>29878.860980000001</v>
      </c>
      <c r="AA1063">
        <v>24896.98416</v>
      </c>
      <c r="AB1063">
        <v>27207.10497</v>
      </c>
      <c r="AC1063">
        <v>0</v>
      </c>
    </row>
    <row r="1064" spans="1:29" hidden="1" x14ac:dyDescent="0.25">
      <c r="A1064" t="s">
        <v>73</v>
      </c>
      <c r="C1064" t="s">
        <v>33</v>
      </c>
      <c r="D1064" t="s">
        <v>34</v>
      </c>
      <c r="E1064" t="s">
        <v>45</v>
      </c>
      <c r="F1064" t="s">
        <v>45</v>
      </c>
      <c r="G1064" t="s">
        <v>36</v>
      </c>
      <c r="H1064">
        <v>22</v>
      </c>
      <c r="I1064">
        <v>22</v>
      </c>
      <c r="J1064">
        <v>0.18038999999999999</v>
      </c>
      <c r="K1064">
        <v>0.47619</v>
      </c>
      <c r="L1064">
        <v>0.35026000000000002</v>
      </c>
      <c r="M1064">
        <v>0.12853000000000001</v>
      </c>
      <c r="N1064">
        <v>9.8963599999999996</v>
      </c>
      <c r="O1064">
        <v>11.974589999999999</v>
      </c>
      <c r="P1064">
        <v>0.11975</v>
      </c>
      <c r="Q1064">
        <v>70.536069999999995</v>
      </c>
      <c r="R1064">
        <v>54.194690000000001</v>
      </c>
      <c r="S1064">
        <v>62.064900000000002</v>
      </c>
      <c r="T1064">
        <v>535.22528999999997</v>
      </c>
      <c r="U1064">
        <v>1039.2385899999999</v>
      </c>
      <c r="V1064">
        <v>381.37196</v>
      </c>
      <c r="W1064">
        <v>29363.24296</v>
      </c>
      <c r="X1064">
        <v>35529.524449999997</v>
      </c>
      <c r="Y1064">
        <v>355.29523999999998</v>
      </c>
      <c r="Z1064">
        <v>209285.87469</v>
      </c>
      <c r="AA1064">
        <v>160799.77371000001</v>
      </c>
      <c r="AB1064">
        <v>184151.27903000001</v>
      </c>
      <c r="AC1064">
        <v>0</v>
      </c>
    </row>
    <row r="1065" spans="1:29" hidden="1" x14ac:dyDescent="0.25">
      <c r="A1065" t="s">
        <v>73</v>
      </c>
      <c r="C1065" t="s">
        <v>33</v>
      </c>
      <c r="D1065" t="s">
        <v>34</v>
      </c>
      <c r="E1065" t="s">
        <v>45</v>
      </c>
      <c r="F1065" t="s">
        <v>45</v>
      </c>
      <c r="G1065" t="s">
        <v>36</v>
      </c>
      <c r="H1065">
        <v>22</v>
      </c>
      <c r="I1065">
        <v>22</v>
      </c>
      <c r="J1065">
        <v>0.13119</v>
      </c>
      <c r="K1065">
        <v>0.34632000000000002</v>
      </c>
      <c r="L1065">
        <v>0.30242999999999998</v>
      </c>
      <c r="M1065">
        <v>0.11098</v>
      </c>
      <c r="N1065">
        <v>8.5449800000000007</v>
      </c>
      <c r="O1065">
        <v>10.33943</v>
      </c>
      <c r="P1065">
        <v>0.10339</v>
      </c>
      <c r="Q1065">
        <v>60.805039999999998</v>
      </c>
      <c r="R1065">
        <v>47.713940000000001</v>
      </c>
      <c r="S1065">
        <v>54.916240000000002</v>
      </c>
      <c r="T1065">
        <v>389.25475999999998</v>
      </c>
      <c r="U1065">
        <v>897.32749000000001</v>
      </c>
      <c r="V1065">
        <v>329.29449</v>
      </c>
      <c r="W1065">
        <v>25353.605960000001</v>
      </c>
      <c r="X1065">
        <v>30677.862880000001</v>
      </c>
      <c r="Y1065">
        <v>306.77863000000002</v>
      </c>
      <c r="Z1065">
        <v>180413.19086</v>
      </c>
      <c r="AA1065">
        <v>141570.87463999999</v>
      </c>
      <c r="AB1065">
        <v>162940.64426</v>
      </c>
      <c r="AC1065">
        <v>0</v>
      </c>
    </row>
    <row r="1066" spans="1:29" hidden="1" x14ac:dyDescent="0.25">
      <c r="A1066" t="s">
        <v>73</v>
      </c>
      <c r="C1066" t="s">
        <v>33</v>
      </c>
      <c r="D1066" t="s">
        <v>34</v>
      </c>
      <c r="E1066" t="s">
        <v>75</v>
      </c>
      <c r="F1066" t="s">
        <v>76</v>
      </c>
      <c r="G1066" t="s">
        <v>43</v>
      </c>
      <c r="H1066">
        <v>6</v>
      </c>
      <c r="I1066">
        <v>6</v>
      </c>
      <c r="J1066">
        <v>0.22047</v>
      </c>
      <c r="K1066">
        <v>4.3290000000000002E-2</v>
      </c>
      <c r="L1066">
        <v>1.866E-2</v>
      </c>
      <c r="M1066">
        <v>6.8500000000000002E-3</v>
      </c>
      <c r="N1066">
        <v>0.52736000000000005</v>
      </c>
      <c r="O1066">
        <v>0.6381</v>
      </c>
      <c r="P1066">
        <v>6.3800000000000003E-3</v>
      </c>
      <c r="Q1066">
        <v>0</v>
      </c>
      <c r="R1066">
        <v>0</v>
      </c>
      <c r="S1066">
        <v>0</v>
      </c>
      <c r="T1066">
        <v>654.16423999999995</v>
      </c>
      <c r="U1066">
        <v>55.379089999999998</v>
      </c>
      <c r="V1066">
        <v>20.322600000000001</v>
      </c>
      <c r="W1066">
        <v>1564.71246</v>
      </c>
      <c r="X1066">
        <v>1893.30205</v>
      </c>
      <c r="Y1066">
        <v>18.933019999999999</v>
      </c>
      <c r="Z1066">
        <v>0</v>
      </c>
      <c r="AA1066">
        <v>0</v>
      </c>
      <c r="AB1066">
        <v>0</v>
      </c>
      <c r="AC1066">
        <v>0</v>
      </c>
    </row>
    <row r="1067" spans="1:29" hidden="1" x14ac:dyDescent="0.25">
      <c r="A1067" t="s">
        <v>73</v>
      </c>
      <c r="C1067" t="s">
        <v>33</v>
      </c>
      <c r="D1067" t="s">
        <v>34</v>
      </c>
      <c r="E1067" t="s">
        <v>41</v>
      </c>
      <c r="F1067" t="s">
        <v>41</v>
      </c>
      <c r="G1067" t="s">
        <v>36</v>
      </c>
      <c r="H1067">
        <v>30</v>
      </c>
      <c r="I1067">
        <v>30</v>
      </c>
      <c r="J1067">
        <v>8.8199999999999997E-3</v>
      </c>
      <c r="K1067">
        <v>4.3290000000000002E-2</v>
      </c>
      <c r="L1067">
        <v>2.5069999999999999E-2</v>
      </c>
      <c r="M1067">
        <v>9.1999999999999998E-3</v>
      </c>
      <c r="N1067">
        <v>0.70823999999999998</v>
      </c>
      <c r="O1067">
        <v>0.85699999999999998</v>
      </c>
      <c r="P1067">
        <v>8.5699999999999995E-3</v>
      </c>
      <c r="Q1067">
        <v>5.3259299999999996</v>
      </c>
      <c r="R1067">
        <v>4.6723999999999997</v>
      </c>
      <c r="S1067">
        <v>4.7717499999999999</v>
      </c>
      <c r="T1067">
        <v>26.16657</v>
      </c>
      <c r="U1067">
        <v>74.376469999999998</v>
      </c>
      <c r="V1067">
        <v>27.294119999999999</v>
      </c>
      <c r="W1067">
        <v>2101.3961599999998</v>
      </c>
      <c r="X1067">
        <v>2542.7851300000002</v>
      </c>
      <c r="Y1067">
        <v>25.427849999999999</v>
      </c>
      <c r="Z1067">
        <v>15802.431850000001</v>
      </c>
      <c r="AA1067">
        <v>13863.36202</v>
      </c>
      <c r="AB1067">
        <v>14158.14243</v>
      </c>
      <c r="AC1067">
        <v>0</v>
      </c>
    </row>
    <row r="1068" spans="1:29" hidden="1" x14ac:dyDescent="0.25">
      <c r="A1068" t="s">
        <v>73</v>
      </c>
      <c r="C1068" t="s">
        <v>33</v>
      </c>
      <c r="D1068" t="s">
        <v>34</v>
      </c>
      <c r="E1068" t="s">
        <v>75</v>
      </c>
      <c r="F1068" t="s">
        <v>76</v>
      </c>
      <c r="G1068" t="s">
        <v>40</v>
      </c>
      <c r="H1068">
        <v>12</v>
      </c>
      <c r="I1068">
        <v>12</v>
      </c>
      <c r="J1068">
        <v>5.5120000000000002E-2</v>
      </c>
      <c r="K1068">
        <v>4.3290000000000002E-2</v>
      </c>
      <c r="L1068">
        <v>3.95E-2</v>
      </c>
      <c r="M1068">
        <v>1.4500000000000001E-2</v>
      </c>
      <c r="N1068">
        <v>1.11608</v>
      </c>
      <c r="O1068">
        <v>1.3504499999999999</v>
      </c>
      <c r="P1068">
        <v>1.35E-2</v>
      </c>
      <c r="Q1068">
        <v>6.82334</v>
      </c>
      <c r="R1068">
        <v>4.2146299999999997</v>
      </c>
      <c r="S1068">
        <v>6.4675099999999999</v>
      </c>
      <c r="T1068">
        <v>163.54105999999999</v>
      </c>
      <c r="U1068">
        <v>117.20189000000001</v>
      </c>
      <c r="V1068">
        <v>43.009869999999999</v>
      </c>
      <c r="W1068">
        <v>3311.4894100000001</v>
      </c>
      <c r="X1068">
        <v>4006.9022100000002</v>
      </c>
      <c r="Y1068">
        <v>40.069020000000002</v>
      </c>
      <c r="Z1068">
        <v>20245.35398</v>
      </c>
      <c r="AA1068">
        <v>12505.129510000001</v>
      </c>
      <c r="AB1068">
        <v>19189.606650000002</v>
      </c>
      <c r="AC1068">
        <v>0</v>
      </c>
    </row>
    <row r="1069" spans="1:29" hidden="1" x14ac:dyDescent="0.25">
      <c r="A1069" t="s">
        <v>73</v>
      </c>
      <c r="C1069" t="s">
        <v>33</v>
      </c>
      <c r="D1069" t="s">
        <v>34</v>
      </c>
      <c r="E1069" t="s">
        <v>39</v>
      </c>
      <c r="F1069" t="s">
        <v>39</v>
      </c>
      <c r="G1069" t="s">
        <v>36</v>
      </c>
      <c r="H1069">
        <v>12</v>
      </c>
      <c r="I1069">
        <v>12</v>
      </c>
      <c r="J1069">
        <v>0.16536000000000001</v>
      </c>
      <c r="K1069">
        <v>0.12987000000000001</v>
      </c>
      <c r="L1069">
        <v>8.8400000000000006E-2</v>
      </c>
      <c r="M1069">
        <v>3.2439999999999997E-2</v>
      </c>
      <c r="N1069">
        <v>2.4977299999999998</v>
      </c>
      <c r="O1069">
        <v>3.0223900000000001</v>
      </c>
      <c r="P1069">
        <v>3.022E-2</v>
      </c>
      <c r="Q1069">
        <v>14.2882</v>
      </c>
      <c r="R1069">
        <v>7.1268799999999999</v>
      </c>
      <c r="S1069">
        <v>12.17526</v>
      </c>
      <c r="T1069">
        <v>490.62317999999999</v>
      </c>
      <c r="U1069">
        <v>262.30423000000002</v>
      </c>
      <c r="V1069">
        <v>96.258430000000004</v>
      </c>
      <c r="W1069">
        <v>7410.9461600000004</v>
      </c>
      <c r="X1069">
        <v>8967.6660300000003</v>
      </c>
      <c r="Y1069">
        <v>89.676659999999998</v>
      </c>
      <c r="Z1069">
        <v>42394.171979999999</v>
      </c>
      <c r="AA1069">
        <v>21146.003700000001</v>
      </c>
      <c r="AB1069">
        <v>36124.908839999996</v>
      </c>
      <c r="AC1069">
        <v>0</v>
      </c>
    </row>
    <row r="1070" spans="1:29" hidden="1" x14ac:dyDescent="0.25">
      <c r="A1070" t="s">
        <v>73</v>
      </c>
      <c r="C1070" t="s">
        <v>33</v>
      </c>
      <c r="D1070" t="s">
        <v>34</v>
      </c>
      <c r="E1070" t="s">
        <v>41</v>
      </c>
      <c r="F1070" t="s">
        <v>41</v>
      </c>
      <c r="G1070" t="s">
        <v>36</v>
      </c>
      <c r="H1070">
        <v>26</v>
      </c>
      <c r="I1070">
        <v>26</v>
      </c>
      <c r="J1070">
        <v>4.6960000000000002E-2</v>
      </c>
      <c r="K1070">
        <v>0.17316000000000001</v>
      </c>
      <c r="L1070">
        <v>0.12429</v>
      </c>
      <c r="M1070">
        <v>4.5609999999999998E-2</v>
      </c>
      <c r="N1070">
        <v>3.51172</v>
      </c>
      <c r="O1070">
        <v>4.2493699999999999</v>
      </c>
      <c r="P1070">
        <v>4.249E-2</v>
      </c>
      <c r="Q1070">
        <v>25.80622</v>
      </c>
      <c r="R1070">
        <v>21.541899999999998</v>
      </c>
      <c r="S1070">
        <v>23.19961</v>
      </c>
      <c r="T1070">
        <v>139.3486</v>
      </c>
      <c r="U1070">
        <v>368.79023000000001</v>
      </c>
      <c r="V1070">
        <v>135.33587</v>
      </c>
      <c r="W1070">
        <v>10419.540709999999</v>
      </c>
      <c r="X1070">
        <v>12608.21314</v>
      </c>
      <c r="Y1070">
        <v>126.08213000000001</v>
      </c>
      <c r="Z1070">
        <v>76569.008700000006</v>
      </c>
      <c r="AA1070">
        <v>63916.469429999997</v>
      </c>
      <c r="AB1070">
        <v>68834.995519999997</v>
      </c>
      <c r="AC1070">
        <v>0</v>
      </c>
    </row>
    <row r="1071" spans="1:29" hidden="1" x14ac:dyDescent="0.25">
      <c r="A1071" t="s">
        <v>73</v>
      </c>
      <c r="C1071" t="s">
        <v>33</v>
      </c>
      <c r="D1071" t="s">
        <v>34</v>
      </c>
      <c r="E1071" t="s">
        <v>54</v>
      </c>
      <c r="F1071" t="s">
        <v>54</v>
      </c>
      <c r="G1071" t="s">
        <v>36</v>
      </c>
      <c r="H1071">
        <v>52</v>
      </c>
      <c r="I1071">
        <v>52</v>
      </c>
      <c r="J1071">
        <v>2.9399999999999999E-3</v>
      </c>
      <c r="K1071">
        <v>4.3290000000000002E-2</v>
      </c>
      <c r="L1071">
        <v>1.8519999999999998E-2</v>
      </c>
      <c r="M1071">
        <v>6.7999999999999996E-3</v>
      </c>
      <c r="N1071">
        <v>0.52334999999999998</v>
      </c>
      <c r="O1071">
        <v>0.63324999999999998</v>
      </c>
      <c r="P1071">
        <v>6.3299999999999997E-3</v>
      </c>
      <c r="Q1071">
        <v>4.21732</v>
      </c>
      <c r="R1071">
        <v>3.9812699999999999</v>
      </c>
      <c r="S1071">
        <v>3.61409</v>
      </c>
      <c r="T1071">
        <v>8.7092899999999993</v>
      </c>
      <c r="U1071">
        <v>54.957940000000001</v>
      </c>
      <c r="V1071">
        <v>20.168050000000001</v>
      </c>
      <c r="W1071">
        <v>1552.8131800000001</v>
      </c>
      <c r="X1071">
        <v>1878.9039499999999</v>
      </c>
      <c r="Y1071">
        <v>18.78904</v>
      </c>
      <c r="Z1071">
        <v>12513.106970000001</v>
      </c>
      <c r="AA1071">
        <v>11812.74504</v>
      </c>
      <c r="AB1071">
        <v>10723.282709999999</v>
      </c>
      <c r="AC1071">
        <v>0</v>
      </c>
    </row>
    <row r="1072" spans="1:29" hidden="1" x14ac:dyDescent="0.25">
      <c r="A1072" t="s">
        <v>73</v>
      </c>
      <c r="C1072" t="s">
        <v>33</v>
      </c>
      <c r="D1072" t="s">
        <v>34</v>
      </c>
      <c r="E1072" t="s">
        <v>44</v>
      </c>
      <c r="F1072" t="s">
        <v>44</v>
      </c>
      <c r="G1072" t="s">
        <v>36</v>
      </c>
      <c r="H1072">
        <v>12</v>
      </c>
      <c r="I1072">
        <v>12</v>
      </c>
      <c r="J1072">
        <v>0.11024</v>
      </c>
      <c r="K1072">
        <v>8.6580000000000004E-2</v>
      </c>
      <c r="L1072">
        <v>8.0640000000000003E-2</v>
      </c>
      <c r="M1072">
        <v>2.9590000000000002E-2</v>
      </c>
      <c r="N1072">
        <v>2.5006499999999998</v>
      </c>
      <c r="O1072">
        <v>2.7569699999999999</v>
      </c>
      <c r="P1072">
        <v>2.7570000000000001E-2</v>
      </c>
      <c r="Q1072">
        <v>13.94652</v>
      </c>
      <c r="R1072">
        <v>7.3585000000000003</v>
      </c>
      <c r="S1072">
        <v>11.520289999999999</v>
      </c>
      <c r="T1072">
        <v>327.08211999999997</v>
      </c>
      <c r="U1072">
        <v>239.26881</v>
      </c>
      <c r="V1072">
        <v>87.805070000000001</v>
      </c>
      <c r="W1072">
        <v>7419.6194699999996</v>
      </c>
      <c r="X1072">
        <v>8180.1303200000002</v>
      </c>
      <c r="Y1072">
        <v>81.801299999999998</v>
      </c>
      <c r="Z1072">
        <v>41380.381110000002</v>
      </c>
      <c r="AA1072">
        <v>21833.220679999999</v>
      </c>
      <c r="AB1072">
        <v>34181.577969999998</v>
      </c>
      <c r="AC1072">
        <v>0</v>
      </c>
    </row>
    <row r="1073" spans="1:29" hidden="1" x14ac:dyDescent="0.25">
      <c r="A1073" t="s">
        <v>73</v>
      </c>
      <c r="C1073" t="s">
        <v>33</v>
      </c>
      <c r="D1073" t="s">
        <v>34</v>
      </c>
      <c r="E1073" t="s">
        <v>44</v>
      </c>
      <c r="F1073" t="s">
        <v>44</v>
      </c>
      <c r="G1073" t="s">
        <v>36</v>
      </c>
      <c r="H1073">
        <v>18</v>
      </c>
      <c r="I1073">
        <v>18</v>
      </c>
      <c r="J1073">
        <v>4.8989999999999999E-2</v>
      </c>
      <c r="K1073">
        <v>8.6580000000000004E-2</v>
      </c>
      <c r="L1073">
        <v>3.6260000000000001E-2</v>
      </c>
      <c r="M1073">
        <v>1.3310000000000001E-2</v>
      </c>
      <c r="N1073">
        <v>1.1243700000000001</v>
      </c>
      <c r="O1073">
        <v>1.2396199999999999</v>
      </c>
      <c r="P1073">
        <v>1.24E-2</v>
      </c>
      <c r="Q1073">
        <v>7.6738900000000001</v>
      </c>
      <c r="R1073">
        <v>5.1313300000000002</v>
      </c>
      <c r="S1073">
        <v>6.2511799999999997</v>
      </c>
      <c r="T1073">
        <v>145.36983000000001</v>
      </c>
      <c r="U1073">
        <v>107.58253999999999</v>
      </c>
      <c r="V1073">
        <v>39.47983</v>
      </c>
      <c r="W1073">
        <v>3336.0867800000001</v>
      </c>
      <c r="X1073">
        <v>3678.0356999999999</v>
      </c>
      <c r="Y1073">
        <v>36.780360000000002</v>
      </c>
      <c r="Z1073">
        <v>22769.006850000002</v>
      </c>
      <c r="AA1073">
        <v>15225.058859999999</v>
      </c>
      <c r="AB1073">
        <v>18547.71601</v>
      </c>
      <c r="AC1073">
        <v>0</v>
      </c>
    </row>
    <row r="1074" spans="1:29" hidden="1" x14ac:dyDescent="0.25">
      <c r="A1074" t="s">
        <v>73</v>
      </c>
      <c r="C1074" t="s">
        <v>33</v>
      </c>
      <c r="D1074" t="s">
        <v>34</v>
      </c>
      <c r="E1074" t="s">
        <v>38</v>
      </c>
      <c r="F1074" t="s">
        <v>38</v>
      </c>
      <c r="G1074" t="s">
        <v>36</v>
      </c>
      <c r="H1074">
        <v>20</v>
      </c>
      <c r="I1074">
        <v>20</v>
      </c>
      <c r="J1074">
        <v>0.11906</v>
      </c>
      <c r="K1074">
        <v>0.25974000000000003</v>
      </c>
      <c r="L1074">
        <v>0.18611</v>
      </c>
      <c r="M1074">
        <v>6.83E-2</v>
      </c>
      <c r="N1074">
        <v>5.2582300000000002</v>
      </c>
      <c r="O1074">
        <v>6.3628200000000001</v>
      </c>
      <c r="P1074">
        <v>6.3630000000000006E-2</v>
      </c>
      <c r="Q1074">
        <v>36.398040000000002</v>
      </c>
      <c r="R1074">
        <v>27.027989999999999</v>
      </c>
      <c r="S1074">
        <v>32.404470000000003</v>
      </c>
      <c r="T1074">
        <v>353.24869000000001</v>
      </c>
      <c r="U1074">
        <v>552.21007999999995</v>
      </c>
      <c r="V1074">
        <v>202.64590000000001</v>
      </c>
      <c r="W1074">
        <v>15601.55487</v>
      </c>
      <c r="X1074">
        <v>18878.977159999999</v>
      </c>
      <c r="Y1074">
        <v>188.78977</v>
      </c>
      <c r="Z1074">
        <v>107995.73943</v>
      </c>
      <c r="AA1074">
        <v>80194.087329999995</v>
      </c>
      <c r="AB1074">
        <v>96146.513309999995</v>
      </c>
      <c r="AC1074">
        <v>0</v>
      </c>
    </row>
    <row r="1075" spans="1:29" hidden="1" x14ac:dyDescent="0.25">
      <c r="A1075" t="s">
        <v>73</v>
      </c>
      <c r="C1075" t="s">
        <v>33</v>
      </c>
      <c r="D1075" t="s">
        <v>34</v>
      </c>
      <c r="E1075" t="s">
        <v>50</v>
      </c>
      <c r="F1075" t="s">
        <v>51</v>
      </c>
      <c r="G1075" t="s">
        <v>43</v>
      </c>
      <c r="H1075">
        <v>14</v>
      </c>
      <c r="I1075">
        <v>14</v>
      </c>
      <c r="J1075">
        <v>4.0500000000000001E-2</v>
      </c>
      <c r="K1075">
        <v>4.3290000000000002E-2</v>
      </c>
      <c r="L1075">
        <v>4.3369999999999999E-2</v>
      </c>
      <c r="M1075">
        <v>1.592E-2</v>
      </c>
      <c r="N1075">
        <v>1.2254</v>
      </c>
      <c r="O1075">
        <v>1.4827300000000001</v>
      </c>
      <c r="P1075">
        <v>1.4829999999999999E-2</v>
      </c>
      <c r="Q1075">
        <v>0</v>
      </c>
      <c r="R1075">
        <v>0</v>
      </c>
      <c r="S1075">
        <v>0</v>
      </c>
      <c r="T1075">
        <v>120.15262</v>
      </c>
      <c r="U1075">
        <v>128.68182999999999</v>
      </c>
      <c r="V1075">
        <v>47.22269</v>
      </c>
      <c r="W1075">
        <v>3635.8503300000002</v>
      </c>
      <c r="X1075">
        <v>4399.37896</v>
      </c>
      <c r="Y1075">
        <v>43.993789999999997</v>
      </c>
      <c r="Z1075">
        <v>0</v>
      </c>
      <c r="AA1075">
        <v>0</v>
      </c>
      <c r="AB1075">
        <v>0</v>
      </c>
      <c r="AC1075">
        <v>0</v>
      </c>
    </row>
    <row r="1076" spans="1:29" hidden="1" x14ac:dyDescent="0.25">
      <c r="A1076" t="s">
        <v>73</v>
      </c>
      <c r="C1076" t="s">
        <v>33</v>
      </c>
      <c r="D1076" t="s">
        <v>34</v>
      </c>
      <c r="E1076" t="s">
        <v>45</v>
      </c>
      <c r="F1076" t="s">
        <v>45</v>
      </c>
      <c r="G1076" t="s">
        <v>43</v>
      </c>
      <c r="H1076">
        <v>6</v>
      </c>
      <c r="I1076">
        <v>6</v>
      </c>
      <c r="J1076">
        <v>1.3228500000000001</v>
      </c>
      <c r="K1076">
        <v>0.25974000000000003</v>
      </c>
      <c r="L1076">
        <v>0.10557</v>
      </c>
      <c r="M1076">
        <v>3.8739999999999997E-2</v>
      </c>
      <c r="N1076">
        <v>2.9829400000000001</v>
      </c>
      <c r="O1076">
        <v>3.6093500000000001</v>
      </c>
      <c r="P1076">
        <v>3.6089999999999997E-2</v>
      </c>
      <c r="Q1076">
        <v>0</v>
      </c>
      <c r="R1076">
        <v>0</v>
      </c>
      <c r="S1076">
        <v>0</v>
      </c>
      <c r="T1076">
        <v>3924.9854700000001</v>
      </c>
      <c r="U1076">
        <v>313.24491999999998</v>
      </c>
      <c r="V1076">
        <v>114.95226</v>
      </c>
      <c r="W1076">
        <v>8850.6016799999998</v>
      </c>
      <c r="X1076">
        <v>10709.228090000001</v>
      </c>
      <c r="Y1076">
        <v>107.09228</v>
      </c>
      <c r="Z1076">
        <v>0</v>
      </c>
      <c r="AA1076">
        <v>0</v>
      </c>
      <c r="AB1076">
        <v>0</v>
      </c>
      <c r="AC1076">
        <v>0</v>
      </c>
    </row>
    <row r="1077" spans="1:29" hidden="1" x14ac:dyDescent="0.25">
      <c r="A1077" t="s">
        <v>73</v>
      </c>
      <c r="C1077" t="s">
        <v>33</v>
      </c>
      <c r="D1077" t="s">
        <v>34</v>
      </c>
      <c r="E1077" t="s">
        <v>45</v>
      </c>
      <c r="F1077" t="s">
        <v>45</v>
      </c>
      <c r="G1077" t="s">
        <v>36</v>
      </c>
      <c r="H1077">
        <v>24</v>
      </c>
      <c r="I1077">
        <v>24</v>
      </c>
      <c r="J1077">
        <v>5.5120000000000002E-2</v>
      </c>
      <c r="K1077">
        <v>0.17316000000000001</v>
      </c>
      <c r="L1077">
        <v>0.1027</v>
      </c>
      <c r="M1077">
        <v>3.7690000000000001E-2</v>
      </c>
      <c r="N1077">
        <v>2.90178</v>
      </c>
      <c r="O1077">
        <v>3.5111500000000002</v>
      </c>
      <c r="P1077">
        <v>3.5110000000000002E-2</v>
      </c>
      <c r="Q1077">
        <v>21.191510000000001</v>
      </c>
      <c r="R1077">
        <v>17.420570000000001</v>
      </c>
      <c r="S1077">
        <v>18.995570000000001</v>
      </c>
      <c r="T1077">
        <v>163.54105999999999</v>
      </c>
      <c r="U1077">
        <v>304.72192000000001</v>
      </c>
      <c r="V1077">
        <v>111.82456000000001</v>
      </c>
      <c r="W1077">
        <v>8609.7877499999995</v>
      </c>
      <c r="X1077">
        <v>10417.843269999999</v>
      </c>
      <c r="Y1077">
        <v>104.17843000000001</v>
      </c>
      <c r="Z1077">
        <v>62876.809970000002</v>
      </c>
      <c r="AA1077">
        <v>51688.167119999998</v>
      </c>
      <c r="AB1077">
        <v>56361.305930000002</v>
      </c>
      <c r="AC1077">
        <v>0</v>
      </c>
    </row>
    <row r="1078" spans="1:29" hidden="1" x14ac:dyDescent="0.25">
      <c r="A1078" t="s">
        <v>73</v>
      </c>
      <c r="C1078" t="s">
        <v>33</v>
      </c>
      <c r="D1078" t="s">
        <v>34</v>
      </c>
      <c r="E1078" t="s">
        <v>39</v>
      </c>
      <c r="F1078" t="s">
        <v>39</v>
      </c>
      <c r="G1078" t="s">
        <v>36</v>
      </c>
      <c r="H1078">
        <v>12</v>
      </c>
      <c r="I1078">
        <v>12</v>
      </c>
      <c r="J1078">
        <v>0.11024</v>
      </c>
      <c r="K1078">
        <v>8.6580000000000004E-2</v>
      </c>
      <c r="L1078">
        <v>6.5769999999999995E-2</v>
      </c>
      <c r="M1078">
        <v>2.4140000000000002E-2</v>
      </c>
      <c r="N1078">
        <v>1.8582000000000001</v>
      </c>
      <c r="O1078">
        <v>2.24858</v>
      </c>
      <c r="P1078">
        <v>2.249E-2</v>
      </c>
      <c r="Q1078">
        <v>10.52167</v>
      </c>
      <c r="R1078">
        <v>5.1299000000000001</v>
      </c>
      <c r="S1078">
        <v>8.9364600000000003</v>
      </c>
      <c r="T1078">
        <v>327.08211999999997</v>
      </c>
      <c r="U1078">
        <v>195.14721</v>
      </c>
      <c r="V1078">
        <v>71.613659999999996</v>
      </c>
      <c r="W1078">
        <v>5513.4168600000003</v>
      </c>
      <c r="X1078">
        <v>6671.69956</v>
      </c>
      <c r="Y1078">
        <v>66.716999999999999</v>
      </c>
      <c r="Z1078">
        <v>31218.604230000001</v>
      </c>
      <c r="AA1078">
        <v>15220.789059999999</v>
      </c>
      <c r="AB1078">
        <v>26515.155360000001</v>
      </c>
      <c r="AC1078">
        <v>0</v>
      </c>
    </row>
    <row r="1079" spans="1:29" hidden="1" x14ac:dyDescent="0.25">
      <c r="A1079" t="s">
        <v>73</v>
      </c>
      <c r="C1079" t="s">
        <v>33</v>
      </c>
      <c r="D1079" t="s">
        <v>34</v>
      </c>
      <c r="E1079" t="s">
        <v>39</v>
      </c>
      <c r="F1079" t="s">
        <v>39</v>
      </c>
      <c r="G1079" t="s">
        <v>40</v>
      </c>
      <c r="H1079">
        <v>8</v>
      </c>
      <c r="I1079">
        <v>8</v>
      </c>
      <c r="J1079">
        <v>0.12402000000000001</v>
      </c>
      <c r="K1079">
        <v>4.3290000000000002E-2</v>
      </c>
      <c r="L1079">
        <v>2.9350000000000001E-2</v>
      </c>
      <c r="M1079">
        <v>1.077E-2</v>
      </c>
      <c r="N1079">
        <v>0.82933999999999997</v>
      </c>
      <c r="O1079">
        <v>1.0035799999999999</v>
      </c>
      <c r="P1079">
        <v>1.004E-2</v>
      </c>
      <c r="Q1079">
        <v>3.4893399999999999</v>
      </c>
      <c r="R1079">
        <v>3.72051</v>
      </c>
      <c r="S1079">
        <v>2.50848</v>
      </c>
      <c r="T1079">
        <v>367.96739000000002</v>
      </c>
      <c r="U1079">
        <v>87.097290000000001</v>
      </c>
      <c r="V1079">
        <v>31.962309999999999</v>
      </c>
      <c r="W1079">
        <v>2460.7290899999998</v>
      </c>
      <c r="X1079">
        <v>2977.6851700000002</v>
      </c>
      <c r="Y1079">
        <v>29.77685</v>
      </c>
      <c r="Z1079">
        <v>10353.122789999999</v>
      </c>
      <c r="AA1079">
        <v>11039.021629999999</v>
      </c>
      <c r="AB1079">
        <v>7442.8568599999999</v>
      </c>
      <c r="AC1079">
        <v>0</v>
      </c>
    </row>
    <row r="1080" spans="1:29" hidden="1" x14ac:dyDescent="0.25">
      <c r="A1080" t="s">
        <v>73</v>
      </c>
      <c r="C1080" t="s">
        <v>33</v>
      </c>
      <c r="D1080" t="s">
        <v>34</v>
      </c>
      <c r="E1080" t="s">
        <v>38</v>
      </c>
      <c r="F1080" t="s">
        <v>38</v>
      </c>
      <c r="G1080" t="s">
        <v>36</v>
      </c>
      <c r="H1080">
        <v>30</v>
      </c>
      <c r="I1080">
        <v>30</v>
      </c>
      <c r="J1080">
        <v>4.4089999999999997E-2</v>
      </c>
      <c r="K1080">
        <v>0.21645</v>
      </c>
      <c r="L1080">
        <v>0.12534000000000001</v>
      </c>
      <c r="M1080">
        <v>4.5990000000000003E-2</v>
      </c>
      <c r="N1080">
        <v>3.5411899999999998</v>
      </c>
      <c r="O1080">
        <v>4.2850000000000001</v>
      </c>
      <c r="P1080">
        <v>4.2849999999999999E-2</v>
      </c>
      <c r="Q1080">
        <v>26.629639999999998</v>
      </c>
      <c r="R1080">
        <v>23.361989999999999</v>
      </c>
      <c r="S1080">
        <v>23.858750000000001</v>
      </c>
      <c r="T1080">
        <v>130.83285000000001</v>
      </c>
      <c r="U1080">
        <v>371.88233000000002</v>
      </c>
      <c r="V1080">
        <v>136.47058000000001</v>
      </c>
      <c r="W1080">
        <v>10506.98079</v>
      </c>
      <c r="X1080">
        <v>12713.925660000001</v>
      </c>
      <c r="Y1080">
        <v>127.13925999999999</v>
      </c>
      <c r="Z1080">
        <v>79012.15926</v>
      </c>
      <c r="AA1080">
        <v>69316.810100000002</v>
      </c>
      <c r="AB1080">
        <v>70790.712150000007</v>
      </c>
      <c r="AC1080">
        <v>0</v>
      </c>
    </row>
    <row r="1081" spans="1:29" hidden="1" x14ac:dyDescent="0.25">
      <c r="A1081" t="s">
        <v>73</v>
      </c>
      <c r="C1081" t="s">
        <v>33</v>
      </c>
      <c r="D1081" t="s">
        <v>34</v>
      </c>
      <c r="E1081" t="s">
        <v>38</v>
      </c>
      <c r="F1081" t="s">
        <v>38</v>
      </c>
      <c r="G1081" t="s">
        <v>40</v>
      </c>
      <c r="H1081">
        <v>8</v>
      </c>
      <c r="I1081">
        <v>8</v>
      </c>
      <c r="J1081">
        <v>0.37204999999999999</v>
      </c>
      <c r="K1081">
        <v>0.12987000000000001</v>
      </c>
      <c r="L1081">
        <v>8.8059999999999999E-2</v>
      </c>
      <c r="M1081">
        <v>3.2320000000000002E-2</v>
      </c>
      <c r="N1081">
        <v>2.4880300000000002</v>
      </c>
      <c r="O1081">
        <v>3.0107300000000001</v>
      </c>
      <c r="P1081">
        <v>3.0110000000000001E-2</v>
      </c>
      <c r="Q1081">
        <v>10.46801</v>
      </c>
      <c r="R1081">
        <v>11.161519999999999</v>
      </c>
      <c r="S1081">
        <v>7.5254500000000002</v>
      </c>
      <c r="T1081">
        <v>1103.9021600000001</v>
      </c>
      <c r="U1081">
        <v>261.29187000000002</v>
      </c>
      <c r="V1081">
        <v>95.886930000000007</v>
      </c>
      <c r="W1081">
        <v>7382.1872800000001</v>
      </c>
      <c r="X1081">
        <v>8933.0555000000004</v>
      </c>
      <c r="Y1081">
        <v>89.330560000000006</v>
      </c>
      <c r="Z1081">
        <v>31059.36838</v>
      </c>
      <c r="AA1081">
        <v>33117.064899999998</v>
      </c>
      <c r="AB1081">
        <v>22328.57058</v>
      </c>
      <c r="AC1081">
        <v>0</v>
      </c>
    </row>
    <row r="1082" spans="1:29" hidden="1" x14ac:dyDescent="0.25">
      <c r="A1082" t="s">
        <v>73</v>
      </c>
      <c r="C1082" t="s">
        <v>33</v>
      </c>
      <c r="D1082" t="s">
        <v>34</v>
      </c>
      <c r="E1082" t="s">
        <v>45</v>
      </c>
      <c r="F1082" t="s">
        <v>45</v>
      </c>
      <c r="G1082" t="s">
        <v>36</v>
      </c>
      <c r="H1082">
        <v>20</v>
      </c>
      <c r="I1082">
        <v>20</v>
      </c>
      <c r="J1082">
        <v>7.9369999999999996E-2</v>
      </c>
      <c r="K1082">
        <v>0.17316000000000001</v>
      </c>
      <c r="L1082">
        <v>7.424E-2</v>
      </c>
      <c r="M1082">
        <v>2.725E-2</v>
      </c>
      <c r="N1082">
        <v>2.0977199999999998</v>
      </c>
      <c r="O1082">
        <v>2.5382400000000001</v>
      </c>
      <c r="P1082">
        <v>2.538E-2</v>
      </c>
      <c r="Q1082">
        <v>14.796189999999999</v>
      </c>
      <c r="R1082">
        <v>10.979329999999999</v>
      </c>
      <c r="S1082">
        <v>12.75723</v>
      </c>
      <c r="T1082">
        <v>235.49913000000001</v>
      </c>
      <c r="U1082">
        <v>220.28639999999999</v>
      </c>
      <c r="V1082">
        <v>80.83905</v>
      </c>
      <c r="W1082">
        <v>6224.0985300000002</v>
      </c>
      <c r="X1082">
        <v>7531.1589899999999</v>
      </c>
      <c r="Y1082">
        <v>75.311589999999995</v>
      </c>
      <c r="Z1082">
        <v>43901.42671</v>
      </c>
      <c r="AA1082">
        <v>32576.519690000001</v>
      </c>
      <c r="AB1082">
        <v>37851.666960000002</v>
      </c>
      <c r="AC1082">
        <v>0</v>
      </c>
    </row>
    <row r="1083" spans="1:29" hidden="1" x14ac:dyDescent="0.25">
      <c r="A1083" t="s">
        <v>73</v>
      </c>
      <c r="C1083" t="s">
        <v>33</v>
      </c>
      <c r="D1083" t="s">
        <v>34</v>
      </c>
      <c r="E1083" t="s">
        <v>35</v>
      </c>
      <c r="F1083" t="s">
        <v>35</v>
      </c>
      <c r="G1083" t="s">
        <v>36</v>
      </c>
      <c r="H1083">
        <v>26</v>
      </c>
      <c r="I1083">
        <v>26</v>
      </c>
      <c r="J1083">
        <v>4.6960000000000002E-2</v>
      </c>
      <c r="K1083">
        <v>0.17316000000000001</v>
      </c>
      <c r="L1083">
        <v>0.12429</v>
      </c>
      <c r="M1083">
        <v>4.5609999999999998E-2</v>
      </c>
      <c r="N1083">
        <v>3.51172</v>
      </c>
      <c r="O1083">
        <v>4.2493699999999999</v>
      </c>
      <c r="P1083">
        <v>4.249E-2</v>
      </c>
      <c r="Q1083">
        <v>25.80622</v>
      </c>
      <c r="R1083">
        <v>21.541899999999998</v>
      </c>
      <c r="S1083">
        <v>23.19961</v>
      </c>
      <c r="T1083">
        <v>139.3486</v>
      </c>
      <c r="U1083">
        <v>368.79023000000001</v>
      </c>
      <c r="V1083">
        <v>135.33587</v>
      </c>
      <c r="W1083">
        <v>10419.540709999999</v>
      </c>
      <c r="X1083">
        <v>12608.21314</v>
      </c>
      <c r="Y1083">
        <v>126.08213000000001</v>
      </c>
      <c r="Z1083">
        <v>76569.008700000006</v>
      </c>
      <c r="AA1083">
        <v>63916.469429999997</v>
      </c>
      <c r="AB1083">
        <v>68834.995519999997</v>
      </c>
      <c r="AC1083">
        <v>0</v>
      </c>
    </row>
    <row r="1084" spans="1:29" hidden="1" x14ac:dyDescent="0.25">
      <c r="A1084" t="s">
        <v>73</v>
      </c>
      <c r="C1084" t="s">
        <v>33</v>
      </c>
      <c r="D1084" t="s">
        <v>34</v>
      </c>
      <c r="E1084" t="s">
        <v>37</v>
      </c>
      <c r="F1084" t="s">
        <v>37</v>
      </c>
      <c r="G1084" t="s">
        <v>36</v>
      </c>
      <c r="H1084">
        <v>14</v>
      </c>
      <c r="I1084">
        <v>15</v>
      </c>
      <c r="J1084">
        <v>0.10582999999999999</v>
      </c>
      <c r="K1084">
        <v>0.12987000000000001</v>
      </c>
      <c r="L1084">
        <v>5.4899999999999997E-2</v>
      </c>
      <c r="M1084">
        <v>2.0150000000000001E-2</v>
      </c>
      <c r="N1084">
        <v>1.6242000000000001</v>
      </c>
      <c r="O1084">
        <v>1.87697</v>
      </c>
      <c r="P1084">
        <v>1.8769999999999998E-2</v>
      </c>
      <c r="Q1084">
        <v>10.51768</v>
      </c>
      <c r="R1084">
        <v>6.4222900000000003</v>
      </c>
      <c r="S1084">
        <v>8.7027999999999999</v>
      </c>
      <c r="T1084">
        <v>313.99883999999997</v>
      </c>
      <c r="U1084">
        <v>162.8965</v>
      </c>
      <c r="V1084">
        <v>59.778530000000003</v>
      </c>
      <c r="W1084">
        <v>4819.1333800000002</v>
      </c>
      <c r="X1084">
        <v>5569.11096</v>
      </c>
      <c r="Y1084">
        <v>55.691110000000002</v>
      </c>
      <c r="Z1084">
        <v>31206.75691</v>
      </c>
      <c r="AA1084">
        <v>19055.417839999998</v>
      </c>
      <c r="AB1084">
        <v>25821.86825</v>
      </c>
      <c r="AC1084">
        <v>0</v>
      </c>
    </row>
    <row r="1085" spans="1:29" hidden="1" x14ac:dyDescent="0.25">
      <c r="A1085" t="s">
        <v>73</v>
      </c>
      <c r="C1085" t="s">
        <v>33</v>
      </c>
      <c r="D1085" t="s">
        <v>34</v>
      </c>
      <c r="E1085" t="s">
        <v>37</v>
      </c>
      <c r="F1085" t="s">
        <v>37</v>
      </c>
      <c r="G1085" t="s">
        <v>40</v>
      </c>
      <c r="H1085">
        <v>8</v>
      </c>
      <c r="I1085">
        <v>8</v>
      </c>
      <c r="J1085">
        <v>0.37204999999999999</v>
      </c>
      <c r="K1085">
        <v>0.12987000000000001</v>
      </c>
      <c r="L1085">
        <v>8.5949999999999999E-2</v>
      </c>
      <c r="M1085">
        <v>3.1539999999999999E-2</v>
      </c>
      <c r="N1085">
        <v>2.5425399999999998</v>
      </c>
      <c r="O1085">
        <v>2.9384199999999998</v>
      </c>
      <c r="P1085">
        <v>2.938E-2</v>
      </c>
      <c r="Q1085">
        <v>10.753740000000001</v>
      </c>
      <c r="R1085">
        <v>11.161519999999999</v>
      </c>
      <c r="S1085">
        <v>7.5454100000000004</v>
      </c>
      <c r="T1085">
        <v>1103.9021600000001</v>
      </c>
      <c r="U1085">
        <v>255.01634000000001</v>
      </c>
      <c r="V1085">
        <v>93.583979999999997</v>
      </c>
      <c r="W1085">
        <v>7543.9055500000004</v>
      </c>
      <c r="X1085">
        <v>8718.5073900000007</v>
      </c>
      <c r="Y1085">
        <v>87.185069999999996</v>
      </c>
      <c r="Z1085">
        <v>31907.171549999999</v>
      </c>
      <c r="AA1085">
        <v>33117.064899999998</v>
      </c>
      <c r="AB1085">
        <v>22387.795610000001</v>
      </c>
      <c r="AC1085">
        <v>0</v>
      </c>
    </row>
    <row r="1086" spans="1:29" hidden="1" x14ac:dyDescent="0.25">
      <c r="A1086" t="s">
        <v>73</v>
      </c>
      <c r="C1086" t="s">
        <v>33</v>
      </c>
      <c r="D1086" t="s">
        <v>34</v>
      </c>
      <c r="E1086" t="s">
        <v>50</v>
      </c>
      <c r="F1086" t="s">
        <v>51</v>
      </c>
      <c r="G1086" t="s">
        <v>36</v>
      </c>
      <c r="H1086">
        <v>34</v>
      </c>
      <c r="I1086">
        <v>34</v>
      </c>
      <c r="J1086">
        <v>6.8700000000000002E-3</v>
      </c>
      <c r="K1086">
        <v>4.3290000000000002E-2</v>
      </c>
      <c r="L1086">
        <v>3.2129999999999999E-2</v>
      </c>
      <c r="M1086">
        <v>1.179E-2</v>
      </c>
      <c r="N1086">
        <v>0.90771000000000002</v>
      </c>
      <c r="O1086">
        <v>1.09833</v>
      </c>
      <c r="P1086">
        <v>1.098E-2</v>
      </c>
      <c r="Q1086">
        <v>7.0121900000000004</v>
      </c>
      <c r="R1086">
        <v>6.2755099999999997</v>
      </c>
      <c r="S1086">
        <v>6.2316200000000004</v>
      </c>
      <c r="T1086">
        <v>20.3719</v>
      </c>
      <c r="U1086">
        <v>95.320520000000002</v>
      </c>
      <c r="V1086">
        <v>34.98001</v>
      </c>
      <c r="W1086">
        <v>2693.2406500000002</v>
      </c>
      <c r="X1086">
        <v>3258.8212899999999</v>
      </c>
      <c r="Y1086">
        <v>32.588209999999997</v>
      </c>
      <c r="Z1086">
        <v>20805.713400000001</v>
      </c>
      <c r="AA1086">
        <v>18619.924419999999</v>
      </c>
      <c r="AB1086">
        <v>18489.67758</v>
      </c>
      <c r="AC1086">
        <v>0</v>
      </c>
    </row>
    <row r="1087" spans="1:29" hidden="1" x14ac:dyDescent="0.25">
      <c r="A1087" t="s">
        <v>73</v>
      </c>
      <c r="C1087" t="s">
        <v>33</v>
      </c>
      <c r="D1087" t="s">
        <v>34</v>
      </c>
      <c r="E1087" t="s">
        <v>44</v>
      </c>
      <c r="F1087" t="s">
        <v>44</v>
      </c>
      <c r="G1087" t="s">
        <v>36</v>
      </c>
      <c r="H1087">
        <v>14</v>
      </c>
      <c r="I1087">
        <v>14</v>
      </c>
      <c r="J1087">
        <v>0.24296999999999999</v>
      </c>
      <c r="K1087">
        <v>0.25974000000000003</v>
      </c>
      <c r="L1087">
        <v>0.10878</v>
      </c>
      <c r="M1087">
        <v>3.9919999999999997E-2</v>
      </c>
      <c r="N1087">
        <v>3.3731100000000001</v>
      </c>
      <c r="O1087">
        <v>3.7188500000000002</v>
      </c>
      <c r="P1087">
        <v>3.7190000000000001E-2</v>
      </c>
      <c r="Q1087">
        <v>21.328320000000001</v>
      </c>
      <c r="R1087">
        <v>12.147779999999999</v>
      </c>
      <c r="S1087">
        <v>17.17407</v>
      </c>
      <c r="T1087">
        <v>720.91570000000002</v>
      </c>
      <c r="U1087">
        <v>322.74765000000002</v>
      </c>
      <c r="V1087">
        <v>118.43951</v>
      </c>
      <c r="W1087">
        <v>10008.260490000001</v>
      </c>
      <c r="X1087">
        <v>11034.107819999999</v>
      </c>
      <c r="Y1087">
        <v>110.34108000000001</v>
      </c>
      <c r="Z1087">
        <v>63282.753270000001</v>
      </c>
      <c r="AA1087">
        <v>36043.393089999998</v>
      </c>
      <c r="AB1087">
        <v>50956.757120000002</v>
      </c>
      <c r="AC1087">
        <v>0</v>
      </c>
    </row>
    <row r="1088" spans="1:29" hidden="1" x14ac:dyDescent="0.25">
      <c r="A1088" t="s">
        <v>73</v>
      </c>
      <c r="C1088" t="s">
        <v>33</v>
      </c>
      <c r="D1088" t="s">
        <v>34</v>
      </c>
      <c r="E1088" t="s">
        <v>44</v>
      </c>
      <c r="F1088" t="s">
        <v>44</v>
      </c>
      <c r="G1088" t="s">
        <v>36</v>
      </c>
      <c r="H1088">
        <v>12</v>
      </c>
      <c r="I1088">
        <v>12</v>
      </c>
      <c r="J1088">
        <v>5.5120000000000002E-2</v>
      </c>
      <c r="K1088">
        <v>4.3290000000000002E-2</v>
      </c>
      <c r="L1088">
        <v>4.3970000000000002E-2</v>
      </c>
      <c r="M1088">
        <v>1.6140000000000002E-2</v>
      </c>
      <c r="N1088">
        <v>1.36344</v>
      </c>
      <c r="O1088">
        <v>1.50319</v>
      </c>
      <c r="P1088">
        <v>1.503E-2</v>
      </c>
      <c r="Q1088">
        <v>7.39872</v>
      </c>
      <c r="R1088">
        <v>4.2304300000000001</v>
      </c>
      <c r="S1088">
        <v>6.0107999999999997</v>
      </c>
      <c r="T1088">
        <v>163.54105999999999</v>
      </c>
      <c r="U1088">
        <v>130.45717999999999</v>
      </c>
      <c r="V1088">
        <v>47.874200000000002</v>
      </c>
      <c r="W1088">
        <v>4045.41921</v>
      </c>
      <c r="X1088">
        <v>4460.0745999999999</v>
      </c>
      <c r="Y1088">
        <v>44.600749999999998</v>
      </c>
      <c r="Z1088">
        <v>21952.556</v>
      </c>
      <c r="AA1088">
        <v>12552.02095</v>
      </c>
      <c r="AB1088">
        <v>17834.489420000002</v>
      </c>
      <c r="AC1088">
        <v>0</v>
      </c>
    </row>
    <row r="1089" spans="1:29" hidden="1" x14ac:dyDescent="0.25">
      <c r="A1089" t="s">
        <v>73</v>
      </c>
      <c r="C1089" t="s">
        <v>33</v>
      </c>
      <c r="D1089" t="s">
        <v>34</v>
      </c>
      <c r="E1089" t="s">
        <v>44</v>
      </c>
      <c r="F1089" t="s">
        <v>44</v>
      </c>
      <c r="G1089" t="s">
        <v>36</v>
      </c>
      <c r="H1089">
        <v>16</v>
      </c>
      <c r="I1089">
        <v>16</v>
      </c>
      <c r="J1089">
        <v>3.1E-2</v>
      </c>
      <c r="K1089">
        <v>4.3290000000000002E-2</v>
      </c>
      <c r="L1089">
        <v>2.4539999999999999E-2</v>
      </c>
      <c r="M1089">
        <v>9.0100000000000006E-3</v>
      </c>
      <c r="N1089">
        <v>0.76105999999999996</v>
      </c>
      <c r="O1089">
        <v>0.83906999999999998</v>
      </c>
      <c r="P1089">
        <v>8.3899999999999999E-3</v>
      </c>
      <c r="Q1089">
        <v>4.9788199999999998</v>
      </c>
      <c r="R1089">
        <v>3.2223899999999999</v>
      </c>
      <c r="S1089">
        <v>4.24498</v>
      </c>
      <c r="T1089">
        <v>91.991849999999999</v>
      </c>
      <c r="U1089">
        <v>72.819940000000003</v>
      </c>
      <c r="V1089">
        <v>26.722909999999999</v>
      </c>
      <c r="W1089">
        <v>2258.11391</v>
      </c>
      <c r="X1089">
        <v>2489.5706</v>
      </c>
      <c r="Y1089">
        <v>24.895710000000001</v>
      </c>
      <c r="Z1089">
        <v>14772.54387</v>
      </c>
      <c r="AA1089">
        <v>9561.0813999999991</v>
      </c>
      <c r="AB1089">
        <v>12595.16973</v>
      </c>
      <c r="AC1089">
        <v>0</v>
      </c>
    </row>
    <row r="1090" spans="1:29" hidden="1" x14ac:dyDescent="0.25">
      <c r="A1090" t="s">
        <v>73</v>
      </c>
      <c r="C1090" t="s">
        <v>33</v>
      </c>
      <c r="D1090" t="s">
        <v>34</v>
      </c>
      <c r="E1090" t="s">
        <v>45</v>
      </c>
      <c r="F1090" t="s">
        <v>45</v>
      </c>
      <c r="G1090" t="s">
        <v>43</v>
      </c>
      <c r="H1090">
        <v>30</v>
      </c>
      <c r="I1090">
        <v>30</v>
      </c>
      <c r="J1090">
        <v>8.8199999999999997E-3</v>
      </c>
      <c r="K1090">
        <v>4.3290000000000002E-2</v>
      </c>
      <c r="L1090">
        <v>3.832E-2</v>
      </c>
      <c r="M1090">
        <v>1.406E-2</v>
      </c>
      <c r="N1090">
        <v>1.0826899999999999</v>
      </c>
      <c r="O1090">
        <v>1.31006</v>
      </c>
      <c r="P1090">
        <v>1.3100000000000001E-2</v>
      </c>
      <c r="Q1090">
        <v>0</v>
      </c>
      <c r="R1090">
        <v>0</v>
      </c>
      <c r="S1090">
        <v>0</v>
      </c>
      <c r="T1090">
        <v>26.16657</v>
      </c>
      <c r="U1090">
        <v>113.69619</v>
      </c>
      <c r="V1090">
        <v>41.723370000000003</v>
      </c>
      <c r="W1090">
        <v>3212.43741</v>
      </c>
      <c r="X1090">
        <v>3887.04925</v>
      </c>
      <c r="Y1090">
        <v>38.870489999999997</v>
      </c>
      <c r="Z1090">
        <v>0</v>
      </c>
      <c r="AA1090">
        <v>0</v>
      </c>
      <c r="AB1090">
        <v>0</v>
      </c>
      <c r="AC1090">
        <v>0</v>
      </c>
    </row>
    <row r="1091" spans="1:29" hidden="1" x14ac:dyDescent="0.25">
      <c r="A1091" t="s">
        <v>73</v>
      </c>
      <c r="C1091" t="s">
        <v>33</v>
      </c>
      <c r="D1091" t="s">
        <v>34</v>
      </c>
      <c r="E1091" t="s">
        <v>45</v>
      </c>
      <c r="F1091" t="s">
        <v>45</v>
      </c>
      <c r="G1091" t="s">
        <v>36</v>
      </c>
      <c r="H1091">
        <v>12</v>
      </c>
      <c r="I1091">
        <v>12</v>
      </c>
      <c r="J1091">
        <v>0.11024</v>
      </c>
      <c r="K1091">
        <v>8.6580000000000004E-2</v>
      </c>
      <c r="L1091">
        <v>9.0190000000000006E-2</v>
      </c>
      <c r="M1091">
        <v>3.3099999999999997E-2</v>
      </c>
      <c r="N1091">
        <v>2.54833</v>
      </c>
      <c r="O1091">
        <v>3.0834800000000002</v>
      </c>
      <c r="P1091">
        <v>3.083E-2</v>
      </c>
      <c r="Q1091">
        <v>14.001749999999999</v>
      </c>
      <c r="R1091">
        <v>7.8705100000000003</v>
      </c>
      <c r="S1091">
        <v>11.86809</v>
      </c>
      <c r="T1091">
        <v>327.08211999999997</v>
      </c>
      <c r="U1091">
        <v>267.60554000000002</v>
      </c>
      <c r="V1091">
        <v>98.203869999999995</v>
      </c>
      <c r="W1091">
        <v>7561.0802700000004</v>
      </c>
      <c r="X1091">
        <v>9148.9073700000008</v>
      </c>
      <c r="Y1091">
        <v>91.489069999999998</v>
      </c>
      <c r="Z1091">
        <v>41544.24682</v>
      </c>
      <c r="AA1091">
        <v>23352.387480000001</v>
      </c>
      <c r="AB1091">
        <v>35213.535620000002</v>
      </c>
      <c r="AC1091">
        <v>0</v>
      </c>
    </row>
    <row r="1092" spans="1:29" hidden="1" x14ac:dyDescent="0.25">
      <c r="A1092" t="s">
        <v>73</v>
      </c>
      <c r="C1092" t="s">
        <v>33</v>
      </c>
      <c r="D1092" t="s">
        <v>34</v>
      </c>
      <c r="E1092" t="s">
        <v>45</v>
      </c>
      <c r="F1092" t="s">
        <v>45</v>
      </c>
      <c r="G1092" t="s">
        <v>36</v>
      </c>
      <c r="H1092">
        <v>28</v>
      </c>
      <c r="I1092">
        <v>28</v>
      </c>
      <c r="J1092">
        <v>0.10124</v>
      </c>
      <c r="K1092">
        <v>0.43290000000000001</v>
      </c>
      <c r="L1092">
        <v>0.43446000000000001</v>
      </c>
      <c r="M1092">
        <v>0.15942999999999999</v>
      </c>
      <c r="N1092">
        <v>12.275370000000001</v>
      </c>
      <c r="O1092">
        <v>14.85319</v>
      </c>
      <c r="P1092">
        <v>0.14853</v>
      </c>
      <c r="Q1092">
        <v>91.620599999999996</v>
      </c>
      <c r="R1092">
        <v>77.701099999999997</v>
      </c>
      <c r="S1092">
        <v>82.424890000000005</v>
      </c>
      <c r="T1092">
        <v>300.38153999999997</v>
      </c>
      <c r="U1092">
        <v>1289.0636199999999</v>
      </c>
      <c r="V1092">
        <v>473.05086999999997</v>
      </c>
      <c r="W1092">
        <v>36421.942569999999</v>
      </c>
      <c r="X1092">
        <v>44070.55098</v>
      </c>
      <c r="Y1092">
        <v>440.70551</v>
      </c>
      <c r="Z1092">
        <v>271845.27622</v>
      </c>
      <c r="AA1092">
        <v>230545.0722</v>
      </c>
      <c r="AB1092">
        <v>244560.92061999999</v>
      </c>
      <c r="AC1092">
        <v>0</v>
      </c>
    </row>
    <row r="1093" spans="1:29" hidden="1" x14ac:dyDescent="0.25">
      <c r="A1093" t="s">
        <v>73</v>
      </c>
      <c r="C1093" t="s">
        <v>33</v>
      </c>
      <c r="D1093" t="s">
        <v>34</v>
      </c>
      <c r="E1093" t="s">
        <v>39</v>
      </c>
      <c r="F1093" t="s">
        <v>39</v>
      </c>
      <c r="G1093" t="s">
        <v>40</v>
      </c>
      <c r="H1093">
        <v>10</v>
      </c>
      <c r="I1093">
        <v>10</v>
      </c>
      <c r="J1093">
        <v>7.9369999999999996E-2</v>
      </c>
      <c r="K1093">
        <v>4.3290000000000002E-2</v>
      </c>
      <c r="L1093">
        <v>2.1989999999999999E-2</v>
      </c>
      <c r="M1093">
        <v>8.0700000000000008E-3</v>
      </c>
      <c r="N1093">
        <v>0.62122999999999995</v>
      </c>
      <c r="O1093">
        <v>0.75177000000000005</v>
      </c>
      <c r="P1093">
        <v>7.5199999999999998E-3</v>
      </c>
      <c r="Q1093">
        <v>3.26823</v>
      </c>
      <c r="R1093">
        <v>1.4949600000000001</v>
      </c>
      <c r="S1093">
        <v>2.7435900000000002</v>
      </c>
      <c r="T1093">
        <v>235.49913000000001</v>
      </c>
      <c r="U1093">
        <v>65.243690000000001</v>
      </c>
      <c r="V1093">
        <v>23.942640000000001</v>
      </c>
      <c r="W1093">
        <v>1843.23125</v>
      </c>
      <c r="X1093">
        <v>2230.5536400000001</v>
      </c>
      <c r="Y1093">
        <v>22.305540000000001</v>
      </c>
      <c r="Z1093">
        <v>9697.0809599999993</v>
      </c>
      <c r="AA1093">
        <v>4435.6503400000001</v>
      </c>
      <c r="AB1093">
        <v>8140.4257500000003</v>
      </c>
      <c r="AC1093">
        <v>0</v>
      </c>
    </row>
    <row r="1094" spans="1:29" hidden="1" x14ac:dyDescent="0.25">
      <c r="A1094" t="s">
        <v>73</v>
      </c>
      <c r="C1094" t="s">
        <v>33</v>
      </c>
      <c r="D1094" t="s">
        <v>34</v>
      </c>
      <c r="E1094" t="s">
        <v>42</v>
      </c>
      <c r="F1094" t="s">
        <v>42</v>
      </c>
      <c r="G1094" t="s">
        <v>40</v>
      </c>
      <c r="H1094">
        <v>8</v>
      </c>
      <c r="I1094">
        <v>8</v>
      </c>
      <c r="J1094">
        <v>0.37204999999999999</v>
      </c>
      <c r="K1094">
        <v>0.12987000000000001</v>
      </c>
      <c r="L1094">
        <v>5.16E-2</v>
      </c>
      <c r="M1094">
        <v>1.8939999999999999E-2</v>
      </c>
      <c r="N1094">
        <v>1.6001799999999999</v>
      </c>
      <c r="O1094">
        <v>1.7642</v>
      </c>
      <c r="P1094">
        <v>1.7639999999999999E-2</v>
      </c>
      <c r="Q1094">
        <v>7.4612100000000003</v>
      </c>
      <c r="R1094">
        <v>5.5807599999999997</v>
      </c>
      <c r="S1094">
        <v>5.4422600000000001</v>
      </c>
      <c r="T1094">
        <v>1103.9021600000001</v>
      </c>
      <c r="U1094">
        <v>153.10988</v>
      </c>
      <c r="V1094">
        <v>56.187109999999997</v>
      </c>
      <c r="W1094">
        <v>4747.8691600000002</v>
      </c>
      <c r="X1094">
        <v>5234.5257799999999</v>
      </c>
      <c r="Y1094">
        <v>52.345260000000003</v>
      </c>
      <c r="Z1094">
        <v>22137.966960000002</v>
      </c>
      <c r="AA1094">
        <v>16558.532449999999</v>
      </c>
      <c r="AB1094">
        <v>16147.59439</v>
      </c>
      <c r="AC1094">
        <v>0</v>
      </c>
    </row>
    <row r="1095" spans="1:29" hidden="1" x14ac:dyDescent="0.25">
      <c r="A1095" t="s">
        <v>73</v>
      </c>
      <c r="C1095" t="s">
        <v>33</v>
      </c>
      <c r="D1095" t="s">
        <v>34</v>
      </c>
      <c r="E1095" t="s">
        <v>38</v>
      </c>
      <c r="F1095" t="s">
        <v>38</v>
      </c>
      <c r="G1095" t="s">
        <v>36</v>
      </c>
      <c r="H1095">
        <v>32</v>
      </c>
      <c r="I1095">
        <v>32</v>
      </c>
      <c r="J1095">
        <v>1.55E-2</v>
      </c>
      <c r="K1095">
        <v>8.6580000000000004E-2</v>
      </c>
      <c r="L1095">
        <v>6.2219999999999998E-2</v>
      </c>
      <c r="M1095">
        <v>2.283E-2</v>
      </c>
      <c r="N1095">
        <v>1.75783</v>
      </c>
      <c r="O1095">
        <v>2.1270500000000001</v>
      </c>
      <c r="P1095">
        <v>2.1270000000000001E-2</v>
      </c>
      <c r="Q1095">
        <v>13.386240000000001</v>
      </c>
      <c r="R1095">
        <v>11.95443</v>
      </c>
      <c r="S1095">
        <v>12.085649999999999</v>
      </c>
      <c r="T1095">
        <v>45.995919999999998</v>
      </c>
      <c r="U1095">
        <v>184.60054</v>
      </c>
      <c r="V1095">
        <v>67.743319999999997</v>
      </c>
      <c r="W1095">
        <v>5215.6172699999997</v>
      </c>
      <c r="X1095">
        <v>6311.1296499999999</v>
      </c>
      <c r="Y1095">
        <v>63.1113</v>
      </c>
      <c r="Z1095">
        <v>39718.003080000002</v>
      </c>
      <c r="AA1095">
        <v>35469.713580000003</v>
      </c>
      <c r="AB1095">
        <v>35859.044269999999</v>
      </c>
      <c r="AC1095">
        <v>0</v>
      </c>
    </row>
    <row r="1096" spans="1:29" hidden="1" x14ac:dyDescent="0.25">
      <c r="A1096" t="s">
        <v>73</v>
      </c>
      <c r="C1096" t="s">
        <v>33</v>
      </c>
      <c r="D1096" t="s">
        <v>34</v>
      </c>
      <c r="E1096" t="s">
        <v>50</v>
      </c>
      <c r="F1096" t="s">
        <v>51</v>
      </c>
      <c r="G1096" t="s">
        <v>36</v>
      </c>
      <c r="H1096">
        <v>20</v>
      </c>
      <c r="I1096">
        <v>20</v>
      </c>
      <c r="J1096">
        <v>5.953E-2</v>
      </c>
      <c r="K1096">
        <v>0.12987000000000001</v>
      </c>
      <c r="L1096">
        <v>9.529E-2</v>
      </c>
      <c r="M1096">
        <v>3.4970000000000001E-2</v>
      </c>
      <c r="N1096">
        <v>2.69224</v>
      </c>
      <c r="O1096">
        <v>3.2576100000000001</v>
      </c>
      <c r="P1096">
        <v>3.2579999999999998E-2</v>
      </c>
      <c r="Q1096">
        <v>18.731760000000001</v>
      </c>
      <c r="R1096">
        <v>13.726330000000001</v>
      </c>
      <c r="S1096">
        <v>16.4146</v>
      </c>
      <c r="T1096">
        <v>176.62434999999999</v>
      </c>
      <c r="U1096">
        <v>282.71836000000002</v>
      </c>
      <c r="V1096">
        <v>103.74986</v>
      </c>
      <c r="W1096">
        <v>7988.0869199999997</v>
      </c>
      <c r="X1096">
        <v>9665.5848999999998</v>
      </c>
      <c r="Y1096">
        <v>96.655850000000001</v>
      </c>
      <c r="Z1096">
        <v>55578.551440000003</v>
      </c>
      <c r="AA1096">
        <v>40727.05154</v>
      </c>
      <c r="AB1096">
        <v>48703.35295</v>
      </c>
      <c r="AC1096">
        <v>0</v>
      </c>
    </row>
    <row r="1097" spans="1:29" hidden="1" x14ac:dyDescent="0.25">
      <c r="A1097" t="s">
        <v>73</v>
      </c>
      <c r="C1097" t="s">
        <v>33</v>
      </c>
      <c r="D1097" t="s">
        <v>34</v>
      </c>
      <c r="E1097" t="s">
        <v>45</v>
      </c>
      <c r="F1097" t="s">
        <v>45</v>
      </c>
      <c r="G1097" t="s">
        <v>36</v>
      </c>
      <c r="H1097">
        <v>32</v>
      </c>
      <c r="I1097">
        <v>32</v>
      </c>
      <c r="J1097">
        <v>6.2010000000000003E-2</v>
      </c>
      <c r="K1097">
        <v>0.34632000000000002</v>
      </c>
      <c r="L1097">
        <v>0.35026000000000002</v>
      </c>
      <c r="M1097">
        <v>0.12853999999999999</v>
      </c>
      <c r="N1097">
        <v>9.8964700000000008</v>
      </c>
      <c r="O1097">
        <v>11.974729999999999</v>
      </c>
      <c r="P1097">
        <v>0.11975</v>
      </c>
      <c r="Q1097">
        <v>75.653909999999996</v>
      </c>
      <c r="R1097">
        <v>67.111140000000006</v>
      </c>
      <c r="S1097">
        <v>68.318259999999995</v>
      </c>
      <c r="T1097">
        <v>183.98369</v>
      </c>
      <c r="U1097">
        <v>1039.25027</v>
      </c>
      <c r="V1097">
        <v>381.37625000000003</v>
      </c>
      <c r="W1097">
        <v>29363.57317</v>
      </c>
      <c r="X1097">
        <v>35529.92383</v>
      </c>
      <c r="Y1097">
        <v>355.29924</v>
      </c>
      <c r="Z1097">
        <v>224470.90585000001</v>
      </c>
      <c r="AA1097">
        <v>199123.85703000001</v>
      </c>
      <c r="AB1097">
        <v>202705.48057000001</v>
      </c>
      <c r="AC1097">
        <v>0</v>
      </c>
    </row>
    <row r="1098" spans="1:29" hidden="1" x14ac:dyDescent="0.25">
      <c r="A1098" t="s">
        <v>73</v>
      </c>
      <c r="C1098" t="s">
        <v>33</v>
      </c>
      <c r="D1098" t="s">
        <v>34</v>
      </c>
      <c r="E1098" t="s">
        <v>35</v>
      </c>
      <c r="F1098" t="s">
        <v>35</v>
      </c>
      <c r="G1098" t="s">
        <v>36</v>
      </c>
      <c r="H1098">
        <v>20</v>
      </c>
      <c r="I1098">
        <v>20</v>
      </c>
      <c r="J1098">
        <v>0.21826999999999999</v>
      </c>
      <c r="K1098">
        <v>0.47619</v>
      </c>
      <c r="L1098">
        <v>0.45934999999999998</v>
      </c>
      <c r="M1098">
        <v>0.16857</v>
      </c>
      <c r="N1098">
        <v>12.977869999999999</v>
      </c>
      <c r="O1098">
        <v>15.70411</v>
      </c>
      <c r="P1098">
        <v>0.15704000000000001</v>
      </c>
      <c r="Q1098">
        <v>89.006230000000002</v>
      </c>
      <c r="R1098">
        <v>64.452010000000001</v>
      </c>
      <c r="S1098">
        <v>79.048299999999998</v>
      </c>
      <c r="T1098">
        <v>647.62260000000003</v>
      </c>
      <c r="U1098">
        <v>1362.91256</v>
      </c>
      <c r="V1098">
        <v>500.15140000000002</v>
      </c>
      <c r="W1098">
        <v>38506.32836</v>
      </c>
      <c r="X1098">
        <v>46595.301350000002</v>
      </c>
      <c r="Y1098">
        <v>465.95301000000001</v>
      </c>
      <c r="Z1098">
        <v>264088.25446999999</v>
      </c>
      <c r="AA1098">
        <v>191234.02694000001</v>
      </c>
      <c r="AB1098">
        <v>234542.32180999999</v>
      </c>
      <c r="AC1098">
        <v>0</v>
      </c>
    </row>
    <row r="1099" spans="1:29" hidden="1" x14ac:dyDescent="0.25">
      <c r="A1099" t="s">
        <v>73</v>
      </c>
      <c r="C1099" t="s">
        <v>33</v>
      </c>
      <c r="D1099" t="s">
        <v>34</v>
      </c>
      <c r="E1099" t="s">
        <v>35</v>
      </c>
      <c r="F1099" t="s">
        <v>35</v>
      </c>
      <c r="G1099" t="s">
        <v>36</v>
      </c>
      <c r="H1099">
        <v>28</v>
      </c>
      <c r="I1099">
        <v>28</v>
      </c>
      <c r="J1099">
        <v>1.0120000000000001E-2</v>
      </c>
      <c r="K1099">
        <v>4.3290000000000002E-2</v>
      </c>
      <c r="L1099">
        <v>2.5069999999999999E-2</v>
      </c>
      <c r="M1099">
        <v>9.1999999999999998E-3</v>
      </c>
      <c r="N1099">
        <v>0.70825000000000005</v>
      </c>
      <c r="O1099">
        <v>0.85701000000000005</v>
      </c>
      <c r="P1099">
        <v>8.5699999999999995E-3</v>
      </c>
      <c r="Q1099">
        <v>5.26722</v>
      </c>
      <c r="R1099">
        <v>4.5298999999999996</v>
      </c>
      <c r="S1099">
        <v>4.7192699999999999</v>
      </c>
      <c r="T1099">
        <v>30.038150000000002</v>
      </c>
      <c r="U1099">
        <v>74.377700000000004</v>
      </c>
      <c r="V1099">
        <v>27.29457</v>
      </c>
      <c r="W1099">
        <v>2101.4255699999999</v>
      </c>
      <c r="X1099">
        <v>2542.82744</v>
      </c>
      <c r="Y1099">
        <v>25.428270000000001</v>
      </c>
      <c r="Z1099">
        <v>15628.22925</v>
      </c>
      <c r="AA1099">
        <v>13440.569320000001</v>
      </c>
      <c r="AB1099">
        <v>14002.44126</v>
      </c>
      <c r="AC1099">
        <v>0</v>
      </c>
    </row>
    <row r="1100" spans="1:29" hidden="1" x14ac:dyDescent="0.25">
      <c r="A1100" t="s">
        <v>73</v>
      </c>
      <c r="C1100" t="s">
        <v>33</v>
      </c>
      <c r="D1100" t="s">
        <v>34</v>
      </c>
      <c r="E1100" t="s">
        <v>41</v>
      </c>
      <c r="F1100" t="s">
        <v>41</v>
      </c>
      <c r="G1100" t="s">
        <v>40</v>
      </c>
      <c r="H1100">
        <v>10</v>
      </c>
      <c r="I1100">
        <v>10</v>
      </c>
      <c r="J1100">
        <v>0.15873999999999999</v>
      </c>
      <c r="K1100">
        <v>8.6580000000000004E-2</v>
      </c>
      <c r="L1100">
        <v>5.8840000000000003E-2</v>
      </c>
      <c r="M1100">
        <v>2.1590000000000002E-2</v>
      </c>
      <c r="N1100">
        <v>1.6625300000000001</v>
      </c>
      <c r="O1100">
        <v>2.0117699999999998</v>
      </c>
      <c r="P1100">
        <v>2.0119999999999999E-2</v>
      </c>
      <c r="Q1100">
        <v>8.5037199999999995</v>
      </c>
      <c r="R1100">
        <v>4.5773299999999999</v>
      </c>
      <c r="S1100">
        <v>6.9182899999999998</v>
      </c>
      <c r="T1100">
        <v>470.99826000000002</v>
      </c>
      <c r="U1100">
        <v>174.59578999999999</v>
      </c>
      <c r="V1100">
        <v>64.071849999999998</v>
      </c>
      <c r="W1100">
        <v>4932.8551100000004</v>
      </c>
      <c r="X1100">
        <v>5969.0868</v>
      </c>
      <c r="Y1100">
        <v>59.690869999999997</v>
      </c>
      <c r="Z1100">
        <v>25231.174900000002</v>
      </c>
      <c r="AA1100">
        <v>13581.28325</v>
      </c>
      <c r="AB1100">
        <v>20527.084320000002</v>
      </c>
      <c r="AC1100">
        <v>0</v>
      </c>
    </row>
    <row r="1101" spans="1:29" hidden="1" x14ac:dyDescent="0.25">
      <c r="A1101" t="s">
        <v>73</v>
      </c>
      <c r="C1101" t="s">
        <v>33</v>
      </c>
      <c r="D1101" t="s">
        <v>34</v>
      </c>
      <c r="E1101" t="s">
        <v>41</v>
      </c>
      <c r="F1101" t="s">
        <v>41</v>
      </c>
      <c r="G1101" t="s">
        <v>36</v>
      </c>
      <c r="H1101">
        <v>18</v>
      </c>
      <c r="I1101">
        <v>18</v>
      </c>
      <c r="J1101">
        <v>9.7989999999999994E-2</v>
      </c>
      <c r="K1101">
        <v>0.17316000000000001</v>
      </c>
      <c r="L1101">
        <v>0.14602000000000001</v>
      </c>
      <c r="M1101">
        <v>5.3589999999999999E-2</v>
      </c>
      <c r="N1101">
        <v>4.1255100000000002</v>
      </c>
      <c r="O1101">
        <v>4.9921899999999999</v>
      </c>
      <c r="P1101">
        <v>4.9919999999999999E-2</v>
      </c>
      <c r="Q1101">
        <v>27.550129999999999</v>
      </c>
      <c r="R1101">
        <v>19.305520000000001</v>
      </c>
      <c r="S1101">
        <v>24.72635</v>
      </c>
      <c r="T1101">
        <v>290.73966000000001</v>
      </c>
      <c r="U1101">
        <v>433.25709999999998</v>
      </c>
      <c r="V1101">
        <v>158.99342999999999</v>
      </c>
      <c r="W1101">
        <v>12240.712530000001</v>
      </c>
      <c r="X1101">
        <v>14812.208430000001</v>
      </c>
      <c r="Y1101">
        <v>148.12208000000001</v>
      </c>
      <c r="Z1101">
        <v>81743.340620000003</v>
      </c>
      <c r="AA1101">
        <v>57280.94255</v>
      </c>
      <c r="AB1101">
        <v>73364.954270000002</v>
      </c>
      <c r="AC1101">
        <v>0</v>
      </c>
    </row>
    <row r="1102" spans="1:29" hidden="1" x14ac:dyDescent="0.25">
      <c r="A1102" t="s">
        <v>73</v>
      </c>
      <c r="C1102" t="s">
        <v>33</v>
      </c>
      <c r="D1102" t="s">
        <v>34</v>
      </c>
      <c r="E1102" t="s">
        <v>41</v>
      </c>
      <c r="F1102" t="s">
        <v>41</v>
      </c>
      <c r="G1102" t="s">
        <v>36</v>
      </c>
      <c r="H1102">
        <v>16</v>
      </c>
      <c r="I1102">
        <v>16</v>
      </c>
      <c r="J1102">
        <v>0.12402000000000001</v>
      </c>
      <c r="K1102">
        <v>0.17316000000000001</v>
      </c>
      <c r="L1102">
        <v>0.12384000000000001</v>
      </c>
      <c r="M1102">
        <v>4.5449999999999997E-2</v>
      </c>
      <c r="N1102">
        <v>3.4988199999999998</v>
      </c>
      <c r="O1102">
        <v>4.2338800000000001</v>
      </c>
      <c r="P1102">
        <v>4.2340000000000003E-2</v>
      </c>
      <c r="Q1102">
        <v>22.603259999999999</v>
      </c>
      <c r="R1102">
        <v>14.56831</v>
      </c>
      <c r="S1102">
        <v>19.815059999999999</v>
      </c>
      <c r="T1102">
        <v>367.96739000000002</v>
      </c>
      <c r="U1102">
        <v>367.44555000000003</v>
      </c>
      <c r="V1102">
        <v>134.8424</v>
      </c>
      <c r="W1102">
        <v>10381.27313</v>
      </c>
      <c r="X1102">
        <v>12562.241050000001</v>
      </c>
      <c r="Y1102">
        <v>125.62241</v>
      </c>
      <c r="Z1102">
        <v>67065.603300000002</v>
      </c>
      <c r="AA1102">
        <v>43225.274060000003</v>
      </c>
      <c r="AB1102">
        <v>58792.79954</v>
      </c>
      <c r="AC1102">
        <v>0</v>
      </c>
    </row>
    <row r="1103" spans="1:29" hidden="1" x14ac:dyDescent="0.25">
      <c r="A1103" t="s">
        <v>73</v>
      </c>
      <c r="C1103" t="s">
        <v>33</v>
      </c>
      <c r="D1103" t="s">
        <v>34</v>
      </c>
      <c r="E1103" t="s">
        <v>37</v>
      </c>
      <c r="F1103" t="s">
        <v>37</v>
      </c>
      <c r="G1103" t="s">
        <v>36</v>
      </c>
      <c r="H1103">
        <v>20</v>
      </c>
      <c r="I1103">
        <v>20</v>
      </c>
      <c r="J1103">
        <v>9.9210000000000007E-2</v>
      </c>
      <c r="K1103">
        <v>0.21645</v>
      </c>
      <c r="L1103">
        <v>0.15118999999999999</v>
      </c>
      <c r="M1103">
        <v>5.5480000000000002E-2</v>
      </c>
      <c r="N1103">
        <v>4.4726900000000001</v>
      </c>
      <c r="O1103">
        <v>5.1690500000000004</v>
      </c>
      <c r="P1103">
        <v>5.169E-2</v>
      </c>
      <c r="Q1103">
        <v>30.892019999999999</v>
      </c>
      <c r="R1103">
        <v>22.562629999999999</v>
      </c>
      <c r="S1103">
        <v>27.042020000000001</v>
      </c>
      <c r="T1103">
        <v>294.37391000000002</v>
      </c>
      <c r="U1103">
        <v>448.60635000000002</v>
      </c>
      <c r="V1103">
        <v>164.62618000000001</v>
      </c>
      <c r="W1103">
        <v>13270.825129999999</v>
      </c>
      <c r="X1103">
        <v>15336.96932</v>
      </c>
      <c r="Y1103">
        <v>153.36968999999999</v>
      </c>
      <c r="Z1103">
        <v>91658.980009999999</v>
      </c>
      <c r="AA1103">
        <v>66945.028420000002</v>
      </c>
      <c r="AB1103">
        <v>80235.734760000007</v>
      </c>
      <c r="AC1103">
        <v>0</v>
      </c>
    </row>
    <row r="1104" spans="1:29" hidden="1" x14ac:dyDescent="0.25">
      <c r="A1104" t="s">
        <v>73</v>
      </c>
      <c r="C1104" t="s">
        <v>33</v>
      </c>
      <c r="D1104" t="s">
        <v>34</v>
      </c>
      <c r="E1104" t="s">
        <v>50</v>
      </c>
      <c r="F1104" t="s">
        <v>51</v>
      </c>
      <c r="G1104" t="s">
        <v>40</v>
      </c>
      <c r="H1104">
        <v>8</v>
      </c>
      <c r="I1104">
        <v>8</v>
      </c>
      <c r="J1104">
        <v>0.12402000000000001</v>
      </c>
      <c r="K1104">
        <v>4.3290000000000002E-2</v>
      </c>
      <c r="L1104">
        <v>3.3079999999999998E-2</v>
      </c>
      <c r="M1104">
        <v>1.214E-2</v>
      </c>
      <c r="N1104">
        <v>0.93467</v>
      </c>
      <c r="O1104">
        <v>1.13096</v>
      </c>
      <c r="P1104">
        <v>1.1310000000000001E-2</v>
      </c>
      <c r="Q1104">
        <v>3.8792</v>
      </c>
      <c r="R1104">
        <v>4.3405899999999997</v>
      </c>
      <c r="S1104">
        <v>2.81304</v>
      </c>
      <c r="T1104">
        <v>367.96739000000002</v>
      </c>
      <c r="U1104">
        <v>98.15231</v>
      </c>
      <c r="V1104">
        <v>36.019199999999998</v>
      </c>
      <c r="W1104">
        <v>2773.2516900000001</v>
      </c>
      <c r="X1104">
        <v>3355.6345900000001</v>
      </c>
      <c r="Y1104">
        <v>33.556350000000002</v>
      </c>
      <c r="Z1104">
        <v>11509.87031</v>
      </c>
      <c r="AA1104">
        <v>12878.85857</v>
      </c>
      <c r="AB1104">
        <v>8346.5023700000002</v>
      </c>
      <c r="AC1104">
        <v>0</v>
      </c>
    </row>
    <row r="1105" spans="1:29" hidden="1" x14ac:dyDescent="0.25">
      <c r="A1105" t="s">
        <v>73</v>
      </c>
      <c r="C1105" t="s">
        <v>33</v>
      </c>
      <c r="D1105" t="s">
        <v>34</v>
      </c>
      <c r="E1105" t="s">
        <v>58</v>
      </c>
      <c r="F1105" t="s">
        <v>58</v>
      </c>
      <c r="G1105" t="s">
        <v>43</v>
      </c>
      <c r="H1105">
        <v>6</v>
      </c>
      <c r="I1105">
        <v>6</v>
      </c>
      <c r="J1105">
        <v>0.88190000000000002</v>
      </c>
      <c r="K1105">
        <v>0.17316000000000001</v>
      </c>
      <c r="L1105">
        <v>6.9519999999999998E-2</v>
      </c>
      <c r="M1105">
        <v>2.5510000000000001E-2</v>
      </c>
      <c r="N1105">
        <v>2.0567299999999999</v>
      </c>
      <c r="O1105">
        <v>2.3768099999999999</v>
      </c>
      <c r="P1105">
        <v>2.3769999999999999E-2</v>
      </c>
      <c r="Q1105">
        <v>0</v>
      </c>
      <c r="R1105">
        <v>0</v>
      </c>
      <c r="S1105">
        <v>0</v>
      </c>
      <c r="T1105">
        <v>2616.6569800000002</v>
      </c>
      <c r="U1105">
        <v>206.27628999999999</v>
      </c>
      <c r="V1105">
        <v>75.697720000000004</v>
      </c>
      <c r="W1105">
        <v>6102.482</v>
      </c>
      <c r="X1105">
        <v>7052.1807799999997</v>
      </c>
      <c r="Y1105">
        <v>70.521810000000002</v>
      </c>
      <c r="Z1105">
        <v>0</v>
      </c>
      <c r="AA1105">
        <v>0</v>
      </c>
      <c r="AB1105">
        <v>0</v>
      </c>
      <c r="AC1105">
        <v>0</v>
      </c>
    </row>
    <row r="1106" spans="1:29" hidden="1" x14ac:dyDescent="0.25">
      <c r="A1106" t="s">
        <v>73</v>
      </c>
      <c r="C1106" t="s">
        <v>33</v>
      </c>
      <c r="D1106" t="s">
        <v>34</v>
      </c>
      <c r="E1106" t="s">
        <v>42</v>
      </c>
      <c r="F1106" t="s">
        <v>42</v>
      </c>
      <c r="G1106" t="s">
        <v>43</v>
      </c>
      <c r="H1106">
        <v>6</v>
      </c>
      <c r="I1106">
        <v>6</v>
      </c>
      <c r="J1106">
        <v>0.44095000000000001</v>
      </c>
      <c r="K1106">
        <v>8.6580000000000004E-2</v>
      </c>
      <c r="L1106">
        <v>3.44E-2</v>
      </c>
      <c r="M1106">
        <v>1.2619999999999999E-2</v>
      </c>
      <c r="N1106">
        <v>1.06673</v>
      </c>
      <c r="O1106">
        <v>1.1760699999999999</v>
      </c>
      <c r="P1106">
        <v>1.176E-2</v>
      </c>
      <c r="Q1106">
        <v>0</v>
      </c>
      <c r="R1106">
        <v>0</v>
      </c>
      <c r="S1106">
        <v>0</v>
      </c>
      <c r="T1106">
        <v>1308.3284900000001</v>
      </c>
      <c r="U1106">
        <v>102.06722000000001</v>
      </c>
      <c r="V1106">
        <v>37.455860000000001</v>
      </c>
      <c r="W1106">
        <v>3165.0591899999999</v>
      </c>
      <c r="X1106">
        <v>3489.4776999999999</v>
      </c>
      <c r="Y1106">
        <v>34.894779999999997</v>
      </c>
      <c r="Z1106">
        <v>0</v>
      </c>
      <c r="AA1106">
        <v>0</v>
      </c>
      <c r="AB1106">
        <v>0</v>
      </c>
      <c r="AC1106">
        <v>0</v>
      </c>
    </row>
    <row r="1107" spans="1:29" hidden="1" x14ac:dyDescent="0.25">
      <c r="A1107" t="s">
        <v>73</v>
      </c>
      <c r="C1107" t="s">
        <v>33</v>
      </c>
      <c r="D1107" t="s">
        <v>34</v>
      </c>
      <c r="E1107" t="s">
        <v>38</v>
      </c>
      <c r="F1107" t="s">
        <v>38</v>
      </c>
      <c r="G1107" t="s">
        <v>36</v>
      </c>
      <c r="H1107">
        <v>34</v>
      </c>
      <c r="I1107">
        <v>34</v>
      </c>
      <c r="J1107">
        <v>2.06E-2</v>
      </c>
      <c r="K1107">
        <v>0.12987000000000001</v>
      </c>
      <c r="L1107">
        <v>9.3350000000000002E-2</v>
      </c>
      <c r="M1107">
        <v>3.4259999999999999E-2</v>
      </c>
      <c r="N1107">
        <v>2.6375000000000002</v>
      </c>
      <c r="O1107">
        <v>3.1914899999999999</v>
      </c>
      <c r="P1107">
        <v>3.1910000000000001E-2</v>
      </c>
      <c r="Q1107">
        <v>20.264389999999999</v>
      </c>
      <c r="R1107">
        <v>18.399380000000001</v>
      </c>
      <c r="S1107">
        <v>18.311820000000001</v>
      </c>
      <c r="T1107">
        <v>61.115690000000001</v>
      </c>
      <c r="U1107">
        <v>276.97978000000001</v>
      </c>
      <c r="V1107">
        <v>101.64396000000001</v>
      </c>
      <c r="W1107">
        <v>7825.6733299999996</v>
      </c>
      <c r="X1107">
        <v>9469.3941500000001</v>
      </c>
      <c r="Y1107">
        <v>94.693939999999998</v>
      </c>
      <c r="Z1107">
        <v>60125.993090000004</v>
      </c>
      <c r="AA1107">
        <v>54592.35151</v>
      </c>
      <c r="AB1107">
        <v>54332.575040000003</v>
      </c>
      <c r="AC1107">
        <v>0</v>
      </c>
    </row>
    <row r="1108" spans="1:29" hidden="1" x14ac:dyDescent="0.25">
      <c r="A1108" t="s">
        <v>73</v>
      </c>
      <c r="C1108" t="s">
        <v>33</v>
      </c>
      <c r="D1108" t="s">
        <v>34</v>
      </c>
      <c r="E1108" t="s">
        <v>38</v>
      </c>
      <c r="F1108" t="s">
        <v>38</v>
      </c>
      <c r="G1108" t="s">
        <v>36</v>
      </c>
      <c r="H1108">
        <v>12</v>
      </c>
      <c r="I1108">
        <v>12</v>
      </c>
      <c r="J1108">
        <v>0.11024</v>
      </c>
      <c r="K1108">
        <v>8.6580000000000004E-2</v>
      </c>
      <c r="L1108">
        <v>6.5769999999999995E-2</v>
      </c>
      <c r="M1108">
        <v>2.4140000000000002E-2</v>
      </c>
      <c r="N1108">
        <v>1.8582000000000001</v>
      </c>
      <c r="O1108">
        <v>2.24858</v>
      </c>
      <c r="P1108">
        <v>2.249E-2</v>
      </c>
      <c r="Q1108">
        <v>10.52167</v>
      </c>
      <c r="R1108">
        <v>5.1299000000000001</v>
      </c>
      <c r="S1108">
        <v>8.9364600000000003</v>
      </c>
      <c r="T1108">
        <v>327.08211999999997</v>
      </c>
      <c r="U1108">
        <v>195.14721</v>
      </c>
      <c r="V1108">
        <v>71.613659999999996</v>
      </c>
      <c r="W1108">
        <v>5513.4168600000003</v>
      </c>
      <c r="X1108">
        <v>6671.69956</v>
      </c>
      <c r="Y1108">
        <v>66.716999999999999</v>
      </c>
      <c r="Z1108">
        <v>31218.604230000001</v>
      </c>
      <c r="AA1108">
        <v>15220.789059999999</v>
      </c>
      <c r="AB1108">
        <v>26515.155360000001</v>
      </c>
      <c r="AC1108">
        <v>0</v>
      </c>
    </row>
    <row r="1109" spans="1:29" hidden="1" x14ac:dyDescent="0.25">
      <c r="A1109" t="s">
        <v>73</v>
      </c>
      <c r="C1109" t="s">
        <v>33</v>
      </c>
      <c r="D1109" t="s">
        <v>34</v>
      </c>
      <c r="E1109" t="s">
        <v>35</v>
      </c>
      <c r="F1109" t="s">
        <v>35</v>
      </c>
      <c r="G1109" t="s">
        <v>40</v>
      </c>
      <c r="H1109">
        <v>10</v>
      </c>
      <c r="I1109">
        <v>10</v>
      </c>
      <c r="J1109">
        <v>7.9369999999999996E-2</v>
      </c>
      <c r="K1109">
        <v>4.3290000000000002E-2</v>
      </c>
      <c r="L1109">
        <v>2.9420000000000002E-2</v>
      </c>
      <c r="M1109">
        <v>1.0800000000000001E-2</v>
      </c>
      <c r="N1109">
        <v>0.83126999999999995</v>
      </c>
      <c r="O1109">
        <v>1.00589</v>
      </c>
      <c r="P1109">
        <v>1.0059999999999999E-2</v>
      </c>
      <c r="Q1109">
        <v>4.2518599999999998</v>
      </c>
      <c r="R1109">
        <v>2.2886600000000001</v>
      </c>
      <c r="S1109">
        <v>3.4591400000000001</v>
      </c>
      <c r="T1109">
        <v>235.49913000000001</v>
      </c>
      <c r="U1109">
        <v>87.297889999999995</v>
      </c>
      <c r="V1109">
        <v>32.035919999999997</v>
      </c>
      <c r="W1109">
        <v>2466.4275499999999</v>
      </c>
      <c r="X1109">
        <v>2984.5434</v>
      </c>
      <c r="Y1109">
        <v>29.84543</v>
      </c>
      <c r="Z1109">
        <v>12615.587450000001</v>
      </c>
      <c r="AA1109">
        <v>6790.6416300000001</v>
      </c>
      <c r="AB1109">
        <v>10263.542160000001</v>
      </c>
      <c r="AC1109">
        <v>0</v>
      </c>
    </row>
    <row r="1110" spans="1:29" hidden="1" x14ac:dyDescent="0.25">
      <c r="A1110" t="s">
        <v>73</v>
      </c>
      <c r="C1110" t="s">
        <v>33</v>
      </c>
      <c r="D1110" t="s">
        <v>34</v>
      </c>
      <c r="E1110" t="s">
        <v>35</v>
      </c>
      <c r="F1110" t="s">
        <v>35</v>
      </c>
      <c r="G1110" t="s">
        <v>36</v>
      </c>
      <c r="H1110">
        <v>22</v>
      </c>
      <c r="I1110">
        <v>22</v>
      </c>
      <c r="J1110">
        <v>0.19678999999999999</v>
      </c>
      <c r="K1110">
        <v>0.51948000000000005</v>
      </c>
      <c r="L1110">
        <v>0.50304000000000004</v>
      </c>
      <c r="M1110">
        <v>0.18459999999999999</v>
      </c>
      <c r="N1110">
        <v>14.21256</v>
      </c>
      <c r="O1110">
        <v>17.198090000000001</v>
      </c>
      <c r="P1110">
        <v>0.17197999999999999</v>
      </c>
      <c r="Q1110">
        <v>100.09001000000001</v>
      </c>
      <c r="R1110">
        <v>76.524640000000005</v>
      </c>
      <c r="S1110">
        <v>89.570400000000006</v>
      </c>
      <c r="T1110">
        <v>583.88214000000005</v>
      </c>
      <c r="U1110">
        <v>1492.5706</v>
      </c>
      <c r="V1110">
        <v>547.73233000000005</v>
      </c>
      <c r="W1110">
        <v>42169.740709999998</v>
      </c>
      <c r="X1110">
        <v>51028.054660000002</v>
      </c>
      <c r="Y1110">
        <v>510.28055000000001</v>
      </c>
      <c r="Z1110">
        <v>296974.66233999998</v>
      </c>
      <c r="AA1110">
        <v>227054.41743</v>
      </c>
      <c r="AB1110">
        <v>265762.19348999998</v>
      </c>
      <c r="AC1110">
        <v>0</v>
      </c>
    </row>
    <row r="1111" spans="1:29" hidden="1" x14ac:dyDescent="0.25">
      <c r="A1111" t="s">
        <v>73</v>
      </c>
      <c r="C1111" t="s">
        <v>33</v>
      </c>
      <c r="D1111" t="s">
        <v>34</v>
      </c>
      <c r="E1111" t="s">
        <v>37</v>
      </c>
      <c r="F1111" t="s">
        <v>37</v>
      </c>
      <c r="G1111" t="s">
        <v>36</v>
      </c>
      <c r="H1111">
        <v>22</v>
      </c>
      <c r="I1111">
        <v>22</v>
      </c>
      <c r="J1111">
        <v>3.2800000000000003E-2</v>
      </c>
      <c r="K1111">
        <v>8.6580000000000004E-2</v>
      </c>
      <c r="L1111">
        <v>8.1299999999999997E-2</v>
      </c>
      <c r="M1111">
        <v>2.9839999999999998E-2</v>
      </c>
      <c r="N1111">
        <v>2.4051</v>
      </c>
      <c r="O1111">
        <v>2.7795299999999998</v>
      </c>
      <c r="P1111">
        <v>2.7799999999999998E-2</v>
      </c>
      <c r="Q1111">
        <v>16.90784</v>
      </c>
      <c r="R1111">
        <v>12.77031</v>
      </c>
      <c r="S1111">
        <v>14.94384</v>
      </c>
      <c r="T1111">
        <v>97.313689999999994</v>
      </c>
      <c r="U1111">
        <v>241.22716</v>
      </c>
      <c r="V1111">
        <v>88.52373</v>
      </c>
      <c r="W1111">
        <v>7136.1016499999996</v>
      </c>
      <c r="X1111">
        <v>8247.0822900000003</v>
      </c>
      <c r="Y1111">
        <v>82.470820000000003</v>
      </c>
      <c r="Z1111">
        <v>50166.836170000002</v>
      </c>
      <c r="AA1111">
        <v>37890.490250000003</v>
      </c>
      <c r="AB1111">
        <v>44339.507460000001</v>
      </c>
      <c r="AC1111">
        <v>0</v>
      </c>
    </row>
    <row r="1112" spans="1:29" hidden="1" x14ac:dyDescent="0.25">
      <c r="A1112" t="s">
        <v>73</v>
      </c>
      <c r="C1112" t="s">
        <v>33</v>
      </c>
      <c r="D1112" t="s">
        <v>34</v>
      </c>
      <c r="E1112" t="s">
        <v>38</v>
      </c>
      <c r="F1112" t="s">
        <v>38</v>
      </c>
      <c r="G1112" t="s">
        <v>36</v>
      </c>
      <c r="H1112">
        <v>32</v>
      </c>
      <c r="I1112">
        <v>32</v>
      </c>
      <c r="J1112">
        <v>7.7499999999999999E-3</v>
      </c>
      <c r="K1112">
        <v>4.3290000000000002E-2</v>
      </c>
      <c r="L1112">
        <v>2.5069999999999999E-2</v>
      </c>
      <c r="M1112">
        <v>9.1999999999999998E-3</v>
      </c>
      <c r="N1112">
        <v>0.70823000000000003</v>
      </c>
      <c r="O1112">
        <v>0.85699000000000003</v>
      </c>
      <c r="P1112">
        <v>8.5699999999999995E-3</v>
      </c>
      <c r="Q1112">
        <v>5.3773</v>
      </c>
      <c r="R1112">
        <v>4.7988999999999997</v>
      </c>
      <c r="S1112">
        <v>4.81724</v>
      </c>
      <c r="T1112">
        <v>22.997959999999999</v>
      </c>
      <c r="U1112">
        <v>74.375380000000007</v>
      </c>
      <c r="V1112">
        <v>27.29372</v>
      </c>
      <c r="W1112">
        <v>2101.3705399999999</v>
      </c>
      <c r="X1112">
        <v>2542.7481499999999</v>
      </c>
      <c r="Y1112">
        <v>25.427479999999999</v>
      </c>
      <c r="Z1112">
        <v>15954.87052</v>
      </c>
      <c r="AA1112">
        <v>14238.71149</v>
      </c>
      <c r="AB1112">
        <v>14293.106239999999</v>
      </c>
      <c r="AC1112">
        <v>0</v>
      </c>
    </row>
    <row r="1113" spans="1:29" hidden="1" x14ac:dyDescent="0.25">
      <c r="A1113" t="s">
        <v>73</v>
      </c>
      <c r="C1113" t="s">
        <v>33</v>
      </c>
      <c r="D1113" t="s">
        <v>34</v>
      </c>
      <c r="E1113" t="s">
        <v>38</v>
      </c>
      <c r="F1113" t="s">
        <v>38</v>
      </c>
      <c r="G1113" t="s">
        <v>36</v>
      </c>
      <c r="H1113">
        <v>22</v>
      </c>
      <c r="I1113">
        <v>22</v>
      </c>
      <c r="J1113">
        <v>0.11479</v>
      </c>
      <c r="K1113">
        <v>0.30303000000000002</v>
      </c>
      <c r="L1113">
        <v>0.21728</v>
      </c>
      <c r="M1113">
        <v>7.9740000000000005E-2</v>
      </c>
      <c r="N1113">
        <v>6.1388800000000003</v>
      </c>
      <c r="O1113">
        <v>7.4284400000000002</v>
      </c>
      <c r="P1113">
        <v>7.4279999999999999E-2</v>
      </c>
      <c r="Q1113">
        <v>43.525309999999998</v>
      </c>
      <c r="R1113">
        <v>33.893709999999999</v>
      </c>
      <c r="S1113">
        <v>38.916699999999999</v>
      </c>
      <c r="T1113">
        <v>340.59791000000001</v>
      </c>
      <c r="U1113">
        <v>644.69149000000004</v>
      </c>
      <c r="V1113">
        <v>236.58403000000001</v>
      </c>
      <c r="W1113">
        <v>18214.518670000001</v>
      </c>
      <c r="X1113">
        <v>22040.73475</v>
      </c>
      <c r="Y1113">
        <v>220.40735000000001</v>
      </c>
      <c r="Z1113">
        <v>129142.89786</v>
      </c>
      <c r="AA1113">
        <v>100565.22536</v>
      </c>
      <c r="AB1113">
        <v>115468.81613000001</v>
      </c>
      <c r="AC1113">
        <v>0</v>
      </c>
    </row>
    <row r="1114" spans="1:29" hidden="1" x14ac:dyDescent="0.25">
      <c r="A1114" t="s">
        <v>73</v>
      </c>
      <c r="C1114" t="s">
        <v>33</v>
      </c>
      <c r="D1114" t="s">
        <v>34</v>
      </c>
      <c r="E1114" t="s">
        <v>35</v>
      </c>
      <c r="F1114" t="s">
        <v>35</v>
      </c>
      <c r="G1114" t="s">
        <v>43</v>
      </c>
      <c r="H1114">
        <v>16</v>
      </c>
      <c r="I1114">
        <v>16</v>
      </c>
      <c r="J1114">
        <v>3.1E-2</v>
      </c>
      <c r="K1114">
        <v>4.3290000000000002E-2</v>
      </c>
      <c r="L1114">
        <v>5.0139999999999997E-2</v>
      </c>
      <c r="M1114">
        <v>1.84E-2</v>
      </c>
      <c r="N1114">
        <v>1.41676</v>
      </c>
      <c r="O1114">
        <v>1.7143299999999999</v>
      </c>
      <c r="P1114">
        <v>1.7139999999999999E-2</v>
      </c>
      <c r="Q1114">
        <v>0</v>
      </c>
      <c r="R1114">
        <v>0</v>
      </c>
      <c r="S1114">
        <v>0</v>
      </c>
      <c r="T1114">
        <v>91.991849999999999</v>
      </c>
      <c r="U1114">
        <v>148.78136000000001</v>
      </c>
      <c r="V1114">
        <v>54.598660000000002</v>
      </c>
      <c r="W1114">
        <v>4203.6374500000002</v>
      </c>
      <c r="X1114">
        <v>5086.5422900000003</v>
      </c>
      <c r="Y1114">
        <v>50.86542</v>
      </c>
      <c r="Z1114">
        <v>0</v>
      </c>
      <c r="AA1114">
        <v>0</v>
      </c>
      <c r="AB1114">
        <v>0</v>
      </c>
      <c r="AC1114">
        <v>0</v>
      </c>
    </row>
    <row r="1115" spans="1:29" hidden="1" x14ac:dyDescent="0.25">
      <c r="A1115" t="s">
        <v>73</v>
      </c>
      <c r="C1115" t="s">
        <v>33</v>
      </c>
      <c r="D1115" t="s">
        <v>34</v>
      </c>
      <c r="E1115" t="s">
        <v>35</v>
      </c>
      <c r="F1115" t="s">
        <v>35</v>
      </c>
      <c r="G1115" t="s">
        <v>43</v>
      </c>
      <c r="H1115">
        <v>16</v>
      </c>
      <c r="I1115">
        <v>16</v>
      </c>
      <c r="J1115">
        <v>9.3009999999999995E-2</v>
      </c>
      <c r="K1115">
        <v>0.12987000000000001</v>
      </c>
      <c r="L1115">
        <v>8.8520000000000001E-2</v>
      </c>
      <c r="M1115">
        <v>3.2489999999999998E-2</v>
      </c>
      <c r="N1115">
        <v>2.5010400000000002</v>
      </c>
      <c r="O1115">
        <v>3.0264700000000002</v>
      </c>
      <c r="P1115">
        <v>3.0259999999999999E-2</v>
      </c>
      <c r="Q1115">
        <v>0</v>
      </c>
      <c r="R1115">
        <v>0</v>
      </c>
      <c r="S1115">
        <v>0</v>
      </c>
      <c r="T1115">
        <v>275.97554000000002</v>
      </c>
      <c r="U1115">
        <v>262.65794</v>
      </c>
      <c r="V1115">
        <v>96.388229999999993</v>
      </c>
      <c r="W1115">
        <v>7420.7898400000004</v>
      </c>
      <c r="X1115">
        <v>8979.7585999999992</v>
      </c>
      <c r="Y1115">
        <v>89.79759</v>
      </c>
      <c r="Z1115">
        <v>0</v>
      </c>
      <c r="AA1115">
        <v>0</v>
      </c>
      <c r="AB1115">
        <v>0</v>
      </c>
      <c r="AC1115">
        <v>0</v>
      </c>
    </row>
    <row r="1116" spans="1:29" hidden="1" x14ac:dyDescent="0.25">
      <c r="A1116" t="s">
        <v>73</v>
      </c>
      <c r="C1116" t="s">
        <v>33</v>
      </c>
      <c r="D1116" t="s">
        <v>34</v>
      </c>
      <c r="E1116" t="s">
        <v>41</v>
      </c>
      <c r="F1116" t="s">
        <v>41</v>
      </c>
      <c r="G1116" t="s">
        <v>36</v>
      </c>
      <c r="H1116">
        <v>22</v>
      </c>
      <c r="I1116">
        <v>22</v>
      </c>
      <c r="J1116">
        <v>4.9200000000000001E-2</v>
      </c>
      <c r="K1116">
        <v>0.12987000000000001</v>
      </c>
      <c r="L1116">
        <v>7.5209999999999999E-2</v>
      </c>
      <c r="M1116">
        <v>2.76E-2</v>
      </c>
      <c r="N1116">
        <v>2.12487</v>
      </c>
      <c r="O1116">
        <v>2.5712199999999998</v>
      </c>
      <c r="P1116">
        <v>2.571E-2</v>
      </c>
      <c r="Q1116">
        <v>15.081239999999999</v>
      </c>
      <c r="R1116">
        <v>11.91029</v>
      </c>
      <c r="S1116">
        <v>13.49743</v>
      </c>
      <c r="T1116">
        <v>145.97053</v>
      </c>
      <c r="U1116">
        <v>223.14849000000001</v>
      </c>
      <c r="V1116">
        <v>81.889359999999996</v>
      </c>
      <c r="W1116">
        <v>6304.6427800000001</v>
      </c>
      <c r="X1116">
        <v>7629.0083000000004</v>
      </c>
      <c r="Y1116">
        <v>76.290080000000003</v>
      </c>
      <c r="Z1116">
        <v>44747.173759999998</v>
      </c>
      <c r="AA1116">
        <v>35338.741560000002</v>
      </c>
      <c r="AB1116">
        <v>40047.88738</v>
      </c>
      <c r="AC1116">
        <v>0</v>
      </c>
    </row>
    <row r="1117" spans="1:29" hidden="1" x14ac:dyDescent="0.25">
      <c r="A1117" t="s">
        <v>73</v>
      </c>
      <c r="C1117" t="s">
        <v>33</v>
      </c>
      <c r="D1117" t="s">
        <v>34</v>
      </c>
      <c r="E1117" t="s">
        <v>41</v>
      </c>
      <c r="F1117" t="s">
        <v>41</v>
      </c>
      <c r="G1117" t="s">
        <v>36</v>
      </c>
      <c r="H1117">
        <v>16</v>
      </c>
      <c r="I1117">
        <v>16</v>
      </c>
      <c r="J1117">
        <v>0.31003999999999998</v>
      </c>
      <c r="K1117">
        <v>0.43290000000000001</v>
      </c>
      <c r="L1117">
        <v>0.18523000000000001</v>
      </c>
      <c r="M1117">
        <v>6.7970000000000003E-2</v>
      </c>
      <c r="N1117">
        <v>5.2334800000000001</v>
      </c>
      <c r="O1117">
        <v>6.3325100000000001</v>
      </c>
      <c r="P1117">
        <v>6.3329999999999997E-2</v>
      </c>
      <c r="Q1117">
        <v>34.695709999999998</v>
      </c>
      <c r="R1117">
        <v>22.7318</v>
      </c>
      <c r="S1117">
        <v>29.625160000000001</v>
      </c>
      <c r="T1117">
        <v>919.91846999999996</v>
      </c>
      <c r="U1117">
        <v>549.57941000000005</v>
      </c>
      <c r="V1117">
        <v>201.68052</v>
      </c>
      <c r="W1117">
        <v>15528.13221</v>
      </c>
      <c r="X1117">
        <v>18789.039529999998</v>
      </c>
      <c r="Y1117">
        <v>187.8904</v>
      </c>
      <c r="Z1117">
        <v>102944.81743</v>
      </c>
      <c r="AA1117">
        <v>67446.979189999998</v>
      </c>
      <c r="AB1117">
        <v>87900.115520000007</v>
      </c>
      <c r="AC1117">
        <v>0</v>
      </c>
    </row>
    <row r="1118" spans="1:29" hidden="1" x14ac:dyDescent="0.25">
      <c r="A1118" t="s">
        <v>73</v>
      </c>
      <c r="C1118" t="s">
        <v>33</v>
      </c>
      <c r="D1118" t="s">
        <v>34</v>
      </c>
      <c r="E1118" t="s">
        <v>37</v>
      </c>
      <c r="F1118" t="s">
        <v>37</v>
      </c>
      <c r="G1118" t="s">
        <v>36</v>
      </c>
      <c r="H1118">
        <v>12</v>
      </c>
      <c r="I1118">
        <v>12</v>
      </c>
      <c r="J1118">
        <v>5.5120000000000002E-2</v>
      </c>
      <c r="K1118">
        <v>4.3290000000000002E-2</v>
      </c>
      <c r="L1118">
        <v>4.4929999999999998E-2</v>
      </c>
      <c r="M1118">
        <v>1.6490000000000001E-2</v>
      </c>
      <c r="N1118">
        <v>1.3292200000000001</v>
      </c>
      <c r="O1118">
        <v>1.5361899999999999</v>
      </c>
      <c r="P1118">
        <v>1.536E-2</v>
      </c>
      <c r="Q1118">
        <v>7.16608</v>
      </c>
      <c r="R1118">
        <v>4.2756100000000004</v>
      </c>
      <c r="S1118">
        <v>5.6253299999999999</v>
      </c>
      <c r="T1118">
        <v>163.54105999999999</v>
      </c>
      <c r="U1118">
        <v>133.32092</v>
      </c>
      <c r="V1118">
        <v>48.925109999999997</v>
      </c>
      <c r="W1118">
        <v>3943.9056599999999</v>
      </c>
      <c r="X1118">
        <v>4557.9803000000002</v>
      </c>
      <c r="Y1118">
        <v>45.579799999999999</v>
      </c>
      <c r="Z1118">
        <v>21262.303070000002</v>
      </c>
      <c r="AA1118">
        <v>12686.04736</v>
      </c>
      <c r="AB1118">
        <v>16690.775430000002</v>
      </c>
      <c r="AC1118">
        <v>0</v>
      </c>
    </row>
    <row r="1119" spans="1:29" hidden="1" x14ac:dyDescent="0.25">
      <c r="A1119" t="s">
        <v>73</v>
      </c>
      <c r="C1119" t="s">
        <v>33</v>
      </c>
      <c r="D1119" t="s">
        <v>34</v>
      </c>
      <c r="E1119" t="s">
        <v>37</v>
      </c>
      <c r="F1119" t="s">
        <v>37</v>
      </c>
      <c r="G1119" t="s">
        <v>36</v>
      </c>
      <c r="H1119">
        <v>26</v>
      </c>
      <c r="I1119">
        <v>26</v>
      </c>
      <c r="J1119">
        <v>3.5220000000000001E-2</v>
      </c>
      <c r="K1119">
        <v>0.12987000000000001</v>
      </c>
      <c r="L1119">
        <v>5.4899999999999997E-2</v>
      </c>
      <c r="M1119">
        <v>2.0150000000000001E-2</v>
      </c>
      <c r="N1119">
        <v>1.6242000000000001</v>
      </c>
      <c r="O1119">
        <v>1.87697</v>
      </c>
      <c r="P1119">
        <v>1.8769999999999998E-2</v>
      </c>
      <c r="Q1119">
        <v>11.99892</v>
      </c>
      <c r="R1119">
        <v>9.5156899999999993</v>
      </c>
      <c r="S1119">
        <v>10.040979999999999</v>
      </c>
      <c r="T1119">
        <v>104.51145</v>
      </c>
      <c r="U1119">
        <v>162.8965</v>
      </c>
      <c r="V1119">
        <v>59.778530000000003</v>
      </c>
      <c r="W1119">
        <v>4819.1334299999999</v>
      </c>
      <c r="X1119">
        <v>5569.1112000000003</v>
      </c>
      <c r="Y1119">
        <v>55.691110000000002</v>
      </c>
      <c r="Z1119">
        <v>35601.707979999999</v>
      </c>
      <c r="AA1119">
        <v>28233.769939999998</v>
      </c>
      <c r="AB1119">
        <v>29792.355100000001</v>
      </c>
      <c r="AC1119">
        <v>0</v>
      </c>
    </row>
    <row r="1120" spans="1:29" hidden="1" x14ac:dyDescent="0.25">
      <c r="A1120" t="s">
        <v>73</v>
      </c>
      <c r="C1120" t="s">
        <v>33</v>
      </c>
      <c r="D1120" t="s">
        <v>34</v>
      </c>
      <c r="E1120" t="s">
        <v>54</v>
      </c>
      <c r="F1120" t="s">
        <v>54</v>
      </c>
      <c r="G1120" t="s">
        <v>36</v>
      </c>
      <c r="H1120">
        <v>22</v>
      </c>
      <c r="I1120">
        <v>22</v>
      </c>
      <c r="J1120">
        <v>1.6400000000000001E-2</v>
      </c>
      <c r="K1120">
        <v>4.3290000000000002E-2</v>
      </c>
      <c r="L1120">
        <v>3.1040000000000002E-2</v>
      </c>
      <c r="M1120">
        <v>1.1390000000000001E-2</v>
      </c>
      <c r="N1120">
        <v>0.87697999999999998</v>
      </c>
      <c r="O1120">
        <v>1.06121</v>
      </c>
      <c r="P1120">
        <v>1.061E-2</v>
      </c>
      <c r="Q1120">
        <v>6.2179000000000002</v>
      </c>
      <c r="R1120">
        <v>4.8419600000000003</v>
      </c>
      <c r="S1120">
        <v>5.5595299999999996</v>
      </c>
      <c r="T1120">
        <v>48.656840000000003</v>
      </c>
      <c r="U1120">
        <v>92.098780000000005</v>
      </c>
      <c r="V1120">
        <v>33.797719999999998</v>
      </c>
      <c r="W1120">
        <v>2602.0740999999998</v>
      </c>
      <c r="X1120">
        <v>3148.6763900000001</v>
      </c>
      <c r="Y1120">
        <v>31.48676</v>
      </c>
      <c r="Z1120">
        <v>18448.985410000001</v>
      </c>
      <c r="AA1120">
        <v>14366.46077</v>
      </c>
      <c r="AB1120">
        <v>16495.545160000001</v>
      </c>
      <c r="AC1120">
        <v>0</v>
      </c>
    </row>
    <row r="1121" spans="1:29" hidden="1" x14ac:dyDescent="0.25">
      <c r="A1121" t="s">
        <v>73</v>
      </c>
      <c r="C1121" t="s">
        <v>33</v>
      </c>
      <c r="D1121" t="s">
        <v>34</v>
      </c>
      <c r="E1121" t="s">
        <v>41</v>
      </c>
      <c r="F1121" t="s">
        <v>41</v>
      </c>
      <c r="G1121" t="s">
        <v>36</v>
      </c>
      <c r="H1121">
        <v>12</v>
      </c>
      <c r="I1121">
        <v>12</v>
      </c>
      <c r="J1121">
        <v>5.5120000000000002E-2</v>
      </c>
      <c r="K1121">
        <v>4.3290000000000002E-2</v>
      </c>
      <c r="L1121">
        <v>2.947E-2</v>
      </c>
      <c r="M1121">
        <v>1.081E-2</v>
      </c>
      <c r="N1121">
        <v>0.83257999999999999</v>
      </c>
      <c r="O1121">
        <v>1.00746</v>
      </c>
      <c r="P1121">
        <v>1.0070000000000001E-2</v>
      </c>
      <c r="Q1121">
        <v>4.7627300000000004</v>
      </c>
      <c r="R1121">
        <v>2.3756300000000001</v>
      </c>
      <c r="S1121">
        <v>4.0584199999999999</v>
      </c>
      <c r="T1121">
        <v>163.54105999999999</v>
      </c>
      <c r="U1121">
        <v>87.434740000000005</v>
      </c>
      <c r="V1121">
        <v>32.08614</v>
      </c>
      <c r="W1121">
        <v>2470.3153900000002</v>
      </c>
      <c r="X1121">
        <v>2989.22201</v>
      </c>
      <c r="Y1121">
        <v>29.892219999999998</v>
      </c>
      <c r="Z1121">
        <v>14131.390659999999</v>
      </c>
      <c r="AA1121">
        <v>7048.6679000000004</v>
      </c>
      <c r="AB1121">
        <v>12041.636280000001</v>
      </c>
      <c r="AC1121">
        <v>0</v>
      </c>
    </row>
    <row r="1122" spans="1:29" hidden="1" x14ac:dyDescent="0.25">
      <c r="A1122" t="s">
        <v>73</v>
      </c>
      <c r="C1122" t="s">
        <v>33</v>
      </c>
      <c r="D1122" t="s">
        <v>34</v>
      </c>
      <c r="E1122" t="s">
        <v>42</v>
      </c>
      <c r="F1122" t="s">
        <v>42</v>
      </c>
      <c r="G1122" t="s">
        <v>36</v>
      </c>
      <c r="H1122">
        <v>12</v>
      </c>
      <c r="I1122">
        <v>12</v>
      </c>
      <c r="J1122">
        <v>5.5120000000000002E-2</v>
      </c>
      <c r="K1122">
        <v>4.3290000000000002E-2</v>
      </c>
      <c r="L1122">
        <v>2.4750000000000001E-2</v>
      </c>
      <c r="M1122">
        <v>9.0799999999999995E-3</v>
      </c>
      <c r="N1122">
        <v>0.76732</v>
      </c>
      <c r="O1122">
        <v>0.84599000000000002</v>
      </c>
      <c r="P1122">
        <v>8.4600000000000005E-3</v>
      </c>
      <c r="Q1122">
        <v>4.4292299999999996</v>
      </c>
      <c r="R1122">
        <v>2.2078199999999999</v>
      </c>
      <c r="S1122">
        <v>3.6720899999999999</v>
      </c>
      <c r="T1122">
        <v>163.54105999999999</v>
      </c>
      <c r="U1122">
        <v>73.420490000000001</v>
      </c>
      <c r="V1122">
        <v>26.943300000000001</v>
      </c>
      <c r="W1122">
        <v>2276.6861800000001</v>
      </c>
      <c r="X1122">
        <v>2510.1022200000002</v>
      </c>
      <c r="Y1122">
        <v>25.101019999999998</v>
      </c>
      <c r="Z1122">
        <v>13141.868469999999</v>
      </c>
      <c r="AA1122">
        <v>6550.7557500000003</v>
      </c>
      <c r="AB1122">
        <v>10895.360259999999</v>
      </c>
      <c r="AC1122">
        <v>0</v>
      </c>
    </row>
    <row r="1123" spans="1:29" hidden="1" x14ac:dyDescent="0.25">
      <c r="A1123" t="s">
        <v>73</v>
      </c>
      <c r="C1123" t="s">
        <v>33</v>
      </c>
      <c r="D1123" t="s">
        <v>34</v>
      </c>
      <c r="E1123" t="s">
        <v>45</v>
      </c>
      <c r="F1123" t="s">
        <v>45</v>
      </c>
      <c r="G1123" t="s">
        <v>36</v>
      </c>
      <c r="H1123">
        <v>24</v>
      </c>
      <c r="I1123">
        <v>24</v>
      </c>
      <c r="J1123">
        <v>9.6460000000000004E-2</v>
      </c>
      <c r="K1123">
        <v>0.30303000000000002</v>
      </c>
      <c r="L1123">
        <v>0.26617000000000002</v>
      </c>
      <c r="M1123">
        <v>9.7680000000000003E-2</v>
      </c>
      <c r="N1123">
        <v>7.5206200000000001</v>
      </c>
      <c r="O1123">
        <v>9.0999499999999998</v>
      </c>
      <c r="P1123">
        <v>9.0999999999999998E-2</v>
      </c>
      <c r="Q1123">
        <v>54.644550000000002</v>
      </c>
      <c r="R1123">
        <v>44.644329999999997</v>
      </c>
      <c r="S1123">
        <v>49.544629999999998</v>
      </c>
      <c r="T1123">
        <v>286.19686000000002</v>
      </c>
      <c r="U1123">
        <v>789.75717999999995</v>
      </c>
      <c r="V1123">
        <v>289.81914999999998</v>
      </c>
      <c r="W1123">
        <v>22314.251980000001</v>
      </c>
      <c r="X1123">
        <v>27000.24539</v>
      </c>
      <c r="Y1123">
        <v>270.00245000000001</v>
      </c>
      <c r="Z1123">
        <v>162134.53323999999</v>
      </c>
      <c r="AA1123">
        <v>132463.10849000001</v>
      </c>
      <c r="AB1123">
        <v>147002.68040000001</v>
      </c>
      <c r="AC1123">
        <v>0</v>
      </c>
    </row>
    <row r="1124" spans="1:29" hidden="1" x14ac:dyDescent="0.25">
      <c r="A1124" t="s">
        <v>73</v>
      </c>
      <c r="C1124" t="s">
        <v>33</v>
      </c>
      <c r="D1124" t="s">
        <v>34</v>
      </c>
      <c r="E1124" t="s">
        <v>45</v>
      </c>
      <c r="F1124" t="s">
        <v>45</v>
      </c>
      <c r="G1124" t="s">
        <v>36</v>
      </c>
      <c r="H1124">
        <v>18</v>
      </c>
      <c r="I1124">
        <v>18</v>
      </c>
      <c r="J1124">
        <v>0.12249</v>
      </c>
      <c r="K1124">
        <v>0.21645</v>
      </c>
      <c r="L1124">
        <v>9.2799999999999994E-2</v>
      </c>
      <c r="M1124">
        <v>3.406E-2</v>
      </c>
      <c r="N1124">
        <v>2.62215</v>
      </c>
      <c r="O1124">
        <v>3.1728000000000001</v>
      </c>
      <c r="P1124">
        <v>3.1730000000000001E-2</v>
      </c>
      <c r="Q1124">
        <v>18.014379999999999</v>
      </c>
      <c r="R1124">
        <v>12.706530000000001</v>
      </c>
      <c r="S1124">
        <v>15.50595</v>
      </c>
      <c r="T1124">
        <v>363.42457999999999</v>
      </c>
      <c r="U1124">
        <v>275.35800999999998</v>
      </c>
      <c r="V1124">
        <v>101.04881</v>
      </c>
      <c r="W1124">
        <v>7780.1230999999998</v>
      </c>
      <c r="X1124">
        <v>9413.9491099999996</v>
      </c>
      <c r="Y1124">
        <v>94.139489999999995</v>
      </c>
      <c r="Z1124">
        <v>53450.037120000001</v>
      </c>
      <c r="AA1124">
        <v>37701.250610000003</v>
      </c>
      <c r="AB1124">
        <v>46007.327530000002</v>
      </c>
      <c r="AC1124">
        <v>0</v>
      </c>
    </row>
    <row r="1125" spans="1:29" hidden="1" x14ac:dyDescent="0.25">
      <c r="A1125" t="s">
        <v>73</v>
      </c>
      <c r="C1125" t="s">
        <v>33</v>
      </c>
      <c r="D1125" t="s">
        <v>34</v>
      </c>
      <c r="E1125" t="s">
        <v>37</v>
      </c>
      <c r="F1125" t="s">
        <v>37</v>
      </c>
      <c r="G1125" t="s">
        <v>43</v>
      </c>
      <c r="H1125">
        <v>14</v>
      </c>
      <c r="I1125">
        <v>14</v>
      </c>
      <c r="J1125">
        <v>4.0500000000000001E-2</v>
      </c>
      <c r="K1125">
        <v>4.3290000000000002E-2</v>
      </c>
      <c r="L1125">
        <v>3.814E-2</v>
      </c>
      <c r="M1125">
        <v>1.4E-2</v>
      </c>
      <c r="N1125">
        <v>1.12839</v>
      </c>
      <c r="O1125">
        <v>1.3040700000000001</v>
      </c>
      <c r="P1125">
        <v>1.304E-2</v>
      </c>
      <c r="Q1125">
        <v>0</v>
      </c>
      <c r="R1125">
        <v>0</v>
      </c>
      <c r="S1125">
        <v>0</v>
      </c>
      <c r="T1125">
        <v>120.15262</v>
      </c>
      <c r="U1125">
        <v>113.17634</v>
      </c>
      <c r="V1125">
        <v>41.532600000000002</v>
      </c>
      <c r="W1125">
        <v>3348.0198799999998</v>
      </c>
      <c r="X1125">
        <v>3869.27648</v>
      </c>
      <c r="Y1125">
        <v>38.69276</v>
      </c>
      <c r="Z1125">
        <v>0</v>
      </c>
      <c r="AA1125">
        <v>0</v>
      </c>
      <c r="AB1125">
        <v>0</v>
      </c>
      <c r="AC1125">
        <v>0</v>
      </c>
    </row>
    <row r="1126" spans="1:29" hidden="1" x14ac:dyDescent="0.25">
      <c r="A1126" t="s">
        <v>73</v>
      </c>
      <c r="C1126" t="s">
        <v>33</v>
      </c>
      <c r="D1126" t="s">
        <v>34</v>
      </c>
      <c r="E1126" t="s">
        <v>37</v>
      </c>
      <c r="F1126" t="s">
        <v>37</v>
      </c>
      <c r="G1126" t="s">
        <v>36</v>
      </c>
      <c r="H1126">
        <v>12</v>
      </c>
      <c r="I1126">
        <v>12</v>
      </c>
      <c r="J1126">
        <v>0.11024</v>
      </c>
      <c r="K1126">
        <v>8.6580000000000004E-2</v>
      </c>
      <c r="L1126">
        <v>5.7520000000000002E-2</v>
      </c>
      <c r="M1126">
        <v>2.111E-2</v>
      </c>
      <c r="N1126">
        <v>1.7014899999999999</v>
      </c>
      <c r="O1126">
        <v>1.96637</v>
      </c>
      <c r="P1126">
        <v>1.966E-2</v>
      </c>
      <c r="Q1126">
        <v>9.7346500000000002</v>
      </c>
      <c r="R1126">
        <v>4.7633999999999999</v>
      </c>
      <c r="S1126">
        <v>8.1312599999999993</v>
      </c>
      <c r="T1126">
        <v>327.08211999999997</v>
      </c>
      <c r="U1126">
        <v>170.65545</v>
      </c>
      <c r="V1126">
        <v>62.62585</v>
      </c>
      <c r="W1126">
        <v>5048.44247</v>
      </c>
      <c r="X1126">
        <v>5834.3744900000002</v>
      </c>
      <c r="Y1126">
        <v>58.343739999999997</v>
      </c>
      <c r="Z1126">
        <v>28883.432239999998</v>
      </c>
      <c r="AA1126">
        <v>14133.363139999999</v>
      </c>
      <c r="AB1126">
        <v>24126.0733</v>
      </c>
      <c r="AC1126">
        <v>0</v>
      </c>
    </row>
    <row r="1127" spans="1:29" hidden="1" x14ac:dyDescent="0.25">
      <c r="A1127" t="s">
        <v>73</v>
      </c>
      <c r="C1127" t="s">
        <v>33</v>
      </c>
      <c r="D1127" t="s">
        <v>34</v>
      </c>
      <c r="E1127" t="s">
        <v>38</v>
      </c>
      <c r="F1127" t="s">
        <v>38</v>
      </c>
      <c r="G1127" t="s">
        <v>36</v>
      </c>
      <c r="H1127">
        <v>20</v>
      </c>
      <c r="I1127">
        <v>20</v>
      </c>
      <c r="J1127">
        <v>0.15873999999999999</v>
      </c>
      <c r="K1127">
        <v>0.34632000000000002</v>
      </c>
      <c r="L1127">
        <v>0.14818000000000001</v>
      </c>
      <c r="M1127">
        <v>5.4379999999999998E-2</v>
      </c>
      <c r="N1127">
        <v>4.1867799999999997</v>
      </c>
      <c r="O1127">
        <v>5.0660100000000003</v>
      </c>
      <c r="P1127">
        <v>5.0659999999999997E-2</v>
      </c>
      <c r="Q1127">
        <v>29.4847</v>
      </c>
      <c r="R1127">
        <v>21.742290000000001</v>
      </c>
      <c r="S1127">
        <v>25.30368</v>
      </c>
      <c r="T1127">
        <v>470.99826000000002</v>
      </c>
      <c r="U1127">
        <v>439.66354000000001</v>
      </c>
      <c r="V1127">
        <v>161.34442000000001</v>
      </c>
      <c r="W1127">
        <v>12422.50567</v>
      </c>
      <c r="X1127">
        <v>15031.23222</v>
      </c>
      <c r="Y1127">
        <v>150.31232</v>
      </c>
      <c r="Z1127">
        <v>87483.346529999995</v>
      </c>
      <c r="AA1127">
        <v>64511.027280000002</v>
      </c>
      <c r="AB1127">
        <v>75077.945550000004</v>
      </c>
      <c r="AC1127">
        <v>0</v>
      </c>
    </row>
    <row r="1128" spans="1:29" hidden="1" x14ac:dyDescent="0.25">
      <c r="A1128" t="s">
        <v>73</v>
      </c>
      <c r="C1128" t="s">
        <v>33</v>
      </c>
      <c r="D1128" t="s">
        <v>34</v>
      </c>
      <c r="E1128" t="s">
        <v>38</v>
      </c>
      <c r="F1128" t="s">
        <v>38</v>
      </c>
      <c r="G1128" t="s">
        <v>36</v>
      </c>
      <c r="H1128">
        <v>32</v>
      </c>
      <c r="I1128">
        <v>32</v>
      </c>
      <c r="J1128">
        <v>2.325E-2</v>
      </c>
      <c r="K1128">
        <v>0.12987000000000001</v>
      </c>
      <c r="L1128">
        <v>0.11073</v>
      </c>
      <c r="M1128">
        <v>4.0640000000000003E-2</v>
      </c>
      <c r="N1128">
        <v>3.1286399999999999</v>
      </c>
      <c r="O1128">
        <v>3.78579</v>
      </c>
      <c r="P1128">
        <v>3.7859999999999998E-2</v>
      </c>
      <c r="Q1128">
        <v>23.843</v>
      </c>
      <c r="R1128">
        <v>21.5303</v>
      </c>
      <c r="S1128">
        <v>21.86195</v>
      </c>
      <c r="T1128">
        <v>68.993889999999993</v>
      </c>
      <c r="U1128">
        <v>328.55734000000001</v>
      </c>
      <c r="V1128">
        <v>120.5715</v>
      </c>
      <c r="W1128">
        <v>9282.8992699999999</v>
      </c>
      <c r="X1128">
        <v>11232.72963</v>
      </c>
      <c r="Y1128">
        <v>112.32729999999999</v>
      </c>
      <c r="Z1128">
        <v>70744.007620000004</v>
      </c>
      <c r="AA1128">
        <v>63882.029929999997</v>
      </c>
      <c r="AB1128">
        <v>64866.07129</v>
      </c>
      <c r="AC1128">
        <v>0</v>
      </c>
    </row>
    <row r="1129" spans="1:29" hidden="1" x14ac:dyDescent="0.25">
      <c r="A1129" t="s">
        <v>73</v>
      </c>
      <c r="C1129" t="s">
        <v>33</v>
      </c>
      <c r="D1129" t="s">
        <v>34</v>
      </c>
      <c r="E1129" t="s">
        <v>38</v>
      </c>
      <c r="F1129" t="s">
        <v>38</v>
      </c>
      <c r="G1129" t="s">
        <v>36</v>
      </c>
      <c r="H1129">
        <v>18</v>
      </c>
      <c r="I1129">
        <v>18</v>
      </c>
      <c r="J1129">
        <v>7.349E-2</v>
      </c>
      <c r="K1129">
        <v>0.12987000000000001</v>
      </c>
      <c r="L1129">
        <v>9.2979999999999993E-2</v>
      </c>
      <c r="M1129">
        <v>3.4119999999999998E-2</v>
      </c>
      <c r="N1129">
        <v>2.6268799999999999</v>
      </c>
      <c r="O1129">
        <v>3.1787299999999998</v>
      </c>
      <c r="P1129">
        <v>3.1789999999999999E-2</v>
      </c>
      <c r="Q1129">
        <v>17.644300000000001</v>
      </c>
      <c r="R1129">
        <v>12.328580000000001</v>
      </c>
      <c r="S1129">
        <v>15.61187</v>
      </c>
      <c r="T1129">
        <v>218.05475000000001</v>
      </c>
      <c r="U1129">
        <v>275.87258000000003</v>
      </c>
      <c r="V1129">
        <v>101.23765</v>
      </c>
      <c r="W1129">
        <v>7794.1620000000003</v>
      </c>
      <c r="X1129">
        <v>9431.5413200000003</v>
      </c>
      <c r="Y1129">
        <v>94.31541</v>
      </c>
      <c r="Z1129">
        <v>52351.965750000003</v>
      </c>
      <c r="AA1129">
        <v>36579.844360000003</v>
      </c>
      <c r="AB1129">
        <v>46321.603430000003</v>
      </c>
      <c r="AC1129">
        <v>0</v>
      </c>
    </row>
    <row r="1130" spans="1:29" hidden="1" x14ac:dyDescent="0.25">
      <c r="A1130" t="s">
        <v>73</v>
      </c>
      <c r="C1130" t="s">
        <v>33</v>
      </c>
      <c r="D1130" t="s">
        <v>34</v>
      </c>
      <c r="E1130" t="s">
        <v>45</v>
      </c>
      <c r="F1130" t="s">
        <v>45</v>
      </c>
      <c r="G1130" t="s">
        <v>40</v>
      </c>
      <c r="H1130">
        <v>10</v>
      </c>
      <c r="I1130">
        <v>10</v>
      </c>
      <c r="J1130">
        <v>0.15873999999999999</v>
      </c>
      <c r="K1130">
        <v>8.6580000000000004E-2</v>
      </c>
      <c r="L1130">
        <v>6.6970000000000002E-2</v>
      </c>
      <c r="M1130">
        <v>2.4580000000000001E-2</v>
      </c>
      <c r="N1130">
        <v>1.8923399999999999</v>
      </c>
      <c r="O1130">
        <v>2.2897400000000001</v>
      </c>
      <c r="P1130">
        <v>2.29E-2</v>
      </c>
      <c r="Q1130">
        <v>9.65428</v>
      </c>
      <c r="R1130">
        <v>5.4066900000000002</v>
      </c>
      <c r="S1130">
        <v>7.9293399999999998</v>
      </c>
      <c r="T1130">
        <v>470.99826000000002</v>
      </c>
      <c r="U1130">
        <v>198.71923000000001</v>
      </c>
      <c r="V1130">
        <v>72.924490000000006</v>
      </c>
      <c r="W1130">
        <v>5614.7271499999997</v>
      </c>
      <c r="X1130">
        <v>6793.8197399999999</v>
      </c>
      <c r="Y1130">
        <v>67.938199999999995</v>
      </c>
      <c r="Z1130">
        <v>28644.970840000002</v>
      </c>
      <c r="AA1130">
        <v>16042.05588</v>
      </c>
      <c r="AB1130">
        <v>23526.949980000001</v>
      </c>
      <c r="AC1130">
        <v>0</v>
      </c>
    </row>
    <row r="1131" spans="1:29" hidden="1" x14ac:dyDescent="0.25">
      <c r="A1131" t="s">
        <v>73</v>
      </c>
      <c r="C1131" t="s">
        <v>33</v>
      </c>
      <c r="D1131" t="s">
        <v>34</v>
      </c>
      <c r="E1131" t="s">
        <v>45</v>
      </c>
      <c r="F1131" t="s">
        <v>45</v>
      </c>
      <c r="G1131" t="s">
        <v>36</v>
      </c>
      <c r="H1131">
        <v>32</v>
      </c>
      <c r="I1131">
        <v>32</v>
      </c>
      <c r="J1131">
        <v>1.55E-2</v>
      </c>
      <c r="K1131">
        <v>8.6580000000000004E-2</v>
      </c>
      <c r="L1131">
        <v>3.712E-2</v>
      </c>
      <c r="M1131">
        <v>1.362E-2</v>
      </c>
      <c r="N1131">
        <v>1.0488599999999999</v>
      </c>
      <c r="O1131">
        <v>1.26912</v>
      </c>
      <c r="P1131">
        <v>1.269E-2</v>
      </c>
      <c r="Q1131">
        <v>8.0472599999999996</v>
      </c>
      <c r="R1131">
        <v>6.9792199999999998</v>
      </c>
      <c r="S1131">
        <v>6.9444699999999999</v>
      </c>
      <c r="T1131">
        <v>45.995919999999998</v>
      </c>
      <c r="U1131">
        <v>110.14321</v>
      </c>
      <c r="V1131">
        <v>40.419530000000002</v>
      </c>
      <c r="W1131">
        <v>3112.0493700000002</v>
      </c>
      <c r="X1131">
        <v>3765.57978</v>
      </c>
      <c r="Y1131">
        <v>37.655799999999999</v>
      </c>
      <c r="Z1131">
        <v>23876.819210000001</v>
      </c>
      <c r="AA1131">
        <v>20707.88132</v>
      </c>
      <c r="AB1131">
        <v>20604.767019999999</v>
      </c>
      <c r="AC1131">
        <v>0</v>
      </c>
    </row>
    <row r="1132" spans="1:29" hidden="1" x14ac:dyDescent="0.25">
      <c r="A1132" t="s">
        <v>73</v>
      </c>
      <c r="C1132" t="s">
        <v>33</v>
      </c>
      <c r="D1132" t="s">
        <v>34</v>
      </c>
      <c r="E1132" t="s">
        <v>41</v>
      </c>
      <c r="F1132" t="s">
        <v>41</v>
      </c>
      <c r="G1132" t="s">
        <v>36</v>
      </c>
      <c r="H1132">
        <v>12</v>
      </c>
      <c r="I1132">
        <v>12</v>
      </c>
      <c r="J1132">
        <v>5.5120000000000002E-2</v>
      </c>
      <c r="K1132">
        <v>4.3290000000000002E-2</v>
      </c>
      <c r="L1132">
        <v>3.6060000000000002E-2</v>
      </c>
      <c r="M1132">
        <v>1.323E-2</v>
      </c>
      <c r="N1132">
        <v>1.0188999999999999</v>
      </c>
      <c r="O1132">
        <v>1.23298</v>
      </c>
      <c r="P1132">
        <v>1.2330000000000001E-2</v>
      </c>
      <c r="Q1132">
        <v>5.7052100000000001</v>
      </c>
      <c r="R1132">
        <v>2.9189400000000001</v>
      </c>
      <c r="S1132">
        <v>4.8463700000000003</v>
      </c>
      <c r="T1132">
        <v>163.54105999999999</v>
      </c>
      <c r="U1132">
        <v>107.00628</v>
      </c>
      <c r="V1132">
        <v>39.268360000000001</v>
      </c>
      <c r="W1132">
        <v>3023.1426499999998</v>
      </c>
      <c r="X1132">
        <v>3658.3345199999999</v>
      </c>
      <c r="Y1132">
        <v>36.583350000000003</v>
      </c>
      <c r="Z1132">
        <v>16927.792290000001</v>
      </c>
      <c r="AA1132">
        <v>8660.7282200000009</v>
      </c>
      <c r="AB1132">
        <v>14379.53578</v>
      </c>
      <c r="AC1132">
        <v>0</v>
      </c>
    </row>
    <row r="1133" spans="1:29" hidden="1" x14ac:dyDescent="0.25">
      <c r="A1133" t="s">
        <v>73</v>
      </c>
      <c r="C1133" t="s">
        <v>33</v>
      </c>
      <c r="D1133" t="s">
        <v>34</v>
      </c>
      <c r="E1133" t="s">
        <v>38</v>
      </c>
      <c r="F1133" t="s">
        <v>38</v>
      </c>
      <c r="G1133" t="s">
        <v>36</v>
      </c>
      <c r="H1133">
        <v>26</v>
      </c>
      <c r="I1133">
        <v>26</v>
      </c>
      <c r="J1133">
        <v>3.5220000000000001E-2</v>
      </c>
      <c r="K1133">
        <v>0.12987000000000001</v>
      </c>
      <c r="L1133">
        <v>0.12651999999999999</v>
      </c>
      <c r="M1133">
        <v>4.6429999999999999E-2</v>
      </c>
      <c r="N1133">
        <v>3.5746199999999999</v>
      </c>
      <c r="O1133">
        <v>4.3254900000000003</v>
      </c>
      <c r="P1133">
        <v>4.3249999999999997E-2</v>
      </c>
      <c r="Q1133">
        <v>26.185110000000002</v>
      </c>
      <c r="R1133">
        <v>21.666599999999999</v>
      </c>
      <c r="S1133">
        <v>23.671890000000001</v>
      </c>
      <c r="T1133">
        <v>104.51145</v>
      </c>
      <c r="U1133">
        <v>375.39604000000003</v>
      </c>
      <c r="V1133">
        <v>137.76002</v>
      </c>
      <c r="W1133">
        <v>10606.175730000001</v>
      </c>
      <c r="X1133">
        <v>12834.05276</v>
      </c>
      <c r="Y1133">
        <v>128.34053</v>
      </c>
      <c r="Z1133">
        <v>77693.214519999994</v>
      </c>
      <c r="AA1133">
        <v>64286.441989999999</v>
      </c>
      <c r="AB1133">
        <v>70236.28847</v>
      </c>
      <c r="AC1133">
        <v>0</v>
      </c>
    </row>
    <row r="1134" spans="1:29" hidden="1" x14ac:dyDescent="0.25">
      <c r="A1134" t="s">
        <v>73</v>
      </c>
      <c r="C1134" t="s">
        <v>33</v>
      </c>
      <c r="D1134" t="s">
        <v>34</v>
      </c>
      <c r="E1134" t="s">
        <v>44</v>
      </c>
      <c r="F1134" t="s">
        <v>44</v>
      </c>
      <c r="G1134" t="s">
        <v>36</v>
      </c>
      <c r="H1134">
        <v>22</v>
      </c>
      <c r="I1134">
        <v>22</v>
      </c>
      <c r="J1134">
        <v>3.2800000000000003E-2</v>
      </c>
      <c r="K1134">
        <v>8.6580000000000004E-2</v>
      </c>
      <c r="L1134">
        <v>6.0479999999999999E-2</v>
      </c>
      <c r="M1134">
        <v>2.2200000000000001E-2</v>
      </c>
      <c r="N1134">
        <v>1.8755900000000001</v>
      </c>
      <c r="O1134">
        <v>2.0678299999999998</v>
      </c>
      <c r="P1134">
        <v>2.068E-2</v>
      </c>
      <c r="Q1134">
        <v>13.302350000000001</v>
      </c>
      <c r="R1134">
        <v>9.9057700000000004</v>
      </c>
      <c r="S1134">
        <v>11.33419</v>
      </c>
      <c r="T1134">
        <v>97.313689999999994</v>
      </c>
      <c r="U1134">
        <v>179.46095</v>
      </c>
      <c r="V1134">
        <v>65.857230000000001</v>
      </c>
      <c r="W1134">
        <v>5565.0039699999998</v>
      </c>
      <c r="X1134">
        <v>6135.4170100000001</v>
      </c>
      <c r="Y1134">
        <v>61.354170000000003</v>
      </c>
      <c r="Z1134">
        <v>39469.092940000002</v>
      </c>
      <c r="AA1134">
        <v>29391.18362</v>
      </c>
      <c r="AB1134">
        <v>33629.414850000001</v>
      </c>
      <c r="AC1134">
        <v>0</v>
      </c>
    </row>
    <row r="1135" spans="1:29" hidden="1" x14ac:dyDescent="0.25">
      <c r="A1135" t="s">
        <v>73</v>
      </c>
      <c r="C1135" t="s">
        <v>33</v>
      </c>
      <c r="D1135" t="s">
        <v>34</v>
      </c>
      <c r="E1135" t="s">
        <v>44</v>
      </c>
      <c r="F1135" t="s">
        <v>44</v>
      </c>
      <c r="G1135" t="s">
        <v>36</v>
      </c>
      <c r="H1135">
        <v>20</v>
      </c>
      <c r="I1135">
        <v>20</v>
      </c>
      <c r="J1135">
        <v>1.984E-2</v>
      </c>
      <c r="K1135">
        <v>4.3290000000000002E-2</v>
      </c>
      <c r="L1135">
        <v>2.4590000000000001E-2</v>
      </c>
      <c r="M1135">
        <v>9.0200000000000002E-3</v>
      </c>
      <c r="N1135">
        <v>0.76256000000000002</v>
      </c>
      <c r="O1135">
        <v>0.84072000000000002</v>
      </c>
      <c r="P1135">
        <v>8.4100000000000008E-3</v>
      </c>
      <c r="Q1135">
        <v>5.3141800000000003</v>
      </c>
      <c r="R1135">
        <v>3.8965100000000001</v>
      </c>
      <c r="S1135">
        <v>4.5667999999999997</v>
      </c>
      <c r="T1135">
        <v>58.874780000000001</v>
      </c>
      <c r="U1135">
        <v>72.96378</v>
      </c>
      <c r="V1135">
        <v>26.775700000000001</v>
      </c>
      <c r="W1135">
        <v>2262.5741899999998</v>
      </c>
      <c r="X1135">
        <v>2494.4880699999999</v>
      </c>
      <c r="Y1135">
        <v>24.944880000000001</v>
      </c>
      <c r="Z1135">
        <v>15767.56575</v>
      </c>
      <c r="AA1135">
        <v>11561.240519999999</v>
      </c>
      <c r="AB1135">
        <v>13550.028249999999</v>
      </c>
      <c r="AC1135">
        <v>0</v>
      </c>
    </row>
    <row r="1136" spans="1:29" hidden="1" x14ac:dyDescent="0.25">
      <c r="A1136" t="s">
        <v>73</v>
      </c>
      <c r="C1136" t="s">
        <v>33</v>
      </c>
      <c r="D1136" t="s">
        <v>34</v>
      </c>
      <c r="E1136" t="s">
        <v>45</v>
      </c>
      <c r="F1136" t="s">
        <v>45</v>
      </c>
      <c r="G1136" t="s">
        <v>36</v>
      </c>
      <c r="H1136">
        <v>18</v>
      </c>
      <c r="I1136">
        <v>18</v>
      </c>
      <c r="J1136">
        <v>4.8989999999999999E-2</v>
      </c>
      <c r="K1136">
        <v>8.6580000000000004E-2</v>
      </c>
      <c r="L1136">
        <v>7.5079999999999994E-2</v>
      </c>
      <c r="M1136">
        <v>2.7550000000000002E-2</v>
      </c>
      <c r="N1136">
        <v>2.1214599999999999</v>
      </c>
      <c r="O1136">
        <v>2.56697</v>
      </c>
      <c r="P1136">
        <v>2.5669999999999998E-2</v>
      </c>
      <c r="Q1136">
        <v>14.2744</v>
      </c>
      <c r="R1136">
        <v>10.06528</v>
      </c>
      <c r="S1136">
        <v>12.79649</v>
      </c>
      <c r="T1136">
        <v>145.36983000000001</v>
      </c>
      <c r="U1136">
        <v>222.77973</v>
      </c>
      <c r="V1136">
        <v>81.75403</v>
      </c>
      <c r="W1136">
        <v>6294.5463200000004</v>
      </c>
      <c r="X1136">
        <v>7616.4010500000004</v>
      </c>
      <c r="Y1136">
        <v>76.164010000000005</v>
      </c>
      <c r="Z1136">
        <v>42353.223180000001</v>
      </c>
      <c r="AA1136">
        <v>29864.44627</v>
      </c>
      <c r="AB1136">
        <v>37968.155050000001</v>
      </c>
      <c r="AC1136">
        <v>0</v>
      </c>
    </row>
    <row r="1137" spans="1:29" hidden="1" x14ac:dyDescent="0.25">
      <c r="A1137" t="s">
        <v>73</v>
      </c>
      <c r="C1137" t="s">
        <v>33</v>
      </c>
      <c r="D1137" t="s">
        <v>34</v>
      </c>
      <c r="E1137" t="s">
        <v>41</v>
      </c>
      <c r="F1137" t="s">
        <v>41</v>
      </c>
      <c r="G1137" t="s">
        <v>36</v>
      </c>
      <c r="H1137">
        <v>12</v>
      </c>
      <c r="I1137">
        <v>12</v>
      </c>
      <c r="J1137">
        <v>0.11024</v>
      </c>
      <c r="K1137">
        <v>8.6580000000000004E-2</v>
      </c>
      <c r="L1137">
        <v>3.705E-2</v>
      </c>
      <c r="M1137">
        <v>1.359E-2</v>
      </c>
      <c r="N1137">
        <v>1.0467</v>
      </c>
      <c r="O1137">
        <v>1.2665</v>
      </c>
      <c r="P1137">
        <v>1.2670000000000001E-2</v>
      </c>
      <c r="Q1137">
        <v>6.2190899999999996</v>
      </c>
      <c r="R1137">
        <v>3.24072</v>
      </c>
      <c r="S1137">
        <v>5.21279</v>
      </c>
      <c r="T1137">
        <v>327.08211999999997</v>
      </c>
      <c r="U1137">
        <v>109.91588</v>
      </c>
      <c r="V1137">
        <v>40.336100000000002</v>
      </c>
      <c r="W1137">
        <v>3105.6264500000002</v>
      </c>
      <c r="X1137">
        <v>3757.8079299999999</v>
      </c>
      <c r="Y1137">
        <v>37.57808</v>
      </c>
      <c r="Z1137">
        <v>18452.50921</v>
      </c>
      <c r="AA1137">
        <v>9615.4589300000007</v>
      </c>
      <c r="AB1137">
        <v>15466.75145</v>
      </c>
      <c r="AC1137">
        <v>0</v>
      </c>
    </row>
    <row r="1138" spans="1:29" hidden="1" x14ac:dyDescent="0.25">
      <c r="A1138" t="s">
        <v>73</v>
      </c>
      <c r="C1138" t="s">
        <v>33</v>
      </c>
      <c r="D1138" t="s">
        <v>34</v>
      </c>
      <c r="E1138" t="s">
        <v>37</v>
      </c>
      <c r="F1138" t="s">
        <v>37</v>
      </c>
      <c r="G1138" t="s">
        <v>36</v>
      </c>
      <c r="H1138">
        <v>16</v>
      </c>
      <c r="I1138">
        <v>16</v>
      </c>
      <c r="J1138">
        <v>6.2010000000000003E-2</v>
      </c>
      <c r="K1138">
        <v>8.6580000000000004E-2</v>
      </c>
      <c r="L1138">
        <v>6.037E-2</v>
      </c>
      <c r="M1138">
        <v>2.215E-2</v>
      </c>
      <c r="N1138">
        <v>1.7857499999999999</v>
      </c>
      <c r="O1138">
        <v>2.0638000000000001</v>
      </c>
      <c r="P1138">
        <v>2.0639999999999999E-2</v>
      </c>
      <c r="Q1138">
        <v>11.520160000000001</v>
      </c>
      <c r="R1138">
        <v>7.2985300000000004</v>
      </c>
      <c r="S1138">
        <v>9.9225200000000005</v>
      </c>
      <c r="T1138">
        <v>183.98369</v>
      </c>
      <c r="U1138">
        <v>179.11090999999999</v>
      </c>
      <c r="V1138">
        <v>65.728769999999997</v>
      </c>
      <c r="W1138">
        <v>5298.4485699999996</v>
      </c>
      <c r="X1138">
        <v>6123.4498100000001</v>
      </c>
      <c r="Y1138">
        <v>61.234499999999997</v>
      </c>
      <c r="Z1138">
        <v>34181.180529999998</v>
      </c>
      <c r="AA1138">
        <v>21655.30286</v>
      </c>
      <c r="AB1138">
        <v>29440.860130000001</v>
      </c>
      <c r="AC1138">
        <v>0</v>
      </c>
    </row>
    <row r="1139" spans="1:29" hidden="1" x14ac:dyDescent="0.25">
      <c r="A1139" t="s">
        <v>73</v>
      </c>
      <c r="C1139" t="s">
        <v>33</v>
      </c>
      <c r="D1139" t="s">
        <v>34</v>
      </c>
      <c r="E1139" t="s">
        <v>37</v>
      </c>
      <c r="F1139" t="s">
        <v>37</v>
      </c>
      <c r="G1139" t="s">
        <v>36</v>
      </c>
      <c r="H1139">
        <v>28</v>
      </c>
      <c r="I1139">
        <v>28</v>
      </c>
      <c r="J1139">
        <v>1.0120000000000001E-2</v>
      </c>
      <c r="K1139">
        <v>4.3290000000000002E-2</v>
      </c>
      <c r="L1139">
        <v>3.5790000000000002E-2</v>
      </c>
      <c r="M1139">
        <v>1.3140000000000001E-2</v>
      </c>
      <c r="N1139">
        <v>1.0588900000000001</v>
      </c>
      <c r="O1139">
        <v>1.22374</v>
      </c>
      <c r="P1139">
        <v>1.2239999999999999E-2</v>
      </c>
      <c r="Q1139">
        <v>7.8664300000000003</v>
      </c>
      <c r="R1139">
        <v>6.71713</v>
      </c>
      <c r="S1139">
        <v>7.0964600000000004</v>
      </c>
      <c r="T1139">
        <v>30.038150000000002</v>
      </c>
      <c r="U1139">
        <v>106.20429</v>
      </c>
      <c r="V1139">
        <v>38.974049999999998</v>
      </c>
      <c r="W1139">
        <v>3141.8186000000001</v>
      </c>
      <c r="X1139">
        <v>3630.91597</v>
      </c>
      <c r="Y1139">
        <v>36.309159999999999</v>
      </c>
      <c r="Z1139">
        <v>23340.29032</v>
      </c>
      <c r="AA1139">
        <v>19930.22363</v>
      </c>
      <c r="AB1139">
        <v>21055.722399999999</v>
      </c>
      <c r="AC1139">
        <v>0</v>
      </c>
    </row>
    <row r="1140" spans="1:29" hidden="1" x14ac:dyDescent="0.25">
      <c r="A1140" t="s">
        <v>73</v>
      </c>
      <c r="C1140" t="s">
        <v>33</v>
      </c>
      <c r="D1140" t="s">
        <v>34</v>
      </c>
      <c r="E1140" t="s">
        <v>45</v>
      </c>
      <c r="F1140" t="s">
        <v>45</v>
      </c>
      <c r="G1140" t="s">
        <v>36</v>
      </c>
      <c r="H1140">
        <v>30</v>
      </c>
      <c r="I1140">
        <v>30</v>
      </c>
      <c r="J1140">
        <v>8.8199999999999997E-3</v>
      </c>
      <c r="K1140">
        <v>4.3290000000000002E-2</v>
      </c>
      <c r="L1140">
        <v>1.856E-2</v>
      </c>
      <c r="M1140">
        <v>6.8100000000000001E-3</v>
      </c>
      <c r="N1140">
        <v>0.52442999999999995</v>
      </c>
      <c r="O1140">
        <v>0.63456000000000001</v>
      </c>
      <c r="P1140">
        <v>6.3499999999999997E-3</v>
      </c>
      <c r="Q1140">
        <v>3.9875600000000002</v>
      </c>
      <c r="R1140">
        <v>3.40245</v>
      </c>
      <c r="S1140">
        <v>3.4419</v>
      </c>
      <c r="T1140">
        <v>26.16657</v>
      </c>
      <c r="U1140">
        <v>55.071599999999997</v>
      </c>
      <c r="V1140">
        <v>20.209759999999999</v>
      </c>
      <c r="W1140">
        <v>1556.0246400000001</v>
      </c>
      <c r="X1140">
        <v>1882.78982</v>
      </c>
      <c r="Y1140">
        <v>18.8279</v>
      </c>
      <c r="Z1140">
        <v>11831.403109999999</v>
      </c>
      <c r="AA1140">
        <v>10095.321550000001</v>
      </c>
      <c r="AB1140">
        <v>10212.379070000001</v>
      </c>
      <c r="AC1140">
        <v>0</v>
      </c>
    </row>
    <row r="1141" spans="1:29" hidden="1" x14ac:dyDescent="0.25">
      <c r="A1141" t="s">
        <v>73</v>
      </c>
      <c r="C1141" t="s">
        <v>33</v>
      </c>
      <c r="D1141" t="s">
        <v>34</v>
      </c>
      <c r="E1141" t="s">
        <v>58</v>
      </c>
      <c r="F1141" t="s">
        <v>58</v>
      </c>
      <c r="G1141" t="s">
        <v>36</v>
      </c>
      <c r="H1141">
        <v>28</v>
      </c>
      <c r="I1141">
        <v>28</v>
      </c>
      <c r="J1141">
        <v>2.0250000000000001E-2</v>
      </c>
      <c r="K1141">
        <v>8.6580000000000004E-2</v>
      </c>
      <c r="L1141">
        <v>8.1979999999999997E-2</v>
      </c>
      <c r="M1141">
        <v>3.0079999999999999E-2</v>
      </c>
      <c r="N1141">
        <v>2.4251299999999998</v>
      </c>
      <c r="O1141">
        <v>2.8026499999999999</v>
      </c>
      <c r="P1141">
        <v>2.8029999999999999E-2</v>
      </c>
      <c r="Q1141">
        <v>17.99437</v>
      </c>
      <c r="R1141">
        <v>15.157920000000001</v>
      </c>
      <c r="S1141">
        <v>16.13119</v>
      </c>
      <c r="T1141">
        <v>60.076309999999999</v>
      </c>
      <c r="U1141">
        <v>243.23389</v>
      </c>
      <c r="V1141">
        <v>89.260140000000007</v>
      </c>
      <c r="W1141">
        <v>7195.5364600000003</v>
      </c>
      <c r="X1141">
        <v>8315.6883799999996</v>
      </c>
      <c r="Y1141">
        <v>83.156880000000001</v>
      </c>
      <c r="Z1141">
        <v>53390.657500000001</v>
      </c>
      <c r="AA1141">
        <v>44974.687230000003</v>
      </c>
      <c r="AB1141">
        <v>47862.470359999999</v>
      </c>
      <c r="AC1141">
        <v>0</v>
      </c>
    </row>
    <row r="1142" spans="1:29" hidden="1" x14ac:dyDescent="0.25">
      <c r="A1142" t="s">
        <v>73</v>
      </c>
      <c r="C1142" t="s">
        <v>33</v>
      </c>
      <c r="D1142" t="s">
        <v>34</v>
      </c>
      <c r="E1142" t="s">
        <v>61</v>
      </c>
      <c r="F1142" t="s">
        <v>61</v>
      </c>
      <c r="G1142" t="s">
        <v>36</v>
      </c>
      <c r="H1142">
        <v>24</v>
      </c>
      <c r="I1142">
        <v>24</v>
      </c>
      <c r="J1142">
        <v>5.5120000000000002E-2</v>
      </c>
      <c r="K1142">
        <v>0.17316000000000001</v>
      </c>
      <c r="L1142">
        <v>0.12762999999999999</v>
      </c>
      <c r="M1142">
        <v>4.684E-2</v>
      </c>
      <c r="N1142">
        <v>3.60622</v>
      </c>
      <c r="O1142">
        <v>4.3635299999999999</v>
      </c>
      <c r="P1142">
        <v>4.3639999999999998E-2</v>
      </c>
      <c r="Q1142">
        <v>26.213010000000001</v>
      </c>
      <c r="R1142">
        <v>20.91987</v>
      </c>
      <c r="S1142">
        <v>23.133109999999999</v>
      </c>
      <c r="T1142">
        <v>163.54105999999999</v>
      </c>
      <c r="U1142">
        <v>378.69749999999999</v>
      </c>
      <c r="V1142">
        <v>138.97156000000001</v>
      </c>
      <c r="W1142">
        <v>10699.93641</v>
      </c>
      <c r="X1142">
        <v>12946.92311</v>
      </c>
      <c r="Y1142">
        <v>129.46923000000001</v>
      </c>
      <c r="Z1142">
        <v>77775.979900000006</v>
      </c>
      <c r="AA1142">
        <v>62070.839229999998</v>
      </c>
      <c r="AB1142">
        <v>68637.687149999998</v>
      </c>
      <c r="AC1142">
        <v>0</v>
      </c>
    </row>
    <row r="1143" spans="1:29" hidden="1" x14ac:dyDescent="0.25">
      <c r="A1143" t="s">
        <v>73</v>
      </c>
      <c r="C1143" t="s">
        <v>33</v>
      </c>
      <c r="D1143" t="s">
        <v>34</v>
      </c>
      <c r="E1143" t="s">
        <v>61</v>
      </c>
      <c r="F1143" t="s">
        <v>61</v>
      </c>
      <c r="G1143" t="s">
        <v>36</v>
      </c>
      <c r="H1143">
        <v>28</v>
      </c>
      <c r="I1143">
        <v>28</v>
      </c>
      <c r="J1143">
        <v>3.0370000000000001E-2</v>
      </c>
      <c r="K1143">
        <v>0.12987000000000001</v>
      </c>
      <c r="L1143">
        <v>9.604E-2</v>
      </c>
      <c r="M1143">
        <v>3.524E-2</v>
      </c>
      <c r="N1143">
        <v>2.7136</v>
      </c>
      <c r="O1143">
        <v>3.2834599999999998</v>
      </c>
      <c r="P1143">
        <v>3.2829999999999998E-2</v>
      </c>
      <c r="Q1143">
        <v>20.326689999999999</v>
      </c>
      <c r="R1143">
        <v>17.176380000000002</v>
      </c>
      <c r="S1143">
        <v>18.007629999999999</v>
      </c>
      <c r="T1143">
        <v>90.114459999999994</v>
      </c>
      <c r="U1143">
        <v>284.96172000000001</v>
      </c>
      <c r="V1143">
        <v>104.57311</v>
      </c>
      <c r="W1143">
        <v>8051.4717799999999</v>
      </c>
      <c r="X1143">
        <v>9742.2811299999994</v>
      </c>
      <c r="Y1143">
        <v>97.422809999999998</v>
      </c>
      <c r="Z1143">
        <v>60310.84923</v>
      </c>
      <c r="AA1143">
        <v>50963.628340000003</v>
      </c>
      <c r="AB1143">
        <v>53430.010430000002</v>
      </c>
      <c r="AC1143">
        <v>0</v>
      </c>
    </row>
    <row r="1144" spans="1:29" hidden="1" x14ac:dyDescent="0.25">
      <c r="A1144" t="s">
        <v>73</v>
      </c>
      <c r="C1144" t="s">
        <v>33</v>
      </c>
      <c r="D1144" t="s">
        <v>34</v>
      </c>
      <c r="E1144" t="s">
        <v>35</v>
      </c>
      <c r="F1144" t="s">
        <v>35</v>
      </c>
      <c r="G1144" t="s">
        <v>36</v>
      </c>
      <c r="H1144">
        <v>16</v>
      </c>
      <c r="I1144">
        <v>16</v>
      </c>
      <c r="J1144">
        <v>0.15501999999999999</v>
      </c>
      <c r="K1144">
        <v>0.21645</v>
      </c>
      <c r="L1144">
        <v>0.20663000000000001</v>
      </c>
      <c r="M1144">
        <v>7.5829999999999995E-2</v>
      </c>
      <c r="N1144">
        <v>5.8377999999999997</v>
      </c>
      <c r="O1144">
        <v>7.0642199999999997</v>
      </c>
      <c r="P1144">
        <v>7.0639999999999994E-2</v>
      </c>
      <c r="Q1144">
        <v>37.080309999999997</v>
      </c>
      <c r="R1144">
        <v>22.818149999999999</v>
      </c>
      <c r="S1144">
        <v>32.092230000000001</v>
      </c>
      <c r="T1144">
        <v>459.95922999999999</v>
      </c>
      <c r="U1144">
        <v>613.08186000000001</v>
      </c>
      <c r="V1144">
        <v>224.98417000000001</v>
      </c>
      <c r="W1144">
        <v>17321.187180000001</v>
      </c>
      <c r="X1144">
        <v>20960.063719999998</v>
      </c>
      <c r="Y1144">
        <v>209.60064</v>
      </c>
      <c r="Z1144">
        <v>110020.10591</v>
      </c>
      <c r="AA1144">
        <v>67703.182379999998</v>
      </c>
      <c r="AB1144">
        <v>95220.087480000002</v>
      </c>
      <c r="AC1144">
        <v>0</v>
      </c>
    </row>
    <row r="1145" spans="1:29" hidden="1" x14ac:dyDescent="0.25">
      <c r="A1145" t="s">
        <v>73</v>
      </c>
      <c r="C1145" t="s">
        <v>33</v>
      </c>
      <c r="D1145" t="s">
        <v>34</v>
      </c>
      <c r="E1145" t="s">
        <v>59</v>
      </c>
      <c r="F1145" t="s">
        <v>60</v>
      </c>
      <c r="G1145" t="s">
        <v>36</v>
      </c>
      <c r="H1145">
        <v>14</v>
      </c>
      <c r="I1145">
        <v>14</v>
      </c>
      <c r="J1145">
        <v>8.0990000000000006E-2</v>
      </c>
      <c r="K1145">
        <v>8.6580000000000004E-2</v>
      </c>
      <c r="L1145">
        <v>7.6410000000000006E-2</v>
      </c>
      <c r="M1145">
        <v>2.8039999999999999E-2</v>
      </c>
      <c r="N1145">
        <v>2.0640700000000001</v>
      </c>
      <c r="O1145">
        <v>2.6123400000000001</v>
      </c>
      <c r="P1145">
        <v>2.6120000000000001E-2</v>
      </c>
      <c r="Q1145">
        <v>12.6317</v>
      </c>
      <c r="R1145">
        <v>7.4496900000000004</v>
      </c>
      <c r="S1145">
        <v>11.26488</v>
      </c>
      <c r="T1145">
        <v>240.30522999999999</v>
      </c>
      <c r="U1145">
        <v>226.71682999999999</v>
      </c>
      <c r="V1145">
        <v>83.198840000000004</v>
      </c>
      <c r="W1145">
        <v>6124.2490200000002</v>
      </c>
      <c r="X1145">
        <v>7751.0025900000001</v>
      </c>
      <c r="Y1145">
        <v>77.51003</v>
      </c>
      <c r="Z1145">
        <v>37479.22694</v>
      </c>
      <c r="AA1145">
        <v>22103.810259999998</v>
      </c>
      <c r="AB1145">
        <v>33423.756869999997</v>
      </c>
      <c r="AC1145">
        <v>0</v>
      </c>
    </row>
    <row r="1146" spans="1:29" hidden="1" x14ac:dyDescent="0.25">
      <c r="A1146" t="s">
        <v>73</v>
      </c>
      <c r="C1146" t="s">
        <v>33</v>
      </c>
      <c r="D1146" t="s">
        <v>34</v>
      </c>
      <c r="E1146" t="s">
        <v>38</v>
      </c>
      <c r="F1146" t="s">
        <v>38</v>
      </c>
      <c r="G1146" t="s">
        <v>36</v>
      </c>
      <c r="H1146">
        <v>12</v>
      </c>
      <c r="I1146">
        <v>12</v>
      </c>
      <c r="J1146">
        <v>0.33071</v>
      </c>
      <c r="K1146">
        <v>0.25974000000000003</v>
      </c>
      <c r="L1146">
        <v>0.11114</v>
      </c>
      <c r="M1146">
        <v>4.0779999999999997E-2</v>
      </c>
      <c r="N1146">
        <v>3.1400899999999998</v>
      </c>
      <c r="O1146">
        <v>3.7995100000000002</v>
      </c>
      <c r="P1146">
        <v>3.7999999999999999E-2</v>
      </c>
      <c r="Q1146">
        <v>18.65727</v>
      </c>
      <c r="R1146">
        <v>9.7221600000000006</v>
      </c>
      <c r="S1146">
        <v>15.63838</v>
      </c>
      <c r="T1146">
        <v>981.24636999999996</v>
      </c>
      <c r="U1146">
        <v>329.74765000000002</v>
      </c>
      <c r="V1146">
        <v>121.00830999999999</v>
      </c>
      <c r="W1146">
        <v>9316.8793499999992</v>
      </c>
      <c r="X1146">
        <v>11273.4238</v>
      </c>
      <c r="Y1146">
        <v>112.73424</v>
      </c>
      <c r="Z1146">
        <v>55357.527629999997</v>
      </c>
      <c r="AA1146">
        <v>28846.376789999998</v>
      </c>
      <c r="AB1146">
        <v>46400.25434</v>
      </c>
      <c r="AC1146">
        <v>0</v>
      </c>
    </row>
    <row r="1147" spans="1:29" hidden="1" x14ac:dyDescent="0.25">
      <c r="A1147" t="s">
        <v>73</v>
      </c>
      <c r="C1147" t="s">
        <v>33</v>
      </c>
      <c r="D1147" t="s">
        <v>34</v>
      </c>
      <c r="E1147" t="s">
        <v>38</v>
      </c>
      <c r="F1147" t="s">
        <v>38</v>
      </c>
      <c r="G1147" t="s">
        <v>36</v>
      </c>
      <c r="H1147">
        <v>24</v>
      </c>
      <c r="I1147">
        <v>24</v>
      </c>
      <c r="J1147">
        <v>9.6460000000000004E-2</v>
      </c>
      <c r="K1147">
        <v>0.30303000000000002</v>
      </c>
      <c r="L1147">
        <v>0.21740999999999999</v>
      </c>
      <c r="M1147">
        <v>7.9780000000000004E-2</v>
      </c>
      <c r="N1147">
        <v>6.1424599999999998</v>
      </c>
      <c r="O1147">
        <v>7.4327399999999999</v>
      </c>
      <c r="P1147">
        <v>7.4329999999999993E-2</v>
      </c>
      <c r="Q1147">
        <v>44.410739999999997</v>
      </c>
      <c r="R1147">
        <v>35.928629999999998</v>
      </c>
      <c r="S1147">
        <v>39.832230000000003</v>
      </c>
      <c r="T1147">
        <v>286.19686000000002</v>
      </c>
      <c r="U1147">
        <v>645.06536000000006</v>
      </c>
      <c r="V1147">
        <v>236.72122999999999</v>
      </c>
      <c r="W1147">
        <v>18225.158630000002</v>
      </c>
      <c r="X1147">
        <v>22053.516619999999</v>
      </c>
      <c r="Y1147">
        <v>220.53516999999999</v>
      </c>
      <c r="Z1147">
        <v>131770.03992000001</v>
      </c>
      <c r="AA1147">
        <v>106602.99138000001</v>
      </c>
      <c r="AB1147">
        <v>118185.26276</v>
      </c>
      <c r="AC1147">
        <v>0</v>
      </c>
    </row>
    <row r="1148" spans="1:29" hidden="1" x14ac:dyDescent="0.25">
      <c r="A1148" t="s">
        <v>73</v>
      </c>
      <c r="C1148" t="s">
        <v>33</v>
      </c>
      <c r="D1148" t="s">
        <v>34</v>
      </c>
      <c r="E1148" t="s">
        <v>45</v>
      </c>
      <c r="F1148" t="s">
        <v>45</v>
      </c>
      <c r="G1148" t="s">
        <v>40</v>
      </c>
      <c r="H1148">
        <v>10</v>
      </c>
      <c r="I1148">
        <v>10</v>
      </c>
      <c r="J1148">
        <v>0.15873999999999999</v>
      </c>
      <c r="K1148">
        <v>8.6580000000000004E-2</v>
      </c>
      <c r="L1148">
        <v>3.712E-2</v>
      </c>
      <c r="M1148">
        <v>1.362E-2</v>
      </c>
      <c r="N1148">
        <v>1.0488599999999999</v>
      </c>
      <c r="O1148">
        <v>1.26912</v>
      </c>
      <c r="P1148">
        <v>1.269E-2</v>
      </c>
      <c r="Q1148">
        <v>5.6669999999999998</v>
      </c>
      <c r="R1148">
        <v>2.3906000000000001</v>
      </c>
      <c r="S1148">
        <v>4.6513999999999998</v>
      </c>
      <c r="T1148">
        <v>470.99826000000002</v>
      </c>
      <c r="U1148">
        <v>110.14319999999999</v>
      </c>
      <c r="V1148">
        <v>40.419519999999999</v>
      </c>
      <c r="W1148">
        <v>3112.0492599999998</v>
      </c>
      <c r="X1148">
        <v>3765.5794999999998</v>
      </c>
      <c r="Y1148">
        <v>37.655790000000003</v>
      </c>
      <c r="Z1148">
        <v>16814.432250000002</v>
      </c>
      <c r="AA1148">
        <v>7093.0890099999997</v>
      </c>
      <c r="AB1148">
        <v>13801.051229999999</v>
      </c>
      <c r="AC1148">
        <v>0</v>
      </c>
    </row>
    <row r="1149" spans="1:29" hidden="1" x14ac:dyDescent="0.25">
      <c r="A1149" t="s">
        <v>73</v>
      </c>
      <c r="C1149" t="s">
        <v>33</v>
      </c>
      <c r="D1149" t="s">
        <v>34</v>
      </c>
      <c r="E1149" t="s">
        <v>35</v>
      </c>
      <c r="F1149" t="s">
        <v>35</v>
      </c>
      <c r="G1149" t="s">
        <v>36</v>
      </c>
      <c r="H1149">
        <v>16</v>
      </c>
      <c r="I1149">
        <v>16</v>
      </c>
      <c r="J1149">
        <v>0.12402000000000001</v>
      </c>
      <c r="K1149">
        <v>0.17316000000000001</v>
      </c>
      <c r="L1149">
        <v>0.14557</v>
      </c>
      <c r="M1149">
        <v>5.3420000000000002E-2</v>
      </c>
      <c r="N1149">
        <v>4.1127700000000003</v>
      </c>
      <c r="O1149">
        <v>4.9767999999999999</v>
      </c>
      <c r="P1149">
        <v>4.9770000000000002E-2</v>
      </c>
      <c r="Q1149">
        <v>26.356110000000001</v>
      </c>
      <c r="R1149">
        <v>16.977699999999999</v>
      </c>
      <c r="S1149">
        <v>23.419740000000001</v>
      </c>
      <c r="T1149">
        <v>367.96739000000002</v>
      </c>
      <c r="U1149">
        <v>431.92149999999998</v>
      </c>
      <c r="V1149">
        <v>158.5033</v>
      </c>
      <c r="W1149">
        <v>12202.892669999999</v>
      </c>
      <c r="X1149">
        <v>14766.546969999999</v>
      </c>
      <c r="Y1149">
        <v>147.66547</v>
      </c>
      <c r="Z1149">
        <v>78200.568759999995</v>
      </c>
      <c r="AA1149">
        <v>50374.115689999999</v>
      </c>
      <c r="AB1149">
        <v>69488.139139999999</v>
      </c>
      <c r="AC1149">
        <v>0</v>
      </c>
    </row>
    <row r="1150" spans="1:29" hidden="1" x14ac:dyDescent="0.25">
      <c r="A1150" t="s">
        <v>73</v>
      </c>
      <c r="C1150" t="s">
        <v>33</v>
      </c>
      <c r="D1150" t="s">
        <v>34</v>
      </c>
      <c r="E1150" t="s">
        <v>35</v>
      </c>
      <c r="F1150" t="s">
        <v>35</v>
      </c>
      <c r="G1150" t="s">
        <v>36</v>
      </c>
      <c r="H1150">
        <v>32</v>
      </c>
      <c r="I1150">
        <v>32</v>
      </c>
      <c r="J1150">
        <v>7.7499999999999999E-3</v>
      </c>
      <c r="K1150">
        <v>4.3290000000000002E-2</v>
      </c>
      <c r="L1150">
        <v>2.5069999999999999E-2</v>
      </c>
      <c r="M1150">
        <v>9.1999999999999998E-3</v>
      </c>
      <c r="N1150">
        <v>0.70823000000000003</v>
      </c>
      <c r="O1150">
        <v>0.85699000000000003</v>
      </c>
      <c r="P1150">
        <v>8.5699999999999995E-3</v>
      </c>
      <c r="Q1150">
        <v>5.3773</v>
      </c>
      <c r="R1150">
        <v>4.7988999999999997</v>
      </c>
      <c r="S1150">
        <v>4.81724</v>
      </c>
      <c r="T1150">
        <v>22.997959999999999</v>
      </c>
      <c r="U1150">
        <v>74.375380000000007</v>
      </c>
      <c r="V1150">
        <v>27.29372</v>
      </c>
      <c r="W1150">
        <v>2101.3705399999999</v>
      </c>
      <c r="X1150">
        <v>2542.7481499999999</v>
      </c>
      <c r="Y1150">
        <v>25.427479999999999</v>
      </c>
      <c r="Z1150">
        <v>15954.87052</v>
      </c>
      <c r="AA1150">
        <v>14238.71149</v>
      </c>
      <c r="AB1150">
        <v>14293.106239999999</v>
      </c>
      <c r="AC1150">
        <v>0</v>
      </c>
    </row>
    <row r="1151" spans="1:29" hidden="1" x14ac:dyDescent="0.25">
      <c r="A1151" t="s">
        <v>73</v>
      </c>
      <c r="C1151" t="s">
        <v>33</v>
      </c>
      <c r="D1151" t="s">
        <v>34</v>
      </c>
      <c r="E1151" t="s">
        <v>37</v>
      </c>
      <c r="F1151" t="s">
        <v>37</v>
      </c>
      <c r="G1151" t="s">
        <v>40</v>
      </c>
      <c r="H1151">
        <v>10</v>
      </c>
      <c r="I1151">
        <v>10</v>
      </c>
      <c r="J1151">
        <v>0.47621999999999998</v>
      </c>
      <c r="K1151">
        <v>0.25974000000000003</v>
      </c>
      <c r="L1151">
        <v>0.10979999999999999</v>
      </c>
      <c r="M1151">
        <v>4.0289999999999999E-2</v>
      </c>
      <c r="N1151">
        <v>3.2484099999999998</v>
      </c>
      <c r="O1151">
        <v>3.7539400000000001</v>
      </c>
      <c r="P1151">
        <v>3.7539999999999997E-2</v>
      </c>
      <c r="Q1151">
        <v>17.53425</v>
      </c>
      <c r="R1151">
        <v>7.0959000000000003</v>
      </c>
      <c r="S1151">
        <v>13.85188</v>
      </c>
      <c r="T1151">
        <v>1412.99477</v>
      </c>
      <c r="U1151">
        <v>325.79298999999997</v>
      </c>
      <c r="V1151">
        <v>119.55706000000001</v>
      </c>
      <c r="W1151">
        <v>9638.2666300000001</v>
      </c>
      <c r="X1151">
        <v>11138.221879999999</v>
      </c>
      <c r="Y1151">
        <v>111.38222</v>
      </c>
      <c r="Z1151">
        <v>52025.447220000002</v>
      </c>
      <c r="AA1151">
        <v>21054.072619999999</v>
      </c>
      <c r="AB1151">
        <v>41099.572789999998</v>
      </c>
      <c r="AC1151">
        <v>0</v>
      </c>
    </row>
    <row r="1152" spans="1:29" hidden="1" x14ac:dyDescent="0.25">
      <c r="A1152" t="s">
        <v>73</v>
      </c>
      <c r="C1152" t="s">
        <v>33</v>
      </c>
      <c r="D1152" t="s">
        <v>34</v>
      </c>
      <c r="E1152" t="s">
        <v>37</v>
      </c>
      <c r="F1152" t="s">
        <v>37</v>
      </c>
      <c r="G1152" t="s">
        <v>36</v>
      </c>
      <c r="H1152">
        <v>24</v>
      </c>
      <c r="I1152">
        <v>24</v>
      </c>
      <c r="J1152">
        <v>5.5120000000000002E-2</v>
      </c>
      <c r="K1152">
        <v>0.17316000000000001</v>
      </c>
      <c r="L1152">
        <v>9.8229999999999998E-2</v>
      </c>
      <c r="M1152">
        <v>3.6049999999999999E-2</v>
      </c>
      <c r="N1152">
        <v>2.9057599999999999</v>
      </c>
      <c r="O1152">
        <v>3.3581300000000001</v>
      </c>
      <c r="P1152">
        <v>3.3579999999999999E-2</v>
      </c>
      <c r="Q1152">
        <v>20.937560000000001</v>
      </c>
      <c r="R1152">
        <v>16.766770000000001</v>
      </c>
      <c r="S1152">
        <v>18.37425</v>
      </c>
      <c r="T1152">
        <v>163.54105999999999</v>
      </c>
      <c r="U1152">
        <v>291.44171999999998</v>
      </c>
      <c r="V1152">
        <v>106.95108999999999</v>
      </c>
      <c r="W1152">
        <v>8621.6229299999995</v>
      </c>
      <c r="X1152">
        <v>9963.8194800000001</v>
      </c>
      <c r="Y1152">
        <v>99.638189999999994</v>
      </c>
      <c r="Z1152">
        <v>62123.337189999998</v>
      </c>
      <c r="AA1152">
        <v>49748.275759999997</v>
      </c>
      <c r="AB1152">
        <v>54517.792390000002</v>
      </c>
      <c r="AC1152">
        <v>0</v>
      </c>
    </row>
    <row r="1153" spans="1:29" hidden="1" x14ac:dyDescent="0.25">
      <c r="A1153" t="s">
        <v>73</v>
      </c>
      <c r="C1153" t="s">
        <v>33</v>
      </c>
      <c r="D1153" t="s">
        <v>34</v>
      </c>
      <c r="E1153" t="s">
        <v>38</v>
      </c>
      <c r="F1153" t="s">
        <v>38</v>
      </c>
      <c r="G1153" t="s">
        <v>36</v>
      </c>
      <c r="H1153">
        <v>30</v>
      </c>
      <c r="I1153">
        <v>30</v>
      </c>
      <c r="J1153">
        <v>1.7639999999999999E-2</v>
      </c>
      <c r="K1153">
        <v>8.6580000000000004E-2</v>
      </c>
      <c r="L1153">
        <v>3.705E-2</v>
      </c>
      <c r="M1153">
        <v>1.359E-2</v>
      </c>
      <c r="N1153">
        <v>1.0467</v>
      </c>
      <c r="O1153">
        <v>1.2665</v>
      </c>
      <c r="P1153">
        <v>1.2670000000000001E-2</v>
      </c>
      <c r="Q1153">
        <v>7.9472199999999997</v>
      </c>
      <c r="R1153">
        <v>6.74465</v>
      </c>
      <c r="S1153">
        <v>6.8295700000000004</v>
      </c>
      <c r="T1153">
        <v>52.33314</v>
      </c>
      <c r="U1153">
        <v>109.91588</v>
      </c>
      <c r="V1153">
        <v>40.336100000000002</v>
      </c>
      <c r="W1153">
        <v>3105.6264700000002</v>
      </c>
      <c r="X1153">
        <v>3757.808</v>
      </c>
      <c r="Y1153">
        <v>37.57808</v>
      </c>
      <c r="Z1153">
        <v>23580.000069999998</v>
      </c>
      <c r="AA1153">
        <v>20011.902460000001</v>
      </c>
      <c r="AB1153">
        <v>20263.85356</v>
      </c>
      <c r="AC1153">
        <v>0</v>
      </c>
    </row>
    <row r="1154" spans="1:29" hidden="1" x14ac:dyDescent="0.25">
      <c r="A1154" t="s">
        <v>73</v>
      </c>
      <c r="C1154" t="s">
        <v>33</v>
      </c>
      <c r="D1154" t="s">
        <v>34</v>
      </c>
      <c r="E1154" t="s">
        <v>45</v>
      </c>
      <c r="F1154" t="s">
        <v>45</v>
      </c>
      <c r="G1154" t="s">
        <v>40</v>
      </c>
      <c r="H1154">
        <v>8</v>
      </c>
      <c r="I1154">
        <v>8</v>
      </c>
      <c r="J1154">
        <v>0.24803</v>
      </c>
      <c r="K1154">
        <v>8.6580000000000004E-2</v>
      </c>
      <c r="L1154">
        <v>3.712E-2</v>
      </c>
      <c r="M1154">
        <v>1.362E-2</v>
      </c>
      <c r="N1154">
        <v>1.0488599999999999</v>
      </c>
      <c r="O1154">
        <v>1.26912</v>
      </c>
      <c r="P1154">
        <v>1.269E-2</v>
      </c>
      <c r="Q1154">
        <v>4.8014599999999996</v>
      </c>
      <c r="R1154">
        <v>3.96854</v>
      </c>
      <c r="S1154">
        <v>3.66873</v>
      </c>
      <c r="T1154">
        <v>735.93478000000005</v>
      </c>
      <c r="U1154">
        <v>110.14321</v>
      </c>
      <c r="V1154">
        <v>40.419530000000002</v>
      </c>
      <c r="W1154">
        <v>3112.0493700000002</v>
      </c>
      <c r="X1154">
        <v>3765.57978</v>
      </c>
      <c r="Y1154">
        <v>37.655799999999999</v>
      </c>
      <c r="Z1154">
        <v>14246.292079999999</v>
      </c>
      <c r="AA1154">
        <v>11774.956410000001</v>
      </c>
      <c r="AB1154">
        <v>10885.4103</v>
      </c>
      <c r="AC1154">
        <v>0</v>
      </c>
    </row>
    <row r="1155" spans="1:29" hidden="1" x14ac:dyDescent="0.25">
      <c r="A1155" t="s">
        <v>73</v>
      </c>
      <c r="C1155" t="s">
        <v>33</v>
      </c>
      <c r="D1155" t="s">
        <v>34</v>
      </c>
      <c r="E1155" t="s">
        <v>35</v>
      </c>
      <c r="F1155" t="s">
        <v>35</v>
      </c>
      <c r="G1155" t="s">
        <v>36</v>
      </c>
      <c r="H1155">
        <v>28</v>
      </c>
      <c r="I1155">
        <v>28</v>
      </c>
      <c r="J1155">
        <v>1.0120000000000001E-2</v>
      </c>
      <c r="K1155">
        <v>4.3290000000000002E-2</v>
      </c>
      <c r="L1155">
        <v>1.8519999999999998E-2</v>
      </c>
      <c r="M1155">
        <v>6.7999999999999996E-3</v>
      </c>
      <c r="N1155">
        <v>0.52334999999999998</v>
      </c>
      <c r="O1155">
        <v>0.63324999999999998</v>
      </c>
      <c r="P1155">
        <v>6.3299999999999997E-3</v>
      </c>
      <c r="Q1155">
        <v>3.9324599999999998</v>
      </c>
      <c r="R1155">
        <v>3.2745000000000002</v>
      </c>
      <c r="S1155">
        <v>3.3798900000000001</v>
      </c>
      <c r="T1155">
        <v>30.038150000000002</v>
      </c>
      <c r="U1155">
        <v>54.957940000000001</v>
      </c>
      <c r="V1155">
        <v>20.168050000000001</v>
      </c>
      <c r="W1155">
        <v>1552.8131900000001</v>
      </c>
      <c r="X1155">
        <v>1878.90389</v>
      </c>
      <c r="Y1155">
        <v>18.78904</v>
      </c>
      <c r="Z1155">
        <v>11667.9166</v>
      </c>
      <c r="AA1155">
        <v>9715.6953699999995</v>
      </c>
      <c r="AB1155">
        <v>10028.38978</v>
      </c>
      <c r="AC1155">
        <v>0</v>
      </c>
    </row>
    <row r="1156" spans="1:29" hidden="1" x14ac:dyDescent="0.25">
      <c r="A1156" t="s">
        <v>73</v>
      </c>
      <c r="C1156" t="s">
        <v>33</v>
      </c>
      <c r="D1156" t="s">
        <v>34</v>
      </c>
      <c r="E1156" t="s">
        <v>54</v>
      </c>
      <c r="F1156" t="s">
        <v>54</v>
      </c>
      <c r="G1156" t="s">
        <v>36</v>
      </c>
      <c r="H1156">
        <v>24</v>
      </c>
      <c r="I1156">
        <v>24</v>
      </c>
      <c r="J1156">
        <v>4.1340000000000002E-2</v>
      </c>
      <c r="K1156">
        <v>0.12987000000000001</v>
      </c>
      <c r="L1156">
        <v>7.5209999999999999E-2</v>
      </c>
      <c r="M1156">
        <v>2.76E-2</v>
      </c>
      <c r="N1156">
        <v>2.1248200000000002</v>
      </c>
      <c r="O1156">
        <v>2.5711499999999998</v>
      </c>
      <c r="P1156">
        <v>2.571E-2</v>
      </c>
      <c r="Q1156">
        <v>15.361370000000001</v>
      </c>
      <c r="R1156">
        <v>12.55015</v>
      </c>
      <c r="S1156">
        <v>13.75737</v>
      </c>
      <c r="T1156">
        <v>122.6558</v>
      </c>
      <c r="U1156">
        <v>223.14249000000001</v>
      </c>
      <c r="V1156">
        <v>81.887150000000005</v>
      </c>
      <c r="W1156">
        <v>6304.49964</v>
      </c>
      <c r="X1156">
        <v>7628.8030200000003</v>
      </c>
      <c r="Y1156">
        <v>76.288030000000006</v>
      </c>
      <c r="Z1156">
        <v>45578.34865</v>
      </c>
      <c r="AA1156">
        <v>37237.250339999999</v>
      </c>
      <c r="AB1156">
        <v>40819.164320000003</v>
      </c>
      <c r="AC1156">
        <v>0</v>
      </c>
    </row>
    <row r="1157" spans="1:29" hidden="1" x14ac:dyDescent="0.25">
      <c r="A1157" t="s">
        <v>73</v>
      </c>
      <c r="C1157" t="s">
        <v>33</v>
      </c>
      <c r="D1157" t="s">
        <v>34</v>
      </c>
      <c r="E1157" t="s">
        <v>54</v>
      </c>
      <c r="F1157" t="s">
        <v>54</v>
      </c>
      <c r="G1157" t="s">
        <v>36</v>
      </c>
      <c r="H1157">
        <v>30</v>
      </c>
      <c r="I1157">
        <v>30</v>
      </c>
      <c r="J1157">
        <v>1.7639999999999999E-2</v>
      </c>
      <c r="K1157">
        <v>8.6580000000000004E-2</v>
      </c>
      <c r="L1157">
        <v>5.0130000000000001E-2</v>
      </c>
      <c r="M1157">
        <v>1.84E-2</v>
      </c>
      <c r="N1157">
        <v>1.41648</v>
      </c>
      <c r="O1157">
        <v>1.714</v>
      </c>
      <c r="P1157">
        <v>1.7139999999999999E-2</v>
      </c>
      <c r="Q1157">
        <v>10.651859999999999</v>
      </c>
      <c r="R1157">
        <v>9.3447999999999993</v>
      </c>
      <c r="S1157">
        <v>9.5434999999999999</v>
      </c>
      <c r="T1157">
        <v>52.33314</v>
      </c>
      <c r="U1157">
        <v>148.75292999999999</v>
      </c>
      <c r="V1157">
        <v>54.588230000000003</v>
      </c>
      <c r="W1157">
        <v>4202.7923099999998</v>
      </c>
      <c r="X1157">
        <v>5085.5702600000004</v>
      </c>
      <c r="Y1157">
        <v>50.855699999999999</v>
      </c>
      <c r="Z1157">
        <v>31604.863710000001</v>
      </c>
      <c r="AA1157">
        <v>27726.724040000001</v>
      </c>
      <c r="AB1157">
        <v>28316.28486</v>
      </c>
      <c r="AC1157">
        <v>0</v>
      </c>
    </row>
    <row r="1158" spans="1:29" hidden="1" x14ac:dyDescent="0.25">
      <c r="A1158" t="s">
        <v>73</v>
      </c>
      <c r="C1158" t="s">
        <v>33</v>
      </c>
      <c r="D1158" t="s">
        <v>34</v>
      </c>
      <c r="E1158" t="s">
        <v>58</v>
      </c>
      <c r="F1158" t="s">
        <v>58</v>
      </c>
      <c r="G1158" t="s">
        <v>36</v>
      </c>
      <c r="H1158">
        <v>20</v>
      </c>
      <c r="I1158">
        <v>20</v>
      </c>
      <c r="J1158">
        <v>3.9690000000000003E-2</v>
      </c>
      <c r="K1158">
        <v>8.6580000000000004E-2</v>
      </c>
      <c r="L1158">
        <v>4.9119999999999997E-2</v>
      </c>
      <c r="M1158">
        <v>1.8020000000000001E-2</v>
      </c>
      <c r="N1158">
        <v>1.45295</v>
      </c>
      <c r="O1158">
        <v>1.67916</v>
      </c>
      <c r="P1158">
        <v>1.6789999999999999E-2</v>
      </c>
      <c r="Q1158">
        <v>10.054209999999999</v>
      </c>
      <c r="R1158">
        <v>7.4588700000000001</v>
      </c>
      <c r="S1158">
        <v>8.8021399999999996</v>
      </c>
      <c r="T1158">
        <v>117.74956</v>
      </c>
      <c r="U1158">
        <v>145.72929999999999</v>
      </c>
      <c r="V1158">
        <v>53.478639999999999</v>
      </c>
      <c r="W1158">
        <v>4311.0222000000003</v>
      </c>
      <c r="X1158">
        <v>4982.1983499999997</v>
      </c>
      <c r="Y1158">
        <v>49.821980000000003</v>
      </c>
      <c r="Z1158">
        <v>29831.609990000001</v>
      </c>
      <c r="AA1158">
        <v>22131.020100000002</v>
      </c>
      <c r="AB1158">
        <v>26116.628130000001</v>
      </c>
      <c r="AC1158">
        <v>0</v>
      </c>
    </row>
    <row r="1159" spans="1:29" hidden="1" x14ac:dyDescent="0.25">
      <c r="A1159" t="s">
        <v>73</v>
      </c>
      <c r="C1159" t="s">
        <v>33</v>
      </c>
      <c r="D1159" t="s">
        <v>34</v>
      </c>
      <c r="E1159" t="s">
        <v>37</v>
      </c>
      <c r="F1159" t="s">
        <v>37</v>
      </c>
      <c r="G1159" t="s">
        <v>36</v>
      </c>
      <c r="H1159">
        <v>22</v>
      </c>
      <c r="I1159">
        <v>22</v>
      </c>
      <c r="J1159">
        <v>9.8390000000000005E-2</v>
      </c>
      <c r="K1159">
        <v>0.25974000000000003</v>
      </c>
      <c r="L1159">
        <v>0.18156</v>
      </c>
      <c r="M1159">
        <v>6.6629999999999995E-2</v>
      </c>
      <c r="N1159">
        <v>5.3708999999999998</v>
      </c>
      <c r="O1159">
        <v>6.2070699999999999</v>
      </c>
      <c r="P1159">
        <v>6.207E-2</v>
      </c>
      <c r="Q1159">
        <v>37.985909999999997</v>
      </c>
      <c r="R1159">
        <v>29.100380000000001</v>
      </c>
      <c r="S1159">
        <v>33.403489999999998</v>
      </c>
      <c r="T1159">
        <v>291.94107000000002</v>
      </c>
      <c r="U1159">
        <v>538.69304999999997</v>
      </c>
      <c r="V1159">
        <v>197.68552</v>
      </c>
      <c r="W1159">
        <v>15935.8797</v>
      </c>
      <c r="X1159">
        <v>18416.856479999999</v>
      </c>
      <c r="Y1159">
        <v>184.16856000000001</v>
      </c>
      <c r="Z1159">
        <v>112707.09393</v>
      </c>
      <c r="AA1159">
        <v>86343.031990000003</v>
      </c>
      <c r="AB1159">
        <v>99110.702050000007</v>
      </c>
      <c r="AC1159">
        <v>0</v>
      </c>
    </row>
    <row r="1160" spans="1:29" hidden="1" x14ac:dyDescent="0.25">
      <c r="A1160" t="s">
        <v>73</v>
      </c>
      <c r="C1160" t="s">
        <v>33</v>
      </c>
      <c r="D1160" t="s">
        <v>34</v>
      </c>
      <c r="E1160" t="s">
        <v>37</v>
      </c>
      <c r="F1160" t="s">
        <v>37</v>
      </c>
      <c r="G1160" t="s">
        <v>36</v>
      </c>
      <c r="H1160">
        <v>24</v>
      </c>
      <c r="I1160">
        <v>24</v>
      </c>
      <c r="J1160">
        <v>4.1340000000000002E-2</v>
      </c>
      <c r="K1160">
        <v>0.12987000000000001</v>
      </c>
      <c r="L1160">
        <v>9.0829999999999994E-2</v>
      </c>
      <c r="M1160">
        <v>3.3329999999999999E-2</v>
      </c>
      <c r="N1160">
        <v>2.6869900000000002</v>
      </c>
      <c r="O1160">
        <v>3.1053000000000002</v>
      </c>
      <c r="P1160">
        <v>3.1050000000000001E-2</v>
      </c>
      <c r="Q1160">
        <v>19.374980000000001</v>
      </c>
      <c r="R1160">
        <v>15.42291</v>
      </c>
      <c r="S1160">
        <v>17.094270000000002</v>
      </c>
      <c r="T1160">
        <v>122.6558</v>
      </c>
      <c r="U1160">
        <v>269.49955999999997</v>
      </c>
      <c r="V1160">
        <v>98.898920000000004</v>
      </c>
      <c r="W1160">
        <v>7972.49982</v>
      </c>
      <c r="X1160">
        <v>9213.6600199999993</v>
      </c>
      <c r="Y1160">
        <v>92.136600000000001</v>
      </c>
      <c r="Z1160">
        <v>57487.028489999997</v>
      </c>
      <c r="AA1160">
        <v>45760.952790000003</v>
      </c>
      <c r="AB1160">
        <v>50720.006869999997</v>
      </c>
      <c r="AC1160">
        <v>0</v>
      </c>
    </row>
    <row r="1161" spans="1:29" hidden="1" x14ac:dyDescent="0.25">
      <c r="A1161" t="s">
        <v>73</v>
      </c>
      <c r="C1161" t="s">
        <v>33</v>
      </c>
      <c r="D1161" t="s">
        <v>34</v>
      </c>
      <c r="E1161" t="s">
        <v>54</v>
      </c>
      <c r="F1161" t="s">
        <v>54</v>
      </c>
      <c r="G1161" t="s">
        <v>36</v>
      </c>
      <c r="H1161">
        <v>22</v>
      </c>
      <c r="I1161">
        <v>22</v>
      </c>
      <c r="J1161">
        <v>3.2800000000000003E-2</v>
      </c>
      <c r="K1161">
        <v>8.6580000000000004E-2</v>
      </c>
      <c r="L1161">
        <v>8.3839999999999998E-2</v>
      </c>
      <c r="M1161">
        <v>3.0769999999999999E-2</v>
      </c>
      <c r="N1161">
        <v>2.36876</v>
      </c>
      <c r="O1161">
        <v>2.8663500000000002</v>
      </c>
      <c r="P1161">
        <v>2.8660000000000001E-2</v>
      </c>
      <c r="Q1161">
        <v>16.68167</v>
      </c>
      <c r="R1161">
        <v>12.754110000000001</v>
      </c>
      <c r="S1161">
        <v>14.9284</v>
      </c>
      <c r="T1161">
        <v>97.313689999999994</v>
      </c>
      <c r="U1161">
        <v>248.76177000000001</v>
      </c>
      <c r="V1161">
        <v>91.288719999999998</v>
      </c>
      <c r="W1161">
        <v>7028.2901199999997</v>
      </c>
      <c r="X1161">
        <v>8504.6757799999996</v>
      </c>
      <c r="Y1161">
        <v>85.046760000000006</v>
      </c>
      <c r="Z1161">
        <v>49495.77706</v>
      </c>
      <c r="AA1161">
        <v>37842.402900000001</v>
      </c>
      <c r="AB1161">
        <v>44293.698920000003</v>
      </c>
      <c r="AC1161">
        <v>0</v>
      </c>
    </row>
    <row r="1162" spans="1:29" hidden="1" x14ac:dyDescent="0.25">
      <c r="A1162" t="s">
        <v>73</v>
      </c>
      <c r="C1162" t="s">
        <v>33</v>
      </c>
      <c r="D1162" t="s">
        <v>34</v>
      </c>
      <c r="E1162" t="s">
        <v>59</v>
      </c>
      <c r="F1162" t="s">
        <v>60</v>
      </c>
      <c r="G1162" t="s">
        <v>36</v>
      </c>
      <c r="H1162">
        <v>22</v>
      </c>
      <c r="I1162">
        <v>22</v>
      </c>
      <c r="J1162">
        <v>4.9200000000000001E-2</v>
      </c>
      <c r="K1162">
        <v>0.12987000000000001</v>
      </c>
      <c r="L1162">
        <v>0.13220999999999999</v>
      </c>
      <c r="M1162">
        <v>4.8520000000000001E-2</v>
      </c>
      <c r="N1162">
        <v>3.57124</v>
      </c>
      <c r="O1162">
        <v>4.5198499999999999</v>
      </c>
      <c r="P1162">
        <v>4.5199999999999997E-2</v>
      </c>
      <c r="Q1162">
        <v>25.294080000000001</v>
      </c>
      <c r="R1162">
        <v>19.56766</v>
      </c>
      <c r="S1162">
        <v>22.825620000000001</v>
      </c>
      <c r="T1162">
        <v>145.97053</v>
      </c>
      <c r="U1162">
        <v>392.26389</v>
      </c>
      <c r="V1162">
        <v>143.95005</v>
      </c>
      <c r="W1162">
        <v>10596.133089999999</v>
      </c>
      <c r="X1162">
        <v>13410.731159999999</v>
      </c>
      <c r="Y1162">
        <v>134.10731000000001</v>
      </c>
      <c r="Z1162">
        <v>75049.457580000002</v>
      </c>
      <c r="AA1162">
        <v>58058.724419999999</v>
      </c>
      <c r="AB1162">
        <v>67725.362110000002</v>
      </c>
      <c r="AC1162">
        <v>0</v>
      </c>
    </row>
    <row r="1163" spans="1:29" hidden="1" x14ac:dyDescent="0.25">
      <c r="A1163" t="s">
        <v>73</v>
      </c>
      <c r="C1163" t="s">
        <v>33</v>
      </c>
      <c r="D1163" t="s">
        <v>34</v>
      </c>
      <c r="E1163" t="s">
        <v>41</v>
      </c>
      <c r="F1163" t="s">
        <v>41</v>
      </c>
      <c r="G1163" t="s">
        <v>40</v>
      </c>
      <c r="H1163">
        <v>10</v>
      </c>
      <c r="I1163">
        <v>10</v>
      </c>
      <c r="J1163">
        <v>7.9369999999999996E-2</v>
      </c>
      <c r="K1163">
        <v>4.3290000000000002E-2</v>
      </c>
      <c r="L1163">
        <v>1.8519999999999998E-2</v>
      </c>
      <c r="M1163">
        <v>6.7999999999999996E-3</v>
      </c>
      <c r="N1163">
        <v>0.52334999999999998</v>
      </c>
      <c r="O1163">
        <v>0.63324999999999998</v>
      </c>
      <c r="P1163">
        <v>6.3299999999999997E-3</v>
      </c>
      <c r="Q1163">
        <v>2.82152</v>
      </c>
      <c r="R1163">
        <v>1.17747</v>
      </c>
      <c r="S1163">
        <v>2.30166</v>
      </c>
      <c r="T1163">
        <v>235.49913000000001</v>
      </c>
      <c r="U1163">
        <v>54.957940000000001</v>
      </c>
      <c r="V1163">
        <v>20.168050000000001</v>
      </c>
      <c r="W1163">
        <v>1552.81321</v>
      </c>
      <c r="X1163">
        <v>1878.9040299999999</v>
      </c>
      <c r="Y1163">
        <v>18.78904</v>
      </c>
      <c r="Z1163">
        <v>8371.6728999999996</v>
      </c>
      <c r="AA1163">
        <v>3493.6538300000002</v>
      </c>
      <c r="AB1163">
        <v>6829.1922800000002</v>
      </c>
      <c r="AC1163">
        <v>0</v>
      </c>
    </row>
    <row r="1164" spans="1:29" hidden="1" x14ac:dyDescent="0.25">
      <c r="A1164" t="s">
        <v>73</v>
      </c>
      <c r="C1164" t="s">
        <v>33</v>
      </c>
      <c r="D1164" t="s">
        <v>34</v>
      </c>
      <c r="E1164" t="s">
        <v>37</v>
      </c>
      <c r="F1164" t="s">
        <v>37</v>
      </c>
      <c r="G1164" t="s">
        <v>36</v>
      </c>
      <c r="H1164">
        <v>30</v>
      </c>
      <c r="I1164">
        <v>30</v>
      </c>
      <c r="J1164">
        <v>8.8199999999999997E-3</v>
      </c>
      <c r="K1164">
        <v>4.3290000000000002E-2</v>
      </c>
      <c r="L1164">
        <v>4.1070000000000002E-2</v>
      </c>
      <c r="M1164">
        <v>1.507E-2</v>
      </c>
      <c r="N1164">
        <v>1.21506</v>
      </c>
      <c r="O1164">
        <v>1.4041999999999999</v>
      </c>
      <c r="P1164">
        <v>1.404E-2</v>
      </c>
      <c r="Q1164">
        <v>9.1313800000000001</v>
      </c>
      <c r="R1164">
        <v>7.8881500000000004</v>
      </c>
      <c r="S1164">
        <v>8.2102699999999995</v>
      </c>
      <c r="T1164">
        <v>26.16657</v>
      </c>
      <c r="U1164">
        <v>121.86667</v>
      </c>
      <c r="V1164">
        <v>44.721710000000002</v>
      </c>
      <c r="W1164">
        <v>3605.1649000000002</v>
      </c>
      <c r="X1164">
        <v>4166.3818000000001</v>
      </c>
      <c r="Y1164">
        <v>41.663820000000001</v>
      </c>
      <c r="Z1164">
        <v>27093.498019999999</v>
      </c>
      <c r="AA1164">
        <v>23404.728480000002</v>
      </c>
      <c r="AB1164">
        <v>24360.49524</v>
      </c>
      <c r="AC1164">
        <v>0</v>
      </c>
    </row>
    <row r="1165" spans="1:29" hidden="1" x14ac:dyDescent="0.25">
      <c r="A1165" t="s">
        <v>73</v>
      </c>
      <c r="C1165" t="s">
        <v>33</v>
      </c>
      <c r="D1165" t="s">
        <v>34</v>
      </c>
      <c r="E1165" t="s">
        <v>52</v>
      </c>
      <c r="F1165" t="s">
        <v>52</v>
      </c>
      <c r="G1165" t="s">
        <v>36</v>
      </c>
      <c r="H1165">
        <v>22</v>
      </c>
      <c r="I1165">
        <v>22</v>
      </c>
      <c r="J1165">
        <v>1.6400000000000001E-2</v>
      </c>
      <c r="K1165">
        <v>4.3290000000000002E-2</v>
      </c>
      <c r="L1165">
        <v>3.184E-2</v>
      </c>
      <c r="M1165">
        <v>1.1679999999999999E-2</v>
      </c>
      <c r="N1165">
        <v>0.89966999999999997</v>
      </c>
      <c r="O1165">
        <v>1.0886</v>
      </c>
      <c r="P1165">
        <v>1.089E-2</v>
      </c>
      <c r="Q1165">
        <v>6.4123700000000001</v>
      </c>
      <c r="R1165">
        <v>4.9267899999999996</v>
      </c>
      <c r="S1165">
        <v>5.6422600000000003</v>
      </c>
      <c r="T1165">
        <v>48.656840000000003</v>
      </c>
      <c r="U1165">
        <v>94.476240000000004</v>
      </c>
      <c r="V1165">
        <v>34.670180000000002</v>
      </c>
      <c r="W1165">
        <v>2669.3857200000002</v>
      </c>
      <c r="X1165">
        <v>3229.9567699999998</v>
      </c>
      <c r="Y1165">
        <v>32.299570000000003</v>
      </c>
      <c r="Z1165">
        <v>19025.98861</v>
      </c>
      <c r="AA1165">
        <v>14618.161249999999</v>
      </c>
      <c r="AB1165">
        <v>16741.025369999999</v>
      </c>
      <c r="AC1165">
        <v>0</v>
      </c>
    </row>
    <row r="1166" spans="1:29" hidden="1" x14ac:dyDescent="0.25">
      <c r="A1166" t="s">
        <v>73</v>
      </c>
      <c r="C1166" t="s">
        <v>33</v>
      </c>
      <c r="D1166" t="s">
        <v>34</v>
      </c>
      <c r="E1166" t="s">
        <v>53</v>
      </c>
      <c r="F1166" t="s">
        <v>53</v>
      </c>
      <c r="G1166" t="s">
        <v>36</v>
      </c>
      <c r="H1166">
        <v>22</v>
      </c>
      <c r="I1166">
        <v>22</v>
      </c>
      <c r="J1166">
        <v>4.9200000000000001E-2</v>
      </c>
      <c r="K1166">
        <v>0.12987000000000001</v>
      </c>
      <c r="L1166">
        <v>0.12823000000000001</v>
      </c>
      <c r="M1166">
        <v>4.7059999999999998E-2</v>
      </c>
      <c r="N1166">
        <v>3.62296</v>
      </c>
      <c r="O1166">
        <v>4.3837799999999998</v>
      </c>
      <c r="P1166">
        <v>4.3839999999999997E-2</v>
      </c>
      <c r="Q1166">
        <v>25.618580000000001</v>
      </c>
      <c r="R1166">
        <v>19.60408</v>
      </c>
      <c r="S1166">
        <v>22.860299999999999</v>
      </c>
      <c r="T1166">
        <v>145.97053</v>
      </c>
      <c r="U1166">
        <v>380.45510000000002</v>
      </c>
      <c r="V1166">
        <v>139.61654999999999</v>
      </c>
      <c r="W1166">
        <v>10749.59678</v>
      </c>
      <c r="X1166">
        <v>13007.01195</v>
      </c>
      <c r="Y1166">
        <v>130.07012</v>
      </c>
      <c r="Z1166">
        <v>76012.267720000003</v>
      </c>
      <c r="AA1166">
        <v>58166.781009999999</v>
      </c>
      <c r="AB1166">
        <v>67828.245020000002</v>
      </c>
      <c r="AC1166">
        <v>0</v>
      </c>
    </row>
    <row r="1167" spans="1:29" hidden="1" x14ac:dyDescent="0.25">
      <c r="A1167" t="s">
        <v>73</v>
      </c>
      <c r="C1167" t="s">
        <v>33</v>
      </c>
      <c r="D1167" t="s">
        <v>34</v>
      </c>
      <c r="E1167" t="s">
        <v>54</v>
      </c>
      <c r="F1167" t="s">
        <v>54</v>
      </c>
      <c r="G1167" t="s">
        <v>36</v>
      </c>
      <c r="H1167">
        <v>22</v>
      </c>
      <c r="I1167">
        <v>22</v>
      </c>
      <c r="J1167">
        <v>1.6400000000000001E-2</v>
      </c>
      <c r="K1167">
        <v>4.3290000000000002E-2</v>
      </c>
      <c r="L1167">
        <v>1.8519999999999998E-2</v>
      </c>
      <c r="M1167">
        <v>6.7999999999999996E-3</v>
      </c>
      <c r="N1167">
        <v>0.52334999999999998</v>
      </c>
      <c r="O1167">
        <v>0.63324999999999998</v>
      </c>
      <c r="P1167">
        <v>6.3299999999999997E-3</v>
      </c>
      <c r="Q1167">
        <v>3.7641399999999998</v>
      </c>
      <c r="R1167">
        <v>2.8893</v>
      </c>
      <c r="S1167">
        <v>3.23339</v>
      </c>
      <c r="T1167">
        <v>48.656840000000003</v>
      </c>
      <c r="U1167">
        <v>54.957940000000001</v>
      </c>
      <c r="V1167">
        <v>20.168050000000001</v>
      </c>
      <c r="W1167">
        <v>1552.81321</v>
      </c>
      <c r="X1167">
        <v>1878.9039499999999</v>
      </c>
      <c r="Y1167">
        <v>18.78904</v>
      </c>
      <c r="Z1167">
        <v>11168.486150000001</v>
      </c>
      <c r="AA1167">
        <v>8572.7763599999998</v>
      </c>
      <c r="AB1167">
        <v>9593.7124800000001</v>
      </c>
      <c r="AC1167">
        <v>0</v>
      </c>
    </row>
    <row r="1168" spans="1:29" hidden="1" x14ac:dyDescent="0.25">
      <c r="A1168" t="s">
        <v>73</v>
      </c>
      <c r="C1168" t="s">
        <v>33</v>
      </c>
      <c r="D1168" t="s">
        <v>34</v>
      </c>
      <c r="E1168" t="s">
        <v>45</v>
      </c>
      <c r="F1168" t="s">
        <v>45</v>
      </c>
      <c r="G1168" t="s">
        <v>36</v>
      </c>
      <c r="H1168">
        <v>24</v>
      </c>
      <c r="I1168">
        <v>24</v>
      </c>
      <c r="J1168">
        <v>6.8900000000000003E-2</v>
      </c>
      <c r="K1168">
        <v>0.21645</v>
      </c>
      <c r="L1168">
        <v>9.2799999999999994E-2</v>
      </c>
      <c r="M1168">
        <v>3.406E-2</v>
      </c>
      <c r="N1168">
        <v>2.62215</v>
      </c>
      <c r="O1168">
        <v>3.1728000000000001</v>
      </c>
      <c r="P1168">
        <v>3.1730000000000001E-2</v>
      </c>
      <c r="Q1168">
        <v>19.216529999999999</v>
      </c>
      <c r="R1168">
        <v>15.324109999999999</v>
      </c>
      <c r="S1168">
        <v>16.589040000000001</v>
      </c>
      <c r="T1168">
        <v>204.42633000000001</v>
      </c>
      <c r="U1168">
        <v>275.35802000000001</v>
      </c>
      <c r="V1168">
        <v>101.04882000000001</v>
      </c>
      <c r="W1168">
        <v>7780.1234400000003</v>
      </c>
      <c r="X1168">
        <v>9413.9495700000007</v>
      </c>
      <c r="Y1168">
        <v>94.139499999999998</v>
      </c>
      <c r="Z1168">
        <v>57016.902840000002</v>
      </c>
      <c r="AA1168">
        <v>45467.803059999998</v>
      </c>
      <c r="AB1168">
        <v>49220.95433</v>
      </c>
      <c r="AC1168">
        <v>0</v>
      </c>
    </row>
    <row r="1169" spans="1:29" hidden="1" x14ac:dyDescent="0.25">
      <c r="A1169" t="s">
        <v>73</v>
      </c>
      <c r="C1169" t="s">
        <v>33</v>
      </c>
      <c r="D1169" t="s">
        <v>34</v>
      </c>
      <c r="E1169" t="s">
        <v>58</v>
      </c>
      <c r="F1169" t="s">
        <v>58</v>
      </c>
      <c r="G1169" t="s">
        <v>36</v>
      </c>
      <c r="H1169">
        <v>24</v>
      </c>
      <c r="I1169">
        <v>24</v>
      </c>
      <c r="J1169">
        <v>2.7560000000000001E-2</v>
      </c>
      <c r="K1169">
        <v>8.6580000000000004E-2</v>
      </c>
      <c r="L1169">
        <v>3.6600000000000001E-2</v>
      </c>
      <c r="M1169">
        <v>1.3429999999999999E-2</v>
      </c>
      <c r="N1169">
        <v>1.0828</v>
      </c>
      <c r="O1169">
        <v>1.2513099999999999</v>
      </c>
      <c r="P1169">
        <v>1.251E-2</v>
      </c>
      <c r="Q1169">
        <v>7.88706</v>
      </c>
      <c r="R1169">
        <v>6.0890899999999997</v>
      </c>
      <c r="S1169">
        <v>6.5976999999999997</v>
      </c>
      <c r="T1169">
        <v>81.770529999999994</v>
      </c>
      <c r="U1169">
        <v>108.59766</v>
      </c>
      <c r="V1169">
        <v>39.852350000000001</v>
      </c>
      <c r="W1169">
        <v>3212.75551</v>
      </c>
      <c r="X1169">
        <v>3712.7406099999998</v>
      </c>
      <c r="Y1169">
        <v>37.127409999999998</v>
      </c>
      <c r="Z1169">
        <v>23401.52104</v>
      </c>
      <c r="AA1169">
        <v>18066.801309999999</v>
      </c>
      <c r="AB1169">
        <v>19575.873680000001</v>
      </c>
      <c r="AC1169">
        <v>0</v>
      </c>
    </row>
    <row r="1170" spans="1:29" hidden="1" x14ac:dyDescent="0.25">
      <c r="A1170" t="s">
        <v>73</v>
      </c>
      <c r="C1170" t="s">
        <v>33</v>
      </c>
      <c r="D1170" t="s">
        <v>34</v>
      </c>
      <c r="E1170" t="s">
        <v>61</v>
      </c>
      <c r="F1170" t="s">
        <v>61</v>
      </c>
      <c r="G1170" t="s">
        <v>36</v>
      </c>
      <c r="H1170">
        <v>26</v>
      </c>
      <c r="I1170">
        <v>26</v>
      </c>
      <c r="J1170">
        <v>1.174E-2</v>
      </c>
      <c r="K1170">
        <v>4.3290000000000002E-2</v>
      </c>
      <c r="L1170">
        <v>3.1969999999999998E-2</v>
      </c>
      <c r="M1170">
        <v>1.1730000000000001E-2</v>
      </c>
      <c r="N1170">
        <v>0.90315999999999996</v>
      </c>
      <c r="O1170">
        <v>1.0928199999999999</v>
      </c>
      <c r="P1170">
        <v>1.093E-2</v>
      </c>
      <c r="Q1170">
        <v>6.6728199999999998</v>
      </c>
      <c r="R1170">
        <v>5.4938700000000003</v>
      </c>
      <c r="S1170">
        <v>5.9016999999999999</v>
      </c>
      <c r="T1170">
        <v>34.837150000000001</v>
      </c>
      <c r="U1170">
        <v>94.842600000000004</v>
      </c>
      <c r="V1170">
        <v>34.80462</v>
      </c>
      <c r="W1170">
        <v>2679.7372700000001</v>
      </c>
      <c r="X1170">
        <v>3242.4821400000001</v>
      </c>
      <c r="Y1170">
        <v>32.424819999999997</v>
      </c>
      <c r="Z1170">
        <v>19798.754560000001</v>
      </c>
      <c r="AA1170">
        <v>16300.739079999999</v>
      </c>
      <c r="AB1170">
        <v>17510.778750000001</v>
      </c>
      <c r="AC1170">
        <v>0</v>
      </c>
    </row>
    <row r="1171" spans="1:29" hidden="1" x14ac:dyDescent="0.25">
      <c r="A1171" t="s">
        <v>73</v>
      </c>
      <c r="C1171" t="s">
        <v>33</v>
      </c>
      <c r="D1171" t="s">
        <v>34</v>
      </c>
      <c r="E1171" t="s">
        <v>61</v>
      </c>
      <c r="F1171" t="s">
        <v>61</v>
      </c>
      <c r="G1171" t="s">
        <v>36</v>
      </c>
      <c r="H1171">
        <v>16</v>
      </c>
      <c r="I1171">
        <v>16</v>
      </c>
      <c r="J1171">
        <v>0.18603</v>
      </c>
      <c r="K1171">
        <v>0.25974000000000003</v>
      </c>
      <c r="L1171">
        <v>0.11137</v>
      </c>
      <c r="M1171">
        <v>4.0869999999999997E-2</v>
      </c>
      <c r="N1171">
        <v>3.1465800000000002</v>
      </c>
      <c r="O1171">
        <v>3.8073600000000001</v>
      </c>
      <c r="P1171">
        <v>3.807E-2</v>
      </c>
      <c r="Q1171">
        <v>20.895969999999998</v>
      </c>
      <c r="R1171">
        <v>13.78753</v>
      </c>
      <c r="S1171">
        <v>17.92972</v>
      </c>
      <c r="T1171">
        <v>551.95108000000005</v>
      </c>
      <c r="U1171">
        <v>330.42962999999997</v>
      </c>
      <c r="V1171">
        <v>121.25857999999999</v>
      </c>
      <c r="W1171">
        <v>9336.1481100000001</v>
      </c>
      <c r="X1171">
        <v>11296.73933</v>
      </c>
      <c r="Y1171">
        <v>112.96738999999999</v>
      </c>
      <c r="Z1171">
        <v>61999.930509999998</v>
      </c>
      <c r="AA1171">
        <v>40908.651709999998</v>
      </c>
      <c r="AB1171">
        <v>53198.8465</v>
      </c>
      <c r="AC1171">
        <v>0</v>
      </c>
    </row>
    <row r="1172" spans="1:29" hidden="1" x14ac:dyDescent="0.25">
      <c r="A1172" t="s">
        <v>73</v>
      </c>
      <c r="C1172" t="s">
        <v>33</v>
      </c>
      <c r="D1172" t="s">
        <v>34</v>
      </c>
      <c r="E1172" t="s">
        <v>61</v>
      </c>
      <c r="F1172" t="s">
        <v>61</v>
      </c>
      <c r="G1172" t="s">
        <v>36</v>
      </c>
      <c r="H1172">
        <v>18</v>
      </c>
      <c r="I1172">
        <v>18</v>
      </c>
      <c r="J1172">
        <v>0.12249</v>
      </c>
      <c r="K1172">
        <v>0.21645</v>
      </c>
      <c r="L1172">
        <v>9.2799999999999994E-2</v>
      </c>
      <c r="M1172">
        <v>3.406E-2</v>
      </c>
      <c r="N1172">
        <v>2.62215</v>
      </c>
      <c r="O1172">
        <v>3.1728000000000001</v>
      </c>
      <c r="P1172">
        <v>3.1730000000000001E-2</v>
      </c>
      <c r="Q1172">
        <v>18.014379999999999</v>
      </c>
      <c r="R1172">
        <v>12.706530000000001</v>
      </c>
      <c r="S1172">
        <v>15.50595</v>
      </c>
      <c r="T1172">
        <v>363.42457999999999</v>
      </c>
      <c r="U1172">
        <v>275.35800999999998</v>
      </c>
      <c r="V1172">
        <v>101.04881</v>
      </c>
      <c r="W1172">
        <v>7780.1230999999998</v>
      </c>
      <c r="X1172">
        <v>9413.9491099999996</v>
      </c>
      <c r="Y1172">
        <v>94.139489999999995</v>
      </c>
      <c r="Z1172">
        <v>53450.037120000001</v>
      </c>
      <c r="AA1172">
        <v>37701.250610000003</v>
      </c>
      <c r="AB1172">
        <v>46007.327530000002</v>
      </c>
      <c r="AC1172">
        <v>0</v>
      </c>
    </row>
    <row r="1173" spans="1:29" hidden="1" x14ac:dyDescent="0.25">
      <c r="A1173" t="s">
        <v>73</v>
      </c>
      <c r="C1173" t="s">
        <v>33</v>
      </c>
      <c r="D1173" t="s">
        <v>34</v>
      </c>
      <c r="E1173" t="s">
        <v>61</v>
      </c>
      <c r="F1173" t="s">
        <v>61</v>
      </c>
      <c r="G1173" t="s">
        <v>36</v>
      </c>
      <c r="H1173">
        <v>20</v>
      </c>
      <c r="I1173">
        <v>20</v>
      </c>
      <c r="J1173">
        <v>5.953E-2</v>
      </c>
      <c r="K1173">
        <v>0.12987000000000001</v>
      </c>
      <c r="L1173">
        <v>9.529E-2</v>
      </c>
      <c r="M1173">
        <v>3.4970000000000001E-2</v>
      </c>
      <c r="N1173">
        <v>2.69224</v>
      </c>
      <c r="O1173">
        <v>3.2576100000000001</v>
      </c>
      <c r="P1173">
        <v>3.2579999999999998E-2</v>
      </c>
      <c r="Q1173">
        <v>18.731760000000001</v>
      </c>
      <c r="R1173">
        <v>13.726330000000001</v>
      </c>
      <c r="S1173">
        <v>16.4146</v>
      </c>
      <c r="T1173">
        <v>176.62434999999999</v>
      </c>
      <c r="U1173">
        <v>282.71836000000002</v>
      </c>
      <c r="V1173">
        <v>103.74986</v>
      </c>
      <c r="W1173">
        <v>7988.0869199999997</v>
      </c>
      <c r="X1173">
        <v>9665.5848999999998</v>
      </c>
      <c r="Y1173">
        <v>96.655850000000001</v>
      </c>
      <c r="Z1173">
        <v>55578.551440000003</v>
      </c>
      <c r="AA1173">
        <v>40727.05154</v>
      </c>
      <c r="AB1173">
        <v>48703.35295</v>
      </c>
      <c r="AC1173">
        <v>0</v>
      </c>
    </row>
    <row r="1174" spans="1:29" hidden="1" x14ac:dyDescent="0.25">
      <c r="A1174" t="s">
        <v>73</v>
      </c>
      <c r="C1174" t="s">
        <v>33</v>
      </c>
      <c r="D1174" t="s">
        <v>34</v>
      </c>
      <c r="E1174" t="s">
        <v>35</v>
      </c>
      <c r="F1174" t="s">
        <v>35</v>
      </c>
      <c r="G1174" t="s">
        <v>36</v>
      </c>
      <c r="H1174">
        <v>12</v>
      </c>
      <c r="I1174">
        <v>12</v>
      </c>
      <c r="J1174">
        <v>0.49607000000000001</v>
      </c>
      <c r="K1174">
        <v>0.38961000000000001</v>
      </c>
      <c r="L1174">
        <v>0.27778000000000003</v>
      </c>
      <c r="M1174">
        <v>0.10194</v>
      </c>
      <c r="N1174">
        <v>7.8478700000000003</v>
      </c>
      <c r="O1174">
        <v>9.49681</v>
      </c>
      <c r="P1174">
        <v>9.4969999999999999E-2</v>
      </c>
      <c r="Q1174">
        <v>44.661819999999999</v>
      </c>
      <c r="R1174">
        <v>21.745719999999999</v>
      </c>
      <c r="S1174">
        <v>37.576439999999998</v>
      </c>
      <c r="T1174">
        <v>1471.8695499999999</v>
      </c>
      <c r="U1174">
        <v>824.19974999999999</v>
      </c>
      <c r="V1174">
        <v>302.45862</v>
      </c>
      <c r="W1174">
        <v>23285.230250000001</v>
      </c>
      <c r="X1174">
        <v>28177.769199999999</v>
      </c>
      <c r="Y1174">
        <v>281.77769000000001</v>
      </c>
      <c r="Z1174">
        <v>132515.02640999999</v>
      </c>
      <c r="AA1174">
        <v>64521.203419999998</v>
      </c>
      <c r="AB1174">
        <v>111492.15605999999</v>
      </c>
      <c r="AC1174">
        <v>0</v>
      </c>
    </row>
    <row r="1175" spans="1:29" hidden="1" x14ac:dyDescent="0.25">
      <c r="A1175" t="s">
        <v>73</v>
      </c>
      <c r="C1175" t="s">
        <v>33</v>
      </c>
      <c r="D1175" t="s">
        <v>34</v>
      </c>
      <c r="E1175" t="s">
        <v>38</v>
      </c>
      <c r="F1175" t="s">
        <v>38</v>
      </c>
      <c r="G1175" t="s">
        <v>36</v>
      </c>
      <c r="H1175">
        <v>12</v>
      </c>
      <c r="I1175">
        <v>12</v>
      </c>
      <c r="J1175">
        <v>5.5120000000000002E-2</v>
      </c>
      <c r="K1175">
        <v>4.3290000000000002E-2</v>
      </c>
      <c r="L1175">
        <v>2.5080000000000002E-2</v>
      </c>
      <c r="M1175">
        <v>9.1999999999999998E-3</v>
      </c>
      <c r="N1175">
        <v>0.70845999999999998</v>
      </c>
      <c r="O1175">
        <v>0.85731000000000002</v>
      </c>
      <c r="P1175">
        <v>8.5699999999999995E-3</v>
      </c>
      <c r="Q1175">
        <v>4.0939300000000003</v>
      </c>
      <c r="R1175">
        <v>2.14636</v>
      </c>
      <c r="S1175">
        <v>3.5596999999999999</v>
      </c>
      <c r="T1175">
        <v>163.54105999999999</v>
      </c>
      <c r="U1175">
        <v>74.403490000000005</v>
      </c>
      <c r="V1175">
        <v>27.304030000000001</v>
      </c>
      <c r="W1175">
        <v>2102.04333</v>
      </c>
      <c r="X1175">
        <v>2543.7090600000001</v>
      </c>
      <c r="Y1175">
        <v>25.437090000000001</v>
      </c>
      <c r="Z1175">
        <v>12147.015789999999</v>
      </c>
      <c r="AA1175">
        <v>6368.4118900000003</v>
      </c>
      <c r="AB1175">
        <v>10561.90913</v>
      </c>
      <c r="AC1175">
        <v>0</v>
      </c>
    </row>
    <row r="1176" spans="1:29" hidden="1" x14ac:dyDescent="0.25">
      <c r="A1176" t="s">
        <v>73</v>
      </c>
      <c r="C1176" t="s">
        <v>33</v>
      </c>
      <c r="D1176" t="s">
        <v>34</v>
      </c>
      <c r="E1176" t="s">
        <v>38</v>
      </c>
      <c r="F1176" t="s">
        <v>38</v>
      </c>
      <c r="G1176" t="s">
        <v>36</v>
      </c>
      <c r="H1176">
        <v>28</v>
      </c>
      <c r="I1176">
        <v>28</v>
      </c>
      <c r="J1176">
        <v>4.0500000000000001E-2</v>
      </c>
      <c r="K1176">
        <v>0.17316000000000001</v>
      </c>
      <c r="L1176">
        <v>0.12435</v>
      </c>
      <c r="M1176">
        <v>4.5629999999999997E-2</v>
      </c>
      <c r="N1176">
        <v>3.51322</v>
      </c>
      <c r="O1176">
        <v>4.2511700000000001</v>
      </c>
      <c r="P1176">
        <v>4.2509999999999999E-2</v>
      </c>
      <c r="Q1176">
        <v>26.174029999999998</v>
      </c>
      <c r="R1176">
        <v>22.428640000000001</v>
      </c>
      <c r="S1176">
        <v>23.572150000000001</v>
      </c>
      <c r="T1176">
        <v>120.15262</v>
      </c>
      <c r="U1176">
        <v>368.94634000000002</v>
      </c>
      <c r="V1176">
        <v>135.39314999999999</v>
      </c>
      <c r="W1176">
        <v>10423.98387</v>
      </c>
      <c r="X1176">
        <v>12613.549919999999</v>
      </c>
      <c r="Y1176">
        <v>126.13549999999999</v>
      </c>
      <c r="Z1176">
        <v>77660.329180000001</v>
      </c>
      <c r="AA1176">
        <v>66547.493650000004</v>
      </c>
      <c r="AB1176">
        <v>69940.366150000002</v>
      </c>
      <c r="AC1176">
        <v>0</v>
      </c>
    </row>
    <row r="1177" spans="1:29" hidden="1" x14ac:dyDescent="0.25">
      <c r="A1177" t="s">
        <v>73</v>
      </c>
      <c r="C1177" t="s">
        <v>33</v>
      </c>
      <c r="D1177" t="s">
        <v>34</v>
      </c>
      <c r="E1177" t="s">
        <v>50</v>
      </c>
      <c r="F1177" t="s">
        <v>51</v>
      </c>
      <c r="G1177" t="s">
        <v>36</v>
      </c>
      <c r="H1177">
        <v>26</v>
      </c>
      <c r="I1177">
        <v>26</v>
      </c>
      <c r="J1177">
        <v>1.174E-2</v>
      </c>
      <c r="K1177">
        <v>4.3290000000000002E-2</v>
      </c>
      <c r="L1177">
        <v>3.1969999999999998E-2</v>
      </c>
      <c r="M1177">
        <v>1.1730000000000001E-2</v>
      </c>
      <c r="N1177">
        <v>0.90315999999999996</v>
      </c>
      <c r="O1177">
        <v>1.0928199999999999</v>
      </c>
      <c r="P1177">
        <v>1.093E-2</v>
      </c>
      <c r="Q1177">
        <v>6.6728199999999998</v>
      </c>
      <c r="R1177">
        <v>5.4938700000000003</v>
      </c>
      <c r="S1177">
        <v>5.9016999999999999</v>
      </c>
      <c r="T1177">
        <v>34.837150000000001</v>
      </c>
      <c r="U1177">
        <v>94.842600000000004</v>
      </c>
      <c r="V1177">
        <v>34.80462</v>
      </c>
      <c r="W1177">
        <v>2679.7372700000001</v>
      </c>
      <c r="X1177">
        <v>3242.4821400000001</v>
      </c>
      <c r="Y1177">
        <v>32.424819999999997</v>
      </c>
      <c r="Z1177">
        <v>19798.754560000001</v>
      </c>
      <c r="AA1177">
        <v>16300.739079999999</v>
      </c>
      <c r="AB1177">
        <v>17510.778750000001</v>
      </c>
      <c r="AC1177">
        <v>0</v>
      </c>
    </row>
    <row r="1178" spans="1:29" hidden="1" x14ac:dyDescent="0.25">
      <c r="A1178" t="s">
        <v>73</v>
      </c>
      <c r="C1178" t="s">
        <v>33</v>
      </c>
      <c r="D1178" t="s">
        <v>34</v>
      </c>
      <c r="E1178" t="s">
        <v>45</v>
      </c>
      <c r="F1178" t="s">
        <v>45</v>
      </c>
      <c r="G1178" t="s">
        <v>36</v>
      </c>
      <c r="H1178">
        <v>12</v>
      </c>
      <c r="I1178">
        <v>12</v>
      </c>
      <c r="J1178">
        <v>0.16536000000000001</v>
      </c>
      <c r="K1178">
        <v>0.12987000000000001</v>
      </c>
      <c r="L1178">
        <v>9.3950000000000006E-2</v>
      </c>
      <c r="M1178">
        <v>3.4479999999999997E-2</v>
      </c>
      <c r="N1178">
        <v>2.65449</v>
      </c>
      <c r="O1178">
        <v>3.2119399999999998</v>
      </c>
      <c r="P1178">
        <v>3.2120000000000003E-2</v>
      </c>
      <c r="Q1178">
        <v>15.186120000000001</v>
      </c>
      <c r="R1178">
        <v>7.36205</v>
      </c>
      <c r="S1178">
        <v>12.66874</v>
      </c>
      <c r="T1178">
        <v>490.62317999999999</v>
      </c>
      <c r="U1178">
        <v>278.75414000000001</v>
      </c>
      <c r="V1178">
        <v>102.29510000000001</v>
      </c>
      <c r="W1178">
        <v>7876.0791499999996</v>
      </c>
      <c r="X1178">
        <v>9530.05602</v>
      </c>
      <c r="Y1178">
        <v>95.300560000000004</v>
      </c>
      <c r="Z1178">
        <v>45058.369870000002</v>
      </c>
      <c r="AA1178">
        <v>21843.757870000001</v>
      </c>
      <c r="AB1178">
        <v>37589.101759999998</v>
      </c>
      <c r="AC1178">
        <v>0</v>
      </c>
    </row>
    <row r="1179" spans="1:29" hidden="1" x14ac:dyDescent="0.25">
      <c r="A1179" t="s">
        <v>73</v>
      </c>
      <c r="C1179" t="s">
        <v>33</v>
      </c>
      <c r="D1179" t="s">
        <v>34</v>
      </c>
      <c r="E1179" t="s">
        <v>58</v>
      </c>
      <c r="F1179" t="s">
        <v>58</v>
      </c>
      <c r="G1179" t="s">
        <v>36</v>
      </c>
      <c r="H1179">
        <v>24</v>
      </c>
      <c r="I1179">
        <v>24</v>
      </c>
      <c r="J1179">
        <v>4.1340000000000002E-2</v>
      </c>
      <c r="K1179">
        <v>0.12987000000000001</v>
      </c>
      <c r="L1179">
        <v>9.0829999999999994E-2</v>
      </c>
      <c r="M1179">
        <v>3.3329999999999999E-2</v>
      </c>
      <c r="N1179">
        <v>2.6869900000000002</v>
      </c>
      <c r="O1179">
        <v>3.1053000000000002</v>
      </c>
      <c r="P1179">
        <v>3.1050000000000001E-2</v>
      </c>
      <c r="Q1179">
        <v>19.374980000000001</v>
      </c>
      <c r="R1179">
        <v>15.42291</v>
      </c>
      <c r="S1179">
        <v>17.094270000000002</v>
      </c>
      <c r="T1179">
        <v>122.6558</v>
      </c>
      <c r="U1179">
        <v>269.49955999999997</v>
      </c>
      <c r="V1179">
        <v>98.898920000000004</v>
      </c>
      <c r="W1179">
        <v>7972.49982</v>
      </c>
      <c r="X1179">
        <v>9213.6600199999993</v>
      </c>
      <c r="Y1179">
        <v>92.136600000000001</v>
      </c>
      <c r="Z1179">
        <v>57487.028489999997</v>
      </c>
      <c r="AA1179">
        <v>45760.952790000003</v>
      </c>
      <c r="AB1179">
        <v>50720.006869999997</v>
      </c>
      <c r="AC1179">
        <v>0</v>
      </c>
    </row>
    <row r="1180" spans="1:29" hidden="1" x14ac:dyDescent="0.25">
      <c r="A1180" t="s">
        <v>73</v>
      </c>
      <c r="C1180" t="s">
        <v>33</v>
      </c>
      <c r="D1180" t="s">
        <v>34</v>
      </c>
      <c r="E1180" t="s">
        <v>58</v>
      </c>
      <c r="F1180" t="s">
        <v>58</v>
      </c>
      <c r="G1180" t="s">
        <v>36</v>
      </c>
      <c r="H1180">
        <v>34</v>
      </c>
      <c r="I1180">
        <v>34</v>
      </c>
      <c r="J1180">
        <v>6.8700000000000002E-3</v>
      </c>
      <c r="K1180">
        <v>4.3290000000000002E-2</v>
      </c>
      <c r="L1180">
        <v>4.1209999999999997E-2</v>
      </c>
      <c r="M1180">
        <v>1.512E-2</v>
      </c>
      <c r="N1180">
        <v>1.2192000000000001</v>
      </c>
      <c r="O1180">
        <v>1.40899</v>
      </c>
      <c r="P1180">
        <v>1.409E-2</v>
      </c>
      <c r="Q1180">
        <v>9.3536099999999998</v>
      </c>
      <c r="R1180">
        <v>8.4122800000000009</v>
      </c>
      <c r="S1180">
        <v>8.4481800000000007</v>
      </c>
      <c r="T1180">
        <v>20.3719</v>
      </c>
      <c r="U1180">
        <v>122.28182</v>
      </c>
      <c r="V1180">
        <v>44.87406</v>
      </c>
      <c r="W1180">
        <v>3617.4615100000001</v>
      </c>
      <c r="X1180">
        <v>4180.5749599999999</v>
      </c>
      <c r="Y1180">
        <v>41.805750000000003</v>
      </c>
      <c r="Z1180">
        <v>27752.862219999999</v>
      </c>
      <c r="AA1180">
        <v>24959.859520000002</v>
      </c>
      <c r="AB1180">
        <v>25066.38366</v>
      </c>
      <c r="AC1180">
        <v>0</v>
      </c>
    </row>
    <row r="1181" spans="1:29" hidden="1" x14ac:dyDescent="0.25">
      <c r="A1181" t="s">
        <v>73</v>
      </c>
      <c r="C1181" t="s">
        <v>33</v>
      </c>
      <c r="D1181" t="s">
        <v>34</v>
      </c>
      <c r="E1181" t="s">
        <v>58</v>
      </c>
      <c r="F1181" t="s">
        <v>58</v>
      </c>
      <c r="G1181" t="s">
        <v>36</v>
      </c>
      <c r="H1181">
        <v>34</v>
      </c>
      <c r="I1181">
        <v>34</v>
      </c>
      <c r="J1181">
        <v>6.8700000000000002E-3</v>
      </c>
      <c r="K1181">
        <v>4.3290000000000002E-2</v>
      </c>
      <c r="L1181">
        <v>2.4549999999999999E-2</v>
      </c>
      <c r="M1181">
        <v>9.0100000000000006E-3</v>
      </c>
      <c r="N1181">
        <v>0.72638999999999998</v>
      </c>
      <c r="O1181">
        <v>0.83945999999999998</v>
      </c>
      <c r="P1181">
        <v>8.3899999999999999E-3</v>
      </c>
      <c r="Q1181">
        <v>5.53932</v>
      </c>
      <c r="R1181">
        <v>4.9208999999999996</v>
      </c>
      <c r="S1181">
        <v>4.8649699999999996</v>
      </c>
      <c r="T1181">
        <v>20.3719</v>
      </c>
      <c r="U1181">
        <v>72.854320000000001</v>
      </c>
      <c r="V1181">
        <v>26.735530000000001</v>
      </c>
      <c r="W1181">
        <v>2155.2538399999999</v>
      </c>
      <c r="X1181">
        <v>2490.7459399999998</v>
      </c>
      <c r="Y1181">
        <v>24.90746</v>
      </c>
      <c r="Z1181">
        <v>16435.589510000002</v>
      </c>
      <c r="AA1181">
        <v>14600.694149999999</v>
      </c>
      <c r="AB1181">
        <v>14434.749620000001</v>
      </c>
      <c r="AC1181">
        <v>0</v>
      </c>
    </row>
    <row r="1182" spans="1:29" hidden="1" x14ac:dyDescent="0.25">
      <c r="A1182" t="s">
        <v>73</v>
      </c>
      <c r="C1182" t="s">
        <v>33</v>
      </c>
      <c r="D1182" t="s">
        <v>34</v>
      </c>
      <c r="E1182" t="s">
        <v>35</v>
      </c>
      <c r="F1182" t="s">
        <v>35</v>
      </c>
      <c r="G1182" t="s">
        <v>40</v>
      </c>
      <c r="H1182">
        <v>8</v>
      </c>
      <c r="I1182">
        <v>8</v>
      </c>
      <c r="J1182">
        <v>0.37204999999999999</v>
      </c>
      <c r="K1182">
        <v>0.12987000000000001</v>
      </c>
      <c r="L1182">
        <v>0.11403000000000001</v>
      </c>
      <c r="M1182">
        <v>4.1849999999999998E-2</v>
      </c>
      <c r="N1182">
        <v>3.2217600000000002</v>
      </c>
      <c r="O1182">
        <v>3.8984399999999999</v>
      </c>
      <c r="P1182">
        <v>3.8980000000000001E-2</v>
      </c>
      <c r="Q1182">
        <v>12.530849999999999</v>
      </c>
      <c r="R1182">
        <v>16.742270000000001</v>
      </c>
      <c r="S1182">
        <v>8.0548599999999997</v>
      </c>
      <c r="T1182">
        <v>1103.9021600000001</v>
      </c>
      <c r="U1182">
        <v>338.33363000000003</v>
      </c>
      <c r="V1182">
        <v>124.15913</v>
      </c>
      <c r="W1182">
        <v>9559.2011399999992</v>
      </c>
      <c r="X1182">
        <v>11566.961730000001</v>
      </c>
      <c r="Y1182">
        <v>115.66961999999999</v>
      </c>
      <c r="Z1182">
        <v>37179.995060000001</v>
      </c>
      <c r="AA1182">
        <v>49675.597349999996</v>
      </c>
      <c r="AB1182">
        <v>23899.381799999999</v>
      </c>
      <c r="AC1182">
        <v>0</v>
      </c>
    </row>
    <row r="1183" spans="1:29" hidden="1" x14ac:dyDescent="0.25">
      <c r="A1183" t="s">
        <v>73</v>
      </c>
      <c r="C1183" t="s">
        <v>33</v>
      </c>
      <c r="D1183" t="s">
        <v>34</v>
      </c>
      <c r="E1183" t="s">
        <v>35</v>
      </c>
      <c r="F1183" t="s">
        <v>35</v>
      </c>
      <c r="G1183" t="s">
        <v>40</v>
      </c>
      <c r="H1183">
        <v>10</v>
      </c>
      <c r="I1183">
        <v>10</v>
      </c>
      <c r="J1183">
        <v>0.15873999999999999</v>
      </c>
      <c r="K1183">
        <v>8.6580000000000004E-2</v>
      </c>
      <c r="L1183">
        <v>8.6749999999999994E-2</v>
      </c>
      <c r="M1183">
        <v>3.1829999999999997E-2</v>
      </c>
      <c r="N1183">
        <v>2.4508200000000002</v>
      </c>
      <c r="O1183">
        <v>2.9656699999999998</v>
      </c>
      <c r="P1183">
        <v>2.9659999999999999E-2</v>
      </c>
      <c r="Q1183">
        <v>11.6364</v>
      </c>
      <c r="R1183">
        <v>8.5458700000000007</v>
      </c>
      <c r="S1183">
        <v>8.6016499999999994</v>
      </c>
      <c r="T1183">
        <v>470.99826000000002</v>
      </c>
      <c r="U1183">
        <v>257.38157000000001</v>
      </c>
      <c r="V1183">
        <v>94.451949999999997</v>
      </c>
      <c r="W1183">
        <v>7271.7645300000004</v>
      </c>
      <c r="X1183">
        <v>8799.3698700000004</v>
      </c>
      <c r="Y1183">
        <v>87.993700000000004</v>
      </c>
      <c r="Z1183">
        <v>34526.081080000004</v>
      </c>
      <c r="AA1183">
        <v>25356.239659999999</v>
      </c>
      <c r="AB1183">
        <v>25521.74972</v>
      </c>
      <c r="AC1183">
        <v>0</v>
      </c>
    </row>
    <row r="1184" spans="1:29" hidden="1" x14ac:dyDescent="0.25">
      <c r="A1184" t="s">
        <v>73</v>
      </c>
      <c r="C1184" t="s">
        <v>33</v>
      </c>
      <c r="D1184" t="s">
        <v>34</v>
      </c>
      <c r="E1184" t="s">
        <v>53</v>
      </c>
      <c r="F1184" t="s">
        <v>53</v>
      </c>
      <c r="G1184" t="s">
        <v>36</v>
      </c>
      <c r="H1184">
        <v>20</v>
      </c>
      <c r="I1184">
        <v>20</v>
      </c>
      <c r="J1184">
        <v>5.953E-2</v>
      </c>
      <c r="K1184">
        <v>0.12987000000000001</v>
      </c>
      <c r="L1184">
        <v>0.11305999999999999</v>
      </c>
      <c r="M1184">
        <v>4.1489999999999999E-2</v>
      </c>
      <c r="N1184">
        <v>3.1943600000000001</v>
      </c>
      <c r="O1184">
        <v>3.8651800000000001</v>
      </c>
      <c r="P1184">
        <v>3.8649999999999997E-2</v>
      </c>
      <c r="Q1184">
        <v>22.17454</v>
      </c>
      <c r="R1184">
        <v>16.604520000000001</v>
      </c>
      <c r="S1184">
        <v>19.968150000000001</v>
      </c>
      <c r="T1184">
        <v>176.62434999999999</v>
      </c>
      <c r="U1184">
        <v>335.44709999999998</v>
      </c>
      <c r="V1184">
        <v>123.09985</v>
      </c>
      <c r="W1184">
        <v>9477.9148800000003</v>
      </c>
      <c r="X1184">
        <v>11468.277</v>
      </c>
      <c r="Y1184">
        <v>114.68277</v>
      </c>
      <c r="Z1184">
        <v>65793.531839999996</v>
      </c>
      <c r="AA1184">
        <v>49266.876799999998</v>
      </c>
      <c r="AB1184">
        <v>59247.026519999999</v>
      </c>
      <c r="AC1184">
        <v>0</v>
      </c>
    </row>
    <row r="1185" spans="1:29" hidden="1" x14ac:dyDescent="0.25">
      <c r="A1185" t="s">
        <v>73</v>
      </c>
      <c r="C1185" t="s">
        <v>33</v>
      </c>
      <c r="D1185" t="s">
        <v>34</v>
      </c>
      <c r="E1185" t="s">
        <v>53</v>
      </c>
      <c r="F1185" t="s">
        <v>53</v>
      </c>
      <c r="G1185" t="s">
        <v>36</v>
      </c>
      <c r="H1185">
        <v>14</v>
      </c>
      <c r="I1185">
        <v>14</v>
      </c>
      <c r="J1185">
        <v>0.12149</v>
      </c>
      <c r="K1185">
        <v>0.12987000000000001</v>
      </c>
      <c r="L1185">
        <v>5.568E-2</v>
      </c>
      <c r="M1185">
        <v>2.043E-2</v>
      </c>
      <c r="N1185">
        <v>1.5732900000000001</v>
      </c>
      <c r="O1185">
        <v>1.90368</v>
      </c>
      <c r="P1185">
        <v>1.9040000000000001E-2</v>
      </c>
      <c r="Q1185">
        <v>9.9842999999999993</v>
      </c>
      <c r="R1185">
        <v>6.0089899999999998</v>
      </c>
      <c r="S1185">
        <v>8.5158799999999992</v>
      </c>
      <c r="T1185">
        <v>360.45785000000001</v>
      </c>
      <c r="U1185">
        <v>165.21481</v>
      </c>
      <c r="V1185">
        <v>60.629289999999997</v>
      </c>
      <c r="W1185">
        <v>4668.0739299999996</v>
      </c>
      <c r="X1185">
        <v>5648.3694999999998</v>
      </c>
      <c r="Y1185">
        <v>56.483699999999999</v>
      </c>
      <c r="Z1185">
        <v>29624.174630000001</v>
      </c>
      <c r="AA1185">
        <v>17829.126550000001</v>
      </c>
      <c r="AB1185">
        <v>25267.263930000001</v>
      </c>
      <c r="AC1185">
        <v>0</v>
      </c>
    </row>
    <row r="1186" spans="1:29" hidden="1" x14ac:dyDescent="0.25">
      <c r="A1186" t="s">
        <v>73</v>
      </c>
      <c r="C1186" t="s">
        <v>33</v>
      </c>
      <c r="D1186" t="s">
        <v>34</v>
      </c>
      <c r="E1186" t="s">
        <v>54</v>
      </c>
      <c r="F1186" t="s">
        <v>54</v>
      </c>
      <c r="G1186" t="s">
        <v>36</v>
      </c>
      <c r="H1186">
        <v>38</v>
      </c>
      <c r="I1186">
        <v>38</v>
      </c>
      <c r="J1186">
        <v>5.4999999999999997E-3</v>
      </c>
      <c r="K1186">
        <v>4.3290000000000002E-2</v>
      </c>
      <c r="L1186">
        <v>1.8519999999999998E-2</v>
      </c>
      <c r="M1186">
        <v>6.7999999999999996E-3</v>
      </c>
      <c r="N1186">
        <v>0.52334999999999998</v>
      </c>
      <c r="O1186">
        <v>0.63324999999999998</v>
      </c>
      <c r="P1186">
        <v>6.3299999999999997E-3</v>
      </c>
      <c r="Q1186">
        <v>4.0948799999999999</v>
      </c>
      <c r="R1186">
        <v>3.6690299999999998</v>
      </c>
      <c r="S1186">
        <v>3.5155400000000001</v>
      </c>
      <c r="T1186">
        <v>16.308800000000002</v>
      </c>
      <c r="U1186">
        <v>54.957940000000001</v>
      </c>
      <c r="V1186">
        <v>20.168050000000001</v>
      </c>
      <c r="W1186">
        <v>1552.8132499999999</v>
      </c>
      <c r="X1186">
        <v>1878.90398</v>
      </c>
      <c r="Y1186">
        <v>18.78904</v>
      </c>
      <c r="Z1186">
        <v>12149.82382</v>
      </c>
      <c r="AA1186">
        <v>10886.2922</v>
      </c>
      <c r="AB1186">
        <v>10430.87422</v>
      </c>
      <c r="AC1186">
        <v>0</v>
      </c>
    </row>
    <row r="1187" spans="1:29" hidden="1" x14ac:dyDescent="0.25">
      <c r="A1187" t="s">
        <v>73</v>
      </c>
      <c r="C1187" t="s">
        <v>33</v>
      </c>
      <c r="D1187" t="s">
        <v>34</v>
      </c>
      <c r="E1187" t="s">
        <v>72</v>
      </c>
      <c r="F1187" t="s">
        <v>72</v>
      </c>
      <c r="G1187" t="s">
        <v>36</v>
      </c>
      <c r="H1187">
        <v>26</v>
      </c>
      <c r="I1187">
        <v>26</v>
      </c>
      <c r="J1187">
        <v>1.174E-2</v>
      </c>
      <c r="K1187">
        <v>4.3290000000000002E-2</v>
      </c>
      <c r="L1187">
        <v>3.1969999999999998E-2</v>
      </c>
      <c r="M1187">
        <v>1.1730000000000001E-2</v>
      </c>
      <c r="N1187">
        <v>0.90315999999999996</v>
      </c>
      <c r="O1187">
        <v>1.0928199999999999</v>
      </c>
      <c r="P1187">
        <v>1.093E-2</v>
      </c>
      <c r="Q1187">
        <v>6.6728199999999998</v>
      </c>
      <c r="R1187">
        <v>5.4938700000000003</v>
      </c>
      <c r="S1187">
        <v>5.9016999999999999</v>
      </c>
      <c r="T1187">
        <v>34.837150000000001</v>
      </c>
      <c r="U1187">
        <v>94.842600000000004</v>
      </c>
      <c r="V1187">
        <v>34.80462</v>
      </c>
      <c r="W1187">
        <v>2679.7372700000001</v>
      </c>
      <c r="X1187">
        <v>3242.4821400000001</v>
      </c>
      <c r="Y1187">
        <v>32.424819999999997</v>
      </c>
      <c r="Z1187">
        <v>19798.754560000001</v>
      </c>
      <c r="AA1187">
        <v>16300.739079999999</v>
      </c>
      <c r="AB1187">
        <v>17510.778750000001</v>
      </c>
      <c r="AC1187">
        <v>0</v>
      </c>
    </row>
    <row r="1188" spans="1:29" hidden="1" x14ac:dyDescent="0.25">
      <c r="A1188" t="s">
        <v>73</v>
      </c>
      <c r="C1188" t="s">
        <v>33</v>
      </c>
      <c r="D1188" t="s">
        <v>34</v>
      </c>
      <c r="E1188" t="s">
        <v>57</v>
      </c>
      <c r="F1188" t="s">
        <v>57</v>
      </c>
      <c r="G1188" t="s">
        <v>36</v>
      </c>
      <c r="H1188">
        <v>32</v>
      </c>
      <c r="I1188">
        <v>32</v>
      </c>
      <c r="J1188">
        <v>7.7499999999999999E-3</v>
      </c>
      <c r="K1188">
        <v>4.3290000000000002E-2</v>
      </c>
      <c r="L1188">
        <v>2.5069999999999999E-2</v>
      </c>
      <c r="M1188">
        <v>9.1999999999999998E-3</v>
      </c>
      <c r="N1188">
        <v>0.70823000000000003</v>
      </c>
      <c r="O1188">
        <v>0.85699000000000003</v>
      </c>
      <c r="P1188">
        <v>8.5699999999999995E-3</v>
      </c>
      <c r="Q1188">
        <v>5.3773</v>
      </c>
      <c r="R1188">
        <v>4.7988999999999997</v>
      </c>
      <c r="S1188">
        <v>4.81724</v>
      </c>
      <c r="T1188">
        <v>22.997959999999999</v>
      </c>
      <c r="U1188">
        <v>74.375380000000007</v>
      </c>
      <c r="V1188">
        <v>27.29372</v>
      </c>
      <c r="W1188">
        <v>2101.3705399999999</v>
      </c>
      <c r="X1188">
        <v>2542.7481499999999</v>
      </c>
      <c r="Y1188">
        <v>25.427479999999999</v>
      </c>
      <c r="Z1188">
        <v>15954.87052</v>
      </c>
      <c r="AA1188">
        <v>14238.71149</v>
      </c>
      <c r="AB1188">
        <v>14293.106239999999</v>
      </c>
      <c r="AC1188">
        <v>0</v>
      </c>
    </row>
    <row r="1189" spans="1:29" hidden="1" x14ac:dyDescent="0.25">
      <c r="A1189" t="s">
        <v>73</v>
      </c>
      <c r="C1189" t="s">
        <v>33</v>
      </c>
      <c r="D1189" t="s">
        <v>34</v>
      </c>
      <c r="E1189" t="s">
        <v>45</v>
      </c>
      <c r="F1189" t="s">
        <v>45</v>
      </c>
      <c r="G1189" t="s">
        <v>40</v>
      </c>
      <c r="H1189">
        <v>8</v>
      </c>
      <c r="I1189">
        <v>8</v>
      </c>
      <c r="J1189">
        <v>0.12402000000000001</v>
      </c>
      <c r="K1189">
        <v>4.3290000000000002E-2</v>
      </c>
      <c r="L1189">
        <v>1.7600000000000001E-2</v>
      </c>
      <c r="M1189">
        <v>6.4599999999999996E-3</v>
      </c>
      <c r="N1189">
        <v>0.49717</v>
      </c>
      <c r="O1189">
        <v>0.60158</v>
      </c>
      <c r="P1189">
        <v>6.0200000000000002E-3</v>
      </c>
      <c r="Q1189">
        <v>2.2951100000000002</v>
      </c>
      <c r="R1189">
        <v>1.86025</v>
      </c>
      <c r="S1189">
        <v>1.7949999999999999</v>
      </c>
      <c r="T1189">
        <v>367.96739000000002</v>
      </c>
      <c r="U1189">
        <v>52.20926</v>
      </c>
      <c r="V1189">
        <v>19.15936</v>
      </c>
      <c r="W1189">
        <v>1475.1503299999999</v>
      </c>
      <c r="X1189">
        <v>1784.93191</v>
      </c>
      <c r="Y1189">
        <v>17.849319999999999</v>
      </c>
      <c r="Z1189">
        <v>6809.7582700000003</v>
      </c>
      <c r="AA1189">
        <v>5519.5108200000004</v>
      </c>
      <c r="AB1189">
        <v>5325.8917199999996</v>
      </c>
      <c r="AC1189">
        <v>0</v>
      </c>
    </row>
    <row r="1190" spans="1:29" x14ac:dyDescent="0.25">
      <c r="A1190" t="s">
        <v>73</v>
      </c>
      <c r="C1190" t="s">
        <v>33</v>
      </c>
      <c r="D1190" t="s">
        <v>34</v>
      </c>
      <c r="E1190" t="s">
        <v>62</v>
      </c>
      <c r="F1190" t="s">
        <v>62</v>
      </c>
      <c r="G1190" t="s">
        <v>36</v>
      </c>
      <c r="H1190">
        <v>24</v>
      </c>
      <c r="I1190">
        <v>24</v>
      </c>
      <c r="J1190">
        <v>1.3780000000000001E-2</v>
      </c>
      <c r="K1190">
        <v>4.3290000000000002E-2</v>
      </c>
      <c r="L1190">
        <v>3.1099999999999999E-2</v>
      </c>
      <c r="M1190">
        <v>1.141E-2</v>
      </c>
      <c r="N1190">
        <v>0.91996999999999995</v>
      </c>
      <c r="O1190">
        <v>1.06314</v>
      </c>
      <c r="P1190">
        <v>1.0630000000000001E-2</v>
      </c>
      <c r="Q1190">
        <v>6.6695500000000001</v>
      </c>
      <c r="R1190">
        <v>5.2430099999999999</v>
      </c>
      <c r="S1190">
        <v>5.7954699999999999</v>
      </c>
      <c r="T1190">
        <v>40.885269999999998</v>
      </c>
      <c r="U1190">
        <v>92.267060000000001</v>
      </c>
      <c r="V1190">
        <v>33.859470000000002</v>
      </c>
      <c r="W1190">
        <v>2729.6305000000002</v>
      </c>
      <c r="X1190">
        <v>3154.42929</v>
      </c>
      <c r="Y1190">
        <v>31.54429</v>
      </c>
      <c r="Z1190">
        <v>19789.05802</v>
      </c>
      <c r="AA1190">
        <v>15556.421109999999</v>
      </c>
      <c r="AB1190">
        <v>17195.60442</v>
      </c>
      <c r="AC1190">
        <v>0</v>
      </c>
    </row>
    <row r="1191" spans="1:29" hidden="1" x14ac:dyDescent="0.25">
      <c r="A1191" t="s">
        <v>73</v>
      </c>
      <c r="C1191" t="s">
        <v>33</v>
      </c>
      <c r="D1191" t="s">
        <v>34</v>
      </c>
      <c r="E1191" t="s">
        <v>37</v>
      </c>
      <c r="F1191" t="s">
        <v>37</v>
      </c>
      <c r="G1191" t="s">
        <v>40</v>
      </c>
      <c r="H1191">
        <v>8</v>
      </c>
      <c r="I1191">
        <v>8</v>
      </c>
      <c r="J1191">
        <v>0.37204999999999999</v>
      </c>
      <c r="K1191">
        <v>0.12987000000000001</v>
      </c>
      <c r="L1191">
        <v>5.2139999999999999E-2</v>
      </c>
      <c r="M1191">
        <v>1.9140000000000001E-2</v>
      </c>
      <c r="N1191">
        <v>1.5426200000000001</v>
      </c>
      <c r="O1191">
        <v>1.7826900000000001</v>
      </c>
      <c r="P1191">
        <v>1.7829999999999999E-2</v>
      </c>
      <c r="Q1191">
        <v>7.1482400000000004</v>
      </c>
      <c r="R1191">
        <v>5.5807599999999997</v>
      </c>
      <c r="S1191">
        <v>5.3821599999999998</v>
      </c>
      <c r="T1191">
        <v>1103.9021600000001</v>
      </c>
      <c r="U1191">
        <v>154.71442999999999</v>
      </c>
      <c r="V1191">
        <v>56.775939999999999</v>
      </c>
      <c r="W1191">
        <v>4577.0748400000002</v>
      </c>
      <c r="X1191">
        <v>5289.38213</v>
      </c>
      <c r="Y1191">
        <v>52.893819999999998</v>
      </c>
      <c r="Z1191">
        <v>21209.362440000001</v>
      </c>
      <c r="AA1191">
        <v>16558.532449999999</v>
      </c>
      <c r="AB1191">
        <v>15969.27363</v>
      </c>
      <c r="AC1191">
        <v>0</v>
      </c>
    </row>
    <row r="1192" spans="1:29" hidden="1" x14ac:dyDescent="0.25">
      <c r="A1192" t="s">
        <v>73</v>
      </c>
      <c r="C1192" t="s">
        <v>33</v>
      </c>
      <c r="D1192" t="s">
        <v>34</v>
      </c>
      <c r="E1192" t="s">
        <v>50</v>
      </c>
      <c r="F1192" t="s">
        <v>51</v>
      </c>
      <c r="G1192" t="s">
        <v>36</v>
      </c>
      <c r="H1192">
        <v>14</v>
      </c>
      <c r="I1192">
        <v>14</v>
      </c>
      <c r="J1192">
        <v>8.0990000000000006E-2</v>
      </c>
      <c r="K1192">
        <v>8.6580000000000004E-2</v>
      </c>
      <c r="L1192">
        <v>3.712E-2</v>
      </c>
      <c r="M1192">
        <v>1.362E-2</v>
      </c>
      <c r="N1192">
        <v>1.0488599999999999</v>
      </c>
      <c r="O1192">
        <v>1.26912</v>
      </c>
      <c r="P1192">
        <v>1.269E-2</v>
      </c>
      <c r="Q1192">
        <v>6.6562000000000001</v>
      </c>
      <c r="R1192">
        <v>4.0059899999999997</v>
      </c>
      <c r="S1192">
        <v>5.6772499999999999</v>
      </c>
      <c r="T1192">
        <v>240.30522999999999</v>
      </c>
      <c r="U1192">
        <v>110.14321</v>
      </c>
      <c r="V1192">
        <v>40.419519999999999</v>
      </c>
      <c r="W1192">
        <v>3112.0492899999999</v>
      </c>
      <c r="X1192">
        <v>3765.5796700000001</v>
      </c>
      <c r="Y1192">
        <v>37.655799999999999</v>
      </c>
      <c r="Z1192">
        <v>19749.44975</v>
      </c>
      <c r="AA1192">
        <v>11886.084360000001</v>
      </c>
      <c r="AB1192">
        <v>16844.842619999999</v>
      </c>
      <c r="AC1192">
        <v>0</v>
      </c>
    </row>
    <row r="1193" spans="1:29" hidden="1" x14ac:dyDescent="0.25">
      <c r="A1193" t="s">
        <v>73</v>
      </c>
      <c r="C1193" t="s">
        <v>33</v>
      </c>
      <c r="D1193" t="s">
        <v>34</v>
      </c>
      <c r="E1193" t="s">
        <v>72</v>
      </c>
      <c r="F1193" t="s">
        <v>72</v>
      </c>
      <c r="G1193" t="s">
        <v>36</v>
      </c>
      <c r="H1193">
        <v>36</v>
      </c>
      <c r="I1193">
        <v>36</v>
      </c>
      <c r="J1193">
        <v>6.1199999999999996E-3</v>
      </c>
      <c r="K1193">
        <v>4.3290000000000002E-2</v>
      </c>
      <c r="L1193">
        <v>2.5749999999999999E-2</v>
      </c>
      <c r="M1193">
        <v>9.4500000000000001E-3</v>
      </c>
      <c r="N1193">
        <v>0.72743999999999998</v>
      </c>
      <c r="O1193">
        <v>0.88019999999999998</v>
      </c>
      <c r="P1193">
        <v>8.8000000000000005E-3</v>
      </c>
      <c r="Q1193">
        <v>5.6704600000000003</v>
      </c>
      <c r="R1193">
        <v>5.2319500000000003</v>
      </c>
      <c r="S1193">
        <v>5.0857599999999996</v>
      </c>
      <c r="T1193">
        <v>18.171230000000001</v>
      </c>
      <c r="U1193">
        <v>76.390100000000004</v>
      </c>
      <c r="V1193">
        <v>28.033059999999999</v>
      </c>
      <c r="W1193">
        <v>2158.3695499999999</v>
      </c>
      <c r="X1193">
        <v>2611.6271999999999</v>
      </c>
      <c r="Y1193">
        <v>26.11627</v>
      </c>
      <c r="Z1193">
        <v>16824.688610000001</v>
      </c>
      <c r="AA1193">
        <v>15523.59482</v>
      </c>
      <c r="AB1193">
        <v>15089.83958</v>
      </c>
      <c r="AC1193">
        <v>0</v>
      </c>
    </row>
    <row r="1194" spans="1:29" hidden="1" x14ac:dyDescent="0.25">
      <c r="A1194" t="s">
        <v>73</v>
      </c>
      <c r="C1194" t="s">
        <v>33</v>
      </c>
      <c r="D1194" t="s">
        <v>34</v>
      </c>
      <c r="E1194" t="s">
        <v>45</v>
      </c>
      <c r="F1194" t="s">
        <v>45</v>
      </c>
      <c r="G1194" t="s">
        <v>36</v>
      </c>
      <c r="H1194">
        <v>38</v>
      </c>
      <c r="I1194">
        <v>38</v>
      </c>
      <c r="J1194">
        <v>5.4999999999999997E-3</v>
      </c>
      <c r="K1194">
        <v>4.3290000000000002E-2</v>
      </c>
      <c r="L1194">
        <v>1.856E-2</v>
      </c>
      <c r="M1194">
        <v>6.8100000000000001E-3</v>
      </c>
      <c r="N1194">
        <v>0.52442999999999995</v>
      </c>
      <c r="O1194">
        <v>0.63456000000000001</v>
      </c>
      <c r="P1194">
        <v>6.3499999999999997E-3</v>
      </c>
      <c r="Q1194">
        <v>4.1090400000000002</v>
      </c>
      <c r="R1194">
        <v>3.70045</v>
      </c>
      <c r="S1194">
        <v>3.54298</v>
      </c>
      <c r="T1194">
        <v>16.308800000000002</v>
      </c>
      <c r="U1194">
        <v>55.071599999999997</v>
      </c>
      <c r="V1194">
        <v>20.209759999999999</v>
      </c>
      <c r="W1194">
        <v>1556.0247099999999</v>
      </c>
      <c r="X1194">
        <v>1882.7898399999999</v>
      </c>
      <c r="Y1194">
        <v>18.8279</v>
      </c>
      <c r="Z1194">
        <v>12191.844580000001</v>
      </c>
      <c r="AA1194">
        <v>10979.50354</v>
      </c>
      <c r="AB1194">
        <v>10512.28737</v>
      </c>
      <c r="AC1194">
        <v>0</v>
      </c>
    </row>
    <row r="1195" spans="1:29" hidden="1" x14ac:dyDescent="0.25">
      <c r="A1195" t="s">
        <v>73</v>
      </c>
      <c r="C1195" t="s">
        <v>33</v>
      </c>
      <c r="D1195" t="s">
        <v>34</v>
      </c>
      <c r="E1195" t="s">
        <v>42</v>
      </c>
      <c r="F1195" t="s">
        <v>42</v>
      </c>
      <c r="G1195" t="s">
        <v>40</v>
      </c>
      <c r="H1195">
        <v>8</v>
      </c>
      <c r="I1195">
        <v>8</v>
      </c>
      <c r="J1195">
        <v>0.12402000000000001</v>
      </c>
      <c r="K1195">
        <v>4.3290000000000002E-2</v>
      </c>
      <c r="L1195">
        <v>2.4740000000000002E-2</v>
      </c>
      <c r="M1195">
        <v>9.0799999999999995E-3</v>
      </c>
      <c r="N1195">
        <v>0.76719999999999999</v>
      </c>
      <c r="O1195">
        <v>0.84587000000000001</v>
      </c>
      <c r="P1195">
        <v>8.4600000000000005E-3</v>
      </c>
      <c r="Q1195">
        <v>3.34552</v>
      </c>
      <c r="R1195">
        <v>3.1004200000000002</v>
      </c>
      <c r="S1195">
        <v>2.4279799999999998</v>
      </c>
      <c r="T1195">
        <v>367.96739000000002</v>
      </c>
      <c r="U1195">
        <v>73.410160000000005</v>
      </c>
      <c r="V1195">
        <v>26.939509999999999</v>
      </c>
      <c r="W1195">
        <v>2276.3415100000002</v>
      </c>
      <c r="X1195">
        <v>2509.74899</v>
      </c>
      <c r="Y1195">
        <v>25.097490000000001</v>
      </c>
      <c r="Z1195">
        <v>9926.4125299999996</v>
      </c>
      <c r="AA1195">
        <v>9199.18469</v>
      </c>
      <c r="AB1195">
        <v>7203.9972100000005</v>
      </c>
      <c r="AC1195">
        <v>0</v>
      </c>
    </row>
    <row r="1196" spans="1:29" hidden="1" x14ac:dyDescent="0.25">
      <c r="A1196" t="s">
        <v>73</v>
      </c>
      <c r="C1196" t="s">
        <v>33</v>
      </c>
      <c r="D1196" t="s">
        <v>34</v>
      </c>
      <c r="E1196" t="s">
        <v>63</v>
      </c>
      <c r="F1196" t="s">
        <v>63</v>
      </c>
      <c r="G1196" t="s">
        <v>40</v>
      </c>
      <c r="H1196">
        <v>10</v>
      </c>
      <c r="I1196">
        <v>10</v>
      </c>
      <c r="J1196">
        <v>7.9369999999999996E-2</v>
      </c>
      <c r="K1196">
        <v>4.3290000000000002E-2</v>
      </c>
      <c r="L1196">
        <v>2.8709999999999999E-2</v>
      </c>
      <c r="M1196">
        <v>1.0540000000000001E-2</v>
      </c>
      <c r="N1196">
        <v>0.84943000000000002</v>
      </c>
      <c r="O1196">
        <v>0.98168</v>
      </c>
      <c r="P1196">
        <v>9.8200000000000006E-3</v>
      </c>
      <c r="Q1196">
        <v>4.3527100000000001</v>
      </c>
      <c r="R1196">
        <v>2.2938399999999999</v>
      </c>
      <c r="S1196">
        <v>3.4661300000000002</v>
      </c>
      <c r="T1196">
        <v>235.49913000000001</v>
      </c>
      <c r="U1196">
        <v>85.197029999999998</v>
      </c>
      <c r="V1196">
        <v>31.264959999999999</v>
      </c>
      <c r="W1196">
        <v>2520.33347</v>
      </c>
      <c r="X1196">
        <v>2912.7188999999998</v>
      </c>
      <c r="Y1196">
        <v>29.127189999999999</v>
      </c>
      <c r="Z1196">
        <v>12914.822749999999</v>
      </c>
      <c r="AA1196">
        <v>6805.9998999999998</v>
      </c>
      <c r="AB1196">
        <v>10284.279500000001</v>
      </c>
      <c r="AC1196">
        <v>0</v>
      </c>
    </row>
    <row r="1197" spans="1:29" hidden="1" x14ac:dyDescent="0.25">
      <c r="A1197" t="s">
        <v>73</v>
      </c>
      <c r="C1197" t="s">
        <v>33</v>
      </c>
      <c r="D1197" t="s">
        <v>34</v>
      </c>
      <c r="E1197" t="s">
        <v>54</v>
      </c>
      <c r="F1197" t="s">
        <v>54</v>
      </c>
      <c r="G1197" t="s">
        <v>36</v>
      </c>
      <c r="H1197">
        <v>28</v>
      </c>
      <c r="I1197">
        <v>28</v>
      </c>
      <c r="J1197">
        <v>2.0250000000000001E-2</v>
      </c>
      <c r="K1197">
        <v>8.6580000000000004E-2</v>
      </c>
      <c r="L1197">
        <v>6.2170000000000003E-2</v>
      </c>
      <c r="M1197">
        <v>2.282E-2</v>
      </c>
      <c r="N1197">
        <v>1.75661</v>
      </c>
      <c r="O1197">
        <v>2.1255899999999999</v>
      </c>
      <c r="P1197">
        <v>2.1260000000000001E-2</v>
      </c>
      <c r="Q1197">
        <v>13.087009999999999</v>
      </c>
      <c r="R1197">
        <v>11.214320000000001</v>
      </c>
      <c r="S1197">
        <v>11.78608</v>
      </c>
      <c r="T1197">
        <v>60.076309999999999</v>
      </c>
      <c r="U1197">
        <v>184.47317000000001</v>
      </c>
      <c r="V1197">
        <v>67.696579999999997</v>
      </c>
      <c r="W1197">
        <v>5211.9919399999999</v>
      </c>
      <c r="X1197">
        <v>6306.7749599999997</v>
      </c>
      <c r="Y1197">
        <v>63.067749999999997</v>
      </c>
      <c r="Z1197">
        <v>38830.16459</v>
      </c>
      <c r="AA1197">
        <v>33273.746829999996</v>
      </c>
      <c r="AB1197">
        <v>34970.183069999999</v>
      </c>
      <c r="AC1197">
        <v>0</v>
      </c>
    </row>
    <row r="1198" spans="1:29" hidden="1" x14ac:dyDescent="0.25">
      <c r="A1198" t="s">
        <v>73</v>
      </c>
      <c r="C1198" t="s">
        <v>33</v>
      </c>
      <c r="D1198" t="s">
        <v>34</v>
      </c>
      <c r="E1198" t="s">
        <v>45</v>
      </c>
      <c r="F1198" t="s">
        <v>45</v>
      </c>
      <c r="G1198" t="s">
        <v>36</v>
      </c>
      <c r="H1198">
        <v>26</v>
      </c>
      <c r="I1198">
        <v>26</v>
      </c>
      <c r="J1198">
        <v>5.8709999999999998E-2</v>
      </c>
      <c r="K1198">
        <v>0.21645</v>
      </c>
      <c r="L1198">
        <v>0.1905</v>
      </c>
      <c r="M1198">
        <v>6.991E-2</v>
      </c>
      <c r="N1198">
        <v>5.3824300000000003</v>
      </c>
      <c r="O1198">
        <v>6.5127499999999996</v>
      </c>
      <c r="P1198">
        <v>6.5129999999999993E-2</v>
      </c>
      <c r="Q1198">
        <v>39.764449999999997</v>
      </c>
      <c r="R1198">
        <v>33.490859999999998</v>
      </c>
      <c r="S1198">
        <v>36.09693</v>
      </c>
      <c r="T1198">
        <v>174.18575000000001</v>
      </c>
      <c r="U1198">
        <v>565.22154</v>
      </c>
      <c r="V1198">
        <v>207.42075</v>
      </c>
      <c r="W1198">
        <v>15970.093510000001</v>
      </c>
      <c r="X1198">
        <v>19323.813279999998</v>
      </c>
      <c r="Y1198">
        <v>193.23813000000001</v>
      </c>
      <c r="Z1198">
        <v>117984.16065999999</v>
      </c>
      <c r="AA1198">
        <v>99369.941990000007</v>
      </c>
      <c r="AB1198">
        <v>107102.33469</v>
      </c>
      <c r="AC1198">
        <v>0</v>
      </c>
    </row>
    <row r="1199" spans="1:29" hidden="1" x14ac:dyDescent="0.25">
      <c r="A1199" t="s">
        <v>73</v>
      </c>
      <c r="C1199" t="s">
        <v>33</v>
      </c>
      <c r="D1199" t="s">
        <v>34</v>
      </c>
      <c r="E1199" t="s">
        <v>45</v>
      </c>
      <c r="F1199" t="s">
        <v>45</v>
      </c>
      <c r="G1199" t="s">
        <v>36</v>
      </c>
      <c r="H1199">
        <v>32</v>
      </c>
      <c r="I1199">
        <v>32</v>
      </c>
      <c r="J1199">
        <v>3.1E-2</v>
      </c>
      <c r="K1199">
        <v>0.17316000000000001</v>
      </c>
      <c r="L1199">
        <v>0.12837000000000001</v>
      </c>
      <c r="M1199">
        <v>4.7109999999999999E-2</v>
      </c>
      <c r="N1199">
        <v>3.6271200000000001</v>
      </c>
      <c r="O1199">
        <v>4.3888199999999999</v>
      </c>
      <c r="P1199">
        <v>4.3889999999999998E-2</v>
      </c>
      <c r="Q1199">
        <v>27.772179999999999</v>
      </c>
      <c r="R1199">
        <v>24.44952</v>
      </c>
      <c r="S1199">
        <v>24.660530000000001</v>
      </c>
      <c r="T1199">
        <v>91.991849999999999</v>
      </c>
      <c r="U1199">
        <v>380.89240000000001</v>
      </c>
      <c r="V1199">
        <v>139.77703</v>
      </c>
      <c r="W1199">
        <v>10761.95246</v>
      </c>
      <c r="X1199">
        <v>13021.96247</v>
      </c>
      <c r="Y1199">
        <v>130.21961999999999</v>
      </c>
      <c r="Z1199">
        <v>82402.179919999995</v>
      </c>
      <c r="AA1199">
        <v>72543.593240000002</v>
      </c>
      <c r="AB1199">
        <v>73169.655320000005</v>
      </c>
      <c r="AC1199">
        <v>0</v>
      </c>
    </row>
    <row r="1200" spans="1:29" hidden="1" x14ac:dyDescent="0.25">
      <c r="A1200" t="s">
        <v>73</v>
      </c>
      <c r="C1200" t="s">
        <v>33</v>
      </c>
      <c r="D1200" t="s">
        <v>34</v>
      </c>
      <c r="E1200" t="s">
        <v>58</v>
      </c>
      <c r="F1200" t="s">
        <v>58</v>
      </c>
      <c r="G1200" t="s">
        <v>36</v>
      </c>
      <c r="H1200">
        <v>28</v>
      </c>
      <c r="I1200">
        <v>28</v>
      </c>
      <c r="J1200">
        <v>2.0250000000000001E-2</v>
      </c>
      <c r="K1200">
        <v>8.6580000000000004E-2</v>
      </c>
      <c r="L1200">
        <v>6.0609999999999997E-2</v>
      </c>
      <c r="M1200">
        <v>2.2239999999999999E-2</v>
      </c>
      <c r="N1200">
        <v>1.79294</v>
      </c>
      <c r="O1200">
        <v>2.07206</v>
      </c>
      <c r="P1200">
        <v>2.0719999999999999E-2</v>
      </c>
      <c r="Q1200">
        <v>13.317550000000001</v>
      </c>
      <c r="R1200">
        <v>11.231579999999999</v>
      </c>
      <c r="S1200">
        <v>11.801780000000001</v>
      </c>
      <c r="T1200">
        <v>60.076309999999999</v>
      </c>
      <c r="U1200">
        <v>179.82758999999999</v>
      </c>
      <c r="V1200">
        <v>65.991770000000002</v>
      </c>
      <c r="W1200">
        <v>5319.8040700000001</v>
      </c>
      <c r="X1200">
        <v>6147.9516800000001</v>
      </c>
      <c r="Y1200">
        <v>61.479520000000001</v>
      </c>
      <c r="Z1200">
        <v>39514.193180000002</v>
      </c>
      <c r="AA1200">
        <v>33324.953399999999</v>
      </c>
      <c r="AB1200">
        <v>35016.782350000001</v>
      </c>
      <c r="AC1200">
        <v>0</v>
      </c>
    </row>
    <row r="1201" spans="1:29" hidden="1" x14ac:dyDescent="0.25">
      <c r="A1201" t="s">
        <v>73</v>
      </c>
      <c r="C1201" t="s">
        <v>33</v>
      </c>
      <c r="D1201" t="s">
        <v>34</v>
      </c>
      <c r="E1201" t="s">
        <v>55</v>
      </c>
      <c r="F1201" t="s">
        <v>55</v>
      </c>
      <c r="G1201" t="s">
        <v>36</v>
      </c>
      <c r="H1201">
        <v>24</v>
      </c>
      <c r="I1201">
        <v>24</v>
      </c>
      <c r="J1201">
        <v>1.3780000000000001E-2</v>
      </c>
      <c r="K1201">
        <v>4.3290000000000002E-2</v>
      </c>
      <c r="L1201">
        <v>2.4049999999999998E-2</v>
      </c>
      <c r="M1201">
        <v>8.8299999999999993E-3</v>
      </c>
      <c r="N1201">
        <v>0.74587999999999999</v>
      </c>
      <c r="O1201">
        <v>0.82237000000000005</v>
      </c>
      <c r="P1201">
        <v>8.2199999999999999E-3</v>
      </c>
      <c r="Q1201">
        <v>5.3561699999999997</v>
      </c>
      <c r="R1201">
        <v>4.2004099999999998</v>
      </c>
      <c r="S1201">
        <v>4.6017099999999997</v>
      </c>
      <c r="T1201">
        <v>40.885269999999998</v>
      </c>
      <c r="U1201">
        <v>71.371279999999999</v>
      </c>
      <c r="V1201">
        <v>26.191299999999998</v>
      </c>
      <c r="W1201">
        <v>2213.0929700000002</v>
      </c>
      <c r="X1201">
        <v>2440.0438300000001</v>
      </c>
      <c r="Y1201">
        <v>24.40044</v>
      </c>
      <c r="Z1201">
        <v>15892.1495</v>
      </c>
      <c r="AA1201">
        <v>12462.9318</v>
      </c>
      <c r="AB1201">
        <v>13653.635340000001</v>
      </c>
      <c r="AC1201">
        <v>0</v>
      </c>
    </row>
    <row r="1202" spans="1:29" hidden="1" x14ac:dyDescent="0.25">
      <c r="A1202" t="s">
        <v>73</v>
      </c>
      <c r="C1202" t="s">
        <v>33</v>
      </c>
      <c r="D1202" t="s">
        <v>34</v>
      </c>
      <c r="E1202" t="s">
        <v>72</v>
      </c>
      <c r="F1202" t="s">
        <v>72</v>
      </c>
      <c r="G1202" t="s">
        <v>36</v>
      </c>
      <c r="H1202">
        <v>32</v>
      </c>
      <c r="I1202">
        <v>32</v>
      </c>
      <c r="J1202">
        <v>7.7499999999999999E-3</v>
      </c>
      <c r="K1202">
        <v>4.3290000000000002E-2</v>
      </c>
      <c r="L1202">
        <v>1.856E-2</v>
      </c>
      <c r="M1202">
        <v>6.8100000000000001E-3</v>
      </c>
      <c r="N1202">
        <v>0.52442999999999995</v>
      </c>
      <c r="O1202">
        <v>0.63456000000000001</v>
      </c>
      <c r="P1202">
        <v>6.3499999999999997E-3</v>
      </c>
      <c r="Q1202">
        <v>4.0236299999999998</v>
      </c>
      <c r="R1202">
        <v>3.4896099999999999</v>
      </c>
      <c r="S1202">
        <v>3.4722300000000001</v>
      </c>
      <c r="T1202">
        <v>22.997959999999999</v>
      </c>
      <c r="U1202">
        <v>55.071599999999997</v>
      </c>
      <c r="V1202">
        <v>20.209759999999999</v>
      </c>
      <c r="W1202">
        <v>1556.02468</v>
      </c>
      <c r="X1202">
        <v>1882.78989</v>
      </c>
      <c r="Y1202">
        <v>18.8279</v>
      </c>
      <c r="Z1202">
        <v>11938.409610000001</v>
      </c>
      <c r="AA1202">
        <v>10353.94066</v>
      </c>
      <c r="AB1202">
        <v>10302.38351</v>
      </c>
      <c r="AC1202">
        <v>0</v>
      </c>
    </row>
    <row r="1203" spans="1:29" hidden="1" x14ac:dyDescent="0.25">
      <c r="A1203" t="s">
        <v>73</v>
      </c>
      <c r="C1203" t="s">
        <v>33</v>
      </c>
      <c r="D1203" t="s">
        <v>34</v>
      </c>
      <c r="E1203" t="s">
        <v>72</v>
      </c>
      <c r="F1203" t="s">
        <v>72</v>
      </c>
      <c r="G1203" t="s">
        <v>36</v>
      </c>
      <c r="H1203">
        <v>30</v>
      </c>
      <c r="I1203">
        <v>30</v>
      </c>
      <c r="J1203">
        <v>8.8199999999999997E-3</v>
      </c>
      <c r="K1203">
        <v>4.3290000000000002E-2</v>
      </c>
      <c r="L1203">
        <v>3.2059999999999998E-2</v>
      </c>
      <c r="M1203">
        <v>1.176E-2</v>
      </c>
      <c r="N1203">
        <v>0.90573000000000004</v>
      </c>
      <c r="O1203">
        <v>1.0959399999999999</v>
      </c>
      <c r="P1203">
        <v>1.0959999999999999E-2</v>
      </c>
      <c r="Q1203">
        <v>6.8648100000000003</v>
      </c>
      <c r="R1203">
        <v>5.9301899999999996</v>
      </c>
      <c r="S1203">
        <v>6.0894599999999999</v>
      </c>
      <c r="T1203">
        <v>26.16657</v>
      </c>
      <c r="U1203">
        <v>95.112899999999996</v>
      </c>
      <c r="V1203">
        <v>34.903820000000003</v>
      </c>
      <c r="W1203">
        <v>2687.37444</v>
      </c>
      <c r="X1203">
        <v>3251.7231000000002</v>
      </c>
      <c r="Y1203">
        <v>32.517229999999998</v>
      </c>
      <c r="Z1203">
        <v>20368.408210000001</v>
      </c>
      <c r="AA1203">
        <v>17595.310580000001</v>
      </c>
      <c r="AB1203">
        <v>18067.876950000002</v>
      </c>
      <c r="AC1203">
        <v>0</v>
      </c>
    </row>
    <row r="1204" spans="1:29" hidden="1" x14ac:dyDescent="0.25">
      <c r="A1204" t="s">
        <v>73</v>
      </c>
      <c r="C1204" t="s">
        <v>33</v>
      </c>
      <c r="D1204" t="s">
        <v>34</v>
      </c>
      <c r="E1204" t="s">
        <v>45</v>
      </c>
      <c r="F1204" t="s">
        <v>45</v>
      </c>
      <c r="G1204" t="s">
        <v>36</v>
      </c>
      <c r="H1204">
        <v>28</v>
      </c>
      <c r="I1204">
        <v>28</v>
      </c>
      <c r="J1204">
        <v>2.0250000000000001E-2</v>
      </c>
      <c r="K1204">
        <v>8.6580000000000004E-2</v>
      </c>
      <c r="L1204">
        <v>6.4030000000000004E-2</v>
      </c>
      <c r="M1204">
        <v>2.35E-2</v>
      </c>
      <c r="N1204">
        <v>1.80907</v>
      </c>
      <c r="O1204">
        <v>2.1889699999999999</v>
      </c>
      <c r="P1204">
        <v>2.189E-2</v>
      </c>
      <c r="Q1204">
        <v>13.551130000000001</v>
      </c>
      <c r="R1204">
        <v>11.45092</v>
      </c>
      <c r="S1204">
        <v>12.005089999999999</v>
      </c>
      <c r="T1204">
        <v>60.076309999999999</v>
      </c>
      <c r="U1204">
        <v>189.97448</v>
      </c>
      <c r="V1204">
        <v>69.715410000000006</v>
      </c>
      <c r="W1204">
        <v>5367.6478500000003</v>
      </c>
      <c r="X1204">
        <v>6494.8540899999998</v>
      </c>
      <c r="Y1204">
        <v>64.948539999999994</v>
      </c>
      <c r="Z1204">
        <v>40207.232819999997</v>
      </c>
      <c r="AA1204">
        <v>33975.752229999998</v>
      </c>
      <c r="AB1204">
        <v>35620.006950000003</v>
      </c>
      <c r="AC1204">
        <v>0</v>
      </c>
    </row>
    <row r="1205" spans="1:29" hidden="1" x14ac:dyDescent="0.25">
      <c r="A1205" t="s">
        <v>73</v>
      </c>
      <c r="C1205" t="s">
        <v>33</v>
      </c>
      <c r="D1205" t="s">
        <v>34</v>
      </c>
      <c r="E1205" t="s">
        <v>45</v>
      </c>
      <c r="F1205" t="s">
        <v>45</v>
      </c>
      <c r="G1205" t="s">
        <v>36</v>
      </c>
      <c r="H1205">
        <v>20</v>
      </c>
      <c r="I1205">
        <v>20</v>
      </c>
      <c r="J1205">
        <v>1.984E-2</v>
      </c>
      <c r="K1205">
        <v>4.3290000000000002E-2</v>
      </c>
      <c r="L1205">
        <v>2.564E-2</v>
      </c>
      <c r="M1205">
        <v>9.41E-3</v>
      </c>
      <c r="N1205">
        <v>0.72443999999999997</v>
      </c>
      <c r="O1205">
        <v>0.87656999999999996</v>
      </c>
      <c r="P1205">
        <v>8.77E-3</v>
      </c>
      <c r="Q1205">
        <v>5.0774999999999997</v>
      </c>
      <c r="R1205">
        <v>3.8711899999999999</v>
      </c>
      <c r="S1205">
        <v>4.54216</v>
      </c>
      <c r="T1205">
        <v>58.874780000000001</v>
      </c>
      <c r="U1205">
        <v>76.074690000000004</v>
      </c>
      <c r="V1205">
        <v>27.91732</v>
      </c>
      <c r="W1205">
        <v>2149.4580599999999</v>
      </c>
      <c r="X1205">
        <v>2600.8441600000001</v>
      </c>
      <c r="Y1205">
        <v>26.00844</v>
      </c>
      <c r="Z1205">
        <v>15065.33655</v>
      </c>
      <c r="AA1205">
        <v>11486.128650000001</v>
      </c>
      <c r="AB1205">
        <v>13476.927089999999</v>
      </c>
      <c r="AC1205">
        <v>0</v>
      </c>
    </row>
    <row r="1206" spans="1:29" hidden="1" x14ac:dyDescent="0.25">
      <c r="A1206" t="s">
        <v>73</v>
      </c>
      <c r="C1206" t="s">
        <v>33</v>
      </c>
      <c r="D1206" t="s">
        <v>34</v>
      </c>
      <c r="E1206" t="s">
        <v>58</v>
      </c>
      <c r="F1206" t="s">
        <v>58</v>
      </c>
      <c r="G1206" t="s">
        <v>36</v>
      </c>
      <c r="H1206">
        <v>26</v>
      </c>
      <c r="I1206">
        <v>26</v>
      </c>
      <c r="J1206">
        <v>1.174E-2</v>
      </c>
      <c r="K1206">
        <v>4.3290000000000002E-2</v>
      </c>
      <c r="L1206">
        <v>3.5749999999999997E-2</v>
      </c>
      <c r="M1206">
        <v>1.312E-2</v>
      </c>
      <c r="N1206">
        <v>1.05758</v>
      </c>
      <c r="O1206">
        <v>1.2222200000000001</v>
      </c>
      <c r="P1206">
        <v>1.222E-2</v>
      </c>
      <c r="Q1206">
        <v>7.7452800000000002</v>
      </c>
      <c r="R1206">
        <v>6.4369899999999998</v>
      </c>
      <c r="S1206">
        <v>6.9731500000000004</v>
      </c>
      <c r="T1206">
        <v>34.837150000000001</v>
      </c>
      <c r="U1206">
        <v>106.07265</v>
      </c>
      <c r="V1206">
        <v>38.925739999999998</v>
      </c>
      <c r="W1206">
        <v>3137.9146300000002</v>
      </c>
      <c r="X1206">
        <v>3626.41525</v>
      </c>
      <c r="Y1206">
        <v>36.264150000000001</v>
      </c>
      <c r="Z1206">
        <v>22980.84258</v>
      </c>
      <c r="AA1206">
        <v>19099.040720000001</v>
      </c>
      <c r="AB1206">
        <v>20689.87327</v>
      </c>
      <c r="AC1206">
        <v>0</v>
      </c>
    </row>
    <row r="1207" spans="1:29" hidden="1" x14ac:dyDescent="0.25">
      <c r="A1207" t="s">
        <v>73</v>
      </c>
      <c r="C1207" t="s">
        <v>33</v>
      </c>
      <c r="D1207" t="s">
        <v>34</v>
      </c>
      <c r="E1207" t="s">
        <v>42</v>
      </c>
      <c r="F1207" t="s">
        <v>42</v>
      </c>
      <c r="G1207" t="s">
        <v>40</v>
      </c>
      <c r="H1207">
        <v>8</v>
      </c>
      <c r="I1207">
        <v>8</v>
      </c>
      <c r="J1207">
        <v>0.24803</v>
      </c>
      <c r="K1207">
        <v>8.6580000000000004E-2</v>
      </c>
      <c r="L1207">
        <v>3.44E-2</v>
      </c>
      <c r="M1207">
        <v>1.2619999999999999E-2</v>
      </c>
      <c r="N1207">
        <v>1.0667899999999999</v>
      </c>
      <c r="O1207">
        <v>1.17614</v>
      </c>
      <c r="P1207">
        <v>1.176E-2</v>
      </c>
      <c r="Q1207">
        <v>4.9741400000000002</v>
      </c>
      <c r="R1207">
        <v>3.72051</v>
      </c>
      <c r="S1207">
        <v>3.6281699999999999</v>
      </c>
      <c r="T1207">
        <v>735.93478000000005</v>
      </c>
      <c r="U1207">
        <v>102.07325</v>
      </c>
      <c r="V1207">
        <v>37.458069999999999</v>
      </c>
      <c r="W1207">
        <v>3165.24611</v>
      </c>
      <c r="X1207">
        <v>3489.6838600000001</v>
      </c>
      <c r="Y1207">
        <v>34.896839999999997</v>
      </c>
      <c r="Z1207">
        <v>14758.64464</v>
      </c>
      <c r="AA1207">
        <v>11039.021629999999</v>
      </c>
      <c r="AB1207">
        <v>10765.06292</v>
      </c>
      <c r="AC1207">
        <v>0</v>
      </c>
    </row>
    <row r="1208" spans="1:29" hidden="1" x14ac:dyDescent="0.25">
      <c r="A1208" t="s">
        <v>73</v>
      </c>
      <c r="C1208" t="s">
        <v>33</v>
      </c>
      <c r="D1208" t="s">
        <v>34</v>
      </c>
      <c r="E1208" t="s">
        <v>45</v>
      </c>
      <c r="F1208" t="s">
        <v>45</v>
      </c>
      <c r="G1208" t="s">
        <v>36</v>
      </c>
      <c r="H1208">
        <v>30</v>
      </c>
      <c r="I1208">
        <v>30</v>
      </c>
      <c r="J1208">
        <v>1.7639999999999999E-2</v>
      </c>
      <c r="K1208">
        <v>8.6580000000000004E-2</v>
      </c>
      <c r="L1208">
        <v>5.142E-2</v>
      </c>
      <c r="M1208">
        <v>1.8870000000000001E-2</v>
      </c>
      <c r="N1208">
        <v>1.4529099999999999</v>
      </c>
      <c r="O1208">
        <v>1.7580199999999999</v>
      </c>
      <c r="P1208">
        <v>1.7579999999999998E-2</v>
      </c>
      <c r="Q1208">
        <v>11.03764</v>
      </c>
      <c r="R1208">
        <v>9.7357300000000002</v>
      </c>
      <c r="S1208">
        <v>9.8993300000000009</v>
      </c>
      <c r="T1208">
        <v>52.33314</v>
      </c>
      <c r="U1208">
        <v>152.57337000000001</v>
      </c>
      <c r="V1208">
        <v>55.990229999999997</v>
      </c>
      <c r="W1208">
        <v>4310.8956099999996</v>
      </c>
      <c r="X1208">
        <v>5216.1836899999998</v>
      </c>
      <c r="Y1208">
        <v>52.161839999999998</v>
      </c>
      <c r="Z1208">
        <v>32749.520100000002</v>
      </c>
      <c r="AA1208">
        <v>28886.654689999999</v>
      </c>
      <c r="AB1208">
        <v>29372.065419999999</v>
      </c>
      <c r="AC1208">
        <v>0</v>
      </c>
    </row>
    <row r="1209" spans="1:29" hidden="1" x14ac:dyDescent="0.25">
      <c r="A1209" t="s">
        <v>73</v>
      </c>
      <c r="C1209" t="s">
        <v>33</v>
      </c>
      <c r="D1209" t="s">
        <v>34</v>
      </c>
      <c r="E1209" t="s">
        <v>58</v>
      </c>
      <c r="F1209" t="s">
        <v>58</v>
      </c>
      <c r="G1209" t="s">
        <v>36</v>
      </c>
      <c r="H1209">
        <v>30</v>
      </c>
      <c r="I1209">
        <v>30</v>
      </c>
      <c r="J1209">
        <v>8.8199999999999997E-3</v>
      </c>
      <c r="K1209">
        <v>4.3290000000000002E-2</v>
      </c>
      <c r="L1209">
        <v>3.5830000000000001E-2</v>
      </c>
      <c r="M1209">
        <v>1.315E-2</v>
      </c>
      <c r="N1209">
        <v>1.0600400000000001</v>
      </c>
      <c r="O1209">
        <v>1.22506</v>
      </c>
      <c r="P1209">
        <v>1.225E-2</v>
      </c>
      <c r="Q1209">
        <v>7.9716699999999996</v>
      </c>
      <c r="R1209">
        <v>6.96495</v>
      </c>
      <c r="S1209">
        <v>7.2027099999999997</v>
      </c>
      <c r="T1209">
        <v>26.16657</v>
      </c>
      <c r="U1209">
        <v>106.31892999999999</v>
      </c>
      <c r="V1209">
        <v>39.016120000000001</v>
      </c>
      <c r="W1209">
        <v>3145.2182400000002</v>
      </c>
      <c r="X1209">
        <v>3634.8353200000001</v>
      </c>
      <c r="Y1209">
        <v>36.348350000000003</v>
      </c>
      <c r="Z1209">
        <v>23652.540529999998</v>
      </c>
      <c r="AA1209">
        <v>20665.532070000001</v>
      </c>
      <c r="AB1209">
        <v>21370.995780000001</v>
      </c>
      <c r="AC1209">
        <v>0</v>
      </c>
    </row>
    <row r="1210" spans="1:29" hidden="1" x14ac:dyDescent="0.25">
      <c r="A1210" t="s">
        <v>73</v>
      </c>
      <c r="C1210" t="s">
        <v>33</v>
      </c>
      <c r="D1210" t="s">
        <v>34</v>
      </c>
      <c r="E1210" t="s">
        <v>58</v>
      </c>
      <c r="F1210" t="s">
        <v>58</v>
      </c>
      <c r="G1210" t="s">
        <v>36</v>
      </c>
      <c r="H1210">
        <v>26</v>
      </c>
      <c r="I1210">
        <v>26</v>
      </c>
      <c r="J1210">
        <v>1.174E-2</v>
      </c>
      <c r="K1210">
        <v>4.3290000000000002E-2</v>
      </c>
      <c r="L1210">
        <v>3.0290000000000001E-2</v>
      </c>
      <c r="M1210">
        <v>1.112E-2</v>
      </c>
      <c r="N1210">
        <v>0.89610000000000001</v>
      </c>
      <c r="O1210">
        <v>1.0356000000000001</v>
      </c>
      <c r="P1210">
        <v>1.0359999999999999E-2</v>
      </c>
      <c r="Q1210">
        <v>6.5662099999999999</v>
      </c>
      <c r="R1210">
        <v>5.3939599999999999</v>
      </c>
      <c r="S1210">
        <v>5.8077199999999998</v>
      </c>
      <c r="T1210">
        <v>34.837150000000001</v>
      </c>
      <c r="U1210">
        <v>89.876519999999999</v>
      </c>
      <c r="V1210">
        <v>32.982210000000002</v>
      </c>
      <c r="W1210">
        <v>2658.7911300000001</v>
      </c>
      <c r="X1210">
        <v>3072.7013900000002</v>
      </c>
      <c r="Y1210">
        <v>30.72701</v>
      </c>
      <c r="Z1210">
        <v>19482.437089999999</v>
      </c>
      <c r="AA1210">
        <v>16004.280710000001</v>
      </c>
      <c r="AB1210">
        <v>17231.937040000001</v>
      </c>
      <c r="AC1210">
        <v>0</v>
      </c>
    </row>
    <row r="1211" spans="1:29" hidden="1" x14ac:dyDescent="0.25">
      <c r="A1211" t="s">
        <v>73</v>
      </c>
      <c r="C1211" t="s">
        <v>33</v>
      </c>
      <c r="D1211" t="s">
        <v>34</v>
      </c>
      <c r="E1211" t="s">
        <v>42</v>
      </c>
      <c r="F1211" t="s">
        <v>42</v>
      </c>
      <c r="G1211" t="s">
        <v>40</v>
      </c>
      <c r="H1211">
        <v>10</v>
      </c>
      <c r="I1211">
        <v>10</v>
      </c>
      <c r="J1211">
        <v>7.9369999999999996E-2</v>
      </c>
      <c r="K1211">
        <v>4.3290000000000002E-2</v>
      </c>
      <c r="L1211">
        <v>1.72E-2</v>
      </c>
      <c r="M1211">
        <v>6.3099999999999996E-3</v>
      </c>
      <c r="N1211">
        <v>0.53339000000000003</v>
      </c>
      <c r="O1211">
        <v>0.58806999999999998</v>
      </c>
      <c r="P1211">
        <v>5.8799999999999998E-3</v>
      </c>
      <c r="Q1211">
        <v>2.9068200000000002</v>
      </c>
      <c r="R1211">
        <v>1.19465</v>
      </c>
      <c r="S1211">
        <v>2.2793999999999999</v>
      </c>
      <c r="T1211">
        <v>235.49913000000001</v>
      </c>
      <c r="U1211">
        <v>51.036619999999999</v>
      </c>
      <c r="V1211">
        <v>18.729040000000001</v>
      </c>
      <c r="W1211">
        <v>1582.62301</v>
      </c>
      <c r="X1211">
        <v>1744.84185</v>
      </c>
      <c r="Y1211">
        <v>17.448419999999999</v>
      </c>
      <c r="Z1211">
        <v>8624.7502899999999</v>
      </c>
      <c r="AA1211">
        <v>3544.6082900000001</v>
      </c>
      <c r="AB1211">
        <v>6763.1658399999997</v>
      </c>
      <c r="AC1211">
        <v>0</v>
      </c>
    </row>
    <row r="1212" spans="1:29" hidden="1" x14ac:dyDescent="0.25">
      <c r="A1212" t="s">
        <v>73</v>
      </c>
      <c r="C1212" t="s">
        <v>33</v>
      </c>
      <c r="D1212" t="s">
        <v>34</v>
      </c>
      <c r="E1212" t="s">
        <v>39</v>
      </c>
      <c r="F1212" t="s">
        <v>39</v>
      </c>
      <c r="G1212" t="s">
        <v>40</v>
      </c>
      <c r="H1212">
        <v>8</v>
      </c>
      <c r="I1212">
        <v>8</v>
      </c>
      <c r="J1212">
        <v>0.12402000000000001</v>
      </c>
      <c r="K1212">
        <v>4.3290000000000002E-2</v>
      </c>
      <c r="L1212">
        <v>1.7559999999999999E-2</v>
      </c>
      <c r="M1212">
        <v>6.45E-3</v>
      </c>
      <c r="N1212">
        <v>0.49628</v>
      </c>
      <c r="O1212">
        <v>0.60050000000000003</v>
      </c>
      <c r="P1212">
        <v>6.0000000000000001E-3</v>
      </c>
      <c r="Q1212">
        <v>2.2854800000000002</v>
      </c>
      <c r="R1212">
        <v>1.86025</v>
      </c>
      <c r="S1212">
        <v>1.77501</v>
      </c>
      <c r="T1212">
        <v>367.96739000000002</v>
      </c>
      <c r="U1212">
        <v>52.115490000000001</v>
      </c>
      <c r="V1212">
        <v>19.124949999999998</v>
      </c>
      <c r="W1212">
        <v>1472.50101</v>
      </c>
      <c r="X1212">
        <v>1781.7261699999999</v>
      </c>
      <c r="Y1212">
        <v>17.817260000000001</v>
      </c>
      <c r="Z1212">
        <v>6781.1997600000004</v>
      </c>
      <c r="AA1212">
        <v>5519.5108200000004</v>
      </c>
      <c r="AB1212">
        <v>5266.5815599999996</v>
      </c>
      <c r="AC1212">
        <v>0</v>
      </c>
    </row>
    <row r="1213" spans="1:29" hidden="1" x14ac:dyDescent="0.25">
      <c r="A1213" t="s">
        <v>73</v>
      </c>
      <c r="C1213" t="s">
        <v>33</v>
      </c>
      <c r="D1213" t="s">
        <v>34</v>
      </c>
      <c r="E1213" t="s">
        <v>72</v>
      </c>
      <c r="F1213" t="s">
        <v>72</v>
      </c>
      <c r="G1213" t="s">
        <v>40</v>
      </c>
      <c r="H1213">
        <v>8</v>
      </c>
      <c r="I1213">
        <v>8</v>
      </c>
      <c r="J1213">
        <v>0.12402000000000001</v>
      </c>
      <c r="K1213">
        <v>4.3290000000000002E-2</v>
      </c>
      <c r="L1213">
        <v>1.7600000000000001E-2</v>
      </c>
      <c r="M1213">
        <v>6.4599999999999996E-3</v>
      </c>
      <c r="N1213">
        <v>0.49717</v>
      </c>
      <c r="O1213">
        <v>0.60158</v>
      </c>
      <c r="P1213">
        <v>6.0200000000000002E-3</v>
      </c>
      <c r="Q1213">
        <v>2.2951100000000002</v>
      </c>
      <c r="R1213">
        <v>1.86025</v>
      </c>
      <c r="S1213">
        <v>1.7949999999999999</v>
      </c>
      <c r="T1213">
        <v>367.96739000000002</v>
      </c>
      <c r="U1213">
        <v>52.20926</v>
      </c>
      <c r="V1213">
        <v>19.15936</v>
      </c>
      <c r="W1213">
        <v>1475.1503299999999</v>
      </c>
      <c r="X1213">
        <v>1784.93191</v>
      </c>
      <c r="Y1213">
        <v>17.849319999999999</v>
      </c>
      <c r="Z1213">
        <v>6809.7582700000003</v>
      </c>
      <c r="AA1213">
        <v>5519.5108200000004</v>
      </c>
      <c r="AB1213">
        <v>5325.8917199999996</v>
      </c>
      <c r="AC1213">
        <v>0</v>
      </c>
    </row>
    <row r="1214" spans="1:29" hidden="1" x14ac:dyDescent="0.25">
      <c r="A1214" t="s">
        <v>73</v>
      </c>
      <c r="C1214" t="s">
        <v>33</v>
      </c>
      <c r="D1214" t="s">
        <v>34</v>
      </c>
      <c r="E1214" t="s">
        <v>45</v>
      </c>
      <c r="F1214" t="s">
        <v>45</v>
      </c>
      <c r="G1214" t="s">
        <v>36</v>
      </c>
      <c r="H1214">
        <v>28</v>
      </c>
      <c r="I1214">
        <v>28</v>
      </c>
      <c r="J1214">
        <v>3.0370000000000001E-2</v>
      </c>
      <c r="K1214">
        <v>0.12987000000000001</v>
      </c>
      <c r="L1214">
        <v>0.11481</v>
      </c>
      <c r="M1214">
        <v>4.2130000000000001E-2</v>
      </c>
      <c r="N1214">
        <v>3.2438799999999999</v>
      </c>
      <c r="O1214">
        <v>3.9251</v>
      </c>
      <c r="P1214">
        <v>3.925E-2</v>
      </c>
      <c r="Q1214">
        <v>24.317489999999999</v>
      </c>
      <c r="R1214">
        <v>21.054729999999999</v>
      </c>
      <c r="S1214">
        <v>22.127929999999999</v>
      </c>
      <c r="T1214">
        <v>90.114459999999994</v>
      </c>
      <c r="U1214">
        <v>340.64756999999997</v>
      </c>
      <c r="V1214">
        <v>125.00828</v>
      </c>
      <c r="W1214">
        <v>9624.8518100000001</v>
      </c>
      <c r="X1214">
        <v>11646.07078</v>
      </c>
      <c r="Y1214">
        <v>116.46071000000001</v>
      </c>
      <c r="Z1214">
        <v>72151.83223</v>
      </c>
      <c r="AA1214">
        <v>62470.98227</v>
      </c>
      <c r="AB1214">
        <v>65655.252970000001</v>
      </c>
      <c r="AC1214">
        <v>0</v>
      </c>
    </row>
    <row r="1215" spans="1:29" hidden="1" x14ac:dyDescent="0.25">
      <c r="A1215" t="s">
        <v>73</v>
      </c>
      <c r="C1215" t="s">
        <v>33</v>
      </c>
      <c r="D1215" t="s">
        <v>34</v>
      </c>
      <c r="E1215" t="s">
        <v>45</v>
      </c>
      <c r="F1215" t="s">
        <v>45</v>
      </c>
      <c r="G1215" t="s">
        <v>36</v>
      </c>
      <c r="H1215">
        <v>30</v>
      </c>
      <c r="I1215">
        <v>30</v>
      </c>
      <c r="J1215">
        <v>2.6460000000000001E-2</v>
      </c>
      <c r="K1215">
        <v>0.12987000000000001</v>
      </c>
      <c r="L1215">
        <v>9.6170000000000005E-2</v>
      </c>
      <c r="M1215">
        <v>3.5290000000000002E-2</v>
      </c>
      <c r="N1215">
        <v>2.71719</v>
      </c>
      <c r="O1215">
        <v>3.2878099999999999</v>
      </c>
      <c r="P1215">
        <v>3.288E-2</v>
      </c>
      <c r="Q1215">
        <v>20.594429999999999</v>
      </c>
      <c r="R1215">
        <v>17.790559999999999</v>
      </c>
      <c r="S1215">
        <v>18.268370000000001</v>
      </c>
      <c r="T1215">
        <v>78.499709999999993</v>
      </c>
      <c r="U1215">
        <v>285.33870000000002</v>
      </c>
      <c r="V1215">
        <v>104.71145</v>
      </c>
      <c r="W1215">
        <v>8062.1233099999999</v>
      </c>
      <c r="X1215">
        <v>9755.1692999999996</v>
      </c>
      <c r="Y1215">
        <v>97.551689999999994</v>
      </c>
      <c r="Z1215">
        <v>61105.224620000001</v>
      </c>
      <c r="AA1215">
        <v>52785.931750000003</v>
      </c>
      <c r="AB1215">
        <v>54203.630839999998</v>
      </c>
      <c r="AC1215">
        <v>0</v>
      </c>
    </row>
    <row r="1216" spans="1:29" hidden="1" x14ac:dyDescent="0.25">
      <c r="A1216" t="s">
        <v>73</v>
      </c>
      <c r="C1216" t="s">
        <v>33</v>
      </c>
      <c r="D1216" t="s">
        <v>34</v>
      </c>
      <c r="E1216" t="s">
        <v>35</v>
      </c>
      <c r="F1216" t="s">
        <v>35</v>
      </c>
      <c r="G1216" t="s">
        <v>40</v>
      </c>
      <c r="H1216">
        <v>10</v>
      </c>
      <c r="I1216">
        <v>10</v>
      </c>
      <c r="J1216">
        <v>7.9369999999999996E-2</v>
      </c>
      <c r="K1216">
        <v>4.3290000000000002E-2</v>
      </c>
      <c r="L1216">
        <v>2.1989999999999999E-2</v>
      </c>
      <c r="M1216">
        <v>8.0700000000000008E-3</v>
      </c>
      <c r="N1216">
        <v>0.62122999999999995</v>
      </c>
      <c r="O1216">
        <v>0.75177000000000005</v>
      </c>
      <c r="P1216">
        <v>7.5199999999999998E-3</v>
      </c>
      <c r="Q1216">
        <v>3.26823</v>
      </c>
      <c r="R1216">
        <v>1.4949600000000001</v>
      </c>
      <c r="S1216">
        <v>2.7435900000000002</v>
      </c>
      <c r="T1216">
        <v>235.49913000000001</v>
      </c>
      <c r="U1216">
        <v>65.243690000000001</v>
      </c>
      <c r="V1216">
        <v>23.942640000000001</v>
      </c>
      <c r="W1216">
        <v>1843.23125</v>
      </c>
      <c r="X1216">
        <v>2230.5536400000001</v>
      </c>
      <c r="Y1216">
        <v>22.305540000000001</v>
      </c>
      <c r="Z1216">
        <v>9697.0809599999993</v>
      </c>
      <c r="AA1216">
        <v>4435.6503400000001</v>
      </c>
      <c r="AB1216">
        <v>8140.4257500000003</v>
      </c>
      <c r="AC1216">
        <v>0</v>
      </c>
    </row>
    <row r="1217" spans="1:29" hidden="1" x14ac:dyDescent="0.25">
      <c r="A1217" t="s">
        <v>73</v>
      </c>
      <c r="C1217" t="s">
        <v>33</v>
      </c>
      <c r="D1217" t="s">
        <v>34</v>
      </c>
      <c r="E1217" t="s">
        <v>53</v>
      </c>
      <c r="F1217" t="s">
        <v>53</v>
      </c>
      <c r="G1217" t="s">
        <v>36</v>
      </c>
      <c r="H1217">
        <v>22</v>
      </c>
      <c r="I1217">
        <v>22</v>
      </c>
      <c r="J1217">
        <v>4.9200000000000001E-2</v>
      </c>
      <c r="K1217">
        <v>0.12987000000000001</v>
      </c>
      <c r="L1217">
        <v>7.6980000000000007E-2</v>
      </c>
      <c r="M1217">
        <v>2.8250000000000001E-2</v>
      </c>
      <c r="N1217">
        <v>2.17496</v>
      </c>
      <c r="O1217">
        <v>2.6316999999999999</v>
      </c>
      <c r="P1217">
        <v>2.632E-2</v>
      </c>
      <c r="Q1217">
        <v>15.59291</v>
      </c>
      <c r="R1217">
        <v>12.3948</v>
      </c>
      <c r="S1217">
        <v>13.96698</v>
      </c>
      <c r="T1217">
        <v>145.97053</v>
      </c>
      <c r="U1217">
        <v>228.39702</v>
      </c>
      <c r="V1217">
        <v>83.815420000000003</v>
      </c>
      <c r="W1217">
        <v>6453.2604300000003</v>
      </c>
      <c r="X1217">
        <v>7808.4451499999996</v>
      </c>
      <c r="Y1217">
        <v>78.084450000000004</v>
      </c>
      <c r="Z1217">
        <v>46265.340360000002</v>
      </c>
      <c r="AA1217">
        <v>36776.304900000003</v>
      </c>
      <c r="AB1217">
        <v>41441.099219999996</v>
      </c>
      <c r="AC1217">
        <v>0</v>
      </c>
    </row>
    <row r="1218" spans="1:29" hidden="1" x14ac:dyDescent="0.25">
      <c r="A1218" t="s">
        <v>73</v>
      </c>
      <c r="C1218" t="s">
        <v>33</v>
      </c>
      <c r="D1218" t="s">
        <v>34</v>
      </c>
      <c r="E1218" t="s">
        <v>53</v>
      </c>
      <c r="F1218" t="s">
        <v>53</v>
      </c>
      <c r="G1218" t="s">
        <v>36</v>
      </c>
      <c r="H1218">
        <v>24</v>
      </c>
      <c r="I1218">
        <v>24</v>
      </c>
      <c r="J1218">
        <v>8.2680000000000003E-2</v>
      </c>
      <c r="K1218">
        <v>0.25974000000000003</v>
      </c>
      <c r="L1218">
        <v>0.19145000000000001</v>
      </c>
      <c r="M1218">
        <v>7.0260000000000003E-2</v>
      </c>
      <c r="N1218">
        <v>5.4093299999999997</v>
      </c>
      <c r="O1218">
        <v>6.5452899999999996</v>
      </c>
      <c r="P1218">
        <v>6.5449999999999994E-2</v>
      </c>
      <c r="Q1218">
        <v>39.319510000000001</v>
      </c>
      <c r="R1218">
        <v>31.379799999999999</v>
      </c>
      <c r="S1218">
        <v>34.699660000000002</v>
      </c>
      <c r="T1218">
        <v>245.31159</v>
      </c>
      <c r="U1218">
        <v>568.04624999999999</v>
      </c>
      <c r="V1218">
        <v>208.45733999999999</v>
      </c>
      <c r="W1218">
        <v>16049.904619999999</v>
      </c>
      <c r="X1218">
        <v>19420.384669999999</v>
      </c>
      <c r="Y1218">
        <v>194.20384999999999</v>
      </c>
      <c r="Z1218">
        <v>116663.96986</v>
      </c>
      <c r="AA1218">
        <v>93106.258839999995</v>
      </c>
      <c r="AB1218">
        <v>102956.53073</v>
      </c>
      <c r="AC1218">
        <v>0</v>
      </c>
    </row>
    <row r="1219" spans="1:29" hidden="1" x14ac:dyDescent="0.25">
      <c r="A1219" t="s">
        <v>73</v>
      </c>
      <c r="C1219" t="s">
        <v>33</v>
      </c>
      <c r="D1219" t="s">
        <v>34</v>
      </c>
      <c r="E1219" t="s">
        <v>37</v>
      </c>
      <c r="F1219" t="s">
        <v>37</v>
      </c>
      <c r="G1219" t="s">
        <v>43</v>
      </c>
      <c r="H1219">
        <v>6</v>
      </c>
      <c r="I1219">
        <v>6</v>
      </c>
      <c r="J1219">
        <v>0.22047</v>
      </c>
      <c r="K1219">
        <v>4.3290000000000002E-2</v>
      </c>
      <c r="L1219">
        <v>2.2370000000000001E-2</v>
      </c>
      <c r="M1219">
        <v>8.2100000000000003E-3</v>
      </c>
      <c r="N1219">
        <v>0.66186</v>
      </c>
      <c r="O1219">
        <v>0.76490000000000002</v>
      </c>
      <c r="P1219">
        <v>7.6499999999999997E-3</v>
      </c>
      <c r="Q1219">
        <v>0</v>
      </c>
      <c r="R1219">
        <v>0</v>
      </c>
      <c r="S1219">
        <v>0</v>
      </c>
      <c r="T1219">
        <v>654.16423999999995</v>
      </c>
      <c r="U1219">
        <v>66.383700000000005</v>
      </c>
      <c r="V1219">
        <v>24.360990000000001</v>
      </c>
      <c r="W1219">
        <v>1963.78729</v>
      </c>
      <c r="X1219">
        <v>2269.5281300000001</v>
      </c>
      <c r="Y1219">
        <v>22.69528</v>
      </c>
      <c r="Z1219">
        <v>0</v>
      </c>
      <c r="AA1219">
        <v>0</v>
      </c>
      <c r="AB1219">
        <v>0</v>
      </c>
      <c r="AC1219">
        <v>0</v>
      </c>
    </row>
    <row r="1220" spans="1:29" hidden="1" x14ac:dyDescent="0.25">
      <c r="A1220" t="s">
        <v>73</v>
      </c>
      <c r="C1220" t="s">
        <v>33</v>
      </c>
      <c r="D1220" t="s">
        <v>34</v>
      </c>
      <c r="E1220" t="s">
        <v>61</v>
      </c>
      <c r="F1220" t="s">
        <v>61</v>
      </c>
      <c r="G1220" t="s">
        <v>36</v>
      </c>
      <c r="H1220">
        <v>20</v>
      </c>
      <c r="I1220">
        <v>20</v>
      </c>
      <c r="J1220">
        <v>0.19843</v>
      </c>
      <c r="K1220">
        <v>0.43290000000000001</v>
      </c>
      <c r="L1220">
        <v>0.25640000000000002</v>
      </c>
      <c r="M1220">
        <v>9.4089999999999993E-2</v>
      </c>
      <c r="N1220">
        <v>7.2443600000000004</v>
      </c>
      <c r="O1220">
        <v>8.7656799999999997</v>
      </c>
      <c r="P1220">
        <v>8.7660000000000002E-2</v>
      </c>
      <c r="Q1220">
        <v>50.775030000000001</v>
      </c>
      <c r="R1220">
        <v>38.711950000000002</v>
      </c>
      <c r="S1220">
        <v>45.421579999999999</v>
      </c>
      <c r="T1220">
        <v>588.74782000000005</v>
      </c>
      <c r="U1220">
        <v>760.74692000000005</v>
      </c>
      <c r="V1220">
        <v>279.17318</v>
      </c>
      <c r="W1220">
        <v>21494.580620000001</v>
      </c>
      <c r="X1220">
        <v>26008.441620000001</v>
      </c>
      <c r="Y1220">
        <v>260.08442000000002</v>
      </c>
      <c r="Z1220">
        <v>150653.36546</v>
      </c>
      <c r="AA1220">
        <v>114861.28654</v>
      </c>
      <c r="AB1220">
        <v>134769.2709</v>
      </c>
      <c r="AC1220">
        <v>0</v>
      </c>
    </row>
    <row r="1221" spans="1:29" hidden="1" x14ac:dyDescent="0.25">
      <c r="A1221" t="s">
        <v>73</v>
      </c>
      <c r="C1221" t="s">
        <v>33</v>
      </c>
      <c r="D1221" t="s">
        <v>34</v>
      </c>
      <c r="E1221" t="s">
        <v>61</v>
      </c>
      <c r="F1221" t="s">
        <v>61</v>
      </c>
      <c r="G1221" t="s">
        <v>40</v>
      </c>
      <c r="H1221">
        <v>8</v>
      </c>
      <c r="I1221">
        <v>8</v>
      </c>
      <c r="J1221">
        <v>0.49607000000000001</v>
      </c>
      <c r="K1221">
        <v>0.17316000000000001</v>
      </c>
      <c r="L1221">
        <v>7.0379999999999998E-2</v>
      </c>
      <c r="M1221">
        <v>2.5829999999999999E-2</v>
      </c>
      <c r="N1221">
        <v>1.9886900000000001</v>
      </c>
      <c r="O1221">
        <v>2.40632</v>
      </c>
      <c r="P1221">
        <v>2.4060000000000002E-2</v>
      </c>
      <c r="Q1221">
        <v>9.1804299999999994</v>
      </c>
      <c r="R1221">
        <v>7.4410100000000003</v>
      </c>
      <c r="S1221">
        <v>7.1799900000000001</v>
      </c>
      <c r="T1221">
        <v>1471.8695499999999</v>
      </c>
      <c r="U1221">
        <v>208.83703</v>
      </c>
      <c r="V1221">
        <v>76.637439999999998</v>
      </c>
      <c r="W1221">
        <v>5900.6013199999998</v>
      </c>
      <c r="X1221">
        <v>7139.7276499999998</v>
      </c>
      <c r="Y1221">
        <v>71.397279999999995</v>
      </c>
      <c r="Z1221">
        <v>27239.033060000002</v>
      </c>
      <c r="AA1221">
        <v>22078.043269999998</v>
      </c>
      <c r="AB1221">
        <v>21303.566869999999</v>
      </c>
      <c r="AC1221">
        <v>0</v>
      </c>
    </row>
    <row r="1222" spans="1:29" hidden="1" x14ac:dyDescent="0.25">
      <c r="A1222" t="s">
        <v>73</v>
      </c>
      <c r="C1222" t="s">
        <v>33</v>
      </c>
      <c r="D1222" t="s">
        <v>34</v>
      </c>
      <c r="E1222" t="s">
        <v>61</v>
      </c>
      <c r="F1222" t="s">
        <v>61</v>
      </c>
      <c r="G1222" t="s">
        <v>36</v>
      </c>
      <c r="H1222">
        <v>28</v>
      </c>
      <c r="I1222">
        <v>28</v>
      </c>
      <c r="J1222">
        <v>2.0250000000000001E-2</v>
      </c>
      <c r="K1222">
        <v>8.6580000000000004E-2</v>
      </c>
      <c r="L1222">
        <v>3.712E-2</v>
      </c>
      <c r="M1222">
        <v>1.362E-2</v>
      </c>
      <c r="N1222">
        <v>1.0488599999999999</v>
      </c>
      <c r="O1222">
        <v>1.26912</v>
      </c>
      <c r="P1222">
        <v>1.269E-2</v>
      </c>
      <c r="Q1222">
        <v>7.89269</v>
      </c>
      <c r="R1222">
        <v>6.6083699999999999</v>
      </c>
      <c r="S1222">
        <v>6.81379</v>
      </c>
      <c r="T1222">
        <v>60.076309999999999</v>
      </c>
      <c r="U1222">
        <v>110.14321</v>
      </c>
      <c r="V1222">
        <v>40.419519999999999</v>
      </c>
      <c r="W1222">
        <v>3112.0492899999999</v>
      </c>
      <c r="X1222">
        <v>3765.5796700000001</v>
      </c>
      <c r="Y1222">
        <v>37.655799999999999</v>
      </c>
      <c r="Z1222">
        <v>23418.221939999999</v>
      </c>
      <c r="AA1222">
        <v>19607.5281</v>
      </c>
      <c r="AB1222">
        <v>20217.034950000001</v>
      </c>
      <c r="AC1222">
        <v>0</v>
      </c>
    </row>
    <row r="1223" spans="1:29" hidden="1" x14ac:dyDescent="0.25">
      <c r="A1223" t="s">
        <v>73</v>
      </c>
      <c r="C1223" t="s">
        <v>33</v>
      </c>
      <c r="D1223" t="s">
        <v>34</v>
      </c>
      <c r="E1223" t="s">
        <v>61</v>
      </c>
      <c r="F1223" t="s">
        <v>61</v>
      </c>
      <c r="G1223" t="s">
        <v>36</v>
      </c>
      <c r="H1223">
        <v>26</v>
      </c>
      <c r="I1223">
        <v>26</v>
      </c>
      <c r="J1223">
        <v>1.174E-2</v>
      </c>
      <c r="K1223">
        <v>4.3290000000000002E-2</v>
      </c>
      <c r="L1223">
        <v>2.5690000000000001E-2</v>
      </c>
      <c r="M1223">
        <v>9.4299999999999991E-3</v>
      </c>
      <c r="N1223">
        <v>0.72582999999999998</v>
      </c>
      <c r="O1223">
        <v>0.87826000000000004</v>
      </c>
      <c r="P1223">
        <v>8.7799999999999996E-3</v>
      </c>
      <c r="Q1223">
        <v>5.38279</v>
      </c>
      <c r="R1223">
        <v>4.54894</v>
      </c>
      <c r="S1223">
        <v>4.8268199999999997</v>
      </c>
      <c r="T1223">
        <v>34.837150000000001</v>
      </c>
      <c r="U1223">
        <v>76.221270000000004</v>
      </c>
      <c r="V1223">
        <v>27.971109999999999</v>
      </c>
      <c r="W1223">
        <v>2153.5995200000002</v>
      </c>
      <c r="X1223">
        <v>2605.8554399999998</v>
      </c>
      <c r="Y1223">
        <v>26.05855</v>
      </c>
      <c r="Z1223">
        <v>15971.137909999999</v>
      </c>
      <c r="AA1223">
        <v>13497.04471</v>
      </c>
      <c r="AB1223">
        <v>14321.53472</v>
      </c>
      <c r="AC1223">
        <v>0</v>
      </c>
    </row>
    <row r="1224" spans="1:29" hidden="1" x14ac:dyDescent="0.25">
      <c r="A1224" t="s">
        <v>73</v>
      </c>
      <c r="C1224" t="s">
        <v>33</v>
      </c>
      <c r="D1224" t="s">
        <v>34</v>
      </c>
      <c r="E1224" t="s">
        <v>35</v>
      </c>
      <c r="F1224" t="s">
        <v>35</v>
      </c>
      <c r="G1224" t="s">
        <v>43</v>
      </c>
      <c r="H1224">
        <v>18</v>
      </c>
      <c r="I1224">
        <v>18</v>
      </c>
      <c r="J1224">
        <v>2.4500000000000001E-2</v>
      </c>
      <c r="K1224">
        <v>4.3290000000000002E-2</v>
      </c>
      <c r="L1224">
        <v>5.0750000000000003E-2</v>
      </c>
      <c r="M1224">
        <v>1.8630000000000001E-2</v>
      </c>
      <c r="N1224">
        <v>1.43401</v>
      </c>
      <c r="O1224">
        <v>1.7352000000000001</v>
      </c>
      <c r="P1224">
        <v>1.7350000000000001E-2</v>
      </c>
      <c r="Q1224">
        <v>0</v>
      </c>
      <c r="R1224">
        <v>0</v>
      </c>
      <c r="S1224">
        <v>0</v>
      </c>
      <c r="T1224">
        <v>72.684920000000005</v>
      </c>
      <c r="U1224">
        <v>150.59261000000001</v>
      </c>
      <c r="V1224">
        <v>55.263339999999999</v>
      </c>
      <c r="W1224">
        <v>4254.8181599999998</v>
      </c>
      <c r="X1224">
        <v>5148.4653900000003</v>
      </c>
      <c r="Y1224">
        <v>51.484650000000002</v>
      </c>
      <c r="Z1224">
        <v>0</v>
      </c>
      <c r="AA1224">
        <v>0</v>
      </c>
      <c r="AB1224">
        <v>0</v>
      </c>
      <c r="AC1224">
        <v>0</v>
      </c>
    </row>
    <row r="1225" spans="1:29" hidden="1" x14ac:dyDescent="0.25">
      <c r="A1225" t="s">
        <v>73</v>
      </c>
      <c r="C1225" t="s">
        <v>33</v>
      </c>
      <c r="D1225" t="s">
        <v>34</v>
      </c>
      <c r="E1225" t="s">
        <v>37</v>
      </c>
      <c r="F1225" t="s">
        <v>37</v>
      </c>
      <c r="G1225" t="s">
        <v>36</v>
      </c>
      <c r="H1225">
        <v>12</v>
      </c>
      <c r="I1225">
        <v>12</v>
      </c>
      <c r="J1225">
        <v>5.5120000000000002E-2</v>
      </c>
      <c r="K1225">
        <v>4.3290000000000002E-2</v>
      </c>
      <c r="L1225">
        <v>4.691E-2</v>
      </c>
      <c r="M1225">
        <v>1.7219999999999999E-2</v>
      </c>
      <c r="N1225">
        <v>1.3878999999999999</v>
      </c>
      <c r="O1225">
        <v>1.6039099999999999</v>
      </c>
      <c r="P1225">
        <v>1.6039999999999999E-2</v>
      </c>
      <c r="Q1225">
        <v>7.4348799999999997</v>
      </c>
      <c r="R1225">
        <v>4.6353999999999997</v>
      </c>
      <c r="S1225">
        <v>5.6949500000000004</v>
      </c>
      <c r="T1225">
        <v>163.54105999999999</v>
      </c>
      <c r="U1225">
        <v>139.19857999999999</v>
      </c>
      <c r="V1225">
        <v>51.082050000000002</v>
      </c>
      <c r="W1225">
        <v>4117.9949699999997</v>
      </c>
      <c r="X1225">
        <v>4758.9259099999999</v>
      </c>
      <c r="Y1225">
        <v>47.589260000000003</v>
      </c>
      <c r="Z1225">
        <v>22059.855159999999</v>
      </c>
      <c r="AA1225">
        <v>13753.586429999999</v>
      </c>
      <c r="AB1225">
        <v>16897.352930000001</v>
      </c>
      <c r="AC1225">
        <v>0</v>
      </c>
    </row>
    <row r="1226" spans="1:29" hidden="1" x14ac:dyDescent="0.25">
      <c r="A1226" t="s">
        <v>73</v>
      </c>
      <c r="C1226" t="s">
        <v>33</v>
      </c>
      <c r="D1226" t="s">
        <v>34</v>
      </c>
      <c r="E1226" t="s">
        <v>35</v>
      </c>
      <c r="F1226" t="s">
        <v>35</v>
      </c>
      <c r="G1226" t="s">
        <v>36</v>
      </c>
      <c r="H1226">
        <v>12</v>
      </c>
      <c r="I1226">
        <v>12</v>
      </c>
      <c r="J1226">
        <v>0.11024</v>
      </c>
      <c r="K1226">
        <v>8.6580000000000004E-2</v>
      </c>
      <c r="L1226">
        <v>8.8300000000000003E-2</v>
      </c>
      <c r="M1226">
        <v>3.2399999999999998E-2</v>
      </c>
      <c r="N1226">
        <v>2.4946999999999999</v>
      </c>
      <c r="O1226">
        <v>3.0187599999999999</v>
      </c>
      <c r="P1226">
        <v>3.0190000000000002E-2</v>
      </c>
      <c r="Q1226">
        <v>13.56284</v>
      </c>
      <c r="R1226">
        <v>7.8385100000000003</v>
      </c>
      <c r="S1226">
        <v>11.000080000000001</v>
      </c>
      <c r="T1226">
        <v>327.08211999999997</v>
      </c>
      <c r="U1226">
        <v>261.98910000000001</v>
      </c>
      <c r="V1226">
        <v>96.142790000000005</v>
      </c>
      <c r="W1226">
        <v>7401.96983</v>
      </c>
      <c r="X1226">
        <v>8956.8921900000005</v>
      </c>
      <c r="Y1226">
        <v>89.568920000000006</v>
      </c>
      <c r="Z1226">
        <v>40241.96718</v>
      </c>
      <c r="AA1226">
        <v>23257.45651</v>
      </c>
      <c r="AB1226">
        <v>32638.066709999999</v>
      </c>
      <c r="AC1226">
        <v>0</v>
      </c>
    </row>
    <row r="1227" spans="1:29" hidden="1" x14ac:dyDescent="0.25">
      <c r="A1227" t="s">
        <v>73</v>
      </c>
      <c r="C1227" t="s">
        <v>33</v>
      </c>
      <c r="D1227" t="s">
        <v>34</v>
      </c>
      <c r="E1227" t="s">
        <v>68</v>
      </c>
      <c r="F1227" t="s">
        <v>69</v>
      </c>
      <c r="G1227" t="s">
        <v>36</v>
      </c>
      <c r="H1227">
        <v>18</v>
      </c>
      <c r="I1227">
        <v>18</v>
      </c>
      <c r="J1227">
        <v>2.4500000000000001E-2</v>
      </c>
      <c r="K1227">
        <v>4.3290000000000002E-2</v>
      </c>
      <c r="L1227">
        <v>2.6159999999999999E-2</v>
      </c>
      <c r="M1227">
        <v>9.5999999999999992E-3</v>
      </c>
      <c r="N1227">
        <v>0.70652999999999999</v>
      </c>
      <c r="O1227">
        <v>0.89419999999999999</v>
      </c>
      <c r="P1227">
        <v>8.94E-3</v>
      </c>
      <c r="Q1227">
        <v>4.8249500000000003</v>
      </c>
      <c r="R1227">
        <v>3.55322</v>
      </c>
      <c r="S1227">
        <v>4.3896699999999997</v>
      </c>
      <c r="T1227">
        <v>72.684920000000005</v>
      </c>
      <c r="U1227">
        <v>77.604709999999997</v>
      </c>
      <c r="V1227">
        <v>28.47879</v>
      </c>
      <c r="W1227">
        <v>2096.3179799999998</v>
      </c>
      <c r="X1227">
        <v>2653.1524399999998</v>
      </c>
      <c r="Y1227">
        <v>26.53152</v>
      </c>
      <c r="Z1227">
        <v>14315.99431</v>
      </c>
      <c r="AA1227">
        <v>10542.67072</v>
      </c>
      <c r="AB1227">
        <v>13024.475130000001</v>
      </c>
      <c r="AC1227">
        <v>0</v>
      </c>
    </row>
    <row r="1228" spans="1:29" hidden="1" x14ac:dyDescent="0.25">
      <c r="A1228" t="s">
        <v>73</v>
      </c>
      <c r="C1228" t="s">
        <v>33</v>
      </c>
      <c r="D1228" t="s">
        <v>34</v>
      </c>
      <c r="E1228" t="s">
        <v>70</v>
      </c>
      <c r="F1228" t="s">
        <v>70</v>
      </c>
      <c r="G1228" t="s">
        <v>36</v>
      </c>
      <c r="H1228">
        <v>22</v>
      </c>
      <c r="I1228">
        <v>22</v>
      </c>
      <c r="J1228">
        <v>1.6400000000000001E-2</v>
      </c>
      <c r="K1228">
        <v>4.3290000000000002E-2</v>
      </c>
      <c r="L1228">
        <v>4.2729999999999997E-2</v>
      </c>
      <c r="M1228">
        <v>1.5679999999999999E-2</v>
      </c>
      <c r="N1228">
        <v>1.2206999999999999</v>
      </c>
      <c r="O1228">
        <v>1.4608699999999999</v>
      </c>
      <c r="P1228">
        <v>1.461E-2</v>
      </c>
      <c r="Q1228">
        <v>7.9855</v>
      </c>
      <c r="R1228">
        <v>6.7334500000000004</v>
      </c>
      <c r="S1228">
        <v>7.6134199999999996</v>
      </c>
      <c r="T1228">
        <v>48.656840000000003</v>
      </c>
      <c r="U1228">
        <v>126.78476999999999</v>
      </c>
      <c r="V1228">
        <v>46.526519999999998</v>
      </c>
      <c r="W1228">
        <v>3621.9070499999998</v>
      </c>
      <c r="X1228">
        <v>4334.5219500000003</v>
      </c>
      <c r="Y1228">
        <v>43.345219999999998</v>
      </c>
      <c r="Z1228">
        <v>23693.57402</v>
      </c>
      <c r="AA1228">
        <v>19978.669379999999</v>
      </c>
      <c r="AB1228">
        <v>22589.58596</v>
      </c>
      <c r="AC1228">
        <v>0</v>
      </c>
    </row>
    <row r="1229" spans="1:29" hidden="1" x14ac:dyDescent="0.25">
      <c r="A1229" t="s">
        <v>73</v>
      </c>
      <c r="C1229" t="s">
        <v>33</v>
      </c>
      <c r="D1229" t="s">
        <v>34</v>
      </c>
      <c r="E1229" t="s">
        <v>57</v>
      </c>
      <c r="F1229" t="s">
        <v>57</v>
      </c>
      <c r="G1229" t="s">
        <v>40</v>
      </c>
      <c r="H1229">
        <v>8</v>
      </c>
      <c r="I1229">
        <v>8</v>
      </c>
      <c r="J1229">
        <v>0.12402000000000001</v>
      </c>
      <c r="K1229">
        <v>4.3290000000000002E-2</v>
      </c>
      <c r="L1229">
        <v>2.1999999999999999E-2</v>
      </c>
      <c r="M1229">
        <v>8.0700000000000008E-3</v>
      </c>
      <c r="N1229">
        <v>0.62141000000000002</v>
      </c>
      <c r="O1229">
        <v>0.75200999999999996</v>
      </c>
      <c r="P1229">
        <v>7.5199999999999998E-3</v>
      </c>
      <c r="Q1229">
        <v>2.7471299999999998</v>
      </c>
      <c r="R1229">
        <v>2.48034</v>
      </c>
      <c r="S1229">
        <v>2.1401500000000002</v>
      </c>
      <c r="T1229">
        <v>367.96739000000002</v>
      </c>
      <c r="U1229">
        <v>65.264290000000003</v>
      </c>
      <c r="V1229">
        <v>23.950199999999999</v>
      </c>
      <c r="W1229">
        <v>1843.76243</v>
      </c>
      <c r="X1229">
        <v>2231.2578600000002</v>
      </c>
      <c r="Y1229">
        <v>22.312580000000001</v>
      </c>
      <c r="Z1229">
        <v>8150.9434300000003</v>
      </c>
      <c r="AA1229">
        <v>7359.3477599999997</v>
      </c>
      <c r="AB1229">
        <v>6349.9932500000004</v>
      </c>
      <c r="AC1229">
        <v>0</v>
      </c>
    </row>
    <row r="1230" spans="1:29" hidden="1" x14ac:dyDescent="0.25">
      <c r="A1230" t="s">
        <v>73</v>
      </c>
      <c r="C1230" t="s">
        <v>33</v>
      </c>
      <c r="D1230" t="s">
        <v>34</v>
      </c>
      <c r="E1230" t="s">
        <v>45</v>
      </c>
      <c r="F1230" t="s">
        <v>45</v>
      </c>
      <c r="G1230" t="s">
        <v>36</v>
      </c>
      <c r="H1230">
        <v>26</v>
      </c>
      <c r="I1230">
        <v>26</v>
      </c>
      <c r="J1230">
        <v>3.5220000000000001E-2</v>
      </c>
      <c r="K1230">
        <v>0.12987000000000001</v>
      </c>
      <c r="L1230">
        <v>7.707E-2</v>
      </c>
      <c r="M1230">
        <v>2.828E-2</v>
      </c>
      <c r="N1230">
        <v>2.1775000000000002</v>
      </c>
      <c r="O1230">
        <v>2.6347700000000001</v>
      </c>
      <c r="P1230">
        <v>2.6349999999999998E-2</v>
      </c>
      <c r="Q1230">
        <v>16.14836</v>
      </c>
      <c r="R1230">
        <v>13.64681</v>
      </c>
      <c r="S1230">
        <v>14.480449999999999</v>
      </c>
      <c r="T1230">
        <v>104.51145</v>
      </c>
      <c r="U1230">
        <v>228.66381000000001</v>
      </c>
      <c r="V1230">
        <v>83.913330000000002</v>
      </c>
      <c r="W1230">
        <v>6460.7985500000004</v>
      </c>
      <c r="X1230">
        <v>7817.5663100000002</v>
      </c>
      <c r="Y1230">
        <v>78.175659999999993</v>
      </c>
      <c r="Z1230">
        <v>47913.413740000004</v>
      </c>
      <c r="AA1230">
        <v>40491.134129999999</v>
      </c>
      <c r="AB1230">
        <v>42964.604169999999</v>
      </c>
      <c r="AC1230">
        <v>0</v>
      </c>
    </row>
    <row r="1231" spans="1:29" hidden="1" x14ac:dyDescent="0.25">
      <c r="A1231" t="s">
        <v>73</v>
      </c>
      <c r="C1231" t="s">
        <v>33</v>
      </c>
      <c r="D1231" t="s">
        <v>34</v>
      </c>
      <c r="E1231" t="s">
        <v>61</v>
      </c>
      <c r="F1231" t="s">
        <v>61</v>
      </c>
      <c r="G1231" t="s">
        <v>36</v>
      </c>
      <c r="H1231">
        <v>12</v>
      </c>
      <c r="I1231">
        <v>12</v>
      </c>
      <c r="J1231">
        <v>0.16536000000000001</v>
      </c>
      <c r="K1231">
        <v>0.12987000000000001</v>
      </c>
      <c r="L1231">
        <v>0.11867999999999999</v>
      </c>
      <c r="M1231">
        <v>4.3549999999999998E-2</v>
      </c>
      <c r="N1231">
        <v>3.3531499999999999</v>
      </c>
      <c r="O1231">
        <v>4.0573199999999998</v>
      </c>
      <c r="P1231">
        <v>4.0570000000000002E-2</v>
      </c>
      <c r="Q1231">
        <v>18.743099999999998</v>
      </c>
      <c r="R1231">
        <v>9.8870299999999993</v>
      </c>
      <c r="S1231">
        <v>15.85008</v>
      </c>
      <c r="T1231">
        <v>490.62317999999999</v>
      </c>
      <c r="U1231">
        <v>352.12231000000003</v>
      </c>
      <c r="V1231">
        <v>129.2192</v>
      </c>
      <c r="W1231">
        <v>9949.0655900000002</v>
      </c>
      <c r="X1231">
        <v>12038.369500000001</v>
      </c>
      <c r="Y1231">
        <v>120.3837</v>
      </c>
      <c r="Z1231">
        <v>55612.216719999997</v>
      </c>
      <c r="AA1231">
        <v>29335.583780000001</v>
      </c>
      <c r="AB1231">
        <v>47028.391230000001</v>
      </c>
      <c r="AC1231">
        <v>0</v>
      </c>
    </row>
    <row r="1232" spans="1:29" hidden="1" x14ac:dyDescent="0.25">
      <c r="A1232" t="s">
        <v>73</v>
      </c>
      <c r="C1232" t="s">
        <v>33</v>
      </c>
      <c r="D1232" t="s">
        <v>34</v>
      </c>
      <c r="E1232" t="s">
        <v>68</v>
      </c>
      <c r="F1232" t="s">
        <v>69</v>
      </c>
      <c r="G1232" t="s">
        <v>36</v>
      </c>
      <c r="H1232">
        <v>24</v>
      </c>
      <c r="I1232">
        <v>24</v>
      </c>
      <c r="J1232">
        <v>1.3780000000000001E-2</v>
      </c>
      <c r="K1232">
        <v>4.3290000000000002E-2</v>
      </c>
      <c r="L1232">
        <v>3.2739999999999998E-2</v>
      </c>
      <c r="M1232">
        <v>1.201E-2</v>
      </c>
      <c r="N1232">
        <v>0.88431999999999999</v>
      </c>
      <c r="O1232">
        <v>1.11921</v>
      </c>
      <c r="P1232">
        <v>1.119E-2</v>
      </c>
      <c r="Q1232">
        <v>6.4442599999999999</v>
      </c>
      <c r="R1232">
        <v>5.2175200000000004</v>
      </c>
      <c r="S1232">
        <v>5.7716399999999997</v>
      </c>
      <c r="T1232">
        <v>40.885269999999998</v>
      </c>
      <c r="U1232">
        <v>97.132949999999994</v>
      </c>
      <c r="V1232">
        <v>35.645119999999999</v>
      </c>
      <c r="W1232">
        <v>2623.8298399999999</v>
      </c>
      <c r="X1232">
        <v>3320.7845000000002</v>
      </c>
      <c r="Y1232">
        <v>33.207850000000001</v>
      </c>
      <c r="Z1232">
        <v>19120.599579999998</v>
      </c>
      <c r="AA1232">
        <v>15480.789839999999</v>
      </c>
      <c r="AB1232">
        <v>17124.902259999999</v>
      </c>
      <c r="AC1232">
        <v>0</v>
      </c>
    </row>
    <row r="1233" spans="1:29" hidden="1" x14ac:dyDescent="0.25">
      <c r="A1233" t="s">
        <v>73</v>
      </c>
      <c r="C1233" t="s">
        <v>33</v>
      </c>
      <c r="D1233" t="s">
        <v>34</v>
      </c>
      <c r="E1233" t="s">
        <v>53</v>
      </c>
      <c r="F1233" t="s">
        <v>53</v>
      </c>
      <c r="G1233" t="s">
        <v>36</v>
      </c>
      <c r="H1233">
        <v>12</v>
      </c>
      <c r="I1233">
        <v>12</v>
      </c>
      <c r="J1233">
        <v>5.5120000000000002E-2</v>
      </c>
      <c r="K1233">
        <v>4.3290000000000002E-2</v>
      </c>
      <c r="L1233">
        <v>4.8370000000000003E-2</v>
      </c>
      <c r="M1233">
        <v>1.7749999999999998E-2</v>
      </c>
      <c r="N1233">
        <v>1.3665799999999999</v>
      </c>
      <c r="O1233">
        <v>1.6535599999999999</v>
      </c>
      <c r="P1233">
        <v>1.6539999999999999E-2</v>
      </c>
      <c r="Q1233">
        <v>7.3023999999999996</v>
      </c>
      <c r="R1233">
        <v>4.48644</v>
      </c>
      <c r="S1233">
        <v>5.9651199999999998</v>
      </c>
      <c r="T1233">
        <v>163.54105999999999</v>
      </c>
      <c r="U1233">
        <v>143.50765999999999</v>
      </c>
      <c r="V1233">
        <v>52.663359999999997</v>
      </c>
      <c r="W1233">
        <v>4054.74764</v>
      </c>
      <c r="X1233">
        <v>4906.2447599999996</v>
      </c>
      <c r="Y1233">
        <v>49.062449999999998</v>
      </c>
      <c r="Z1233">
        <v>21666.775010000001</v>
      </c>
      <c r="AA1233">
        <v>13311.60435</v>
      </c>
      <c r="AB1233">
        <v>17698.97611</v>
      </c>
      <c r="AC1233">
        <v>0</v>
      </c>
    </row>
    <row r="1234" spans="1:29" hidden="1" x14ac:dyDescent="0.25">
      <c r="A1234" t="s">
        <v>73</v>
      </c>
      <c r="C1234" t="s">
        <v>33</v>
      </c>
      <c r="D1234" t="s">
        <v>34</v>
      </c>
      <c r="E1234" t="s">
        <v>53</v>
      </c>
      <c r="F1234" t="s">
        <v>53</v>
      </c>
      <c r="G1234" t="s">
        <v>40</v>
      </c>
      <c r="H1234">
        <v>10</v>
      </c>
      <c r="I1234">
        <v>10</v>
      </c>
      <c r="J1234">
        <v>7.9369999999999996E-2</v>
      </c>
      <c r="K1234">
        <v>4.3290000000000002E-2</v>
      </c>
      <c r="L1234">
        <v>4.7010000000000003E-2</v>
      </c>
      <c r="M1234">
        <v>1.7250000000000001E-2</v>
      </c>
      <c r="N1234">
        <v>1.3283799999999999</v>
      </c>
      <c r="O1234">
        <v>1.60734</v>
      </c>
      <c r="P1234">
        <v>1.6070000000000001E-2</v>
      </c>
      <c r="Q1234">
        <v>6.1254499999999998</v>
      </c>
      <c r="R1234">
        <v>5.0844699999999996</v>
      </c>
      <c r="S1234">
        <v>4.6039899999999996</v>
      </c>
      <c r="T1234">
        <v>235.49913000000001</v>
      </c>
      <c r="U1234">
        <v>139.49654000000001</v>
      </c>
      <c r="V1234">
        <v>51.191389999999998</v>
      </c>
      <c r="W1234">
        <v>3941.4154400000002</v>
      </c>
      <c r="X1234">
        <v>4769.1126199999999</v>
      </c>
      <c r="Y1234">
        <v>47.691130000000001</v>
      </c>
      <c r="Z1234">
        <v>18174.664669999998</v>
      </c>
      <c r="AA1234">
        <v>15086.00179</v>
      </c>
      <c r="AB1234">
        <v>13660.40245</v>
      </c>
      <c r="AC1234">
        <v>0</v>
      </c>
    </row>
    <row r="1235" spans="1:29" hidden="1" x14ac:dyDescent="0.25">
      <c r="A1235" t="s">
        <v>73</v>
      </c>
      <c r="C1235" t="s">
        <v>33</v>
      </c>
      <c r="D1235" t="s">
        <v>34</v>
      </c>
      <c r="E1235" t="s">
        <v>53</v>
      </c>
      <c r="F1235" t="s">
        <v>53</v>
      </c>
      <c r="G1235" t="s">
        <v>43</v>
      </c>
      <c r="H1235">
        <v>6</v>
      </c>
      <c r="I1235">
        <v>6</v>
      </c>
      <c r="J1235">
        <v>1.54332</v>
      </c>
      <c r="K1235">
        <v>0.30303000000000002</v>
      </c>
      <c r="L1235">
        <v>0.12317</v>
      </c>
      <c r="M1235">
        <v>4.5199999999999997E-2</v>
      </c>
      <c r="N1235">
        <v>3.4800900000000001</v>
      </c>
      <c r="O1235">
        <v>4.2109100000000002</v>
      </c>
      <c r="P1235">
        <v>4.2110000000000002E-2</v>
      </c>
      <c r="Q1235">
        <v>0</v>
      </c>
      <c r="R1235">
        <v>0</v>
      </c>
      <c r="S1235">
        <v>0</v>
      </c>
      <c r="T1235">
        <v>4579.1497099999997</v>
      </c>
      <c r="U1235">
        <v>365.45240999999999</v>
      </c>
      <c r="V1235">
        <v>134.11098000000001</v>
      </c>
      <c r="W1235">
        <v>10325.70196</v>
      </c>
      <c r="X1235">
        <v>12494.09944</v>
      </c>
      <c r="Y1235">
        <v>124.94099</v>
      </c>
      <c r="Z1235">
        <v>0</v>
      </c>
      <c r="AA1235">
        <v>0</v>
      </c>
      <c r="AB1235">
        <v>0</v>
      </c>
      <c r="AC1235">
        <v>0</v>
      </c>
    </row>
    <row r="1236" spans="1:29" hidden="1" x14ac:dyDescent="0.25">
      <c r="A1236" t="s">
        <v>73</v>
      </c>
      <c r="C1236" t="s">
        <v>33</v>
      </c>
      <c r="D1236" t="s">
        <v>34</v>
      </c>
      <c r="E1236" t="s">
        <v>53</v>
      </c>
      <c r="F1236" t="s">
        <v>53</v>
      </c>
      <c r="G1236" t="s">
        <v>40</v>
      </c>
      <c r="H1236">
        <v>10</v>
      </c>
      <c r="I1236">
        <v>10</v>
      </c>
      <c r="J1236">
        <v>0.23810999999999999</v>
      </c>
      <c r="K1236">
        <v>0.12987000000000001</v>
      </c>
      <c r="L1236">
        <v>8.9679999999999996E-2</v>
      </c>
      <c r="M1236">
        <v>3.2910000000000002E-2</v>
      </c>
      <c r="N1236">
        <v>2.5339700000000001</v>
      </c>
      <c r="O1236">
        <v>3.0661</v>
      </c>
      <c r="P1236">
        <v>3.066E-2</v>
      </c>
      <c r="Q1236">
        <v>13.07105</v>
      </c>
      <c r="R1236">
        <v>6.9194699999999996</v>
      </c>
      <c r="S1236">
        <v>10.642620000000001</v>
      </c>
      <c r="T1236">
        <v>706.49738000000002</v>
      </c>
      <c r="U1236">
        <v>266.09744999999998</v>
      </c>
      <c r="V1236">
        <v>97.650440000000003</v>
      </c>
      <c r="W1236">
        <v>7518.4700599999996</v>
      </c>
      <c r="X1236">
        <v>9097.3486699999994</v>
      </c>
      <c r="Y1236">
        <v>90.973489999999998</v>
      </c>
      <c r="Z1236">
        <v>38782.81293</v>
      </c>
      <c r="AA1236">
        <v>20530.5969</v>
      </c>
      <c r="AB1236">
        <v>31577.46975</v>
      </c>
      <c r="AC1236">
        <v>0</v>
      </c>
    </row>
    <row r="1237" spans="1:29" hidden="1" x14ac:dyDescent="0.25">
      <c r="A1237" t="s">
        <v>73</v>
      </c>
      <c r="C1237" t="s">
        <v>33</v>
      </c>
      <c r="D1237" t="s">
        <v>34</v>
      </c>
      <c r="E1237" t="s">
        <v>53</v>
      </c>
      <c r="F1237" t="s">
        <v>53</v>
      </c>
      <c r="G1237" t="s">
        <v>40</v>
      </c>
      <c r="H1237">
        <v>8</v>
      </c>
      <c r="I1237">
        <v>8</v>
      </c>
      <c r="J1237">
        <v>0.12402000000000001</v>
      </c>
      <c r="K1237">
        <v>4.3290000000000002E-2</v>
      </c>
      <c r="L1237">
        <v>2.623E-2</v>
      </c>
      <c r="M1237">
        <v>9.6299999999999997E-3</v>
      </c>
      <c r="N1237">
        <v>0.74124000000000001</v>
      </c>
      <c r="O1237">
        <v>0.89690000000000003</v>
      </c>
      <c r="P1237">
        <v>8.9700000000000005E-3</v>
      </c>
      <c r="Q1237">
        <v>3.2427800000000002</v>
      </c>
      <c r="R1237">
        <v>3.1004200000000002</v>
      </c>
      <c r="S1237">
        <v>2.5142500000000001</v>
      </c>
      <c r="T1237">
        <v>367.96739000000002</v>
      </c>
      <c r="U1237">
        <v>77.839230000000001</v>
      </c>
      <c r="V1237">
        <v>28.564859999999999</v>
      </c>
      <c r="W1237">
        <v>2199.3143100000002</v>
      </c>
      <c r="X1237">
        <v>2661.1703400000001</v>
      </c>
      <c r="Y1237">
        <v>26.611699999999999</v>
      </c>
      <c r="Z1237">
        <v>9621.5893599999999</v>
      </c>
      <c r="AA1237">
        <v>9199.18469</v>
      </c>
      <c r="AB1237">
        <v>7459.9677700000002</v>
      </c>
      <c r="AC1237">
        <v>0</v>
      </c>
    </row>
    <row r="1238" spans="1:29" hidden="1" x14ac:dyDescent="0.25">
      <c r="A1238" t="s">
        <v>73</v>
      </c>
      <c r="C1238" t="s">
        <v>33</v>
      </c>
      <c r="D1238" t="s">
        <v>34</v>
      </c>
      <c r="E1238" t="s">
        <v>53</v>
      </c>
      <c r="F1238" t="s">
        <v>53</v>
      </c>
      <c r="G1238" t="s">
        <v>40</v>
      </c>
      <c r="H1238">
        <v>8</v>
      </c>
      <c r="I1238">
        <v>8</v>
      </c>
      <c r="J1238">
        <v>0.37204999999999999</v>
      </c>
      <c r="K1238">
        <v>0.12987000000000001</v>
      </c>
      <c r="L1238">
        <v>5.2789999999999997E-2</v>
      </c>
      <c r="M1238">
        <v>1.9369999999999998E-2</v>
      </c>
      <c r="N1238">
        <v>1.49152</v>
      </c>
      <c r="O1238">
        <v>1.80474</v>
      </c>
      <c r="P1238">
        <v>1.805E-2</v>
      </c>
      <c r="Q1238">
        <v>6.8853200000000001</v>
      </c>
      <c r="R1238">
        <v>5.5807599999999997</v>
      </c>
      <c r="S1238">
        <v>5.3849900000000002</v>
      </c>
      <c r="T1238">
        <v>1103.9021600000001</v>
      </c>
      <c r="U1238">
        <v>156.62778</v>
      </c>
      <c r="V1238">
        <v>57.478079999999999</v>
      </c>
      <c r="W1238">
        <v>4425.4509900000003</v>
      </c>
      <c r="X1238">
        <v>5354.7957399999996</v>
      </c>
      <c r="Y1238">
        <v>53.547960000000003</v>
      </c>
      <c r="Z1238">
        <v>20429.274799999999</v>
      </c>
      <c r="AA1238">
        <v>16558.532449999999</v>
      </c>
      <c r="AB1238">
        <v>15977.675149999999</v>
      </c>
      <c r="AC1238">
        <v>0</v>
      </c>
    </row>
    <row r="1239" spans="1:29" hidden="1" x14ac:dyDescent="0.25">
      <c r="A1239" t="s">
        <v>73</v>
      </c>
      <c r="C1239" t="s">
        <v>33</v>
      </c>
      <c r="D1239" t="s">
        <v>34</v>
      </c>
      <c r="E1239" t="s">
        <v>61</v>
      </c>
      <c r="F1239" t="s">
        <v>61</v>
      </c>
      <c r="G1239" t="s">
        <v>40</v>
      </c>
      <c r="H1239">
        <v>10</v>
      </c>
      <c r="I1239">
        <v>10</v>
      </c>
      <c r="J1239">
        <v>7.9369999999999996E-2</v>
      </c>
      <c r="K1239">
        <v>4.3290000000000002E-2</v>
      </c>
      <c r="L1239">
        <v>1.661E-2</v>
      </c>
      <c r="M1239">
        <v>6.0899999999999999E-3</v>
      </c>
      <c r="N1239">
        <v>0.46922999999999998</v>
      </c>
      <c r="O1239">
        <v>0.56777</v>
      </c>
      <c r="P1239">
        <v>5.6800000000000002E-3</v>
      </c>
      <c r="Q1239">
        <v>2.5640399999999999</v>
      </c>
      <c r="R1239">
        <v>1.15744</v>
      </c>
      <c r="S1239">
        <v>2.18363</v>
      </c>
      <c r="T1239">
        <v>235.49913000000001</v>
      </c>
      <c r="U1239">
        <v>49.275109999999998</v>
      </c>
      <c r="V1239">
        <v>18.082609999999999</v>
      </c>
      <c r="W1239">
        <v>1392.2473</v>
      </c>
      <c r="X1239">
        <v>1684.6192000000001</v>
      </c>
      <c r="Y1239">
        <v>16.84619</v>
      </c>
      <c r="Z1239">
        <v>7607.70334</v>
      </c>
      <c r="AA1239">
        <v>3434.1992799999998</v>
      </c>
      <c r="AB1239">
        <v>6478.9826899999998</v>
      </c>
      <c r="AC1239">
        <v>0</v>
      </c>
    </row>
    <row r="1240" spans="1:29" hidden="1" x14ac:dyDescent="0.25">
      <c r="A1240" t="s">
        <v>73</v>
      </c>
      <c r="C1240" t="s">
        <v>33</v>
      </c>
      <c r="D1240" t="s">
        <v>34</v>
      </c>
      <c r="E1240" t="s">
        <v>61</v>
      </c>
      <c r="F1240" t="s">
        <v>61</v>
      </c>
      <c r="G1240" t="s">
        <v>40</v>
      </c>
      <c r="H1240">
        <v>10</v>
      </c>
      <c r="I1240">
        <v>10</v>
      </c>
      <c r="J1240">
        <v>0.15873999999999999</v>
      </c>
      <c r="K1240">
        <v>8.6580000000000004E-2</v>
      </c>
      <c r="L1240">
        <v>3.5189999999999999E-2</v>
      </c>
      <c r="M1240">
        <v>1.291E-2</v>
      </c>
      <c r="N1240">
        <v>0.99434999999999996</v>
      </c>
      <c r="O1240">
        <v>1.20316</v>
      </c>
      <c r="P1240">
        <v>1.2030000000000001E-2</v>
      </c>
      <c r="Q1240">
        <v>5.4074499999999999</v>
      </c>
      <c r="R1240">
        <v>2.3591899999999999</v>
      </c>
      <c r="S1240">
        <v>4.5187499999999998</v>
      </c>
      <c r="T1240">
        <v>470.99826000000002</v>
      </c>
      <c r="U1240">
        <v>104.41851</v>
      </c>
      <c r="V1240">
        <v>38.318719999999999</v>
      </c>
      <c r="W1240">
        <v>2950.30053</v>
      </c>
      <c r="X1240">
        <v>3569.8635899999999</v>
      </c>
      <c r="Y1240">
        <v>35.698639999999997</v>
      </c>
      <c r="Z1240">
        <v>16044.316220000001</v>
      </c>
      <c r="AA1240">
        <v>6999.8935300000003</v>
      </c>
      <c r="AB1240">
        <v>13407.46191</v>
      </c>
      <c r="AC1240">
        <v>0</v>
      </c>
    </row>
    <row r="1241" spans="1:29" hidden="1" x14ac:dyDescent="0.25">
      <c r="A1241" t="s">
        <v>73</v>
      </c>
      <c r="C1241" t="s">
        <v>33</v>
      </c>
      <c r="D1241" t="s">
        <v>34</v>
      </c>
      <c r="E1241" t="s">
        <v>53</v>
      </c>
      <c r="F1241" t="s">
        <v>53</v>
      </c>
      <c r="G1241" t="s">
        <v>36</v>
      </c>
      <c r="H1241">
        <v>36</v>
      </c>
      <c r="I1241">
        <v>36</v>
      </c>
      <c r="J1241">
        <v>6.1199999999999996E-3</v>
      </c>
      <c r="K1241">
        <v>4.3290000000000002E-2</v>
      </c>
      <c r="L1241">
        <v>2.5749999999999999E-2</v>
      </c>
      <c r="M1241">
        <v>9.4500000000000001E-3</v>
      </c>
      <c r="N1241">
        <v>0.72743999999999998</v>
      </c>
      <c r="O1241">
        <v>0.88019999999999998</v>
      </c>
      <c r="P1241">
        <v>8.8000000000000005E-3</v>
      </c>
      <c r="Q1241">
        <v>5.6704600000000003</v>
      </c>
      <c r="R1241">
        <v>5.2319500000000003</v>
      </c>
      <c r="S1241">
        <v>5.0857599999999996</v>
      </c>
      <c r="T1241">
        <v>18.171230000000001</v>
      </c>
      <c r="U1241">
        <v>76.390100000000004</v>
      </c>
      <c r="V1241">
        <v>28.033059999999999</v>
      </c>
      <c r="W1241">
        <v>2158.3695499999999</v>
      </c>
      <c r="X1241">
        <v>2611.6271999999999</v>
      </c>
      <c r="Y1241">
        <v>26.11627</v>
      </c>
      <c r="Z1241">
        <v>16824.688610000001</v>
      </c>
      <c r="AA1241">
        <v>15523.59482</v>
      </c>
      <c r="AB1241">
        <v>15089.83958</v>
      </c>
      <c r="AC1241">
        <v>0</v>
      </c>
    </row>
    <row r="1242" spans="1:29" hidden="1" x14ac:dyDescent="0.25">
      <c r="A1242" t="s">
        <v>73</v>
      </c>
      <c r="C1242" t="s">
        <v>33</v>
      </c>
      <c r="D1242" t="s">
        <v>34</v>
      </c>
      <c r="E1242" t="s">
        <v>35</v>
      </c>
      <c r="F1242" t="s">
        <v>35</v>
      </c>
      <c r="G1242" t="s">
        <v>36</v>
      </c>
      <c r="H1242">
        <v>24</v>
      </c>
      <c r="I1242">
        <v>24</v>
      </c>
      <c r="J1242">
        <v>4.1340000000000002E-2</v>
      </c>
      <c r="K1242">
        <v>0.12987000000000001</v>
      </c>
      <c r="L1242">
        <v>7.5209999999999999E-2</v>
      </c>
      <c r="M1242">
        <v>2.76E-2</v>
      </c>
      <c r="N1242">
        <v>2.1248200000000002</v>
      </c>
      <c r="O1242">
        <v>2.5711499999999998</v>
      </c>
      <c r="P1242">
        <v>2.571E-2</v>
      </c>
      <c r="Q1242">
        <v>15.361370000000001</v>
      </c>
      <c r="R1242">
        <v>12.55015</v>
      </c>
      <c r="S1242">
        <v>13.75737</v>
      </c>
      <c r="T1242">
        <v>122.6558</v>
      </c>
      <c r="U1242">
        <v>223.14249000000001</v>
      </c>
      <c r="V1242">
        <v>81.887150000000005</v>
      </c>
      <c r="W1242">
        <v>6304.49964</v>
      </c>
      <c r="X1242">
        <v>7628.8030200000003</v>
      </c>
      <c r="Y1242">
        <v>76.288030000000006</v>
      </c>
      <c r="Z1242">
        <v>45578.34865</v>
      </c>
      <c r="AA1242">
        <v>37237.250339999999</v>
      </c>
      <c r="AB1242">
        <v>40819.164320000003</v>
      </c>
      <c r="AC1242">
        <v>0</v>
      </c>
    </row>
    <row r="1243" spans="1:29" hidden="1" x14ac:dyDescent="0.25">
      <c r="A1243" t="s">
        <v>73</v>
      </c>
      <c r="C1243" t="s">
        <v>33</v>
      </c>
      <c r="D1243" t="s">
        <v>34</v>
      </c>
      <c r="E1243" t="s">
        <v>54</v>
      </c>
      <c r="F1243" t="s">
        <v>54</v>
      </c>
      <c r="G1243" t="s">
        <v>36</v>
      </c>
      <c r="H1243">
        <v>20</v>
      </c>
      <c r="I1243">
        <v>20</v>
      </c>
      <c r="J1243">
        <v>9.9210000000000007E-2</v>
      </c>
      <c r="K1243">
        <v>0.21645</v>
      </c>
      <c r="L1243">
        <v>9.2609999999999998E-2</v>
      </c>
      <c r="M1243">
        <v>3.3989999999999999E-2</v>
      </c>
      <c r="N1243">
        <v>2.6167400000000001</v>
      </c>
      <c r="O1243">
        <v>3.1662599999999999</v>
      </c>
      <c r="P1243">
        <v>3.1660000000000001E-2</v>
      </c>
      <c r="Q1243">
        <v>18.42794</v>
      </c>
      <c r="R1243">
        <v>13.58893</v>
      </c>
      <c r="S1243">
        <v>15.8148</v>
      </c>
      <c r="T1243">
        <v>294.37391000000002</v>
      </c>
      <c r="U1243">
        <v>274.78971000000001</v>
      </c>
      <c r="V1243">
        <v>100.84026</v>
      </c>
      <c r="W1243">
        <v>7764.0660399999997</v>
      </c>
      <c r="X1243">
        <v>9394.5201400000005</v>
      </c>
      <c r="Y1243">
        <v>93.9452</v>
      </c>
      <c r="Z1243">
        <v>54677.09158</v>
      </c>
      <c r="AA1243">
        <v>40319.392050000002</v>
      </c>
      <c r="AB1243">
        <v>46923.715969999997</v>
      </c>
      <c r="AC1243">
        <v>0</v>
      </c>
    </row>
    <row r="1244" spans="1:29" hidden="1" x14ac:dyDescent="0.25">
      <c r="A1244" t="s">
        <v>73</v>
      </c>
      <c r="C1244" t="s">
        <v>33</v>
      </c>
      <c r="D1244" t="s">
        <v>34</v>
      </c>
      <c r="E1244" t="s">
        <v>70</v>
      </c>
      <c r="F1244" t="s">
        <v>70</v>
      </c>
      <c r="G1244" t="s">
        <v>36</v>
      </c>
      <c r="H1244">
        <v>20</v>
      </c>
      <c r="I1244">
        <v>20</v>
      </c>
      <c r="J1244">
        <v>1.984E-2</v>
      </c>
      <c r="K1244">
        <v>4.3290000000000002E-2</v>
      </c>
      <c r="L1244">
        <v>3.5929999999999997E-2</v>
      </c>
      <c r="M1244">
        <v>1.319E-2</v>
      </c>
      <c r="N1244">
        <v>1.0242199999999999</v>
      </c>
      <c r="O1244">
        <v>1.2284600000000001</v>
      </c>
      <c r="P1244">
        <v>1.2279999999999999E-2</v>
      </c>
      <c r="Q1244">
        <v>6.4222799999999998</v>
      </c>
      <c r="R1244">
        <v>5.1081099999999999</v>
      </c>
      <c r="S1244">
        <v>6.00413</v>
      </c>
      <c r="T1244">
        <v>58.874780000000001</v>
      </c>
      <c r="U1244">
        <v>106.61408</v>
      </c>
      <c r="V1244">
        <v>39.124429999999997</v>
      </c>
      <c r="W1244">
        <v>3038.9445900000001</v>
      </c>
      <c r="X1244">
        <v>3644.9258399999999</v>
      </c>
      <c r="Y1244">
        <v>36.449260000000002</v>
      </c>
      <c r="Z1244">
        <v>19055.382819999999</v>
      </c>
      <c r="AA1244">
        <v>15156.164409999999</v>
      </c>
      <c r="AB1244">
        <v>17814.721969999999</v>
      </c>
      <c r="AC1244">
        <v>0</v>
      </c>
    </row>
    <row r="1245" spans="1:29" hidden="1" x14ac:dyDescent="0.25">
      <c r="A1245" t="s">
        <v>73</v>
      </c>
      <c r="C1245" t="s">
        <v>33</v>
      </c>
      <c r="D1245" t="s">
        <v>34</v>
      </c>
      <c r="E1245" t="s">
        <v>70</v>
      </c>
      <c r="F1245" t="s">
        <v>70</v>
      </c>
      <c r="G1245" t="s">
        <v>36</v>
      </c>
      <c r="H1245">
        <v>18</v>
      </c>
      <c r="I1245">
        <v>18</v>
      </c>
      <c r="J1245">
        <v>4.8989999999999999E-2</v>
      </c>
      <c r="K1245">
        <v>8.6580000000000004E-2</v>
      </c>
      <c r="L1245">
        <v>4.301E-2</v>
      </c>
      <c r="M1245">
        <v>1.5779999999999999E-2</v>
      </c>
      <c r="N1245">
        <v>1.2304299999999999</v>
      </c>
      <c r="O1245">
        <v>1.47035</v>
      </c>
      <c r="P1245">
        <v>1.47E-2</v>
      </c>
      <c r="Q1245">
        <v>6.8860999999999999</v>
      </c>
      <c r="R1245">
        <v>5.1083100000000004</v>
      </c>
      <c r="S1245">
        <v>6.2281199999999997</v>
      </c>
      <c r="T1245">
        <v>145.36983000000001</v>
      </c>
      <c r="U1245">
        <v>127.60683</v>
      </c>
      <c r="V1245">
        <v>46.828189999999999</v>
      </c>
      <c r="W1245">
        <v>3650.78521</v>
      </c>
      <c r="X1245">
        <v>4362.6266999999998</v>
      </c>
      <c r="Y1245">
        <v>43.626269999999998</v>
      </c>
      <c r="Z1245">
        <v>20431.58322</v>
      </c>
      <c r="AA1245">
        <v>15156.730380000001</v>
      </c>
      <c r="AB1245">
        <v>18479.298699999999</v>
      </c>
      <c r="AC1245">
        <v>0</v>
      </c>
    </row>
    <row r="1246" spans="1:29" hidden="1" x14ac:dyDescent="0.25">
      <c r="A1246" t="s">
        <v>73</v>
      </c>
      <c r="C1246" t="s">
        <v>33</v>
      </c>
      <c r="D1246" t="s">
        <v>34</v>
      </c>
      <c r="E1246" t="s">
        <v>38</v>
      </c>
      <c r="F1246" t="s">
        <v>38</v>
      </c>
      <c r="G1246" t="s">
        <v>36</v>
      </c>
      <c r="H1246">
        <v>24</v>
      </c>
      <c r="I1246">
        <v>24</v>
      </c>
      <c r="J1246">
        <v>1.3780000000000001E-2</v>
      </c>
      <c r="K1246">
        <v>4.3290000000000002E-2</v>
      </c>
      <c r="L1246">
        <v>2.5069999999999999E-2</v>
      </c>
      <c r="M1246">
        <v>9.1999999999999998E-3</v>
      </c>
      <c r="N1246">
        <v>0.70826999999999996</v>
      </c>
      <c r="O1246">
        <v>0.85704999999999998</v>
      </c>
      <c r="P1246">
        <v>8.5699999999999995E-3</v>
      </c>
      <c r="Q1246">
        <v>5.1204599999999996</v>
      </c>
      <c r="R1246">
        <v>4.1833799999999997</v>
      </c>
      <c r="S1246">
        <v>4.5857900000000003</v>
      </c>
      <c r="T1246">
        <v>40.885269999999998</v>
      </c>
      <c r="U1246">
        <v>74.380830000000003</v>
      </c>
      <c r="V1246">
        <v>27.295719999999999</v>
      </c>
      <c r="W1246">
        <v>2101.4998799999998</v>
      </c>
      <c r="X1246">
        <v>2542.9343399999998</v>
      </c>
      <c r="Y1246">
        <v>25.42934</v>
      </c>
      <c r="Z1246">
        <v>15192.782880000001</v>
      </c>
      <c r="AA1246">
        <v>12412.41678</v>
      </c>
      <c r="AB1246">
        <v>13606.38811</v>
      </c>
      <c r="AC1246">
        <v>0</v>
      </c>
    </row>
    <row r="1247" spans="1:29" hidden="1" x14ac:dyDescent="0.25">
      <c r="A1247" t="s">
        <v>73</v>
      </c>
      <c r="C1247" t="s">
        <v>33</v>
      </c>
      <c r="D1247" t="s">
        <v>34</v>
      </c>
      <c r="E1247" t="s">
        <v>59</v>
      </c>
      <c r="F1247" t="s">
        <v>60</v>
      </c>
      <c r="G1247" t="s">
        <v>36</v>
      </c>
      <c r="H1247">
        <v>22</v>
      </c>
      <c r="I1247">
        <v>22</v>
      </c>
      <c r="J1247">
        <v>3.2800000000000003E-2</v>
      </c>
      <c r="K1247">
        <v>8.6580000000000004E-2</v>
      </c>
      <c r="L1247">
        <v>6.5329999999999999E-2</v>
      </c>
      <c r="M1247">
        <v>2.3980000000000001E-2</v>
      </c>
      <c r="N1247">
        <v>1.7648600000000001</v>
      </c>
      <c r="O1247">
        <v>2.2336499999999999</v>
      </c>
      <c r="P1247">
        <v>2.2339999999999999E-2</v>
      </c>
      <c r="Q1247">
        <v>12.608409999999999</v>
      </c>
      <c r="R1247">
        <v>9.8292999999999999</v>
      </c>
      <c r="S1247">
        <v>11.26141</v>
      </c>
      <c r="T1247">
        <v>97.313689999999994</v>
      </c>
      <c r="U1247">
        <v>193.85139000000001</v>
      </c>
      <c r="V1247">
        <v>71.138130000000004</v>
      </c>
      <c r="W1247">
        <v>5236.4625500000002</v>
      </c>
      <c r="X1247">
        <v>6627.3980799999999</v>
      </c>
      <c r="Y1247">
        <v>66.273979999999995</v>
      </c>
      <c r="Z1247">
        <v>37410.105680000001</v>
      </c>
      <c r="AA1247">
        <v>29164.28659</v>
      </c>
      <c r="AB1247">
        <v>33413.463969999997</v>
      </c>
      <c r="AC1247">
        <v>0</v>
      </c>
    </row>
    <row r="1248" spans="1:29" hidden="1" x14ac:dyDescent="0.25">
      <c r="A1248" t="s">
        <v>73</v>
      </c>
      <c r="C1248" t="s">
        <v>33</v>
      </c>
      <c r="D1248" t="s">
        <v>34</v>
      </c>
      <c r="E1248" t="s">
        <v>38</v>
      </c>
      <c r="F1248" t="s">
        <v>38</v>
      </c>
      <c r="G1248" t="s">
        <v>36</v>
      </c>
      <c r="H1248">
        <v>22</v>
      </c>
      <c r="I1248">
        <v>22</v>
      </c>
      <c r="J1248">
        <v>9.8390000000000005E-2</v>
      </c>
      <c r="K1248">
        <v>0.25974000000000003</v>
      </c>
      <c r="L1248">
        <v>0.15042</v>
      </c>
      <c r="M1248">
        <v>5.5199999999999999E-2</v>
      </c>
      <c r="N1248">
        <v>4.2497299999999996</v>
      </c>
      <c r="O1248">
        <v>5.1424399999999997</v>
      </c>
      <c r="P1248">
        <v>5.142E-2</v>
      </c>
      <c r="Q1248">
        <v>30.162469999999999</v>
      </c>
      <c r="R1248">
        <v>23.82058</v>
      </c>
      <c r="S1248">
        <v>26.99485</v>
      </c>
      <c r="T1248">
        <v>291.94107000000002</v>
      </c>
      <c r="U1248">
        <v>446.29698999999999</v>
      </c>
      <c r="V1248">
        <v>163.77870999999999</v>
      </c>
      <c r="W1248">
        <v>12609.285550000001</v>
      </c>
      <c r="X1248">
        <v>15258.016600000001</v>
      </c>
      <c r="Y1248">
        <v>152.58017000000001</v>
      </c>
      <c r="Z1248">
        <v>89494.347529999999</v>
      </c>
      <c r="AA1248">
        <v>70677.483129999993</v>
      </c>
      <c r="AB1248">
        <v>80095.774749999997</v>
      </c>
      <c r="AC1248">
        <v>0</v>
      </c>
    </row>
    <row r="1249" spans="1:29" hidden="1" x14ac:dyDescent="0.25">
      <c r="A1249" t="s">
        <v>73</v>
      </c>
      <c r="C1249" t="s">
        <v>33</v>
      </c>
      <c r="D1249" t="s">
        <v>34</v>
      </c>
      <c r="E1249" t="s">
        <v>57</v>
      </c>
      <c r="F1249" t="s">
        <v>57</v>
      </c>
      <c r="G1249" t="s">
        <v>40</v>
      </c>
      <c r="H1249">
        <v>10</v>
      </c>
      <c r="I1249">
        <v>10</v>
      </c>
      <c r="J1249">
        <v>7.9369999999999996E-2</v>
      </c>
      <c r="K1249">
        <v>4.3290000000000002E-2</v>
      </c>
      <c r="L1249">
        <v>3.8580000000000003E-2</v>
      </c>
      <c r="M1249">
        <v>1.4160000000000001E-2</v>
      </c>
      <c r="N1249">
        <v>1.0901700000000001</v>
      </c>
      <c r="O1249">
        <v>1.31914</v>
      </c>
      <c r="P1249">
        <v>1.319E-2</v>
      </c>
      <c r="Q1249">
        <v>5.3223099999999999</v>
      </c>
      <c r="R1249">
        <v>3.4792299999999998</v>
      </c>
      <c r="S1249">
        <v>4.1034300000000004</v>
      </c>
      <c r="T1249">
        <v>235.49913000000001</v>
      </c>
      <c r="U1249">
        <v>114.48425</v>
      </c>
      <c r="V1249">
        <v>42.012569999999997</v>
      </c>
      <c r="W1249">
        <v>3234.6234899999999</v>
      </c>
      <c r="X1249">
        <v>3913.9915099999998</v>
      </c>
      <c r="Y1249">
        <v>39.139919999999996</v>
      </c>
      <c r="Z1249">
        <v>15791.697840000001</v>
      </c>
      <c r="AA1249">
        <v>10323.128549999999</v>
      </c>
      <c r="AB1249">
        <v>12175.18657</v>
      </c>
      <c r="AC1249">
        <v>0</v>
      </c>
    </row>
    <row r="1250" spans="1:29" hidden="1" x14ac:dyDescent="0.25">
      <c r="A1250" t="s">
        <v>73</v>
      </c>
      <c r="C1250" t="s">
        <v>33</v>
      </c>
      <c r="D1250" t="s">
        <v>34</v>
      </c>
      <c r="E1250" t="s">
        <v>57</v>
      </c>
      <c r="F1250" t="s">
        <v>57</v>
      </c>
      <c r="G1250" t="s">
        <v>40</v>
      </c>
      <c r="H1250">
        <v>8</v>
      </c>
      <c r="I1250">
        <v>8</v>
      </c>
      <c r="J1250">
        <v>0.12402000000000001</v>
      </c>
      <c r="K1250">
        <v>4.3290000000000002E-2</v>
      </c>
      <c r="L1250">
        <v>1.7559999999999999E-2</v>
      </c>
      <c r="M1250">
        <v>6.45E-3</v>
      </c>
      <c r="N1250">
        <v>0.49628</v>
      </c>
      <c r="O1250">
        <v>0.60050000000000003</v>
      </c>
      <c r="P1250">
        <v>6.0000000000000001E-3</v>
      </c>
      <c r="Q1250">
        <v>2.2854800000000002</v>
      </c>
      <c r="R1250">
        <v>1.86025</v>
      </c>
      <c r="S1250">
        <v>1.77501</v>
      </c>
      <c r="T1250">
        <v>367.96739000000002</v>
      </c>
      <c r="U1250">
        <v>52.115490000000001</v>
      </c>
      <c r="V1250">
        <v>19.124949999999998</v>
      </c>
      <c r="W1250">
        <v>1472.50101</v>
      </c>
      <c r="X1250">
        <v>1781.7261699999999</v>
      </c>
      <c r="Y1250">
        <v>17.817260000000001</v>
      </c>
      <c r="Z1250">
        <v>6781.1997600000004</v>
      </c>
      <c r="AA1250">
        <v>5519.5108200000004</v>
      </c>
      <c r="AB1250">
        <v>5266.5815599999996</v>
      </c>
      <c r="AC1250">
        <v>0</v>
      </c>
    </row>
    <row r="1251" spans="1:29" hidden="1" x14ac:dyDescent="0.25">
      <c r="A1251" t="s">
        <v>73</v>
      </c>
      <c r="C1251" t="s">
        <v>33</v>
      </c>
      <c r="D1251" t="s">
        <v>34</v>
      </c>
      <c r="E1251" t="s">
        <v>59</v>
      </c>
      <c r="F1251" t="s">
        <v>60</v>
      </c>
      <c r="G1251" t="s">
        <v>36</v>
      </c>
      <c r="H1251">
        <v>14</v>
      </c>
      <c r="I1251">
        <v>14</v>
      </c>
      <c r="J1251">
        <v>8.0990000000000006E-2</v>
      </c>
      <c r="K1251">
        <v>8.6580000000000004E-2</v>
      </c>
      <c r="L1251">
        <v>3.7560000000000003E-2</v>
      </c>
      <c r="M1251">
        <v>1.379E-2</v>
      </c>
      <c r="N1251">
        <v>1.0147200000000001</v>
      </c>
      <c r="O1251">
        <v>1.28426</v>
      </c>
      <c r="P1251">
        <v>1.2840000000000001E-2</v>
      </c>
      <c r="Q1251">
        <v>6.4512400000000003</v>
      </c>
      <c r="R1251">
        <v>3.9858799999999999</v>
      </c>
      <c r="S1251">
        <v>5.6551799999999997</v>
      </c>
      <c r="T1251">
        <v>240.30522999999999</v>
      </c>
      <c r="U1251">
        <v>111.45702</v>
      </c>
      <c r="V1251">
        <v>40.90166</v>
      </c>
      <c r="W1251">
        <v>3010.7624900000001</v>
      </c>
      <c r="X1251">
        <v>3810.4962700000001</v>
      </c>
      <c r="Y1251">
        <v>38.104959999999998</v>
      </c>
      <c r="Z1251">
        <v>19141.328079999999</v>
      </c>
      <c r="AA1251">
        <v>11826.411400000001</v>
      </c>
      <c r="AB1251">
        <v>16779.350829999999</v>
      </c>
      <c r="AC1251">
        <v>0</v>
      </c>
    </row>
    <row r="1252" spans="1:29" hidden="1" x14ac:dyDescent="0.25">
      <c r="A1252" t="s">
        <v>73</v>
      </c>
      <c r="C1252" t="s">
        <v>33</v>
      </c>
      <c r="D1252" t="s">
        <v>34</v>
      </c>
      <c r="E1252" t="s">
        <v>53</v>
      </c>
      <c r="F1252" t="s">
        <v>53</v>
      </c>
      <c r="G1252" t="s">
        <v>36</v>
      </c>
      <c r="H1252">
        <v>26</v>
      </c>
      <c r="I1252">
        <v>26</v>
      </c>
      <c r="J1252">
        <v>1.174E-2</v>
      </c>
      <c r="K1252">
        <v>4.3290000000000002E-2</v>
      </c>
      <c r="L1252">
        <v>3.1969999999999998E-2</v>
      </c>
      <c r="M1252">
        <v>1.1730000000000001E-2</v>
      </c>
      <c r="N1252">
        <v>0.90315999999999996</v>
      </c>
      <c r="O1252">
        <v>1.0928199999999999</v>
      </c>
      <c r="P1252">
        <v>1.093E-2</v>
      </c>
      <c r="Q1252">
        <v>6.6728199999999998</v>
      </c>
      <c r="R1252">
        <v>5.4938700000000003</v>
      </c>
      <c r="S1252">
        <v>5.9016999999999999</v>
      </c>
      <c r="T1252">
        <v>34.837150000000001</v>
      </c>
      <c r="U1252">
        <v>94.842600000000004</v>
      </c>
      <c r="V1252">
        <v>34.80462</v>
      </c>
      <c r="W1252">
        <v>2679.7372700000001</v>
      </c>
      <c r="X1252">
        <v>3242.4821400000001</v>
      </c>
      <c r="Y1252">
        <v>32.424819999999997</v>
      </c>
      <c r="Z1252">
        <v>19798.754560000001</v>
      </c>
      <c r="AA1252">
        <v>16300.739079999999</v>
      </c>
      <c r="AB1252">
        <v>17510.778750000001</v>
      </c>
      <c r="AC1252">
        <v>0</v>
      </c>
    </row>
    <row r="1253" spans="1:29" hidden="1" x14ac:dyDescent="0.25">
      <c r="A1253" t="s">
        <v>73</v>
      </c>
      <c r="C1253" t="s">
        <v>33</v>
      </c>
      <c r="D1253" t="s">
        <v>34</v>
      </c>
      <c r="E1253" t="s">
        <v>53</v>
      </c>
      <c r="F1253" t="s">
        <v>53</v>
      </c>
      <c r="G1253" t="s">
        <v>36</v>
      </c>
      <c r="H1253">
        <v>22</v>
      </c>
      <c r="I1253">
        <v>22</v>
      </c>
      <c r="J1253">
        <v>6.5600000000000006E-2</v>
      </c>
      <c r="K1253">
        <v>0.17316000000000001</v>
      </c>
      <c r="L1253">
        <v>0.12737000000000001</v>
      </c>
      <c r="M1253">
        <v>4.6739999999999997E-2</v>
      </c>
      <c r="N1253">
        <v>3.5986799999999999</v>
      </c>
      <c r="O1253">
        <v>4.3544</v>
      </c>
      <c r="P1253">
        <v>4.3540000000000002E-2</v>
      </c>
      <c r="Q1253">
        <v>25.649480000000001</v>
      </c>
      <c r="R1253">
        <v>19.707159999999998</v>
      </c>
      <c r="S1253">
        <v>22.569050000000001</v>
      </c>
      <c r="T1253">
        <v>194.62737999999999</v>
      </c>
      <c r="U1253">
        <v>377.90494000000001</v>
      </c>
      <c r="V1253">
        <v>138.68071</v>
      </c>
      <c r="W1253">
        <v>10677.542890000001</v>
      </c>
      <c r="X1253">
        <v>12919.827069999999</v>
      </c>
      <c r="Y1253">
        <v>129.19827000000001</v>
      </c>
      <c r="Z1253">
        <v>76103.954429999998</v>
      </c>
      <c r="AA1253">
        <v>58472.644990000001</v>
      </c>
      <c r="AB1253">
        <v>66964.101469999994</v>
      </c>
      <c r="AC1253">
        <v>0</v>
      </c>
    </row>
    <row r="1254" spans="1:29" hidden="1" x14ac:dyDescent="0.25">
      <c r="A1254" t="s">
        <v>73</v>
      </c>
      <c r="C1254" t="s">
        <v>33</v>
      </c>
      <c r="D1254" t="s">
        <v>34</v>
      </c>
      <c r="E1254" t="s">
        <v>61</v>
      </c>
      <c r="F1254" t="s">
        <v>61</v>
      </c>
      <c r="G1254" t="s">
        <v>36</v>
      </c>
      <c r="H1254">
        <v>22</v>
      </c>
      <c r="I1254">
        <v>22</v>
      </c>
      <c r="J1254">
        <v>6.5600000000000006E-2</v>
      </c>
      <c r="K1254">
        <v>0.17316000000000001</v>
      </c>
      <c r="L1254">
        <v>0.12737000000000001</v>
      </c>
      <c r="M1254">
        <v>4.6739999999999997E-2</v>
      </c>
      <c r="N1254">
        <v>3.5986799999999999</v>
      </c>
      <c r="O1254">
        <v>4.3544</v>
      </c>
      <c r="P1254">
        <v>4.3540000000000002E-2</v>
      </c>
      <c r="Q1254">
        <v>25.649480000000001</v>
      </c>
      <c r="R1254">
        <v>19.707159999999998</v>
      </c>
      <c r="S1254">
        <v>22.569050000000001</v>
      </c>
      <c r="T1254">
        <v>194.62737999999999</v>
      </c>
      <c r="U1254">
        <v>377.90494000000001</v>
      </c>
      <c r="V1254">
        <v>138.68071</v>
      </c>
      <c r="W1254">
        <v>10677.542890000001</v>
      </c>
      <c r="X1254">
        <v>12919.827069999999</v>
      </c>
      <c r="Y1254">
        <v>129.19827000000001</v>
      </c>
      <c r="Z1254">
        <v>76103.954429999998</v>
      </c>
      <c r="AA1254">
        <v>58472.644990000001</v>
      </c>
      <c r="AB1254">
        <v>66964.101469999994</v>
      </c>
      <c r="AC1254">
        <v>0</v>
      </c>
    </row>
    <row r="1255" spans="1:29" hidden="1" x14ac:dyDescent="0.25">
      <c r="A1255" t="s">
        <v>73</v>
      </c>
      <c r="C1255" t="s">
        <v>33</v>
      </c>
      <c r="D1255" t="s">
        <v>34</v>
      </c>
      <c r="E1255" t="s">
        <v>61</v>
      </c>
      <c r="F1255" t="s">
        <v>61</v>
      </c>
      <c r="G1255" t="s">
        <v>40</v>
      </c>
      <c r="H1255">
        <v>10</v>
      </c>
      <c r="I1255">
        <v>10</v>
      </c>
      <c r="J1255">
        <v>0.15873999999999999</v>
      </c>
      <c r="K1255">
        <v>8.6580000000000004E-2</v>
      </c>
      <c r="L1255">
        <v>5.9790000000000003E-2</v>
      </c>
      <c r="M1255">
        <v>2.1940000000000001E-2</v>
      </c>
      <c r="N1255">
        <v>1.6893100000000001</v>
      </c>
      <c r="O1255">
        <v>2.0440700000000001</v>
      </c>
      <c r="P1255">
        <v>2.044E-2</v>
      </c>
      <c r="Q1255">
        <v>8.7140400000000007</v>
      </c>
      <c r="R1255">
        <v>4.6129800000000003</v>
      </c>
      <c r="S1255">
        <v>7.0950800000000003</v>
      </c>
      <c r="T1255">
        <v>470.99826000000002</v>
      </c>
      <c r="U1255">
        <v>177.39830000000001</v>
      </c>
      <c r="V1255">
        <v>65.100290000000001</v>
      </c>
      <c r="W1255">
        <v>5012.3133699999998</v>
      </c>
      <c r="X1255">
        <v>6064.89912</v>
      </c>
      <c r="Y1255">
        <v>60.648989999999998</v>
      </c>
      <c r="Z1255">
        <v>25855.208620000001</v>
      </c>
      <c r="AA1255">
        <v>13687.0646</v>
      </c>
      <c r="AB1255">
        <v>21051.646499999999</v>
      </c>
      <c r="AC1255">
        <v>0</v>
      </c>
    </row>
    <row r="1256" spans="1:29" hidden="1" x14ac:dyDescent="0.25">
      <c r="A1256" t="s">
        <v>73</v>
      </c>
      <c r="C1256" t="s">
        <v>33</v>
      </c>
      <c r="D1256" t="s">
        <v>34</v>
      </c>
      <c r="E1256" t="s">
        <v>61</v>
      </c>
      <c r="F1256" t="s">
        <v>61</v>
      </c>
      <c r="G1256" t="s">
        <v>40</v>
      </c>
      <c r="H1256">
        <v>8</v>
      </c>
      <c r="I1256">
        <v>8</v>
      </c>
      <c r="J1256">
        <v>0.12402000000000001</v>
      </c>
      <c r="K1256">
        <v>4.3290000000000002E-2</v>
      </c>
      <c r="L1256">
        <v>3.5630000000000002E-2</v>
      </c>
      <c r="M1256">
        <v>1.308E-2</v>
      </c>
      <c r="N1256">
        <v>1.0066999999999999</v>
      </c>
      <c r="O1256">
        <v>1.2181</v>
      </c>
      <c r="P1256">
        <v>1.218E-2</v>
      </c>
      <c r="Q1256">
        <v>4.0294800000000004</v>
      </c>
      <c r="R1256">
        <v>4.9606700000000004</v>
      </c>
      <c r="S1256">
        <v>2.8272900000000001</v>
      </c>
      <c r="T1256">
        <v>367.96739000000002</v>
      </c>
      <c r="U1256">
        <v>105.71552</v>
      </c>
      <c r="V1256">
        <v>38.794690000000003</v>
      </c>
      <c r="W1256">
        <v>2986.9469199999999</v>
      </c>
      <c r="X1256">
        <v>3614.2058200000001</v>
      </c>
      <c r="Y1256">
        <v>36.142060000000001</v>
      </c>
      <c r="Z1256">
        <v>11955.781370000001</v>
      </c>
      <c r="AA1256">
        <v>14718.69551</v>
      </c>
      <c r="AB1256">
        <v>8388.7820100000008</v>
      </c>
      <c r="AC1256">
        <v>0</v>
      </c>
    </row>
    <row r="1257" spans="1:29" hidden="1" x14ac:dyDescent="0.25">
      <c r="A1257" t="s">
        <v>73</v>
      </c>
      <c r="C1257" t="s">
        <v>33</v>
      </c>
      <c r="D1257" t="s">
        <v>34</v>
      </c>
      <c r="E1257" t="s">
        <v>37</v>
      </c>
      <c r="F1257" t="s">
        <v>37</v>
      </c>
      <c r="G1257" t="s">
        <v>36</v>
      </c>
      <c r="H1257">
        <v>26</v>
      </c>
      <c r="I1257">
        <v>26</v>
      </c>
      <c r="J1257">
        <v>3.5220000000000001E-2</v>
      </c>
      <c r="K1257">
        <v>0.12987000000000001</v>
      </c>
      <c r="L1257">
        <v>7.3669999999999999E-2</v>
      </c>
      <c r="M1257">
        <v>2.7029999999999998E-2</v>
      </c>
      <c r="N1257">
        <v>2.1792799999999999</v>
      </c>
      <c r="O1257">
        <v>2.5185399999999998</v>
      </c>
      <c r="P1257">
        <v>2.5190000000000001E-2</v>
      </c>
      <c r="Q1257">
        <v>15.94239</v>
      </c>
      <c r="R1257">
        <v>13.130179999999999</v>
      </c>
      <c r="S1257">
        <v>13.99766</v>
      </c>
      <c r="T1257">
        <v>104.51145</v>
      </c>
      <c r="U1257">
        <v>218.57647</v>
      </c>
      <c r="V1257">
        <v>80.211550000000003</v>
      </c>
      <c r="W1257">
        <v>6466.0970200000002</v>
      </c>
      <c r="X1257">
        <v>7472.6997000000001</v>
      </c>
      <c r="Y1257">
        <v>74.727000000000004</v>
      </c>
      <c r="Z1257">
        <v>47302.283710000003</v>
      </c>
      <c r="AA1257">
        <v>38958.2474</v>
      </c>
      <c r="AB1257">
        <v>41532.126539999997</v>
      </c>
      <c r="AC1257">
        <v>0</v>
      </c>
    </row>
    <row r="1258" spans="1:29" hidden="1" x14ac:dyDescent="0.25">
      <c r="A1258" t="s">
        <v>73</v>
      </c>
      <c r="C1258" t="s">
        <v>33</v>
      </c>
      <c r="D1258" t="s">
        <v>34</v>
      </c>
      <c r="E1258" t="s">
        <v>38</v>
      </c>
      <c r="F1258" t="s">
        <v>38</v>
      </c>
      <c r="G1258" t="s">
        <v>36</v>
      </c>
      <c r="H1258">
        <v>18</v>
      </c>
      <c r="I1258">
        <v>18</v>
      </c>
      <c r="J1258">
        <v>0.12249</v>
      </c>
      <c r="K1258">
        <v>0.21645</v>
      </c>
      <c r="L1258">
        <v>0.12536</v>
      </c>
      <c r="M1258">
        <v>4.5999999999999999E-2</v>
      </c>
      <c r="N1258">
        <v>3.5416599999999998</v>
      </c>
      <c r="O1258">
        <v>4.2856800000000002</v>
      </c>
      <c r="P1258">
        <v>4.2860000000000002E-2</v>
      </c>
      <c r="Q1258">
        <v>23.890640000000001</v>
      </c>
      <c r="R1258">
        <v>17.14405</v>
      </c>
      <c r="S1258">
        <v>21.307960000000001</v>
      </c>
      <c r="T1258">
        <v>363.42457999999999</v>
      </c>
      <c r="U1258">
        <v>371.94112000000001</v>
      </c>
      <c r="V1258">
        <v>136.49215000000001</v>
      </c>
      <c r="W1258">
        <v>10508.381359999999</v>
      </c>
      <c r="X1258">
        <v>12715.935659999999</v>
      </c>
      <c r="Y1258">
        <v>127.15936000000001</v>
      </c>
      <c r="Z1258">
        <v>70885.336259999996</v>
      </c>
      <c r="AA1258">
        <v>50867.701459999997</v>
      </c>
      <c r="AB1258">
        <v>63222.350610000001</v>
      </c>
      <c r="AC1258">
        <v>0</v>
      </c>
    </row>
    <row r="1259" spans="1:29" hidden="1" x14ac:dyDescent="0.25">
      <c r="A1259" t="s">
        <v>73</v>
      </c>
      <c r="C1259" t="s">
        <v>33</v>
      </c>
      <c r="D1259" t="s">
        <v>34</v>
      </c>
      <c r="E1259" t="s">
        <v>54</v>
      </c>
      <c r="F1259" t="s">
        <v>54</v>
      </c>
      <c r="G1259" t="s">
        <v>43</v>
      </c>
      <c r="H1259">
        <v>6</v>
      </c>
      <c r="I1259">
        <v>6</v>
      </c>
      <c r="J1259">
        <v>0.44095000000000001</v>
      </c>
      <c r="K1259">
        <v>8.6580000000000004E-2</v>
      </c>
      <c r="L1259">
        <v>3.5130000000000002E-2</v>
      </c>
      <c r="M1259">
        <v>1.289E-2</v>
      </c>
      <c r="N1259">
        <v>0.99253000000000002</v>
      </c>
      <c r="O1259">
        <v>1.20096</v>
      </c>
      <c r="P1259">
        <v>1.201E-2</v>
      </c>
      <c r="Q1259">
        <v>0</v>
      </c>
      <c r="R1259">
        <v>0</v>
      </c>
      <c r="S1259">
        <v>0</v>
      </c>
      <c r="T1259">
        <v>1308.3284900000001</v>
      </c>
      <c r="U1259">
        <v>104.22727999999999</v>
      </c>
      <c r="V1259">
        <v>38.248539999999998</v>
      </c>
      <c r="W1259">
        <v>2944.8972699999999</v>
      </c>
      <c r="X1259">
        <v>3563.3258000000001</v>
      </c>
      <c r="Y1259">
        <v>35.63326</v>
      </c>
      <c r="Z1259">
        <v>0</v>
      </c>
      <c r="AA1259">
        <v>0</v>
      </c>
      <c r="AB1259">
        <v>0</v>
      </c>
      <c r="AC1259">
        <v>0</v>
      </c>
    </row>
    <row r="1260" spans="1:29" hidden="1" x14ac:dyDescent="0.25">
      <c r="A1260" t="s">
        <v>73</v>
      </c>
      <c r="C1260" t="s">
        <v>33</v>
      </c>
      <c r="D1260" t="s">
        <v>34</v>
      </c>
      <c r="E1260" t="s">
        <v>61</v>
      </c>
      <c r="F1260" t="s">
        <v>61</v>
      </c>
      <c r="G1260" t="s">
        <v>36</v>
      </c>
      <c r="H1260">
        <v>16</v>
      </c>
      <c r="I1260">
        <v>16</v>
      </c>
      <c r="J1260">
        <v>6.2010000000000003E-2</v>
      </c>
      <c r="K1260">
        <v>8.6580000000000004E-2</v>
      </c>
      <c r="L1260">
        <v>3.712E-2</v>
      </c>
      <c r="M1260">
        <v>1.362E-2</v>
      </c>
      <c r="N1260">
        <v>1.0488599999999999</v>
      </c>
      <c r="O1260">
        <v>1.26912</v>
      </c>
      <c r="P1260">
        <v>1.269E-2</v>
      </c>
      <c r="Q1260">
        <v>6.9653200000000002</v>
      </c>
      <c r="R1260">
        <v>4.5958399999999999</v>
      </c>
      <c r="S1260">
        <v>5.9765699999999997</v>
      </c>
      <c r="T1260">
        <v>183.98369</v>
      </c>
      <c r="U1260">
        <v>110.14321</v>
      </c>
      <c r="V1260">
        <v>40.419530000000002</v>
      </c>
      <c r="W1260">
        <v>3112.0493700000002</v>
      </c>
      <c r="X1260">
        <v>3765.57978</v>
      </c>
      <c r="Y1260">
        <v>37.655799999999999</v>
      </c>
      <c r="Z1260">
        <v>20666.643499999998</v>
      </c>
      <c r="AA1260">
        <v>13636.21724</v>
      </c>
      <c r="AB1260">
        <v>17732.948830000001</v>
      </c>
      <c r="AC1260">
        <v>0</v>
      </c>
    </row>
    <row r="1261" spans="1:29" hidden="1" x14ac:dyDescent="0.25">
      <c r="A1261" t="s">
        <v>73</v>
      </c>
      <c r="C1261" t="s">
        <v>33</v>
      </c>
      <c r="D1261" t="s">
        <v>34</v>
      </c>
      <c r="E1261" t="s">
        <v>61</v>
      </c>
      <c r="F1261" t="s">
        <v>61</v>
      </c>
      <c r="G1261" t="s">
        <v>36</v>
      </c>
      <c r="H1261">
        <v>12</v>
      </c>
      <c r="I1261">
        <v>12</v>
      </c>
      <c r="J1261">
        <v>0.11024</v>
      </c>
      <c r="K1261">
        <v>8.6580000000000004E-2</v>
      </c>
      <c r="L1261">
        <v>9.3810000000000004E-2</v>
      </c>
      <c r="M1261">
        <v>3.4430000000000002E-2</v>
      </c>
      <c r="N1261">
        <v>2.65063</v>
      </c>
      <c r="O1261">
        <v>3.2072600000000002</v>
      </c>
      <c r="P1261">
        <v>3.2070000000000001E-2</v>
      </c>
      <c r="Q1261">
        <v>14.355359999999999</v>
      </c>
      <c r="R1261">
        <v>8.4216899999999999</v>
      </c>
      <c r="S1261">
        <v>11.97518</v>
      </c>
      <c r="T1261">
        <v>327.08211999999997</v>
      </c>
      <c r="U1261">
        <v>278.34807000000001</v>
      </c>
      <c r="V1261">
        <v>102.14608</v>
      </c>
      <c r="W1261">
        <v>7864.6058999999996</v>
      </c>
      <c r="X1261">
        <v>9516.1733800000002</v>
      </c>
      <c r="Y1261">
        <v>95.161730000000006</v>
      </c>
      <c r="Z1261">
        <v>42593.451780000003</v>
      </c>
      <c r="AA1261">
        <v>24987.79809</v>
      </c>
      <c r="AB1261">
        <v>35531.269339999999</v>
      </c>
      <c r="AC1261">
        <v>0</v>
      </c>
    </row>
    <row r="1262" spans="1:29" hidden="1" x14ac:dyDescent="0.25">
      <c r="A1262" t="s">
        <v>73</v>
      </c>
      <c r="C1262" t="s">
        <v>33</v>
      </c>
      <c r="D1262" t="s">
        <v>34</v>
      </c>
      <c r="E1262" t="s">
        <v>35</v>
      </c>
      <c r="F1262" t="s">
        <v>35</v>
      </c>
      <c r="G1262" t="s">
        <v>43</v>
      </c>
      <c r="H1262">
        <v>22</v>
      </c>
      <c r="I1262">
        <v>22</v>
      </c>
      <c r="J1262">
        <v>1.6400000000000001E-2</v>
      </c>
      <c r="K1262">
        <v>4.3290000000000002E-2</v>
      </c>
      <c r="L1262">
        <v>2.504E-2</v>
      </c>
      <c r="M1262">
        <v>9.1900000000000003E-3</v>
      </c>
      <c r="N1262">
        <v>0.70755000000000001</v>
      </c>
      <c r="O1262">
        <v>0.85616999999999999</v>
      </c>
      <c r="P1262">
        <v>8.5599999999999999E-3</v>
      </c>
      <c r="Q1262">
        <v>0</v>
      </c>
      <c r="R1262">
        <v>0</v>
      </c>
      <c r="S1262">
        <v>0</v>
      </c>
      <c r="T1262">
        <v>48.656840000000003</v>
      </c>
      <c r="U1262">
        <v>74.304419999999993</v>
      </c>
      <c r="V1262">
        <v>27.267679999999999</v>
      </c>
      <c r="W1262">
        <v>2099.3589299999999</v>
      </c>
      <c r="X1262">
        <v>2540.3219300000001</v>
      </c>
      <c r="Y1262">
        <v>25.403220000000001</v>
      </c>
      <c r="Z1262">
        <v>0</v>
      </c>
      <c r="AA1262">
        <v>0</v>
      </c>
      <c r="AB1262">
        <v>0</v>
      </c>
      <c r="AC1262">
        <v>0</v>
      </c>
    </row>
    <row r="1263" spans="1:29" hidden="1" x14ac:dyDescent="0.25">
      <c r="A1263" t="s">
        <v>73</v>
      </c>
      <c r="C1263" t="s">
        <v>33</v>
      </c>
      <c r="D1263" t="s">
        <v>34</v>
      </c>
      <c r="E1263" t="s">
        <v>35</v>
      </c>
      <c r="F1263" t="s">
        <v>35</v>
      </c>
      <c r="G1263" t="s">
        <v>36</v>
      </c>
      <c r="H1263">
        <v>24</v>
      </c>
      <c r="I1263">
        <v>24</v>
      </c>
      <c r="J1263">
        <v>5.5120000000000002E-2</v>
      </c>
      <c r="K1263">
        <v>0.17316000000000001</v>
      </c>
      <c r="L1263">
        <v>0.14693999999999999</v>
      </c>
      <c r="M1263">
        <v>5.3920000000000003E-2</v>
      </c>
      <c r="N1263">
        <v>4.1515399999999998</v>
      </c>
      <c r="O1263">
        <v>5.0236000000000001</v>
      </c>
      <c r="P1263">
        <v>5.024E-2</v>
      </c>
      <c r="Q1263">
        <v>29.961600000000001</v>
      </c>
      <c r="R1263">
        <v>24.438939999999999</v>
      </c>
      <c r="S1263">
        <v>27.282340000000001</v>
      </c>
      <c r="T1263">
        <v>163.54105999999999</v>
      </c>
      <c r="U1263">
        <v>435.98343999999997</v>
      </c>
      <c r="V1263">
        <v>159.99392</v>
      </c>
      <c r="W1263">
        <v>12317.921340000001</v>
      </c>
      <c r="X1263">
        <v>14905.41691</v>
      </c>
      <c r="Y1263">
        <v>149.05417</v>
      </c>
      <c r="Z1263">
        <v>88898.336139999999</v>
      </c>
      <c r="AA1263">
        <v>72512.198709999997</v>
      </c>
      <c r="AB1263">
        <v>80948.79002</v>
      </c>
      <c r="AC1263">
        <v>0</v>
      </c>
    </row>
    <row r="1264" spans="1:29" hidden="1" x14ac:dyDescent="0.25">
      <c r="A1264" t="s">
        <v>73</v>
      </c>
      <c r="C1264" t="s">
        <v>33</v>
      </c>
      <c r="D1264" t="s">
        <v>34</v>
      </c>
      <c r="E1264" t="s">
        <v>68</v>
      </c>
      <c r="F1264" t="s">
        <v>69</v>
      </c>
      <c r="G1264" t="s">
        <v>36</v>
      </c>
      <c r="H1264">
        <v>28</v>
      </c>
      <c r="I1264">
        <v>28</v>
      </c>
      <c r="J1264">
        <v>1.0120000000000001E-2</v>
      </c>
      <c r="K1264">
        <v>4.3290000000000002E-2</v>
      </c>
      <c r="L1264">
        <v>3.9390000000000001E-2</v>
      </c>
      <c r="M1264">
        <v>1.4460000000000001E-2</v>
      </c>
      <c r="N1264">
        <v>1.0640499999999999</v>
      </c>
      <c r="O1264">
        <v>1.3466899999999999</v>
      </c>
      <c r="P1264">
        <v>1.3469999999999999E-2</v>
      </c>
      <c r="Q1264">
        <v>7.9955299999999996</v>
      </c>
      <c r="R1264">
        <v>7.0053200000000002</v>
      </c>
      <c r="S1264">
        <v>7.3642200000000004</v>
      </c>
      <c r="T1264">
        <v>30.038150000000002</v>
      </c>
      <c r="U1264">
        <v>116.87547000000001</v>
      </c>
      <c r="V1264">
        <v>42.890079999999998</v>
      </c>
      <c r="W1264">
        <v>3157.1299199999999</v>
      </c>
      <c r="X1264">
        <v>3995.7425699999999</v>
      </c>
      <c r="Y1264">
        <v>39.957430000000002</v>
      </c>
      <c r="Z1264">
        <v>23723.351419999999</v>
      </c>
      <c r="AA1264">
        <v>20785.329689999999</v>
      </c>
      <c r="AB1264">
        <v>21850.215359999998</v>
      </c>
      <c r="AC1264">
        <v>0</v>
      </c>
    </row>
    <row r="1265" spans="1:29" hidden="1" x14ac:dyDescent="0.25">
      <c r="A1265" t="s">
        <v>73</v>
      </c>
      <c r="C1265" t="s">
        <v>33</v>
      </c>
      <c r="D1265" t="s">
        <v>34</v>
      </c>
      <c r="E1265" t="s">
        <v>39</v>
      </c>
      <c r="F1265" t="s">
        <v>39</v>
      </c>
      <c r="G1265" t="s">
        <v>36</v>
      </c>
      <c r="H1265">
        <v>12</v>
      </c>
      <c r="I1265">
        <v>12</v>
      </c>
      <c r="J1265">
        <v>5.5120000000000002E-2</v>
      </c>
      <c r="K1265">
        <v>4.3290000000000002E-2</v>
      </c>
      <c r="L1265">
        <v>1.7559999999999999E-2</v>
      </c>
      <c r="M1265">
        <v>6.45E-3</v>
      </c>
      <c r="N1265">
        <v>0.49628</v>
      </c>
      <c r="O1265">
        <v>0.60050000000000003</v>
      </c>
      <c r="P1265">
        <v>6.0000000000000001E-3</v>
      </c>
      <c r="Q1265">
        <v>2.9654699999999998</v>
      </c>
      <c r="R1265">
        <v>1.5893200000000001</v>
      </c>
      <c r="S1265">
        <v>2.5266500000000001</v>
      </c>
      <c r="T1265">
        <v>163.54105999999999</v>
      </c>
      <c r="U1265">
        <v>52.115490000000001</v>
      </c>
      <c r="V1265">
        <v>19.124949999999998</v>
      </c>
      <c r="W1265">
        <v>1472.501</v>
      </c>
      <c r="X1265">
        <v>1781.7261599999999</v>
      </c>
      <c r="Y1265">
        <v>17.817260000000001</v>
      </c>
      <c r="Z1265">
        <v>8798.7763799999993</v>
      </c>
      <c r="AA1265">
        <v>4715.6408099999999</v>
      </c>
      <c r="AB1265">
        <v>7496.7533899999999</v>
      </c>
      <c r="AC1265">
        <v>0</v>
      </c>
    </row>
    <row r="1266" spans="1:29" hidden="1" x14ac:dyDescent="0.25">
      <c r="A1266" t="s">
        <v>73</v>
      </c>
      <c r="C1266" t="s">
        <v>33</v>
      </c>
      <c r="D1266" t="s">
        <v>34</v>
      </c>
      <c r="E1266" t="s">
        <v>41</v>
      </c>
      <c r="F1266" t="s">
        <v>41</v>
      </c>
      <c r="G1266" t="s">
        <v>36</v>
      </c>
      <c r="H1266">
        <v>44</v>
      </c>
      <c r="I1266">
        <v>44</v>
      </c>
      <c r="J1266">
        <v>8.2000000000000007E-3</v>
      </c>
      <c r="K1266">
        <v>8.6580000000000004E-2</v>
      </c>
      <c r="L1266">
        <v>8.5529999999999995E-2</v>
      </c>
      <c r="M1266">
        <v>3.1390000000000001E-2</v>
      </c>
      <c r="N1266">
        <v>2.4164099999999999</v>
      </c>
      <c r="O1266">
        <v>2.92394</v>
      </c>
      <c r="P1266">
        <v>2.9239999999999999E-2</v>
      </c>
      <c r="Q1266">
        <v>19.235309999999998</v>
      </c>
      <c r="R1266">
        <v>18.678049999999999</v>
      </c>
      <c r="S1266">
        <v>17.689160000000001</v>
      </c>
      <c r="T1266">
        <v>24.328420000000001</v>
      </c>
      <c r="U1266">
        <v>253.76011</v>
      </c>
      <c r="V1266">
        <v>93.122979999999998</v>
      </c>
      <c r="W1266">
        <v>7169.6835700000001</v>
      </c>
      <c r="X1266">
        <v>8675.5592400000005</v>
      </c>
      <c r="Y1266">
        <v>86.755589999999998</v>
      </c>
      <c r="Z1266">
        <v>57072.635799999996</v>
      </c>
      <c r="AA1266">
        <v>55419.192239999997</v>
      </c>
      <c r="AB1266">
        <v>52485.08352</v>
      </c>
      <c r="AC1266">
        <v>0</v>
      </c>
    </row>
    <row r="1267" spans="1:29" hidden="1" x14ac:dyDescent="0.25">
      <c r="A1267" t="s">
        <v>73</v>
      </c>
      <c r="C1267" t="s">
        <v>33</v>
      </c>
      <c r="D1267" t="s">
        <v>34</v>
      </c>
      <c r="E1267" t="s">
        <v>41</v>
      </c>
      <c r="F1267" t="s">
        <v>41</v>
      </c>
      <c r="G1267" t="s">
        <v>36</v>
      </c>
      <c r="H1267">
        <v>12</v>
      </c>
      <c r="I1267">
        <v>12</v>
      </c>
      <c r="J1267">
        <v>0.11024</v>
      </c>
      <c r="K1267">
        <v>8.6580000000000004E-2</v>
      </c>
      <c r="L1267">
        <v>5.1650000000000001E-2</v>
      </c>
      <c r="M1267">
        <v>1.8960000000000001E-2</v>
      </c>
      <c r="N1267">
        <v>1.4594100000000001</v>
      </c>
      <c r="O1267">
        <v>1.76593</v>
      </c>
      <c r="P1267">
        <v>1.7659999999999999E-2</v>
      </c>
      <c r="Q1267">
        <v>8.4253099999999996</v>
      </c>
      <c r="R1267">
        <v>4.3907400000000001</v>
      </c>
      <c r="S1267">
        <v>7.3146199999999997</v>
      </c>
      <c r="T1267">
        <v>327.08211999999997</v>
      </c>
      <c r="U1267">
        <v>153.25969000000001</v>
      </c>
      <c r="V1267">
        <v>56.242089999999997</v>
      </c>
      <c r="W1267">
        <v>4330.1861799999997</v>
      </c>
      <c r="X1267">
        <v>5239.6475</v>
      </c>
      <c r="Y1267">
        <v>52.396470000000001</v>
      </c>
      <c r="Z1267">
        <v>24998.54839</v>
      </c>
      <c r="AA1267">
        <v>13027.668009999999</v>
      </c>
      <c r="AB1267">
        <v>21703.022690000002</v>
      </c>
      <c r="AC1267">
        <v>0</v>
      </c>
    </row>
    <row r="1268" spans="1:29" hidden="1" x14ac:dyDescent="0.25">
      <c r="A1268" t="s">
        <v>73</v>
      </c>
      <c r="C1268" t="s">
        <v>33</v>
      </c>
      <c r="D1268" t="s">
        <v>34</v>
      </c>
      <c r="E1268" t="s">
        <v>41</v>
      </c>
      <c r="F1268" t="s">
        <v>41</v>
      </c>
      <c r="G1268" t="s">
        <v>43</v>
      </c>
      <c r="H1268">
        <v>36</v>
      </c>
      <c r="I1268">
        <v>36</v>
      </c>
      <c r="J1268">
        <v>6.1199999999999996E-3</v>
      </c>
      <c r="K1268">
        <v>4.3290000000000002E-2</v>
      </c>
      <c r="L1268">
        <v>1.8519999999999998E-2</v>
      </c>
      <c r="M1268">
        <v>6.7999999999999996E-3</v>
      </c>
      <c r="N1268">
        <v>0.52329999999999999</v>
      </c>
      <c r="O1268">
        <v>0.63319999999999999</v>
      </c>
      <c r="P1268">
        <v>6.3299999999999997E-3</v>
      </c>
      <c r="Q1268">
        <v>0</v>
      </c>
      <c r="R1268">
        <v>0</v>
      </c>
      <c r="S1268">
        <v>0</v>
      </c>
      <c r="T1268">
        <v>18.171230000000001</v>
      </c>
      <c r="U1268">
        <v>54.953240000000001</v>
      </c>
      <c r="V1268">
        <v>20.166329999999999</v>
      </c>
      <c r="W1268">
        <v>1552.6804500000001</v>
      </c>
      <c r="X1268">
        <v>1878.74333</v>
      </c>
      <c r="Y1268">
        <v>18.787430000000001</v>
      </c>
      <c r="Z1268">
        <v>0</v>
      </c>
      <c r="AA1268">
        <v>0</v>
      </c>
      <c r="AB1268">
        <v>0</v>
      </c>
      <c r="AC1268">
        <v>0</v>
      </c>
    </row>
    <row r="1269" spans="1:29" hidden="1" x14ac:dyDescent="0.25">
      <c r="A1269" t="s">
        <v>73</v>
      </c>
      <c r="C1269" t="s">
        <v>33</v>
      </c>
      <c r="D1269" t="s">
        <v>34</v>
      </c>
      <c r="E1269" t="s">
        <v>37</v>
      </c>
      <c r="F1269" t="s">
        <v>37</v>
      </c>
      <c r="G1269" t="s">
        <v>43</v>
      </c>
      <c r="H1269">
        <v>28</v>
      </c>
      <c r="I1269">
        <v>28</v>
      </c>
      <c r="J1269">
        <v>1.0120000000000001E-2</v>
      </c>
      <c r="K1269">
        <v>4.3290000000000002E-2</v>
      </c>
      <c r="L1269">
        <v>3.9059999999999997E-2</v>
      </c>
      <c r="M1269">
        <v>1.4330000000000001E-2</v>
      </c>
      <c r="N1269">
        <v>1.15551</v>
      </c>
      <c r="O1269">
        <v>1.33538</v>
      </c>
      <c r="P1269">
        <v>1.3350000000000001E-2</v>
      </c>
      <c r="Q1269">
        <v>0</v>
      </c>
      <c r="R1269">
        <v>0</v>
      </c>
      <c r="S1269">
        <v>0</v>
      </c>
      <c r="T1269">
        <v>30.038150000000002</v>
      </c>
      <c r="U1269">
        <v>115.89364999999999</v>
      </c>
      <c r="V1269">
        <v>42.529780000000002</v>
      </c>
      <c r="W1269">
        <v>3428.49242</v>
      </c>
      <c r="X1269">
        <v>3962.1759200000001</v>
      </c>
      <c r="Y1269">
        <v>39.621760000000002</v>
      </c>
      <c r="Z1269">
        <v>0</v>
      </c>
      <c r="AA1269">
        <v>0</v>
      </c>
      <c r="AB1269">
        <v>0</v>
      </c>
      <c r="AC1269">
        <v>0</v>
      </c>
    </row>
    <row r="1270" spans="1:29" hidden="1" x14ac:dyDescent="0.25">
      <c r="A1270" t="s">
        <v>73</v>
      </c>
      <c r="C1270" t="s">
        <v>33</v>
      </c>
      <c r="D1270" t="s">
        <v>34</v>
      </c>
      <c r="E1270" t="s">
        <v>61</v>
      </c>
      <c r="F1270" t="s">
        <v>61</v>
      </c>
      <c r="G1270" t="s">
        <v>36</v>
      </c>
      <c r="H1270">
        <v>26</v>
      </c>
      <c r="I1270">
        <v>26</v>
      </c>
      <c r="J1270">
        <v>1.174E-2</v>
      </c>
      <c r="K1270">
        <v>4.3290000000000002E-2</v>
      </c>
      <c r="L1270">
        <v>3.8100000000000002E-2</v>
      </c>
      <c r="M1270">
        <v>1.3979999999999999E-2</v>
      </c>
      <c r="N1270">
        <v>1.0764899999999999</v>
      </c>
      <c r="O1270">
        <v>1.3025500000000001</v>
      </c>
      <c r="P1270">
        <v>1.303E-2</v>
      </c>
      <c r="Q1270">
        <v>7.95289</v>
      </c>
      <c r="R1270">
        <v>6.6981700000000002</v>
      </c>
      <c r="S1270">
        <v>7.2193899999999998</v>
      </c>
      <c r="T1270">
        <v>34.837150000000001</v>
      </c>
      <c r="U1270">
        <v>113.04431</v>
      </c>
      <c r="V1270">
        <v>41.48415</v>
      </c>
      <c r="W1270">
        <v>3194.0187000000001</v>
      </c>
      <c r="X1270">
        <v>3864.7626599999999</v>
      </c>
      <c r="Y1270">
        <v>38.647629999999999</v>
      </c>
      <c r="Z1270">
        <v>23596.832129999999</v>
      </c>
      <c r="AA1270">
        <v>19873.988399999998</v>
      </c>
      <c r="AB1270">
        <v>21420.466939999998</v>
      </c>
      <c r="AC1270">
        <v>0</v>
      </c>
    </row>
    <row r="1271" spans="1:29" hidden="1" x14ac:dyDescent="0.25">
      <c r="A1271" t="s">
        <v>73</v>
      </c>
      <c r="C1271" t="s">
        <v>33</v>
      </c>
      <c r="D1271" t="s">
        <v>34</v>
      </c>
      <c r="E1271" t="s">
        <v>61</v>
      </c>
      <c r="F1271" t="s">
        <v>61</v>
      </c>
      <c r="G1271" t="s">
        <v>36</v>
      </c>
      <c r="H1271">
        <v>20</v>
      </c>
      <c r="I1271">
        <v>20</v>
      </c>
      <c r="J1271">
        <v>9.9210000000000007E-2</v>
      </c>
      <c r="K1271">
        <v>0.21645</v>
      </c>
      <c r="L1271">
        <v>9.2799999999999994E-2</v>
      </c>
      <c r="M1271">
        <v>3.406E-2</v>
      </c>
      <c r="N1271">
        <v>2.62215</v>
      </c>
      <c r="O1271">
        <v>3.1728000000000001</v>
      </c>
      <c r="P1271">
        <v>3.1730000000000001E-2</v>
      </c>
      <c r="Q1271">
        <v>18.495239999999999</v>
      </c>
      <c r="R1271">
        <v>13.724170000000001</v>
      </c>
      <c r="S1271">
        <v>15.946540000000001</v>
      </c>
      <c r="T1271">
        <v>294.37391000000002</v>
      </c>
      <c r="U1271">
        <v>275.358</v>
      </c>
      <c r="V1271">
        <v>101.04881</v>
      </c>
      <c r="W1271">
        <v>7780.1231600000001</v>
      </c>
      <c r="X1271">
        <v>9413.9487399999998</v>
      </c>
      <c r="Y1271">
        <v>94.139489999999995</v>
      </c>
      <c r="Z1271">
        <v>54876.783380000001</v>
      </c>
      <c r="AA1271">
        <v>40720.64961</v>
      </c>
      <c r="AB1271">
        <v>47314.583700000003</v>
      </c>
      <c r="AC1271">
        <v>0</v>
      </c>
    </row>
    <row r="1272" spans="1:29" hidden="1" x14ac:dyDescent="0.25">
      <c r="A1272" t="s">
        <v>73</v>
      </c>
      <c r="C1272" t="s">
        <v>33</v>
      </c>
      <c r="D1272" t="s">
        <v>34</v>
      </c>
      <c r="E1272" t="s">
        <v>61</v>
      </c>
      <c r="F1272" t="s">
        <v>61</v>
      </c>
      <c r="G1272" t="s">
        <v>43</v>
      </c>
      <c r="H1272">
        <v>24</v>
      </c>
      <c r="I1272">
        <v>24</v>
      </c>
      <c r="J1272">
        <v>1.3780000000000001E-2</v>
      </c>
      <c r="K1272">
        <v>4.3290000000000002E-2</v>
      </c>
      <c r="L1272">
        <v>5.1860000000000003E-2</v>
      </c>
      <c r="M1272">
        <v>1.9029999999999998E-2</v>
      </c>
      <c r="N1272">
        <v>1.46529</v>
      </c>
      <c r="O1272">
        <v>1.7729999999999999</v>
      </c>
      <c r="P1272">
        <v>1.7729999999999999E-2</v>
      </c>
      <c r="Q1272">
        <v>0</v>
      </c>
      <c r="R1272">
        <v>0</v>
      </c>
      <c r="S1272">
        <v>0</v>
      </c>
      <c r="T1272">
        <v>40.885269999999998</v>
      </c>
      <c r="U1272">
        <v>153.8732</v>
      </c>
      <c r="V1272">
        <v>56.467230000000001</v>
      </c>
      <c r="W1272">
        <v>4347.6216199999999</v>
      </c>
      <c r="X1272">
        <v>5260.6222900000002</v>
      </c>
      <c r="Y1272">
        <v>52.60622</v>
      </c>
      <c r="Z1272">
        <v>0</v>
      </c>
      <c r="AA1272">
        <v>0</v>
      </c>
      <c r="AB1272">
        <v>0</v>
      </c>
      <c r="AC1272">
        <v>0</v>
      </c>
    </row>
    <row r="1273" spans="1:29" hidden="1" x14ac:dyDescent="0.25">
      <c r="A1273" t="s">
        <v>73</v>
      </c>
      <c r="C1273" t="s">
        <v>33</v>
      </c>
      <c r="D1273" t="s">
        <v>34</v>
      </c>
      <c r="E1273" t="s">
        <v>38</v>
      </c>
      <c r="F1273" t="s">
        <v>38</v>
      </c>
      <c r="G1273" t="s">
        <v>43</v>
      </c>
      <c r="H1273">
        <v>22</v>
      </c>
      <c r="I1273">
        <v>22</v>
      </c>
      <c r="J1273">
        <v>1.6400000000000001E-2</v>
      </c>
      <c r="K1273">
        <v>4.3290000000000002E-2</v>
      </c>
      <c r="L1273">
        <v>4.3159999999999997E-2</v>
      </c>
      <c r="M1273">
        <v>1.584E-2</v>
      </c>
      <c r="N1273">
        <v>1.21932</v>
      </c>
      <c r="O1273">
        <v>1.47543</v>
      </c>
      <c r="P1273">
        <v>1.4749999999999999E-2</v>
      </c>
      <c r="Q1273">
        <v>0</v>
      </c>
      <c r="R1273">
        <v>0</v>
      </c>
      <c r="S1273">
        <v>0</v>
      </c>
      <c r="T1273">
        <v>48.656840000000003</v>
      </c>
      <c r="U1273">
        <v>128.04777999999999</v>
      </c>
      <c r="V1273">
        <v>46.990009999999998</v>
      </c>
      <c r="W1273">
        <v>3617.8063000000002</v>
      </c>
      <c r="X1273">
        <v>4377.7018799999996</v>
      </c>
      <c r="Y1273">
        <v>43.77702</v>
      </c>
      <c r="Z1273">
        <v>0</v>
      </c>
      <c r="AA1273">
        <v>0</v>
      </c>
      <c r="AB1273">
        <v>0</v>
      </c>
      <c r="AC1273">
        <v>0</v>
      </c>
    </row>
    <row r="1274" spans="1:29" hidden="1" x14ac:dyDescent="0.25">
      <c r="A1274" t="s">
        <v>73</v>
      </c>
      <c r="C1274" t="s">
        <v>33</v>
      </c>
      <c r="D1274" t="s">
        <v>34</v>
      </c>
      <c r="E1274" t="s">
        <v>45</v>
      </c>
      <c r="F1274" t="s">
        <v>45</v>
      </c>
      <c r="G1274" t="s">
        <v>40</v>
      </c>
      <c r="H1274">
        <v>8</v>
      </c>
      <c r="I1274">
        <v>8</v>
      </c>
      <c r="J1274">
        <v>0.12402000000000001</v>
      </c>
      <c r="K1274">
        <v>4.3290000000000002E-2</v>
      </c>
      <c r="L1274">
        <v>3.5630000000000002E-2</v>
      </c>
      <c r="M1274">
        <v>1.308E-2</v>
      </c>
      <c r="N1274">
        <v>1.0066999999999999</v>
      </c>
      <c r="O1274">
        <v>1.2181</v>
      </c>
      <c r="P1274">
        <v>1.218E-2</v>
      </c>
      <c r="Q1274">
        <v>4.0294800000000004</v>
      </c>
      <c r="R1274">
        <v>4.9606700000000004</v>
      </c>
      <c r="S1274">
        <v>2.8272900000000001</v>
      </c>
      <c r="T1274">
        <v>367.96739000000002</v>
      </c>
      <c r="U1274">
        <v>105.71552</v>
      </c>
      <c r="V1274">
        <v>38.794690000000003</v>
      </c>
      <c r="W1274">
        <v>2986.9469199999999</v>
      </c>
      <c r="X1274">
        <v>3614.2058200000001</v>
      </c>
      <c r="Y1274">
        <v>36.142060000000001</v>
      </c>
      <c r="Z1274">
        <v>11955.781370000001</v>
      </c>
      <c r="AA1274">
        <v>14718.69551</v>
      </c>
      <c r="AB1274">
        <v>8388.7820100000008</v>
      </c>
      <c r="AC1274">
        <v>0</v>
      </c>
    </row>
    <row r="1275" spans="1:29" hidden="1" x14ac:dyDescent="0.25">
      <c r="A1275" t="s">
        <v>73</v>
      </c>
      <c r="C1275" t="s">
        <v>33</v>
      </c>
      <c r="D1275" t="s">
        <v>34</v>
      </c>
      <c r="E1275" t="s">
        <v>45</v>
      </c>
      <c r="F1275" t="s">
        <v>45</v>
      </c>
      <c r="G1275" t="s">
        <v>36</v>
      </c>
      <c r="H1275">
        <v>26</v>
      </c>
      <c r="I1275">
        <v>26</v>
      </c>
      <c r="J1275">
        <v>4.6960000000000002E-2</v>
      </c>
      <c r="K1275">
        <v>0.17316000000000001</v>
      </c>
      <c r="L1275">
        <v>7.424E-2</v>
      </c>
      <c r="M1275">
        <v>2.725E-2</v>
      </c>
      <c r="N1275">
        <v>2.0977199999999998</v>
      </c>
      <c r="O1275">
        <v>2.5382400000000001</v>
      </c>
      <c r="P1275">
        <v>2.538E-2</v>
      </c>
      <c r="Q1275">
        <v>15.59516</v>
      </c>
      <c r="R1275">
        <v>12.77036</v>
      </c>
      <c r="S1275">
        <v>13.464230000000001</v>
      </c>
      <c r="T1275">
        <v>139.3486</v>
      </c>
      <c r="U1275">
        <v>220.28640999999999</v>
      </c>
      <c r="V1275">
        <v>80.83905</v>
      </c>
      <c r="W1275">
        <v>6224.0983500000002</v>
      </c>
      <c r="X1275">
        <v>7531.1591500000004</v>
      </c>
      <c r="Y1275">
        <v>75.311589999999995</v>
      </c>
      <c r="Z1275">
        <v>46272.014369999997</v>
      </c>
      <c r="AA1275">
        <v>37890.631390000002</v>
      </c>
      <c r="AB1275">
        <v>39949.392079999998</v>
      </c>
      <c r="AC1275">
        <v>0</v>
      </c>
    </row>
    <row r="1276" spans="1:29" x14ac:dyDescent="0.25">
      <c r="A1276" t="s">
        <v>73</v>
      </c>
      <c r="C1276" t="s">
        <v>33</v>
      </c>
      <c r="D1276" t="s">
        <v>34</v>
      </c>
      <c r="E1276" t="s">
        <v>62</v>
      </c>
      <c r="F1276" t="s">
        <v>62</v>
      </c>
      <c r="G1276" t="s">
        <v>36</v>
      </c>
      <c r="H1276">
        <v>44</v>
      </c>
      <c r="I1276">
        <v>44</v>
      </c>
      <c r="J1276">
        <v>4.1000000000000003E-3</v>
      </c>
      <c r="K1276">
        <v>4.3290000000000002E-2</v>
      </c>
      <c r="L1276">
        <v>3.1559999999999998E-2</v>
      </c>
      <c r="M1276">
        <v>1.158E-2</v>
      </c>
      <c r="N1276">
        <v>0.93372999999999995</v>
      </c>
      <c r="O1276">
        <v>1.0790500000000001</v>
      </c>
      <c r="P1276">
        <v>1.0789999999999999E-2</v>
      </c>
      <c r="Q1276">
        <v>7.4310099999999997</v>
      </c>
      <c r="R1276">
        <v>6.9874000000000001</v>
      </c>
      <c r="S1276">
        <v>6.5578000000000003</v>
      </c>
      <c r="T1276">
        <v>12.164210000000001</v>
      </c>
      <c r="U1276">
        <v>93.647059999999996</v>
      </c>
      <c r="V1276">
        <v>34.36589</v>
      </c>
      <c r="W1276">
        <v>2770.4567299999999</v>
      </c>
      <c r="X1276">
        <v>3201.6089999999999</v>
      </c>
      <c r="Y1276">
        <v>32.016089999999998</v>
      </c>
      <c r="Z1276">
        <v>22048.35959</v>
      </c>
      <c r="AA1276">
        <v>20732.13521</v>
      </c>
      <c r="AB1276">
        <v>19457.488809999999</v>
      </c>
      <c r="AC1276">
        <v>0</v>
      </c>
    </row>
    <row r="1277" spans="1:29" hidden="1" x14ac:dyDescent="0.25">
      <c r="A1277" t="s">
        <v>73</v>
      </c>
      <c r="C1277" t="s">
        <v>33</v>
      </c>
      <c r="D1277" t="s">
        <v>34</v>
      </c>
      <c r="E1277" t="s">
        <v>37</v>
      </c>
      <c r="F1277" t="s">
        <v>37</v>
      </c>
      <c r="G1277" t="s">
        <v>43</v>
      </c>
      <c r="H1277">
        <v>14</v>
      </c>
      <c r="I1277">
        <v>14</v>
      </c>
      <c r="J1277">
        <v>4.0500000000000001E-2</v>
      </c>
      <c r="K1277">
        <v>4.3290000000000002E-2</v>
      </c>
      <c r="L1277">
        <v>3.5229999999999997E-2</v>
      </c>
      <c r="M1277">
        <v>1.2930000000000001E-2</v>
      </c>
      <c r="N1277">
        <v>1.0420499999999999</v>
      </c>
      <c r="O1277">
        <v>1.2042999999999999</v>
      </c>
      <c r="P1277">
        <v>1.204E-2</v>
      </c>
      <c r="Q1277">
        <v>0</v>
      </c>
      <c r="R1277">
        <v>0</v>
      </c>
      <c r="S1277">
        <v>0</v>
      </c>
      <c r="T1277">
        <v>120.15262</v>
      </c>
      <c r="U1277">
        <v>104.5172</v>
      </c>
      <c r="V1277">
        <v>38.354939999999999</v>
      </c>
      <c r="W1277">
        <v>3091.8424500000001</v>
      </c>
      <c r="X1277">
        <v>3573.2377000000001</v>
      </c>
      <c r="Y1277">
        <v>35.732379999999999</v>
      </c>
      <c r="Z1277">
        <v>0</v>
      </c>
      <c r="AA1277">
        <v>0</v>
      </c>
      <c r="AB1277">
        <v>0</v>
      </c>
      <c r="AC1277">
        <v>0</v>
      </c>
    </row>
    <row r="1278" spans="1:29" hidden="1" x14ac:dyDescent="0.25">
      <c r="A1278" t="s">
        <v>73</v>
      </c>
      <c r="C1278" t="s">
        <v>33</v>
      </c>
      <c r="D1278" t="s">
        <v>34</v>
      </c>
      <c r="E1278" t="s">
        <v>38</v>
      </c>
      <c r="F1278" t="s">
        <v>38</v>
      </c>
      <c r="G1278" t="s">
        <v>36</v>
      </c>
      <c r="H1278">
        <v>14</v>
      </c>
      <c r="I1278">
        <v>14</v>
      </c>
      <c r="J1278">
        <v>0.12149</v>
      </c>
      <c r="K1278">
        <v>0.12987000000000001</v>
      </c>
      <c r="L1278">
        <v>0.10875</v>
      </c>
      <c r="M1278">
        <v>3.9910000000000001E-2</v>
      </c>
      <c r="N1278">
        <v>3.0724800000000001</v>
      </c>
      <c r="O1278">
        <v>3.7179899999999999</v>
      </c>
      <c r="P1278">
        <v>3.7179999999999998E-2</v>
      </c>
      <c r="Q1278">
        <v>18.624289999999998</v>
      </c>
      <c r="R1278">
        <v>10.664099999999999</v>
      </c>
      <c r="S1278">
        <v>16.283840000000001</v>
      </c>
      <c r="T1278">
        <v>360.45785000000001</v>
      </c>
      <c r="U1278">
        <v>322.67349000000002</v>
      </c>
      <c r="V1278">
        <v>118.41229</v>
      </c>
      <c r="W1278">
        <v>9116.2761200000004</v>
      </c>
      <c r="X1278">
        <v>11031.572340000001</v>
      </c>
      <c r="Y1278">
        <v>110.31572</v>
      </c>
      <c r="Z1278">
        <v>55259.6947</v>
      </c>
      <c r="AA1278">
        <v>31641.188300000002</v>
      </c>
      <c r="AB1278">
        <v>48315.377260000001</v>
      </c>
      <c r="AC1278">
        <v>0</v>
      </c>
    </row>
    <row r="1279" spans="1:29" hidden="1" x14ac:dyDescent="0.25">
      <c r="A1279" t="s">
        <v>73</v>
      </c>
      <c r="C1279" t="s">
        <v>33</v>
      </c>
      <c r="D1279" t="s">
        <v>34</v>
      </c>
      <c r="E1279" t="s">
        <v>44</v>
      </c>
      <c r="F1279" t="s">
        <v>44</v>
      </c>
      <c r="G1279" t="s">
        <v>36</v>
      </c>
      <c r="H1279">
        <v>14</v>
      </c>
      <c r="I1279">
        <v>14</v>
      </c>
      <c r="J1279">
        <v>0.12149</v>
      </c>
      <c r="K1279">
        <v>0.12987000000000001</v>
      </c>
      <c r="L1279">
        <v>8.9800000000000005E-2</v>
      </c>
      <c r="M1279">
        <v>3.295E-2</v>
      </c>
      <c r="N1279">
        <v>2.7846000000000002</v>
      </c>
      <c r="O1279">
        <v>3.07003</v>
      </c>
      <c r="P1279">
        <v>3.0700000000000002E-2</v>
      </c>
      <c r="Q1279">
        <v>17.145720000000001</v>
      </c>
      <c r="R1279">
        <v>9.4928699999999999</v>
      </c>
      <c r="S1279">
        <v>14.149940000000001</v>
      </c>
      <c r="T1279">
        <v>360.45785000000001</v>
      </c>
      <c r="U1279">
        <v>266.43828000000002</v>
      </c>
      <c r="V1279">
        <v>97.77552</v>
      </c>
      <c r="W1279">
        <v>8262.1323200000006</v>
      </c>
      <c r="X1279">
        <v>9109.0011900000009</v>
      </c>
      <c r="Y1279">
        <v>91.090010000000007</v>
      </c>
      <c r="Z1279">
        <v>50872.657200000001</v>
      </c>
      <c r="AA1279">
        <v>28166.071980000001</v>
      </c>
      <c r="AB1279">
        <v>41983.957459999998</v>
      </c>
      <c r="AC1279">
        <v>0</v>
      </c>
    </row>
    <row r="1280" spans="1:29" hidden="1" x14ac:dyDescent="0.25">
      <c r="A1280" t="s">
        <v>73</v>
      </c>
      <c r="C1280" t="s">
        <v>33</v>
      </c>
      <c r="D1280" t="s">
        <v>34</v>
      </c>
      <c r="E1280" t="s">
        <v>58</v>
      </c>
      <c r="F1280" t="s">
        <v>58</v>
      </c>
      <c r="G1280" t="s">
        <v>43</v>
      </c>
      <c r="H1280">
        <v>32</v>
      </c>
      <c r="I1280">
        <v>32</v>
      </c>
      <c r="J1280">
        <v>7.7499999999999999E-3</v>
      </c>
      <c r="K1280">
        <v>4.3290000000000002E-2</v>
      </c>
      <c r="L1280">
        <v>2.8879999999999999E-2</v>
      </c>
      <c r="M1280">
        <v>1.06E-2</v>
      </c>
      <c r="N1280">
        <v>0.85428000000000004</v>
      </c>
      <c r="O1280">
        <v>0.98726000000000003</v>
      </c>
      <c r="P1280">
        <v>9.8700000000000003E-3</v>
      </c>
      <c r="Q1280">
        <v>0</v>
      </c>
      <c r="R1280">
        <v>0</v>
      </c>
      <c r="S1280">
        <v>0</v>
      </c>
      <c r="T1280">
        <v>22.997959999999999</v>
      </c>
      <c r="U1280">
        <v>85.681100000000001</v>
      </c>
      <c r="V1280">
        <v>31.442609999999998</v>
      </c>
      <c r="W1280">
        <v>2534.7062900000001</v>
      </c>
      <c r="X1280">
        <v>2929.2684899999999</v>
      </c>
      <c r="Y1280">
        <v>29.292680000000001</v>
      </c>
      <c r="Z1280">
        <v>0</v>
      </c>
      <c r="AA1280">
        <v>0</v>
      </c>
      <c r="AB1280">
        <v>0</v>
      </c>
      <c r="AC1280">
        <v>0</v>
      </c>
    </row>
    <row r="1281" spans="1:29" hidden="1" x14ac:dyDescent="0.25">
      <c r="A1281" t="s">
        <v>73</v>
      </c>
      <c r="C1281" t="s">
        <v>33</v>
      </c>
      <c r="D1281" t="s">
        <v>34</v>
      </c>
      <c r="E1281" t="s">
        <v>35</v>
      </c>
      <c r="F1281" t="s">
        <v>35</v>
      </c>
      <c r="G1281" t="s">
        <v>43</v>
      </c>
      <c r="H1281">
        <v>16</v>
      </c>
      <c r="I1281">
        <v>16</v>
      </c>
      <c r="J1281">
        <v>0.12402000000000001</v>
      </c>
      <c r="K1281">
        <v>0.17316000000000001</v>
      </c>
      <c r="L1281">
        <v>0.14552000000000001</v>
      </c>
      <c r="M1281">
        <v>5.3400000000000003E-2</v>
      </c>
      <c r="N1281">
        <v>4.1112599999999997</v>
      </c>
      <c r="O1281">
        <v>4.97492</v>
      </c>
      <c r="P1281">
        <v>4.9750000000000003E-2</v>
      </c>
      <c r="Q1281">
        <v>0</v>
      </c>
      <c r="R1281">
        <v>0</v>
      </c>
      <c r="S1281">
        <v>0</v>
      </c>
      <c r="T1281">
        <v>367.96739000000002</v>
      </c>
      <c r="U1281">
        <v>431.75792999999999</v>
      </c>
      <c r="V1281">
        <v>158.44327999999999</v>
      </c>
      <c r="W1281">
        <v>12198.433150000001</v>
      </c>
      <c r="X1281">
        <v>14760.95493</v>
      </c>
      <c r="Y1281">
        <v>147.60955000000001</v>
      </c>
      <c r="Z1281">
        <v>0</v>
      </c>
      <c r="AA1281">
        <v>0</v>
      </c>
      <c r="AB1281">
        <v>0</v>
      </c>
      <c r="AC1281">
        <v>0</v>
      </c>
    </row>
    <row r="1282" spans="1:29" hidden="1" x14ac:dyDescent="0.25">
      <c r="A1282" t="s">
        <v>73</v>
      </c>
      <c r="C1282" t="s">
        <v>33</v>
      </c>
      <c r="D1282" t="s">
        <v>34</v>
      </c>
      <c r="E1282" t="s">
        <v>35</v>
      </c>
      <c r="F1282" t="s">
        <v>35</v>
      </c>
      <c r="G1282" t="s">
        <v>43</v>
      </c>
      <c r="H1282">
        <v>22</v>
      </c>
      <c r="I1282">
        <v>22</v>
      </c>
      <c r="J1282">
        <v>3.2800000000000003E-2</v>
      </c>
      <c r="K1282">
        <v>8.6580000000000004E-2</v>
      </c>
      <c r="L1282">
        <v>7.9969999999999999E-2</v>
      </c>
      <c r="M1282">
        <v>2.9350000000000001E-2</v>
      </c>
      <c r="N1282">
        <v>2.2593299999999998</v>
      </c>
      <c r="O1282">
        <v>2.7339000000000002</v>
      </c>
      <c r="P1282">
        <v>2.734E-2</v>
      </c>
      <c r="Q1282">
        <v>0</v>
      </c>
      <c r="R1282">
        <v>0</v>
      </c>
      <c r="S1282">
        <v>0</v>
      </c>
      <c r="T1282">
        <v>97.313689999999994</v>
      </c>
      <c r="U1282">
        <v>237.26696999999999</v>
      </c>
      <c r="V1282">
        <v>87.070449999999994</v>
      </c>
      <c r="W1282">
        <v>6703.61168</v>
      </c>
      <c r="X1282">
        <v>8111.6913699999996</v>
      </c>
      <c r="Y1282">
        <v>81.116910000000004</v>
      </c>
      <c r="Z1282">
        <v>0</v>
      </c>
      <c r="AA1282">
        <v>0</v>
      </c>
      <c r="AB1282">
        <v>0</v>
      </c>
      <c r="AC1282">
        <v>0</v>
      </c>
    </row>
    <row r="1283" spans="1:29" hidden="1" x14ac:dyDescent="0.25">
      <c r="A1283" t="s">
        <v>73</v>
      </c>
      <c r="C1283" t="s">
        <v>33</v>
      </c>
      <c r="D1283" t="s">
        <v>34</v>
      </c>
      <c r="E1283" t="s">
        <v>35</v>
      </c>
      <c r="F1283" t="s">
        <v>35</v>
      </c>
      <c r="G1283" t="s">
        <v>36</v>
      </c>
      <c r="H1283">
        <v>14</v>
      </c>
      <c r="I1283">
        <v>14</v>
      </c>
      <c r="J1283">
        <v>4.0500000000000001E-2</v>
      </c>
      <c r="K1283">
        <v>4.3290000000000002E-2</v>
      </c>
      <c r="L1283">
        <v>4.7160000000000001E-2</v>
      </c>
      <c r="M1283">
        <v>1.7309999999999999E-2</v>
      </c>
      <c r="N1283">
        <v>1.33243</v>
      </c>
      <c r="O1283">
        <v>1.6123499999999999</v>
      </c>
      <c r="P1283">
        <v>1.6119999999999999E-2</v>
      </c>
      <c r="Q1283">
        <v>7.84483</v>
      </c>
      <c r="R1283">
        <v>4.5018500000000001</v>
      </c>
      <c r="S1283">
        <v>6.5602600000000004</v>
      </c>
      <c r="T1283">
        <v>120.15262</v>
      </c>
      <c r="U1283">
        <v>139.93084999999999</v>
      </c>
      <c r="V1283">
        <v>51.350769999999997</v>
      </c>
      <c r="W1283">
        <v>3953.4325899999999</v>
      </c>
      <c r="X1283">
        <v>4783.9607500000002</v>
      </c>
      <c r="Y1283">
        <v>47.83961</v>
      </c>
      <c r="Z1283">
        <v>23276.205910000001</v>
      </c>
      <c r="AA1283">
        <v>13357.34201</v>
      </c>
      <c r="AB1283">
        <v>19464.77634</v>
      </c>
      <c r="AC1283">
        <v>0</v>
      </c>
    </row>
    <row r="1284" spans="1:29" hidden="1" x14ac:dyDescent="0.25">
      <c r="A1284" t="s">
        <v>73</v>
      </c>
      <c r="C1284" t="s">
        <v>33</v>
      </c>
      <c r="D1284" t="s">
        <v>34</v>
      </c>
      <c r="E1284" t="s">
        <v>41</v>
      </c>
      <c r="F1284" t="s">
        <v>41</v>
      </c>
      <c r="G1284" t="s">
        <v>36</v>
      </c>
      <c r="H1284">
        <v>20</v>
      </c>
      <c r="I1284">
        <v>20</v>
      </c>
      <c r="J1284">
        <v>0.11906</v>
      </c>
      <c r="K1284">
        <v>0.25974000000000003</v>
      </c>
      <c r="L1284">
        <v>0.15042</v>
      </c>
      <c r="M1284">
        <v>5.5199999999999999E-2</v>
      </c>
      <c r="N1284">
        <v>4.2498500000000003</v>
      </c>
      <c r="O1284">
        <v>5.1426100000000003</v>
      </c>
      <c r="P1284">
        <v>5.1429999999999997E-2</v>
      </c>
      <c r="Q1284">
        <v>29.49024</v>
      </c>
      <c r="R1284">
        <v>22.329429999999999</v>
      </c>
      <c r="S1284">
        <v>26.360469999999999</v>
      </c>
      <c r="T1284">
        <v>353.24869000000001</v>
      </c>
      <c r="U1284">
        <v>446.31148999999999</v>
      </c>
      <c r="V1284">
        <v>163.78403</v>
      </c>
      <c r="W1284">
        <v>12609.631299999999</v>
      </c>
      <c r="X1284">
        <v>15258.51252</v>
      </c>
      <c r="Y1284">
        <v>152.58512999999999</v>
      </c>
      <c r="Z1284">
        <v>87499.793380000003</v>
      </c>
      <c r="AA1284">
        <v>66253.113519999999</v>
      </c>
      <c r="AB1284">
        <v>78213.51599</v>
      </c>
      <c r="AC1284">
        <v>0</v>
      </c>
    </row>
    <row r="1285" spans="1:29" hidden="1" x14ac:dyDescent="0.25">
      <c r="A1285" t="s">
        <v>73</v>
      </c>
      <c r="C1285" t="s">
        <v>33</v>
      </c>
      <c r="D1285" t="s">
        <v>34</v>
      </c>
      <c r="E1285" t="s">
        <v>41</v>
      </c>
      <c r="F1285" t="s">
        <v>41</v>
      </c>
      <c r="G1285" t="s">
        <v>43</v>
      </c>
      <c r="H1285">
        <v>20</v>
      </c>
      <c r="I1285">
        <v>20</v>
      </c>
      <c r="J1285">
        <v>1.984E-2</v>
      </c>
      <c r="K1285">
        <v>4.3290000000000002E-2</v>
      </c>
      <c r="L1285">
        <v>3.6580000000000001E-2</v>
      </c>
      <c r="M1285">
        <v>1.342E-2</v>
      </c>
      <c r="N1285">
        <v>1.03348</v>
      </c>
      <c r="O1285">
        <v>1.25057</v>
      </c>
      <c r="P1285">
        <v>1.251E-2</v>
      </c>
      <c r="Q1285">
        <v>0</v>
      </c>
      <c r="R1285">
        <v>0</v>
      </c>
      <c r="S1285">
        <v>0</v>
      </c>
      <c r="T1285">
        <v>58.874780000000001</v>
      </c>
      <c r="U1285">
        <v>108.53303</v>
      </c>
      <c r="V1285">
        <v>39.82864</v>
      </c>
      <c r="W1285">
        <v>3066.4098300000001</v>
      </c>
      <c r="X1285">
        <v>3710.5310899999999</v>
      </c>
      <c r="Y1285">
        <v>37.105310000000003</v>
      </c>
      <c r="Z1285">
        <v>0</v>
      </c>
      <c r="AA1285">
        <v>0</v>
      </c>
      <c r="AB1285">
        <v>0</v>
      </c>
      <c r="AC1285">
        <v>0</v>
      </c>
    </row>
    <row r="1286" spans="1:29" hidden="1" x14ac:dyDescent="0.25">
      <c r="A1286" t="s">
        <v>73</v>
      </c>
      <c r="C1286" t="s">
        <v>33</v>
      </c>
      <c r="D1286" t="s">
        <v>34</v>
      </c>
      <c r="E1286" t="s">
        <v>37</v>
      </c>
      <c r="F1286" t="s">
        <v>37</v>
      </c>
      <c r="G1286" t="s">
        <v>40</v>
      </c>
      <c r="H1286">
        <v>8</v>
      </c>
      <c r="I1286">
        <v>9</v>
      </c>
      <c r="J1286">
        <v>0.19597999999999999</v>
      </c>
      <c r="K1286">
        <v>8.6580000000000004E-2</v>
      </c>
      <c r="L1286">
        <v>4.3240000000000001E-2</v>
      </c>
      <c r="M1286">
        <v>1.5869999999999999E-2</v>
      </c>
      <c r="N1286">
        <v>1.27895</v>
      </c>
      <c r="O1286">
        <v>1.4781599999999999</v>
      </c>
      <c r="P1286">
        <v>1.478E-2</v>
      </c>
      <c r="Q1286">
        <v>6.2700699999999996</v>
      </c>
      <c r="R1286">
        <v>3.91954</v>
      </c>
      <c r="S1286">
        <v>4.9767799999999998</v>
      </c>
      <c r="T1286">
        <v>581.47933</v>
      </c>
      <c r="U1286">
        <v>128.28529</v>
      </c>
      <c r="V1286">
        <v>47.077170000000002</v>
      </c>
      <c r="W1286">
        <v>3794.7463699999998</v>
      </c>
      <c r="X1286">
        <v>4385.8217599999998</v>
      </c>
      <c r="Y1286">
        <v>43.858220000000003</v>
      </c>
      <c r="Z1286">
        <v>18603.766149999999</v>
      </c>
      <c r="AA1286">
        <v>11629.586579999999</v>
      </c>
      <c r="AB1286">
        <v>14766.49094</v>
      </c>
      <c r="AC1286">
        <v>0</v>
      </c>
    </row>
    <row r="1287" spans="1:29" hidden="1" x14ac:dyDescent="0.25">
      <c r="A1287" t="s">
        <v>73</v>
      </c>
      <c r="C1287" t="s">
        <v>33</v>
      </c>
      <c r="D1287" t="s">
        <v>34</v>
      </c>
      <c r="E1287" t="s">
        <v>37</v>
      </c>
      <c r="F1287" t="s">
        <v>37</v>
      </c>
      <c r="G1287" t="s">
        <v>43</v>
      </c>
      <c r="H1287">
        <v>26</v>
      </c>
      <c r="I1287">
        <v>26</v>
      </c>
      <c r="J1287">
        <v>1.174E-2</v>
      </c>
      <c r="K1287">
        <v>4.3290000000000002E-2</v>
      </c>
      <c r="L1287">
        <v>1.83E-2</v>
      </c>
      <c r="M1287">
        <v>6.7200000000000003E-3</v>
      </c>
      <c r="N1287">
        <v>0.54134000000000004</v>
      </c>
      <c r="O1287">
        <v>0.62558999999999998</v>
      </c>
      <c r="P1287">
        <v>6.2599999999999999E-3</v>
      </c>
      <c r="Q1287">
        <v>0</v>
      </c>
      <c r="R1287">
        <v>0</v>
      </c>
      <c r="S1287">
        <v>0</v>
      </c>
      <c r="T1287">
        <v>34.837150000000001</v>
      </c>
      <c r="U1287">
        <v>54.292760000000001</v>
      </c>
      <c r="V1287">
        <v>19.923950000000001</v>
      </c>
      <c r="W1287">
        <v>1606.1980900000001</v>
      </c>
      <c r="X1287">
        <v>1856.1626799999999</v>
      </c>
      <c r="Y1287">
        <v>18.561630000000001</v>
      </c>
      <c r="Z1287">
        <v>0</v>
      </c>
      <c r="AA1287">
        <v>0</v>
      </c>
      <c r="AB1287">
        <v>0</v>
      </c>
      <c r="AC1287">
        <v>0</v>
      </c>
    </row>
    <row r="1288" spans="1:29" hidden="1" x14ac:dyDescent="0.25">
      <c r="A1288" t="s">
        <v>73</v>
      </c>
      <c r="C1288" t="s">
        <v>33</v>
      </c>
      <c r="D1288" t="s">
        <v>34</v>
      </c>
      <c r="E1288" t="s">
        <v>38</v>
      </c>
      <c r="F1288" t="s">
        <v>38</v>
      </c>
      <c r="G1288" t="s">
        <v>36</v>
      </c>
      <c r="H1288">
        <v>28</v>
      </c>
      <c r="I1288">
        <v>28</v>
      </c>
      <c r="J1288">
        <v>1.0120000000000001E-2</v>
      </c>
      <c r="K1288">
        <v>4.3290000000000002E-2</v>
      </c>
      <c r="L1288">
        <v>3.6839999999999998E-2</v>
      </c>
      <c r="M1288">
        <v>1.3520000000000001E-2</v>
      </c>
      <c r="N1288">
        <v>1.0407299999999999</v>
      </c>
      <c r="O1288">
        <v>1.2593300000000001</v>
      </c>
      <c r="P1288">
        <v>1.259E-2</v>
      </c>
      <c r="Q1288">
        <v>7.7511599999999996</v>
      </c>
      <c r="R1288">
        <v>6.7084999999999999</v>
      </c>
      <c r="S1288">
        <v>7.0885999999999996</v>
      </c>
      <c r="T1288">
        <v>30.038150000000002</v>
      </c>
      <c r="U1288">
        <v>109.29358999999999</v>
      </c>
      <c r="V1288">
        <v>40.10774</v>
      </c>
      <c r="W1288">
        <v>3087.91239</v>
      </c>
      <c r="X1288">
        <v>3736.5329099999999</v>
      </c>
      <c r="Y1288">
        <v>37.36533</v>
      </c>
      <c r="Z1288">
        <v>22998.274819999999</v>
      </c>
      <c r="AA1288">
        <v>19904.619500000001</v>
      </c>
      <c r="AB1288">
        <v>21032.421969999999</v>
      </c>
      <c r="AC1288">
        <v>0</v>
      </c>
    </row>
    <row r="1289" spans="1:29" hidden="1" x14ac:dyDescent="0.25">
      <c r="A1289" t="s">
        <v>73</v>
      </c>
      <c r="C1289" t="s">
        <v>33</v>
      </c>
      <c r="D1289" t="s">
        <v>34</v>
      </c>
      <c r="E1289" t="s">
        <v>38</v>
      </c>
      <c r="F1289" t="s">
        <v>38</v>
      </c>
      <c r="G1289" t="s">
        <v>36</v>
      </c>
      <c r="H1289">
        <v>34</v>
      </c>
      <c r="I1289">
        <v>34</v>
      </c>
      <c r="J1289">
        <v>6.8700000000000002E-3</v>
      </c>
      <c r="K1289">
        <v>4.3290000000000002E-2</v>
      </c>
      <c r="L1289">
        <v>2.5069999999999999E-2</v>
      </c>
      <c r="M1289">
        <v>9.1999999999999998E-3</v>
      </c>
      <c r="N1289">
        <v>0.70821999999999996</v>
      </c>
      <c r="O1289">
        <v>0.85697999999999996</v>
      </c>
      <c r="P1289">
        <v>8.5699999999999995E-3</v>
      </c>
      <c r="Q1289">
        <v>5.4226400000000003</v>
      </c>
      <c r="R1289">
        <v>4.9119400000000004</v>
      </c>
      <c r="S1289">
        <v>4.8570399999999996</v>
      </c>
      <c r="T1289">
        <v>20.3719</v>
      </c>
      <c r="U1289">
        <v>74.374430000000004</v>
      </c>
      <c r="V1289">
        <v>27.293369999999999</v>
      </c>
      <c r="W1289">
        <v>2101.34791</v>
      </c>
      <c r="X1289">
        <v>2542.7156</v>
      </c>
      <c r="Y1289">
        <v>25.427160000000001</v>
      </c>
      <c r="Z1289">
        <v>16089.38307</v>
      </c>
      <c r="AA1289">
        <v>14574.09081</v>
      </c>
      <c r="AB1289">
        <v>14411.20268</v>
      </c>
      <c r="AC1289">
        <v>0</v>
      </c>
    </row>
    <row r="1290" spans="1:29" hidden="1" x14ac:dyDescent="0.25">
      <c r="A1290" t="s">
        <v>73</v>
      </c>
      <c r="C1290" t="s">
        <v>33</v>
      </c>
      <c r="D1290" t="s">
        <v>34</v>
      </c>
      <c r="E1290" t="s">
        <v>38</v>
      </c>
      <c r="F1290" t="s">
        <v>38</v>
      </c>
      <c r="G1290" t="s">
        <v>36</v>
      </c>
      <c r="H1290">
        <v>22</v>
      </c>
      <c r="I1290">
        <v>22</v>
      </c>
      <c r="J1290">
        <v>4.9200000000000001E-2</v>
      </c>
      <c r="K1290">
        <v>0.12987000000000001</v>
      </c>
      <c r="L1290">
        <v>5.5570000000000001E-2</v>
      </c>
      <c r="M1290">
        <v>2.0389999999999998E-2</v>
      </c>
      <c r="N1290">
        <v>1.5700400000000001</v>
      </c>
      <c r="O1290">
        <v>1.89975</v>
      </c>
      <c r="P1290">
        <v>1.9E-2</v>
      </c>
      <c r="Q1290">
        <v>11.29242</v>
      </c>
      <c r="R1290">
        <v>8.6678999999999995</v>
      </c>
      <c r="S1290">
        <v>9.70017</v>
      </c>
      <c r="T1290">
        <v>145.97053</v>
      </c>
      <c r="U1290">
        <v>164.87381999999999</v>
      </c>
      <c r="V1290">
        <v>60.504150000000003</v>
      </c>
      <c r="W1290">
        <v>4658.4396200000001</v>
      </c>
      <c r="X1290">
        <v>5636.7118600000003</v>
      </c>
      <c r="Y1290">
        <v>56.36712</v>
      </c>
      <c r="Z1290">
        <v>33505.458440000002</v>
      </c>
      <c r="AA1290">
        <v>25718.32908</v>
      </c>
      <c r="AB1290">
        <v>28781.137439999999</v>
      </c>
      <c r="AC1290">
        <v>0</v>
      </c>
    </row>
    <row r="1291" spans="1:29" hidden="1" x14ac:dyDescent="0.25">
      <c r="A1291" t="s">
        <v>73</v>
      </c>
      <c r="C1291" t="s">
        <v>33</v>
      </c>
      <c r="D1291" t="s">
        <v>34</v>
      </c>
      <c r="E1291" t="s">
        <v>45</v>
      </c>
      <c r="F1291" t="s">
        <v>45</v>
      </c>
      <c r="G1291" t="s">
        <v>43</v>
      </c>
      <c r="H1291">
        <v>20</v>
      </c>
      <c r="I1291">
        <v>20</v>
      </c>
      <c r="J1291">
        <v>1.984E-2</v>
      </c>
      <c r="K1291">
        <v>4.3290000000000002E-2</v>
      </c>
      <c r="L1291">
        <v>2.564E-2</v>
      </c>
      <c r="M1291">
        <v>9.41E-3</v>
      </c>
      <c r="N1291">
        <v>0.72445000000000004</v>
      </c>
      <c r="O1291">
        <v>0.87658000000000003</v>
      </c>
      <c r="P1291">
        <v>8.77E-3</v>
      </c>
      <c r="Q1291">
        <v>0</v>
      </c>
      <c r="R1291">
        <v>0</v>
      </c>
      <c r="S1291">
        <v>0</v>
      </c>
      <c r="T1291">
        <v>58.874780000000001</v>
      </c>
      <c r="U1291">
        <v>76.075980000000001</v>
      </c>
      <c r="V1291">
        <v>27.91779</v>
      </c>
      <c r="W1291">
        <v>2149.4942599999999</v>
      </c>
      <c r="X1291">
        <v>2600.88805</v>
      </c>
      <c r="Y1291">
        <v>26.008880000000001</v>
      </c>
      <c r="Z1291">
        <v>0</v>
      </c>
      <c r="AA1291">
        <v>0</v>
      </c>
      <c r="AB1291">
        <v>0</v>
      </c>
      <c r="AC1291">
        <v>0</v>
      </c>
    </row>
    <row r="1292" spans="1:29" hidden="1" x14ac:dyDescent="0.25">
      <c r="A1292" t="s">
        <v>73</v>
      </c>
      <c r="C1292" t="s">
        <v>33</v>
      </c>
      <c r="D1292" t="s">
        <v>34</v>
      </c>
      <c r="E1292" t="s">
        <v>35</v>
      </c>
      <c r="F1292" t="s">
        <v>35</v>
      </c>
      <c r="G1292" t="s">
        <v>36</v>
      </c>
      <c r="H1292">
        <v>26</v>
      </c>
      <c r="I1292">
        <v>26</v>
      </c>
      <c r="J1292">
        <v>1.174E-2</v>
      </c>
      <c r="K1292">
        <v>4.3290000000000002E-2</v>
      </c>
      <c r="L1292">
        <v>1.8519999999999998E-2</v>
      </c>
      <c r="M1292">
        <v>6.7999999999999996E-3</v>
      </c>
      <c r="N1292">
        <v>0.52334999999999998</v>
      </c>
      <c r="O1292">
        <v>0.63324999999999998</v>
      </c>
      <c r="P1292">
        <v>6.3299999999999997E-3</v>
      </c>
      <c r="Q1292">
        <v>3.8849900000000002</v>
      </c>
      <c r="R1292">
        <v>3.1634199999999999</v>
      </c>
      <c r="S1292">
        <v>3.3391799999999998</v>
      </c>
      <c r="T1292">
        <v>34.837150000000001</v>
      </c>
      <c r="U1292">
        <v>54.957940000000001</v>
      </c>
      <c r="V1292">
        <v>20.168050000000001</v>
      </c>
      <c r="W1292">
        <v>1552.8131800000001</v>
      </c>
      <c r="X1292">
        <v>1878.9039499999999</v>
      </c>
      <c r="Y1292">
        <v>18.78904</v>
      </c>
      <c r="Z1292">
        <v>11527.051079999999</v>
      </c>
      <c r="AA1292">
        <v>9386.0932900000007</v>
      </c>
      <c r="AB1292">
        <v>9907.5968799999991</v>
      </c>
      <c r="AC1292">
        <v>0</v>
      </c>
    </row>
    <row r="1293" spans="1:29" hidden="1" x14ac:dyDescent="0.25">
      <c r="A1293" t="s">
        <v>73</v>
      </c>
      <c r="C1293" t="s">
        <v>33</v>
      </c>
      <c r="D1293" t="s">
        <v>34</v>
      </c>
      <c r="E1293" t="s">
        <v>35</v>
      </c>
      <c r="F1293" t="s">
        <v>35</v>
      </c>
      <c r="G1293" t="s">
        <v>43</v>
      </c>
      <c r="H1293">
        <v>16</v>
      </c>
      <c r="I1293">
        <v>16</v>
      </c>
      <c r="J1293">
        <v>6.2010000000000003E-2</v>
      </c>
      <c r="K1293">
        <v>8.6580000000000004E-2</v>
      </c>
      <c r="L1293">
        <v>5.0099999999999999E-2</v>
      </c>
      <c r="M1293">
        <v>1.8380000000000001E-2</v>
      </c>
      <c r="N1293">
        <v>1.4153800000000001</v>
      </c>
      <c r="O1293">
        <v>1.7126999999999999</v>
      </c>
      <c r="P1293">
        <v>1.7129999999999999E-2</v>
      </c>
      <c r="Q1293">
        <v>0</v>
      </c>
      <c r="R1293">
        <v>0</v>
      </c>
      <c r="S1293">
        <v>0</v>
      </c>
      <c r="T1293">
        <v>183.98369</v>
      </c>
      <c r="U1293">
        <v>148.64005</v>
      </c>
      <c r="V1293">
        <v>54.546810000000001</v>
      </c>
      <c r="W1293">
        <v>4199.5402599999998</v>
      </c>
      <c r="X1293">
        <v>5081.7112800000004</v>
      </c>
      <c r="Y1293">
        <v>50.81711</v>
      </c>
      <c r="Z1293">
        <v>0</v>
      </c>
      <c r="AA1293">
        <v>0</v>
      </c>
      <c r="AB1293">
        <v>0</v>
      </c>
      <c r="AC1293">
        <v>0</v>
      </c>
    </row>
    <row r="1294" spans="1:29" hidden="1" x14ac:dyDescent="0.25">
      <c r="A1294" t="s">
        <v>73</v>
      </c>
      <c r="C1294" t="s">
        <v>33</v>
      </c>
      <c r="D1294" t="s">
        <v>34</v>
      </c>
      <c r="E1294" t="s">
        <v>35</v>
      </c>
      <c r="F1294" t="s">
        <v>35</v>
      </c>
      <c r="G1294" t="s">
        <v>43</v>
      </c>
      <c r="H1294">
        <v>18</v>
      </c>
      <c r="I1294">
        <v>18</v>
      </c>
      <c r="J1294">
        <v>2.4500000000000001E-2</v>
      </c>
      <c r="K1294">
        <v>4.3290000000000002E-2</v>
      </c>
      <c r="L1294">
        <v>3.9710000000000002E-2</v>
      </c>
      <c r="M1294">
        <v>1.457E-2</v>
      </c>
      <c r="N1294">
        <v>1.1219300000000001</v>
      </c>
      <c r="O1294">
        <v>1.3575999999999999</v>
      </c>
      <c r="P1294">
        <v>1.358E-2</v>
      </c>
      <c r="Q1294">
        <v>0</v>
      </c>
      <c r="R1294">
        <v>0</v>
      </c>
      <c r="S1294">
        <v>0</v>
      </c>
      <c r="T1294">
        <v>72.684920000000005</v>
      </c>
      <c r="U1294">
        <v>117.82221</v>
      </c>
      <c r="V1294">
        <v>43.23751</v>
      </c>
      <c r="W1294">
        <v>3328.8592699999999</v>
      </c>
      <c r="X1294">
        <v>4028.10961</v>
      </c>
      <c r="Y1294">
        <v>40.281100000000002</v>
      </c>
      <c r="Z1294">
        <v>0</v>
      </c>
      <c r="AA1294">
        <v>0</v>
      </c>
      <c r="AB1294">
        <v>0</v>
      </c>
      <c r="AC1294">
        <v>0</v>
      </c>
    </row>
    <row r="1295" spans="1:29" hidden="1" x14ac:dyDescent="0.25">
      <c r="A1295" t="s">
        <v>73</v>
      </c>
      <c r="C1295" t="s">
        <v>33</v>
      </c>
      <c r="D1295" t="s">
        <v>34</v>
      </c>
      <c r="E1295" t="s">
        <v>41</v>
      </c>
      <c r="F1295" t="s">
        <v>41</v>
      </c>
      <c r="G1295" t="s">
        <v>36</v>
      </c>
      <c r="H1295">
        <v>32</v>
      </c>
      <c r="I1295">
        <v>32</v>
      </c>
      <c r="J1295">
        <v>7.7499999999999999E-3</v>
      </c>
      <c r="K1295">
        <v>4.3290000000000002E-2</v>
      </c>
      <c r="L1295">
        <v>1.8519999999999998E-2</v>
      </c>
      <c r="M1295">
        <v>6.7999999999999996E-3</v>
      </c>
      <c r="N1295">
        <v>0.52334999999999998</v>
      </c>
      <c r="O1295">
        <v>0.63324999999999998</v>
      </c>
      <c r="P1295">
        <v>6.3299999999999997E-3</v>
      </c>
      <c r="Q1295">
        <v>4.0096100000000003</v>
      </c>
      <c r="R1295">
        <v>3.4591099999999999</v>
      </c>
      <c r="S1295">
        <v>3.44502</v>
      </c>
      <c r="T1295">
        <v>22.997959999999999</v>
      </c>
      <c r="U1295">
        <v>54.957940000000001</v>
      </c>
      <c r="V1295">
        <v>20.168050000000001</v>
      </c>
      <c r="W1295">
        <v>1552.81322</v>
      </c>
      <c r="X1295">
        <v>1878.9039499999999</v>
      </c>
      <c r="Y1295">
        <v>18.78904</v>
      </c>
      <c r="Z1295">
        <v>11896.822609999999</v>
      </c>
      <c r="AA1295">
        <v>10263.42958</v>
      </c>
      <c r="AB1295">
        <v>10221.645549999999</v>
      </c>
      <c r="AC1295">
        <v>0</v>
      </c>
    </row>
    <row r="1296" spans="1:29" hidden="1" x14ac:dyDescent="0.25">
      <c r="A1296" t="s">
        <v>73</v>
      </c>
      <c r="C1296" t="s">
        <v>33</v>
      </c>
      <c r="D1296" t="s">
        <v>34</v>
      </c>
      <c r="E1296" t="s">
        <v>37</v>
      </c>
      <c r="F1296" t="s">
        <v>37</v>
      </c>
      <c r="G1296" t="s">
        <v>43</v>
      </c>
      <c r="H1296">
        <v>34</v>
      </c>
      <c r="I1296">
        <v>34</v>
      </c>
      <c r="J1296">
        <v>6.8700000000000002E-3</v>
      </c>
      <c r="K1296">
        <v>4.3290000000000002E-2</v>
      </c>
      <c r="L1296">
        <v>3.031E-2</v>
      </c>
      <c r="M1296">
        <v>1.112E-2</v>
      </c>
      <c r="N1296">
        <v>0.89659999999999995</v>
      </c>
      <c r="O1296">
        <v>1.03616</v>
      </c>
      <c r="P1296">
        <v>1.0359999999999999E-2</v>
      </c>
      <c r="Q1296">
        <v>0</v>
      </c>
      <c r="R1296">
        <v>0</v>
      </c>
      <c r="S1296">
        <v>0</v>
      </c>
      <c r="T1296">
        <v>20.3719</v>
      </c>
      <c r="U1296">
        <v>89.924959999999999</v>
      </c>
      <c r="V1296">
        <v>32.999980000000001</v>
      </c>
      <c r="W1296">
        <v>2660.29133</v>
      </c>
      <c r="X1296">
        <v>3074.35754</v>
      </c>
      <c r="Y1296">
        <v>30.743580000000001</v>
      </c>
      <c r="Z1296">
        <v>0</v>
      </c>
      <c r="AA1296">
        <v>0</v>
      </c>
      <c r="AB1296">
        <v>0</v>
      </c>
      <c r="AC1296">
        <v>0</v>
      </c>
    </row>
    <row r="1297" spans="1:29" hidden="1" x14ac:dyDescent="0.25">
      <c r="A1297" t="s">
        <v>73</v>
      </c>
      <c r="C1297" t="s">
        <v>33</v>
      </c>
      <c r="D1297" t="s">
        <v>34</v>
      </c>
      <c r="E1297" t="s">
        <v>38</v>
      </c>
      <c r="F1297" t="s">
        <v>38</v>
      </c>
      <c r="G1297" t="s">
        <v>40</v>
      </c>
      <c r="H1297">
        <v>8</v>
      </c>
      <c r="I1297">
        <v>8</v>
      </c>
      <c r="J1297">
        <v>0.12402000000000001</v>
      </c>
      <c r="K1297">
        <v>4.3290000000000002E-2</v>
      </c>
      <c r="L1297">
        <v>3.5450000000000002E-2</v>
      </c>
      <c r="M1297">
        <v>1.3010000000000001E-2</v>
      </c>
      <c r="N1297">
        <v>1.00149</v>
      </c>
      <c r="O1297">
        <v>1.2119599999999999</v>
      </c>
      <c r="P1297">
        <v>1.2120000000000001E-2</v>
      </c>
      <c r="Q1297">
        <v>3.99024</v>
      </c>
      <c r="R1297">
        <v>4.9606700000000004</v>
      </c>
      <c r="S1297">
        <v>2.7004800000000002</v>
      </c>
      <c r="T1297">
        <v>367.96739000000002</v>
      </c>
      <c r="U1297">
        <v>105.18221</v>
      </c>
      <c r="V1297">
        <v>38.598979999999997</v>
      </c>
      <c r="W1297">
        <v>2971.5095000000001</v>
      </c>
      <c r="X1297">
        <v>3595.9729000000002</v>
      </c>
      <c r="Y1297">
        <v>35.95973</v>
      </c>
      <c r="Z1297">
        <v>11839.351479999999</v>
      </c>
      <c r="AA1297">
        <v>14718.69551</v>
      </c>
      <c r="AB1297">
        <v>8012.5190400000001</v>
      </c>
      <c r="AC1297">
        <v>0</v>
      </c>
    </row>
    <row r="1298" spans="1:29" hidden="1" x14ac:dyDescent="0.25">
      <c r="A1298" t="s">
        <v>73</v>
      </c>
      <c r="C1298" t="s">
        <v>33</v>
      </c>
      <c r="D1298" t="s">
        <v>34</v>
      </c>
      <c r="E1298" t="s">
        <v>38</v>
      </c>
      <c r="F1298" t="s">
        <v>38</v>
      </c>
      <c r="G1298" t="s">
        <v>40</v>
      </c>
      <c r="H1298">
        <v>8</v>
      </c>
      <c r="I1298">
        <v>8</v>
      </c>
      <c r="J1298">
        <v>0.74409999999999998</v>
      </c>
      <c r="K1298">
        <v>0.25974000000000003</v>
      </c>
      <c r="L1298">
        <v>0.15493999999999999</v>
      </c>
      <c r="M1298">
        <v>5.6860000000000001E-2</v>
      </c>
      <c r="N1298">
        <v>4.3775399999999998</v>
      </c>
      <c r="O1298">
        <v>5.2969999999999997</v>
      </c>
      <c r="P1298">
        <v>5.2970000000000003E-2</v>
      </c>
      <c r="Q1298">
        <v>18.888480000000001</v>
      </c>
      <c r="R1298">
        <v>18.602530000000002</v>
      </c>
      <c r="S1298">
        <v>14.48607</v>
      </c>
      <c r="T1298">
        <v>2207.8043299999999</v>
      </c>
      <c r="U1298">
        <v>459.71102999999999</v>
      </c>
      <c r="V1298">
        <v>168.7013</v>
      </c>
      <c r="W1298">
        <v>12988.490750000001</v>
      </c>
      <c r="X1298">
        <v>15716.61642</v>
      </c>
      <c r="Y1298">
        <v>157.16615999999999</v>
      </c>
      <c r="Z1298">
        <v>56043.544679999999</v>
      </c>
      <c r="AA1298">
        <v>55195.10817</v>
      </c>
      <c r="AB1298">
        <v>42981.279670000004</v>
      </c>
      <c r="AC1298">
        <v>0</v>
      </c>
    </row>
    <row r="1299" spans="1:29" hidden="1" x14ac:dyDescent="0.25">
      <c r="A1299" t="s">
        <v>73</v>
      </c>
      <c r="C1299" t="s">
        <v>33</v>
      </c>
      <c r="D1299" t="s">
        <v>34</v>
      </c>
      <c r="E1299" t="s">
        <v>38</v>
      </c>
      <c r="F1299" t="s">
        <v>38</v>
      </c>
      <c r="G1299" t="s">
        <v>43</v>
      </c>
      <c r="H1299">
        <v>14</v>
      </c>
      <c r="I1299">
        <v>14</v>
      </c>
      <c r="J1299">
        <v>4.0500000000000001E-2</v>
      </c>
      <c r="K1299">
        <v>4.3290000000000002E-2</v>
      </c>
      <c r="L1299">
        <v>4.2130000000000001E-2</v>
      </c>
      <c r="M1299">
        <v>1.546E-2</v>
      </c>
      <c r="N1299">
        <v>1.1903300000000001</v>
      </c>
      <c r="O1299">
        <v>1.44038</v>
      </c>
      <c r="P1299">
        <v>1.44E-2</v>
      </c>
      <c r="Q1299">
        <v>0</v>
      </c>
      <c r="R1299">
        <v>0</v>
      </c>
      <c r="S1299">
        <v>0</v>
      </c>
      <c r="T1299">
        <v>120.15262</v>
      </c>
      <c r="U1299">
        <v>125.00591</v>
      </c>
      <c r="V1299">
        <v>45.873730000000002</v>
      </c>
      <c r="W1299">
        <v>3531.8090000000002</v>
      </c>
      <c r="X1299">
        <v>4273.7064799999998</v>
      </c>
      <c r="Y1299">
        <v>42.73706</v>
      </c>
      <c r="Z1299">
        <v>0</v>
      </c>
      <c r="AA1299">
        <v>0</v>
      </c>
      <c r="AB1299">
        <v>0</v>
      </c>
      <c r="AC1299">
        <v>0</v>
      </c>
    </row>
    <row r="1300" spans="1:29" hidden="1" x14ac:dyDescent="0.25">
      <c r="A1300" t="s">
        <v>73</v>
      </c>
      <c r="C1300" t="s">
        <v>33</v>
      </c>
      <c r="D1300" t="s">
        <v>34</v>
      </c>
      <c r="E1300" t="s">
        <v>45</v>
      </c>
      <c r="F1300" t="s">
        <v>45</v>
      </c>
      <c r="G1300" t="s">
        <v>43</v>
      </c>
      <c r="H1300">
        <v>22</v>
      </c>
      <c r="I1300">
        <v>22</v>
      </c>
      <c r="J1300">
        <v>1.6400000000000001E-2</v>
      </c>
      <c r="K1300">
        <v>4.3290000000000002E-2</v>
      </c>
      <c r="L1300">
        <v>3.184E-2</v>
      </c>
      <c r="M1300">
        <v>1.1690000000000001E-2</v>
      </c>
      <c r="N1300">
        <v>0.89968000000000004</v>
      </c>
      <c r="O1300">
        <v>1.0886100000000001</v>
      </c>
      <c r="P1300">
        <v>1.089E-2</v>
      </c>
      <c r="Q1300">
        <v>0</v>
      </c>
      <c r="R1300">
        <v>0</v>
      </c>
      <c r="S1300">
        <v>0</v>
      </c>
      <c r="T1300">
        <v>48.656840000000003</v>
      </c>
      <c r="U1300">
        <v>94.477549999999994</v>
      </c>
      <c r="V1300">
        <v>34.670659999999998</v>
      </c>
      <c r="W1300">
        <v>2669.4229099999998</v>
      </c>
      <c r="X1300">
        <v>3230.0018</v>
      </c>
      <c r="Y1300">
        <v>32.300020000000004</v>
      </c>
      <c r="Z1300">
        <v>0</v>
      </c>
      <c r="AA1300">
        <v>0</v>
      </c>
      <c r="AB1300">
        <v>0</v>
      </c>
      <c r="AC1300">
        <v>0</v>
      </c>
    </row>
    <row r="1301" spans="1:29" hidden="1" x14ac:dyDescent="0.25">
      <c r="A1301" t="s">
        <v>73</v>
      </c>
      <c r="C1301" t="s">
        <v>33</v>
      </c>
      <c r="D1301" t="s">
        <v>34</v>
      </c>
      <c r="E1301" t="s">
        <v>35</v>
      </c>
      <c r="F1301" t="s">
        <v>35</v>
      </c>
      <c r="G1301" t="s">
        <v>43</v>
      </c>
      <c r="H1301">
        <v>14</v>
      </c>
      <c r="I1301">
        <v>14</v>
      </c>
      <c r="J1301">
        <v>8.0990000000000006E-2</v>
      </c>
      <c r="K1301">
        <v>8.6580000000000004E-2</v>
      </c>
      <c r="L1301">
        <v>5.1619999999999999E-2</v>
      </c>
      <c r="M1301">
        <v>1.8939999999999999E-2</v>
      </c>
      <c r="N1301">
        <v>1.45828</v>
      </c>
      <c r="O1301">
        <v>1.76467</v>
      </c>
      <c r="P1301">
        <v>1.7649999999999999E-2</v>
      </c>
      <c r="Q1301">
        <v>0</v>
      </c>
      <c r="R1301">
        <v>0</v>
      </c>
      <c r="S1301">
        <v>0</v>
      </c>
      <c r="T1301">
        <v>240.30522999999999</v>
      </c>
      <c r="U1301">
        <v>153.15002000000001</v>
      </c>
      <c r="V1301">
        <v>56.201839999999997</v>
      </c>
      <c r="W1301">
        <v>4326.8406999999997</v>
      </c>
      <c r="X1301">
        <v>5235.8981299999996</v>
      </c>
      <c r="Y1301">
        <v>52.358980000000003</v>
      </c>
      <c r="Z1301">
        <v>0</v>
      </c>
      <c r="AA1301">
        <v>0</v>
      </c>
      <c r="AB1301">
        <v>0</v>
      </c>
      <c r="AC1301">
        <v>0</v>
      </c>
    </row>
    <row r="1302" spans="1:29" hidden="1" x14ac:dyDescent="0.25">
      <c r="A1302" t="s">
        <v>73</v>
      </c>
      <c r="C1302" t="s">
        <v>33</v>
      </c>
      <c r="D1302" t="s">
        <v>34</v>
      </c>
      <c r="E1302" t="s">
        <v>35</v>
      </c>
      <c r="F1302" t="s">
        <v>35</v>
      </c>
      <c r="G1302" t="s">
        <v>36</v>
      </c>
      <c r="H1302">
        <v>22</v>
      </c>
      <c r="I1302">
        <v>22</v>
      </c>
      <c r="J1302">
        <v>9.8390000000000005E-2</v>
      </c>
      <c r="K1302">
        <v>0.25974000000000003</v>
      </c>
      <c r="L1302">
        <v>0.15042</v>
      </c>
      <c r="M1302">
        <v>5.5199999999999999E-2</v>
      </c>
      <c r="N1302">
        <v>4.2497299999999996</v>
      </c>
      <c r="O1302">
        <v>5.1424399999999997</v>
      </c>
      <c r="P1302">
        <v>5.142E-2</v>
      </c>
      <c r="Q1302">
        <v>30.162469999999999</v>
      </c>
      <c r="R1302">
        <v>23.82058</v>
      </c>
      <c r="S1302">
        <v>26.99485</v>
      </c>
      <c r="T1302">
        <v>291.94107000000002</v>
      </c>
      <c r="U1302">
        <v>446.29698999999999</v>
      </c>
      <c r="V1302">
        <v>163.77870999999999</v>
      </c>
      <c r="W1302">
        <v>12609.285550000001</v>
      </c>
      <c r="X1302">
        <v>15258.016600000001</v>
      </c>
      <c r="Y1302">
        <v>152.58017000000001</v>
      </c>
      <c r="Z1302">
        <v>89494.347529999999</v>
      </c>
      <c r="AA1302">
        <v>70677.483129999993</v>
      </c>
      <c r="AB1302">
        <v>80095.774749999997</v>
      </c>
      <c r="AC1302">
        <v>0</v>
      </c>
    </row>
    <row r="1303" spans="1:29" hidden="1" x14ac:dyDescent="0.25">
      <c r="A1303" t="s">
        <v>73</v>
      </c>
      <c r="C1303" t="s">
        <v>33</v>
      </c>
      <c r="D1303" t="s">
        <v>34</v>
      </c>
      <c r="E1303" t="s">
        <v>37</v>
      </c>
      <c r="F1303" t="s">
        <v>37</v>
      </c>
      <c r="G1303" t="s">
        <v>43</v>
      </c>
      <c r="H1303">
        <v>6</v>
      </c>
      <c r="I1303">
        <v>6</v>
      </c>
      <c r="J1303">
        <v>0.22047</v>
      </c>
      <c r="K1303">
        <v>4.3290000000000002E-2</v>
      </c>
      <c r="L1303">
        <v>2.8549999999999999E-2</v>
      </c>
      <c r="M1303">
        <v>1.048E-2</v>
      </c>
      <c r="N1303">
        <v>0.84448000000000001</v>
      </c>
      <c r="O1303">
        <v>0.97606000000000004</v>
      </c>
      <c r="P1303">
        <v>9.7599999999999996E-3</v>
      </c>
      <c r="Q1303">
        <v>0</v>
      </c>
      <c r="R1303">
        <v>0</v>
      </c>
      <c r="S1303">
        <v>0</v>
      </c>
      <c r="T1303">
        <v>654.16423999999995</v>
      </c>
      <c r="U1303">
        <v>84.708939999999998</v>
      </c>
      <c r="V1303">
        <v>31.085850000000001</v>
      </c>
      <c r="W1303">
        <v>2505.6274400000002</v>
      </c>
      <c r="X1303">
        <v>2896.0322200000001</v>
      </c>
      <c r="Y1303">
        <v>28.960319999999999</v>
      </c>
      <c r="Z1303">
        <v>0</v>
      </c>
      <c r="AA1303">
        <v>0</v>
      </c>
      <c r="AB1303">
        <v>0</v>
      </c>
      <c r="AC1303">
        <v>0</v>
      </c>
    </row>
    <row r="1304" spans="1:29" hidden="1" x14ac:dyDescent="0.25">
      <c r="A1304" t="s">
        <v>73</v>
      </c>
      <c r="C1304" t="s">
        <v>33</v>
      </c>
      <c r="D1304" t="s">
        <v>34</v>
      </c>
      <c r="E1304" t="s">
        <v>37</v>
      </c>
      <c r="F1304" t="s">
        <v>37</v>
      </c>
      <c r="G1304" t="s">
        <v>43</v>
      </c>
      <c r="H1304">
        <v>12</v>
      </c>
      <c r="I1304">
        <v>12</v>
      </c>
      <c r="J1304">
        <v>0.16536000000000001</v>
      </c>
      <c r="K1304">
        <v>0.12987000000000001</v>
      </c>
      <c r="L1304">
        <v>0.10514999999999999</v>
      </c>
      <c r="M1304">
        <v>3.8589999999999999E-2</v>
      </c>
      <c r="N1304">
        <v>3.1106600000000002</v>
      </c>
      <c r="O1304">
        <v>3.5950099999999998</v>
      </c>
      <c r="P1304">
        <v>3.5950000000000003E-2</v>
      </c>
      <c r="Q1304">
        <v>0</v>
      </c>
      <c r="R1304">
        <v>0</v>
      </c>
      <c r="S1304">
        <v>0</v>
      </c>
      <c r="T1304">
        <v>490.62317999999999</v>
      </c>
      <c r="U1304">
        <v>312.00020000000001</v>
      </c>
      <c r="V1304">
        <v>114.49549</v>
      </c>
      <c r="W1304">
        <v>9229.55177</v>
      </c>
      <c r="X1304">
        <v>10666.67347</v>
      </c>
      <c r="Y1304">
        <v>106.66673</v>
      </c>
      <c r="Z1304">
        <v>0</v>
      </c>
      <c r="AA1304">
        <v>0</v>
      </c>
      <c r="AB1304">
        <v>0</v>
      </c>
      <c r="AC1304">
        <v>0</v>
      </c>
    </row>
    <row r="1305" spans="1:29" hidden="1" x14ac:dyDescent="0.25">
      <c r="A1305" t="s">
        <v>73</v>
      </c>
      <c r="C1305" t="s">
        <v>33</v>
      </c>
      <c r="D1305" t="s">
        <v>34</v>
      </c>
      <c r="E1305" t="s">
        <v>37</v>
      </c>
      <c r="F1305" t="s">
        <v>37</v>
      </c>
      <c r="G1305" t="s">
        <v>36</v>
      </c>
      <c r="H1305">
        <v>30</v>
      </c>
      <c r="I1305">
        <v>30</v>
      </c>
      <c r="J1305">
        <v>2.6460000000000001E-2</v>
      </c>
      <c r="K1305">
        <v>0.12987000000000001</v>
      </c>
      <c r="L1305">
        <v>7.3660000000000003E-2</v>
      </c>
      <c r="M1305">
        <v>2.7029999999999998E-2</v>
      </c>
      <c r="N1305">
        <v>2.1792199999999999</v>
      </c>
      <c r="O1305">
        <v>2.5184500000000001</v>
      </c>
      <c r="P1305">
        <v>2.5180000000000001E-2</v>
      </c>
      <c r="Q1305">
        <v>16.325189999999999</v>
      </c>
      <c r="R1305">
        <v>14.04346</v>
      </c>
      <c r="S1305">
        <v>14.338900000000001</v>
      </c>
      <c r="T1305">
        <v>78.499709999999993</v>
      </c>
      <c r="U1305">
        <v>218.56879000000001</v>
      </c>
      <c r="V1305">
        <v>80.208730000000003</v>
      </c>
      <c r="W1305">
        <v>6465.9062199999998</v>
      </c>
      <c r="X1305">
        <v>7472.4372400000002</v>
      </c>
      <c r="Y1305">
        <v>74.724369999999993</v>
      </c>
      <c r="Z1305">
        <v>48438.086629999998</v>
      </c>
      <c r="AA1305">
        <v>41668.024160000001</v>
      </c>
      <c r="AB1305">
        <v>42544.601710000003</v>
      </c>
      <c r="AC1305">
        <v>0</v>
      </c>
    </row>
    <row r="1306" spans="1:29" hidden="1" x14ac:dyDescent="0.25">
      <c r="A1306" t="s">
        <v>73</v>
      </c>
      <c r="C1306" t="s">
        <v>33</v>
      </c>
      <c r="D1306" t="s">
        <v>34</v>
      </c>
      <c r="E1306" t="s">
        <v>54</v>
      </c>
      <c r="F1306" t="s">
        <v>54</v>
      </c>
      <c r="G1306" t="s">
        <v>36</v>
      </c>
      <c r="H1306">
        <v>32</v>
      </c>
      <c r="I1306">
        <v>32</v>
      </c>
      <c r="J1306">
        <v>2.325E-2</v>
      </c>
      <c r="K1306">
        <v>0.12987000000000001</v>
      </c>
      <c r="L1306">
        <v>7.5200000000000003E-2</v>
      </c>
      <c r="M1306">
        <v>2.76E-2</v>
      </c>
      <c r="N1306">
        <v>2.1246900000000002</v>
      </c>
      <c r="O1306">
        <v>2.5709599999999999</v>
      </c>
      <c r="P1306">
        <v>2.571E-2</v>
      </c>
      <c r="Q1306">
        <v>16.131910000000001</v>
      </c>
      <c r="R1306">
        <v>14.396710000000001</v>
      </c>
      <c r="S1306">
        <v>14.45171</v>
      </c>
      <c r="T1306">
        <v>68.993889999999993</v>
      </c>
      <c r="U1306">
        <v>223.12615</v>
      </c>
      <c r="V1306">
        <v>81.881159999999994</v>
      </c>
      <c r="W1306">
        <v>6304.1116300000003</v>
      </c>
      <c r="X1306">
        <v>7628.2444500000001</v>
      </c>
      <c r="Y1306">
        <v>76.282439999999994</v>
      </c>
      <c r="Z1306">
        <v>47864.611550000001</v>
      </c>
      <c r="AA1306">
        <v>42716.134469999997</v>
      </c>
      <c r="AB1306">
        <v>42879.318720000003</v>
      </c>
      <c r="AC1306">
        <v>0</v>
      </c>
    </row>
    <row r="1307" spans="1:29" hidden="1" x14ac:dyDescent="0.25">
      <c r="A1307" t="s">
        <v>73</v>
      </c>
      <c r="C1307" t="s">
        <v>33</v>
      </c>
      <c r="D1307" t="s">
        <v>34</v>
      </c>
      <c r="E1307" t="s">
        <v>45</v>
      </c>
      <c r="F1307" t="s">
        <v>45</v>
      </c>
      <c r="G1307" t="s">
        <v>40</v>
      </c>
      <c r="H1307">
        <v>10</v>
      </c>
      <c r="I1307">
        <v>10</v>
      </c>
      <c r="J1307">
        <v>7.9369999999999996E-2</v>
      </c>
      <c r="K1307">
        <v>4.3290000000000002E-2</v>
      </c>
      <c r="L1307">
        <v>4.2259999999999999E-2</v>
      </c>
      <c r="M1307">
        <v>1.5509999999999999E-2</v>
      </c>
      <c r="N1307">
        <v>1.1939900000000001</v>
      </c>
      <c r="O1307">
        <v>1.4447300000000001</v>
      </c>
      <c r="P1307">
        <v>1.4449999999999999E-2</v>
      </c>
      <c r="Q1307">
        <v>5.8440500000000002</v>
      </c>
      <c r="R1307">
        <v>3.89391</v>
      </c>
      <c r="S1307">
        <v>4.6834499999999997</v>
      </c>
      <c r="T1307">
        <v>235.49913000000001</v>
      </c>
      <c r="U1307">
        <v>125.38330999999999</v>
      </c>
      <c r="V1307">
        <v>46.012219999999999</v>
      </c>
      <c r="W1307">
        <v>3542.6520700000001</v>
      </c>
      <c r="X1307">
        <v>4286.6089400000001</v>
      </c>
      <c r="Y1307">
        <v>42.86609</v>
      </c>
      <c r="Z1307">
        <v>17339.739939999999</v>
      </c>
      <c r="AA1307">
        <v>11553.514859999999</v>
      </c>
      <c r="AB1307">
        <v>13896.15914</v>
      </c>
      <c r="AC1307">
        <v>0</v>
      </c>
    </row>
    <row r="1308" spans="1:29" hidden="1" x14ac:dyDescent="0.25">
      <c r="A1308" t="s">
        <v>73</v>
      </c>
      <c r="C1308" t="s">
        <v>33</v>
      </c>
      <c r="D1308" t="s">
        <v>34</v>
      </c>
      <c r="E1308" t="s">
        <v>35</v>
      </c>
      <c r="F1308" t="s">
        <v>35</v>
      </c>
      <c r="G1308" t="s">
        <v>43</v>
      </c>
      <c r="H1308">
        <v>20</v>
      </c>
      <c r="I1308">
        <v>20</v>
      </c>
      <c r="J1308">
        <v>1.984E-2</v>
      </c>
      <c r="K1308">
        <v>4.3290000000000002E-2</v>
      </c>
      <c r="L1308">
        <v>2.954E-2</v>
      </c>
      <c r="M1308">
        <v>1.0840000000000001E-2</v>
      </c>
      <c r="N1308">
        <v>0.83462999999999998</v>
      </c>
      <c r="O1308">
        <v>1.00996</v>
      </c>
      <c r="P1308">
        <v>1.01E-2</v>
      </c>
      <c r="Q1308">
        <v>0</v>
      </c>
      <c r="R1308">
        <v>0</v>
      </c>
      <c r="S1308">
        <v>0</v>
      </c>
      <c r="T1308">
        <v>58.874780000000001</v>
      </c>
      <c r="U1308">
        <v>87.651409999999998</v>
      </c>
      <c r="V1308">
        <v>32.165660000000003</v>
      </c>
      <c r="W1308">
        <v>2476.4189799999999</v>
      </c>
      <c r="X1308">
        <v>2996.6294499999999</v>
      </c>
      <c r="Y1308">
        <v>29.966290000000001</v>
      </c>
      <c r="Z1308">
        <v>0</v>
      </c>
      <c r="AA1308">
        <v>0</v>
      </c>
      <c r="AB1308">
        <v>0</v>
      </c>
      <c r="AC1308">
        <v>0</v>
      </c>
    </row>
    <row r="1309" spans="1:29" hidden="1" x14ac:dyDescent="0.25">
      <c r="A1309" t="s">
        <v>73</v>
      </c>
      <c r="C1309" t="s">
        <v>33</v>
      </c>
      <c r="D1309" t="s">
        <v>34</v>
      </c>
      <c r="E1309" t="s">
        <v>35</v>
      </c>
      <c r="F1309" t="s">
        <v>35</v>
      </c>
      <c r="G1309" t="s">
        <v>43</v>
      </c>
      <c r="H1309">
        <v>16</v>
      </c>
      <c r="I1309">
        <v>16</v>
      </c>
      <c r="J1309">
        <v>3.1E-2</v>
      </c>
      <c r="K1309">
        <v>4.3290000000000002E-2</v>
      </c>
      <c r="L1309">
        <v>2.581E-2</v>
      </c>
      <c r="M1309">
        <v>9.4699999999999993E-3</v>
      </c>
      <c r="N1309">
        <v>0.72912999999999994</v>
      </c>
      <c r="O1309">
        <v>0.88231000000000004</v>
      </c>
      <c r="P1309">
        <v>8.8199999999999997E-3</v>
      </c>
      <c r="Q1309">
        <v>0</v>
      </c>
      <c r="R1309">
        <v>0</v>
      </c>
      <c r="S1309">
        <v>0</v>
      </c>
      <c r="T1309">
        <v>91.991849999999999</v>
      </c>
      <c r="U1309">
        <v>76.573170000000005</v>
      </c>
      <c r="V1309">
        <v>28.100239999999999</v>
      </c>
      <c r="W1309">
        <v>2163.3895400000001</v>
      </c>
      <c r="X1309">
        <v>2617.8860300000001</v>
      </c>
      <c r="Y1309">
        <v>26.17886</v>
      </c>
      <c r="Z1309">
        <v>0</v>
      </c>
      <c r="AA1309">
        <v>0</v>
      </c>
      <c r="AB1309">
        <v>0</v>
      </c>
      <c r="AC1309">
        <v>0</v>
      </c>
    </row>
    <row r="1310" spans="1:29" hidden="1" x14ac:dyDescent="0.25">
      <c r="A1310" t="s">
        <v>73</v>
      </c>
      <c r="C1310" t="s">
        <v>33</v>
      </c>
      <c r="D1310" t="s">
        <v>34</v>
      </c>
      <c r="E1310" t="s">
        <v>67</v>
      </c>
      <c r="F1310" t="s">
        <v>67</v>
      </c>
      <c r="G1310" t="s">
        <v>36</v>
      </c>
      <c r="H1310">
        <v>32</v>
      </c>
      <c r="I1310">
        <v>32</v>
      </c>
      <c r="J1310">
        <v>7.7499999999999999E-3</v>
      </c>
      <c r="K1310">
        <v>4.3290000000000002E-2</v>
      </c>
      <c r="L1310">
        <v>1.8519999999999998E-2</v>
      </c>
      <c r="M1310">
        <v>6.7999999999999996E-3</v>
      </c>
      <c r="N1310">
        <v>0.52334999999999998</v>
      </c>
      <c r="O1310">
        <v>0.63324999999999998</v>
      </c>
      <c r="P1310">
        <v>6.3299999999999997E-3</v>
      </c>
      <c r="Q1310">
        <v>4.0096100000000003</v>
      </c>
      <c r="R1310">
        <v>3.4591099999999999</v>
      </c>
      <c r="S1310">
        <v>3.44502</v>
      </c>
      <c r="T1310">
        <v>22.997959999999999</v>
      </c>
      <c r="U1310">
        <v>54.957940000000001</v>
      </c>
      <c r="V1310">
        <v>20.168050000000001</v>
      </c>
      <c r="W1310">
        <v>1552.81322</v>
      </c>
      <c r="X1310">
        <v>1878.9039499999999</v>
      </c>
      <c r="Y1310">
        <v>18.78904</v>
      </c>
      <c r="Z1310">
        <v>11896.822609999999</v>
      </c>
      <c r="AA1310">
        <v>10263.42958</v>
      </c>
      <c r="AB1310">
        <v>10221.645549999999</v>
      </c>
      <c r="AC1310">
        <v>0</v>
      </c>
    </row>
    <row r="1311" spans="1:29" hidden="1" x14ac:dyDescent="0.25">
      <c r="A1311" t="s">
        <v>73</v>
      </c>
      <c r="C1311" t="s">
        <v>33</v>
      </c>
      <c r="D1311" t="s">
        <v>34</v>
      </c>
      <c r="E1311" t="s">
        <v>67</v>
      </c>
      <c r="F1311" t="s">
        <v>67</v>
      </c>
      <c r="G1311" t="s">
        <v>43</v>
      </c>
      <c r="H1311">
        <v>16</v>
      </c>
      <c r="I1311">
        <v>16</v>
      </c>
      <c r="J1311">
        <v>3.1E-2</v>
      </c>
      <c r="K1311">
        <v>4.3290000000000002E-2</v>
      </c>
      <c r="L1311">
        <v>1.8519999999999998E-2</v>
      </c>
      <c r="M1311">
        <v>6.7999999999999996E-3</v>
      </c>
      <c r="N1311">
        <v>0.52329999999999999</v>
      </c>
      <c r="O1311">
        <v>0.63319999999999999</v>
      </c>
      <c r="P1311">
        <v>6.3299999999999997E-3</v>
      </c>
      <c r="Q1311">
        <v>0</v>
      </c>
      <c r="R1311">
        <v>0</v>
      </c>
      <c r="S1311">
        <v>0</v>
      </c>
      <c r="T1311">
        <v>91.991849999999999</v>
      </c>
      <c r="U1311">
        <v>54.953249999999997</v>
      </c>
      <c r="V1311">
        <v>20.166329999999999</v>
      </c>
      <c r="W1311">
        <v>1552.68055</v>
      </c>
      <c r="X1311">
        <v>1878.7434900000001</v>
      </c>
      <c r="Y1311">
        <v>18.787430000000001</v>
      </c>
      <c r="Z1311">
        <v>0</v>
      </c>
      <c r="AA1311">
        <v>0</v>
      </c>
      <c r="AB1311">
        <v>0</v>
      </c>
      <c r="AC1311">
        <v>0</v>
      </c>
    </row>
    <row r="1312" spans="1:29" hidden="1" x14ac:dyDescent="0.25">
      <c r="A1312" t="s">
        <v>73</v>
      </c>
      <c r="C1312" t="s">
        <v>33</v>
      </c>
      <c r="D1312" t="s">
        <v>34</v>
      </c>
      <c r="E1312" t="s">
        <v>39</v>
      </c>
      <c r="F1312" t="s">
        <v>39</v>
      </c>
      <c r="G1312" t="s">
        <v>40</v>
      </c>
      <c r="H1312">
        <v>8</v>
      </c>
      <c r="I1312">
        <v>8</v>
      </c>
      <c r="J1312">
        <v>0.24803</v>
      </c>
      <c r="K1312">
        <v>8.6580000000000004E-2</v>
      </c>
      <c r="L1312">
        <v>5.1650000000000001E-2</v>
      </c>
      <c r="M1312">
        <v>1.8950000000000002E-2</v>
      </c>
      <c r="N1312">
        <v>1.4591799999999999</v>
      </c>
      <c r="O1312">
        <v>1.7656700000000001</v>
      </c>
      <c r="P1312">
        <v>1.7659999999999999E-2</v>
      </c>
      <c r="Q1312">
        <v>6.2961600000000004</v>
      </c>
      <c r="R1312">
        <v>6.2008400000000004</v>
      </c>
      <c r="S1312">
        <v>4.8286899999999999</v>
      </c>
      <c r="T1312">
        <v>735.93478000000005</v>
      </c>
      <c r="U1312">
        <v>153.23701</v>
      </c>
      <c r="V1312">
        <v>56.23377</v>
      </c>
      <c r="W1312">
        <v>4329.4969199999996</v>
      </c>
      <c r="X1312">
        <v>5238.8721400000004</v>
      </c>
      <c r="Y1312">
        <v>52.388719999999999</v>
      </c>
      <c r="Z1312">
        <v>18681.181560000001</v>
      </c>
      <c r="AA1312">
        <v>18398.36939</v>
      </c>
      <c r="AB1312">
        <v>14327.093220000001</v>
      </c>
      <c r="AC1312">
        <v>0</v>
      </c>
    </row>
    <row r="1313" spans="1:29" hidden="1" x14ac:dyDescent="0.25">
      <c r="A1313" t="s">
        <v>73</v>
      </c>
      <c r="C1313" t="s">
        <v>33</v>
      </c>
      <c r="D1313" t="s">
        <v>34</v>
      </c>
      <c r="E1313" t="s">
        <v>58</v>
      </c>
      <c r="F1313" t="s">
        <v>58</v>
      </c>
      <c r="G1313" t="s">
        <v>36</v>
      </c>
      <c r="H1313">
        <v>22</v>
      </c>
      <c r="I1313">
        <v>22</v>
      </c>
      <c r="J1313">
        <v>4.9200000000000001E-2</v>
      </c>
      <c r="K1313">
        <v>0.12987000000000001</v>
      </c>
      <c r="L1313">
        <v>9.078E-2</v>
      </c>
      <c r="M1313">
        <v>3.3309999999999999E-2</v>
      </c>
      <c r="N1313">
        <v>2.6854499999999999</v>
      </c>
      <c r="O1313">
        <v>3.1035400000000002</v>
      </c>
      <c r="P1313">
        <v>3.1040000000000002E-2</v>
      </c>
      <c r="Q1313">
        <v>18.99296</v>
      </c>
      <c r="R1313">
        <v>14.550190000000001</v>
      </c>
      <c r="S1313">
        <v>16.701750000000001</v>
      </c>
      <c r="T1313">
        <v>145.97053</v>
      </c>
      <c r="U1313">
        <v>269.34652999999997</v>
      </c>
      <c r="V1313">
        <v>98.842759999999998</v>
      </c>
      <c r="W1313">
        <v>7967.9398499999998</v>
      </c>
      <c r="X1313">
        <v>9208.4282399999993</v>
      </c>
      <c r="Y1313">
        <v>92.084280000000007</v>
      </c>
      <c r="Z1313">
        <v>56353.546970000003</v>
      </c>
      <c r="AA1313">
        <v>43171.51599</v>
      </c>
      <c r="AB1313">
        <v>49555.351029999998</v>
      </c>
      <c r="AC1313">
        <v>0</v>
      </c>
    </row>
    <row r="1314" spans="1:29" hidden="1" x14ac:dyDescent="0.25">
      <c r="A1314" t="s">
        <v>73</v>
      </c>
      <c r="C1314" t="s">
        <v>33</v>
      </c>
      <c r="D1314" t="s">
        <v>34</v>
      </c>
      <c r="E1314" t="s">
        <v>58</v>
      </c>
      <c r="F1314" t="s">
        <v>58</v>
      </c>
      <c r="G1314" t="s">
        <v>36</v>
      </c>
      <c r="H1314">
        <v>16</v>
      </c>
      <c r="I1314">
        <v>16</v>
      </c>
      <c r="J1314">
        <v>6.2010000000000003E-2</v>
      </c>
      <c r="K1314">
        <v>8.6580000000000004E-2</v>
      </c>
      <c r="L1314">
        <v>6.037E-2</v>
      </c>
      <c r="M1314">
        <v>2.215E-2</v>
      </c>
      <c r="N1314">
        <v>1.7857499999999999</v>
      </c>
      <c r="O1314">
        <v>2.0638000000000001</v>
      </c>
      <c r="P1314">
        <v>2.0639999999999999E-2</v>
      </c>
      <c r="Q1314">
        <v>11.520160000000001</v>
      </c>
      <c r="R1314">
        <v>7.2985300000000004</v>
      </c>
      <c r="S1314">
        <v>9.9225200000000005</v>
      </c>
      <c r="T1314">
        <v>183.98369</v>
      </c>
      <c r="U1314">
        <v>179.11090999999999</v>
      </c>
      <c r="V1314">
        <v>65.728769999999997</v>
      </c>
      <c r="W1314">
        <v>5298.4485699999996</v>
      </c>
      <c r="X1314">
        <v>6123.4498100000001</v>
      </c>
      <c r="Y1314">
        <v>61.234499999999997</v>
      </c>
      <c r="Z1314">
        <v>34181.180529999998</v>
      </c>
      <c r="AA1314">
        <v>21655.30286</v>
      </c>
      <c r="AB1314">
        <v>29440.860130000001</v>
      </c>
      <c r="AC1314">
        <v>0</v>
      </c>
    </row>
    <row r="1315" spans="1:29" hidden="1" x14ac:dyDescent="0.25">
      <c r="A1315" t="s">
        <v>73</v>
      </c>
      <c r="C1315" t="s">
        <v>33</v>
      </c>
      <c r="D1315" t="s">
        <v>34</v>
      </c>
      <c r="E1315" t="s">
        <v>58</v>
      </c>
      <c r="F1315" t="s">
        <v>58</v>
      </c>
      <c r="G1315" t="s">
        <v>36</v>
      </c>
      <c r="H1315">
        <v>16</v>
      </c>
      <c r="I1315">
        <v>16</v>
      </c>
      <c r="J1315">
        <v>9.3009999999999995E-2</v>
      </c>
      <c r="K1315">
        <v>0.12987000000000001</v>
      </c>
      <c r="L1315">
        <v>0.10611</v>
      </c>
      <c r="M1315">
        <v>3.8940000000000002E-2</v>
      </c>
      <c r="N1315">
        <v>3.1390799999999999</v>
      </c>
      <c r="O1315">
        <v>3.62785</v>
      </c>
      <c r="P1315">
        <v>3.628E-2</v>
      </c>
      <c r="Q1315">
        <v>20.09487</v>
      </c>
      <c r="R1315">
        <v>12.75484</v>
      </c>
      <c r="S1315">
        <v>17.58728</v>
      </c>
      <c r="T1315">
        <v>275.97554000000002</v>
      </c>
      <c r="U1315">
        <v>314.85027000000002</v>
      </c>
      <c r="V1315">
        <v>115.54138</v>
      </c>
      <c r="W1315">
        <v>9313.8880300000001</v>
      </c>
      <c r="X1315">
        <v>10764.11168</v>
      </c>
      <c r="Y1315">
        <v>107.64112</v>
      </c>
      <c r="Z1315">
        <v>59622.998910000002</v>
      </c>
      <c r="AA1315">
        <v>37844.585509999997</v>
      </c>
      <c r="AB1315">
        <v>52182.794889999997</v>
      </c>
      <c r="AC1315">
        <v>0</v>
      </c>
    </row>
    <row r="1316" spans="1:29" hidden="1" x14ac:dyDescent="0.25">
      <c r="A1316" t="s">
        <v>73</v>
      </c>
      <c r="C1316" t="s">
        <v>33</v>
      </c>
      <c r="D1316" t="s">
        <v>34</v>
      </c>
      <c r="E1316" t="s">
        <v>58</v>
      </c>
      <c r="F1316" t="s">
        <v>58</v>
      </c>
      <c r="G1316" t="s">
        <v>36</v>
      </c>
      <c r="H1316">
        <v>16</v>
      </c>
      <c r="I1316">
        <v>16</v>
      </c>
      <c r="J1316">
        <v>6.2010000000000003E-2</v>
      </c>
      <c r="K1316">
        <v>8.6580000000000004E-2</v>
      </c>
      <c r="L1316">
        <v>4.9119999999999997E-2</v>
      </c>
      <c r="M1316">
        <v>1.8030000000000001E-2</v>
      </c>
      <c r="N1316">
        <v>1.45306</v>
      </c>
      <c r="O1316">
        <v>1.6793100000000001</v>
      </c>
      <c r="P1316">
        <v>1.6789999999999999E-2</v>
      </c>
      <c r="Q1316">
        <v>9.4325700000000001</v>
      </c>
      <c r="R1316">
        <v>6.1741000000000001</v>
      </c>
      <c r="S1316">
        <v>8.2005999999999997</v>
      </c>
      <c r="T1316">
        <v>183.98369</v>
      </c>
      <c r="U1316">
        <v>145.74216999999999</v>
      </c>
      <c r="V1316">
        <v>53.483370000000001</v>
      </c>
      <c r="W1316">
        <v>4311.3446899999999</v>
      </c>
      <c r="X1316">
        <v>4982.6384500000004</v>
      </c>
      <c r="Y1316">
        <v>49.82638</v>
      </c>
      <c r="Z1316">
        <v>27987.142919999998</v>
      </c>
      <c r="AA1316">
        <v>18319.024069999999</v>
      </c>
      <c r="AB1316">
        <v>24331.799319999998</v>
      </c>
      <c r="AC1316">
        <v>0</v>
      </c>
    </row>
    <row r="1317" spans="1:29" hidden="1" x14ac:dyDescent="0.25">
      <c r="A1317" t="s">
        <v>73</v>
      </c>
      <c r="C1317" t="s">
        <v>33</v>
      </c>
      <c r="D1317" t="s">
        <v>34</v>
      </c>
      <c r="E1317" t="s">
        <v>35</v>
      </c>
      <c r="F1317" t="s">
        <v>35</v>
      </c>
      <c r="G1317" t="s">
        <v>43</v>
      </c>
      <c r="H1317">
        <v>18</v>
      </c>
      <c r="I1317">
        <v>18</v>
      </c>
      <c r="J1317">
        <v>2.4500000000000001E-2</v>
      </c>
      <c r="K1317">
        <v>4.3290000000000002E-2</v>
      </c>
      <c r="L1317">
        <v>2.581E-2</v>
      </c>
      <c r="M1317">
        <v>9.4699999999999993E-3</v>
      </c>
      <c r="N1317">
        <v>0.72911999999999999</v>
      </c>
      <c r="O1317">
        <v>0.88229999999999997</v>
      </c>
      <c r="P1317">
        <v>8.8199999999999997E-3</v>
      </c>
      <c r="Q1317">
        <v>0</v>
      </c>
      <c r="R1317">
        <v>0</v>
      </c>
      <c r="S1317">
        <v>0</v>
      </c>
      <c r="T1317">
        <v>72.684920000000005</v>
      </c>
      <c r="U1317">
        <v>76.571799999999996</v>
      </c>
      <c r="V1317">
        <v>28.099740000000001</v>
      </c>
      <c r="W1317">
        <v>2163.3676799999998</v>
      </c>
      <c r="X1317">
        <v>2617.8394199999998</v>
      </c>
      <c r="Y1317">
        <v>26.17839</v>
      </c>
      <c r="Z1317">
        <v>0</v>
      </c>
      <c r="AA1317">
        <v>0</v>
      </c>
      <c r="AB1317">
        <v>0</v>
      </c>
      <c r="AC1317">
        <v>0</v>
      </c>
    </row>
    <row r="1318" spans="1:29" hidden="1" x14ac:dyDescent="0.25">
      <c r="A1318" t="s">
        <v>73</v>
      </c>
      <c r="C1318" t="s">
        <v>33</v>
      </c>
      <c r="D1318" t="s">
        <v>34</v>
      </c>
      <c r="E1318" t="s">
        <v>68</v>
      </c>
      <c r="F1318" t="s">
        <v>69</v>
      </c>
      <c r="G1318" t="s">
        <v>36</v>
      </c>
      <c r="H1318">
        <v>20</v>
      </c>
      <c r="I1318">
        <v>20</v>
      </c>
      <c r="J1318">
        <v>1.984E-2</v>
      </c>
      <c r="K1318">
        <v>4.3290000000000002E-2</v>
      </c>
      <c r="L1318">
        <v>3.8780000000000002E-2</v>
      </c>
      <c r="M1318">
        <v>1.423E-2</v>
      </c>
      <c r="N1318">
        <v>1.04755</v>
      </c>
      <c r="O1318">
        <v>1.3258000000000001</v>
      </c>
      <c r="P1318">
        <v>1.3259999999999999E-2</v>
      </c>
      <c r="Q1318">
        <v>7.2843400000000003</v>
      </c>
      <c r="R1318">
        <v>5.5230699999999997</v>
      </c>
      <c r="S1318">
        <v>6.6445800000000004</v>
      </c>
      <c r="T1318">
        <v>58.874780000000001</v>
      </c>
      <c r="U1318">
        <v>115.06228</v>
      </c>
      <c r="V1318">
        <v>42.224690000000002</v>
      </c>
      <c r="W1318">
        <v>3108.15058</v>
      </c>
      <c r="X1318">
        <v>3933.75308</v>
      </c>
      <c r="Y1318">
        <v>39.337530000000001</v>
      </c>
      <c r="Z1318">
        <v>21613.19455</v>
      </c>
      <c r="AA1318">
        <v>16387.355009999999</v>
      </c>
      <c r="AB1318">
        <v>19714.985140000001</v>
      </c>
      <c r="AC1318">
        <v>0</v>
      </c>
    </row>
    <row r="1319" spans="1:29" hidden="1" x14ac:dyDescent="0.25">
      <c r="A1319" t="s">
        <v>73</v>
      </c>
      <c r="C1319" t="s">
        <v>33</v>
      </c>
      <c r="D1319" t="s">
        <v>34</v>
      </c>
      <c r="E1319" t="s">
        <v>68</v>
      </c>
      <c r="F1319" t="s">
        <v>69</v>
      </c>
      <c r="G1319" t="s">
        <v>36</v>
      </c>
      <c r="H1319">
        <v>16</v>
      </c>
      <c r="I1319">
        <v>16</v>
      </c>
      <c r="J1319">
        <v>3.1E-2</v>
      </c>
      <c r="K1319">
        <v>4.3290000000000002E-2</v>
      </c>
      <c r="L1319">
        <v>1.8780000000000002E-2</v>
      </c>
      <c r="M1319">
        <v>6.8900000000000003E-3</v>
      </c>
      <c r="N1319">
        <v>0.50736000000000003</v>
      </c>
      <c r="O1319">
        <v>0.64212999999999998</v>
      </c>
      <c r="P1319">
        <v>6.4200000000000004E-3</v>
      </c>
      <c r="Q1319">
        <v>3.3782299999999998</v>
      </c>
      <c r="R1319">
        <v>2.28715</v>
      </c>
      <c r="S1319">
        <v>2.9770699999999999</v>
      </c>
      <c r="T1319">
        <v>91.991849999999999</v>
      </c>
      <c r="U1319">
        <v>55.72851</v>
      </c>
      <c r="V1319">
        <v>20.45083</v>
      </c>
      <c r="W1319">
        <v>1505.38122</v>
      </c>
      <c r="X1319">
        <v>1905.24809</v>
      </c>
      <c r="Y1319">
        <v>19.052479999999999</v>
      </c>
      <c r="Z1319">
        <v>10023.460520000001</v>
      </c>
      <c r="AA1319">
        <v>6786.1480600000004</v>
      </c>
      <c r="AB1319">
        <v>8833.1973300000009</v>
      </c>
      <c r="AC1319">
        <v>0</v>
      </c>
    </row>
    <row r="1320" spans="1:29" hidden="1" x14ac:dyDescent="0.25">
      <c r="A1320" t="s">
        <v>73</v>
      </c>
      <c r="C1320" t="s">
        <v>33</v>
      </c>
      <c r="D1320" t="s">
        <v>34</v>
      </c>
      <c r="E1320" t="s">
        <v>68</v>
      </c>
      <c r="F1320" t="s">
        <v>69</v>
      </c>
      <c r="G1320" t="s">
        <v>36</v>
      </c>
      <c r="H1320">
        <v>16</v>
      </c>
      <c r="I1320">
        <v>16</v>
      </c>
      <c r="J1320">
        <v>6.2010000000000003E-2</v>
      </c>
      <c r="K1320">
        <v>8.6580000000000004E-2</v>
      </c>
      <c r="L1320">
        <v>6.4710000000000004E-2</v>
      </c>
      <c r="M1320">
        <v>2.375E-2</v>
      </c>
      <c r="N1320">
        <v>1.7480500000000001</v>
      </c>
      <c r="O1320">
        <v>2.21238</v>
      </c>
      <c r="P1320">
        <v>2.2120000000000001E-2</v>
      </c>
      <c r="Q1320">
        <v>11.35933</v>
      </c>
      <c r="R1320">
        <v>7.3371199999999996</v>
      </c>
      <c r="S1320">
        <v>9.9645299999999999</v>
      </c>
      <c r="T1320">
        <v>183.98369</v>
      </c>
      <c r="U1320">
        <v>192.00554</v>
      </c>
      <c r="V1320">
        <v>70.460750000000004</v>
      </c>
      <c r="W1320">
        <v>5186.6009599999998</v>
      </c>
      <c r="X1320">
        <v>6564.2918200000004</v>
      </c>
      <c r="Y1320">
        <v>65.642920000000004</v>
      </c>
      <c r="Z1320">
        <v>33703.985090000002</v>
      </c>
      <c r="AA1320">
        <v>21769.805059999999</v>
      </c>
      <c r="AB1320">
        <v>29565.53024</v>
      </c>
      <c r="AC1320">
        <v>0</v>
      </c>
    </row>
    <row r="1321" spans="1:29" hidden="1" x14ac:dyDescent="0.25">
      <c r="A1321" t="s">
        <v>73</v>
      </c>
      <c r="C1321" t="s">
        <v>33</v>
      </c>
      <c r="D1321" t="s">
        <v>34</v>
      </c>
      <c r="E1321" t="s">
        <v>68</v>
      </c>
      <c r="F1321" t="s">
        <v>69</v>
      </c>
      <c r="G1321" t="s">
        <v>43</v>
      </c>
      <c r="H1321">
        <v>12</v>
      </c>
      <c r="I1321">
        <v>12</v>
      </c>
      <c r="J1321">
        <v>5.5120000000000002E-2</v>
      </c>
      <c r="K1321">
        <v>4.3290000000000002E-2</v>
      </c>
      <c r="L1321">
        <v>4.8419999999999998E-2</v>
      </c>
      <c r="M1321">
        <v>1.7770000000000001E-2</v>
      </c>
      <c r="N1321">
        <v>1.30789</v>
      </c>
      <c r="O1321">
        <v>1.6553</v>
      </c>
      <c r="P1321">
        <v>1.6549999999999999E-2</v>
      </c>
      <c r="Q1321">
        <v>0</v>
      </c>
      <c r="R1321">
        <v>0</v>
      </c>
      <c r="S1321">
        <v>0</v>
      </c>
      <c r="T1321">
        <v>163.54105999999999</v>
      </c>
      <c r="U1321">
        <v>143.65861000000001</v>
      </c>
      <c r="V1321">
        <v>52.71875</v>
      </c>
      <c r="W1321">
        <v>3880.6166800000001</v>
      </c>
      <c r="X1321">
        <v>4911.40535</v>
      </c>
      <c r="Y1321">
        <v>49.114049999999999</v>
      </c>
      <c r="Z1321">
        <v>0</v>
      </c>
      <c r="AA1321">
        <v>0</v>
      </c>
      <c r="AB1321">
        <v>0</v>
      </c>
      <c r="AC1321">
        <v>0</v>
      </c>
    </row>
    <row r="1322" spans="1:29" hidden="1" x14ac:dyDescent="0.25">
      <c r="A1322" t="s">
        <v>73</v>
      </c>
      <c r="C1322" t="s">
        <v>33</v>
      </c>
      <c r="D1322" t="s">
        <v>34</v>
      </c>
      <c r="E1322" t="s">
        <v>68</v>
      </c>
      <c r="F1322" t="s">
        <v>69</v>
      </c>
      <c r="G1322" t="s">
        <v>43</v>
      </c>
      <c r="H1322">
        <v>22</v>
      </c>
      <c r="I1322">
        <v>22</v>
      </c>
      <c r="J1322">
        <v>1.6400000000000001E-2</v>
      </c>
      <c r="K1322">
        <v>4.3290000000000002E-2</v>
      </c>
      <c r="L1322">
        <v>3.2669999999999998E-2</v>
      </c>
      <c r="M1322">
        <v>1.1990000000000001E-2</v>
      </c>
      <c r="N1322">
        <v>0.88241999999999998</v>
      </c>
      <c r="O1322">
        <v>1.1168199999999999</v>
      </c>
      <c r="P1322">
        <v>1.1169999999999999E-2</v>
      </c>
      <c r="Q1322">
        <v>0</v>
      </c>
      <c r="R1322">
        <v>0</v>
      </c>
      <c r="S1322">
        <v>0</v>
      </c>
      <c r="T1322">
        <v>48.656840000000003</v>
      </c>
      <c r="U1322">
        <v>96.925179999999997</v>
      </c>
      <c r="V1322">
        <v>35.568869999999997</v>
      </c>
      <c r="W1322">
        <v>2618.21738</v>
      </c>
      <c r="X1322">
        <v>3313.6813699999998</v>
      </c>
      <c r="Y1322">
        <v>33.136809999999997</v>
      </c>
      <c r="Z1322">
        <v>0</v>
      </c>
      <c r="AA1322">
        <v>0</v>
      </c>
      <c r="AB1322">
        <v>0</v>
      </c>
      <c r="AC1322">
        <v>0</v>
      </c>
    </row>
    <row r="1323" spans="1:29" hidden="1" x14ac:dyDescent="0.25">
      <c r="A1323" t="s">
        <v>73</v>
      </c>
      <c r="C1323" t="s">
        <v>33</v>
      </c>
      <c r="D1323" t="s">
        <v>34</v>
      </c>
      <c r="E1323" t="s">
        <v>53</v>
      </c>
      <c r="F1323" t="s">
        <v>53</v>
      </c>
      <c r="G1323" t="s">
        <v>36</v>
      </c>
      <c r="H1323">
        <v>30</v>
      </c>
      <c r="I1323">
        <v>30</v>
      </c>
      <c r="J1323">
        <v>8.8199999999999997E-3</v>
      </c>
      <c r="K1323">
        <v>4.3290000000000002E-2</v>
      </c>
      <c r="L1323">
        <v>3.832E-2</v>
      </c>
      <c r="M1323">
        <v>1.406E-2</v>
      </c>
      <c r="N1323">
        <v>1.0826800000000001</v>
      </c>
      <c r="O1323">
        <v>1.3100400000000001</v>
      </c>
      <c r="P1323">
        <v>1.3100000000000001E-2</v>
      </c>
      <c r="Q1323">
        <v>8.2136099999999992</v>
      </c>
      <c r="R1323">
        <v>7.2647700000000004</v>
      </c>
      <c r="S1323">
        <v>7.4774799999999999</v>
      </c>
      <c r="T1323">
        <v>26.16657</v>
      </c>
      <c r="U1323">
        <v>113.69443</v>
      </c>
      <c r="V1323">
        <v>41.722729999999999</v>
      </c>
      <c r="W1323">
        <v>3212.3877900000002</v>
      </c>
      <c r="X1323">
        <v>3886.9892100000002</v>
      </c>
      <c r="Y1323">
        <v>38.869889999999998</v>
      </c>
      <c r="Z1323">
        <v>24370.402819999999</v>
      </c>
      <c r="AA1323">
        <v>21555.139370000001</v>
      </c>
      <c r="AB1323">
        <v>22186.263910000001</v>
      </c>
      <c r="AC1323">
        <v>0</v>
      </c>
    </row>
    <row r="1324" spans="1:29" hidden="1" x14ac:dyDescent="0.25">
      <c r="A1324" t="s">
        <v>73</v>
      </c>
      <c r="C1324" t="s">
        <v>33</v>
      </c>
      <c r="D1324" t="s">
        <v>34</v>
      </c>
      <c r="E1324" t="s">
        <v>78</v>
      </c>
      <c r="F1324" t="s">
        <v>79</v>
      </c>
      <c r="G1324" t="s">
        <v>43</v>
      </c>
      <c r="H1324">
        <v>12</v>
      </c>
      <c r="I1324">
        <v>12</v>
      </c>
      <c r="J1324">
        <v>5.5120000000000002E-2</v>
      </c>
      <c r="K1324">
        <v>4.3290000000000002E-2</v>
      </c>
      <c r="L1324">
        <v>3.8940000000000002E-2</v>
      </c>
      <c r="M1324">
        <v>1.4290000000000001E-2</v>
      </c>
      <c r="N1324">
        <v>1.0567200000000001</v>
      </c>
      <c r="O1324">
        <v>1.33121</v>
      </c>
      <c r="P1324">
        <v>1.3310000000000001E-2</v>
      </c>
      <c r="Q1324">
        <v>0</v>
      </c>
      <c r="R1324">
        <v>0</v>
      </c>
      <c r="S1324">
        <v>0</v>
      </c>
      <c r="T1324">
        <v>163.54105999999999</v>
      </c>
      <c r="U1324">
        <v>115.53136000000001</v>
      </c>
      <c r="V1324">
        <v>42.396830000000001</v>
      </c>
      <c r="W1324">
        <v>3135.3547199999998</v>
      </c>
      <c r="X1324">
        <v>3949.7900199999999</v>
      </c>
      <c r="Y1324">
        <v>39.497900000000001</v>
      </c>
      <c r="Z1324">
        <v>0</v>
      </c>
      <c r="AA1324">
        <v>0</v>
      </c>
      <c r="AB1324">
        <v>0</v>
      </c>
      <c r="AC1324">
        <v>0</v>
      </c>
    </row>
    <row r="1325" spans="1:29" hidden="1" x14ac:dyDescent="0.25">
      <c r="A1325" t="s">
        <v>73</v>
      </c>
      <c r="C1325" t="s">
        <v>33</v>
      </c>
      <c r="D1325" t="s">
        <v>34</v>
      </c>
      <c r="E1325" t="s">
        <v>66</v>
      </c>
      <c r="F1325" t="s">
        <v>66</v>
      </c>
      <c r="G1325" t="s">
        <v>43</v>
      </c>
      <c r="H1325">
        <v>6</v>
      </c>
      <c r="I1325">
        <v>7</v>
      </c>
      <c r="J1325">
        <v>0.16198000000000001</v>
      </c>
      <c r="K1325">
        <v>4.3290000000000002E-2</v>
      </c>
      <c r="L1325">
        <v>2.2169999999999999E-2</v>
      </c>
      <c r="M1325">
        <v>8.1300000000000001E-3</v>
      </c>
      <c r="N1325">
        <v>0.62629000000000001</v>
      </c>
      <c r="O1325">
        <v>0.75780999999999998</v>
      </c>
      <c r="P1325">
        <v>7.5799999999999999E-3</v>
      </c>
      <c r="Q1325">
        <v>0</v>
      </c>
      <c r="R1325">
        <v>0</v>
      </c>
      <c r="S1325">
        <v>0</v>
      </c>
      <c r="T1325">
        <v>480.61047000000002</v>
      </c>
      <c r="U1325">
        <v>65.768109999999993</v>
      </c>
      <c r="V1325">
        <v>24.135090000000002</v>
      </c>
      <c r="W1325">
        <v>1858.2499399999999</v>
      </c>
      <c r="X1325">
        <v>2248.4824400000002</v>
      </c>
      <c r="Y1325">
        <v>22.484819999999999</v>
      </c>
      <c r="Z1325">
        <v>0</v>
      </c>
      <c r="AA1325">
        <v>0</v>
      </c>
      <c r="AB1325">
        <v>0</v>
      </c>
      <c r="AC1325">
        <v>0</v>
      </c>
    </row>
    <row r="1326" spans="1:29" hidden="1" x14ac:dyDescent="0.25">
      <c r="A1326" t="s">
        <v>73</v>
      </c>
      <c r="C1326" t="s">
        <v>33</v>
      </c>
      <c r="D1326" t="s">
        <v>34</v>
      </c>
      <c r="E1326" t="s">
        <v>37</v>
      </c>
      <c r="F1326" t="s">
        <v>37</v>
      </c>
      <c r="G1326" t="s">
        <v>40</v>
      </c>
      <c r="H1326">
        <v>8</v>
      </c>
      <c r="I1326">
        <v>8</v>
      </c>
      <c r="J1326">
        <v>0.62007999999999996</v>
      </c>
      <c r="K1326">
        <v>0.21645</v>
      </c>
      <c r="L1326">
        <v>0.17235</v>
      </c>
      <c r="M1326">
        <v>6.3250000000000001E-2</v>
      </c>
      <c r="N1326">
        <v>5.0983099999999997</v>
      </c>
      <c r="O1326">
        <v>5.8924500000000002</v>
      </c>
      <c r="P1326">
        <v>5.892E-2</v>
      </c>
      <c r="Q1326">
        <v>20.427440000000001</v>
      </c>
      <c r="R1326">
        <v>24.803370000000001</v>
      </c>
      <c r="S1326">
        <v>13.53565</v>
      </c>
      <c r="T1326">
        <v>1839.8369399999999</v>
      </c>
      <c r="U1326">
        <v>511.38830999999999</v>
      </c>
      <c r="V1326">
        <v>187.66543999999999</v>
      </c>
      <c r="W1326">
        <v>15127.07821</v>
      </c>
      <c r="X1326">
        <v>17483.361140000001</v>
      </c>
      <c r="Y1326">
        <v>174.83360999999999</v>
      </c>
      <c r="Z1326">
        <v>60609.76397</v>
      </c>
      <c r="AA1326">
        <v>73593.477559999999</v>
      </c>
      <c r="AB1326">
        <v>40161.306270000001</v>
      </c>
      <c r="AC1326">
        <v>0</v>
      </c>
    </row>
    <row r="1327" spans="1:29" hidden="1" x14ac:dyDescent="0.25">
      <c r="A1327" t="s">
        <v>73</v>
      </c>
      <c r="C1327" t="s">
        <v>33</v>
      </c>
      <c r="D1327" t="s">
        <v>34</v>
      </c>
      <c r="E1327" t="s">
        <v>58</v>
      </c>
      <c r="F1327" t="s">
        <v>58</v>
      </c>
      <c r="G1327" t="s">
        <v>43</v>
      </c>
      <c r="H1327">
        <v>12</v>
      </c>
      <c r="I1327">
        <v>12</v>
      </c>
      <c r="J1327">
        <v>5.5120000000000002E-2</v>
      </c>
      <c r="K1327">
        <v>4.3290000000000002E-2</v>
      </c>
      <c r="L1327">
        <v>4.4949999999999997E-2</v>
      </c>
      <c r="M1327">
        <v>1.6500000000000001E-2</v>
      </c>
      <c r="N1327">
        <v>1.3297300000000001</v>
      </c>
      <c r="O1327">
        <v>1.5367299999999999</v>
      </c>
      <c r="P1327">
        <v>1.537E-2</v>
      </c>
      <c r="Q1327">
        <v>0</v>
      </c>
      <c r="R1327">
        <v>0</v>
      </c>
      <c r="S1327">
        <v>0</v>
      </c>
      <c r="T1327">
        <v>163.54105999999999</v>
      </c>
      <c r="U1327">
        <v>133.36801</v>
      </c>
      <c r="V1327">
        <v>48.942390000000003</v>
      </c>
      <c r="W1327">
        <v>3945.4138499999999</v>
      </c>
      <c r="X1327">
        <v>4559.5900199999996</v>
      </c>
      <c r="Y1327">
        <v>45.5959</v>
      </c>
      <c r="Z1327">
        <v>0</v>
      </c>
      <c r="AA1327">
        <v>0</v>
      </c>
      <c r="AB1327">
        <v>0</v>
      </c>
      <c r="AC1327">
        <v>0</v>
      </c>
    </row>
    <row r="1328" spans="1:29" hidden="1" x14ac:dyDescent="0.25">
      <c r="A1328" t="s">
        <v>73</v>
      </c>
      <c r="C1328" t="s">
        <v>33</v>
      </c>
      <c r="D1328" t="s">
        <v>34</v>
      </c>
      <c r="E1328" t="s">
        <v>39</v>
      </c>
      <c r="F1328" t="s">
        <v>39</v>
      </c>
      <c r="G1328" t="s">
        <v>40</v>
      </c>
      <c r="H1328">
        <v>8</v>
      </c>
      <c r="I1328">
        <v>9</v>
      </c>
      <c r="J1328">
        <v>9.7989999999999994E-2</v>
      </c>
      <c r="K1328">
        <v>4.3290000000000002E-2</v>
      </c>
      <c r="L1328">
        <v>1.7559999999999999E-2</v>
      </c>
      <c r="M1328">
        <v>6.45E-3</v>
      </c>
      <c r="N1328">
        <v>0.49628</v>
      </c>
      <c r="O1328">
        <v>0.60050000000000003</v>
      </c>
      <c r="P1328">
        <v>6.0000000000000001E-3</v>
      </c>
      <c r="Q1328">
        <v>2.51214</v>
      </c>
      <c r="R1328">
        <v>1.46983</v>
      </c>
      <c r="S1328">
        <v>2.0370400000000002</v>
      </c>
      <c r="T1328">
        <v>290.73966000000001</v>
      </c>
      <c r="U1328">
        <v>52.115490000000001</v>
      </c>
      <c r="V1328">
        <v>19.124949999999998</v>
      </c>
      <c r="W1328">
        <v>1472.50089</v>
      </c>
      <c r="X1328">
        <v>1781.72613</v>
      </c>
      <c r="Y1328">
        <v>17.817260000000001</v>
      </c>
      <c r="Z1328">
        <v>7453.7248</v>
      </c>
      <c r="AA1328">
        <v>4361.0949700000001</v>
      </c>
      <c r="AB1328">
        <v>6044.0429299999996</v>
      </c>
      <c r="AC1328">
        <v>0</v>
      </c>
    </row>
    <row r="1329" spans="1:29" hidden="1" x14ac:dyDescent="0.25">
      <c r="A1329" t="s">
        <v>73</v>
      </c>
      <c r="C1329" t="s">
        <v>33</v>
      </c>
      <c r="D1329" t="s">
        <v>34</v>
      </c>
      <c r="E1329" t="s">
        <v>39</v>
      </c>
      <c r="F1329" t="s">
        <v>39</v>
      </c>
      <c r="G1329" t="s">
        <v>40</v>
      </c>
      <c r="H1329">
        <v>10</v>
      </c>
      <c r="I1329">
        <v>10</v>
      </c>
      <c r="J1329">
        <v>7.9369999999999996E-2</v>
      </c>
      <c r="K1329">
        <v>4.3290000000000002E-2</v>
      </c>
      <c r="L1329">
        <v>3.5810000000000002E-2</v>
      </c>
      <c r="M1329">
        <v>1.3140000000000001E-2</v>
      </c>
      <c r="N1329">
        <v>1.0117499999999999</v>
      </c>
      <c r="O1329">
        <v>1.22434</v>
      </c>
      <c r="P1329">
        <v>1.2239999999999999E-2</v>
      </c>
      <c r="Q1329">
        <v>5.0107999999999997</v>
      </c>
      <c r="R1329">
        <v>3.0823700000000001</v>
      </c>
      <c r="S1329">
        <v>4.00861</v>
      </c>
      <c r="T1329">
        <v>235.49913000000001</v>
      </c>
      <c r="U1329">
        <v>106.25679</v>
      </c>
      <c r="V1329">
        <v>38.993319999999997</v>
      </c>
      <c r="W1329">
        <v>3001.9247700000001</v>
      </c>
      <c r="X1329">
        <v>3632.71083</v>
      </c>
      <c r="Y1329">
        <v>36.327109999999998</v>
      </c>
      <c r="Z1329">
        <v>14867.413430000001</v>
      </c>
      <c r="AA1329">
        <v>9145.6329100000003</v>
      </c>
      <c r="AB1329">
        <v>11893.85147</v>
      </c>
      <c r="AC1329">
        <v>0</v>
      </c>
    </row>
    <row r="1330" spans="1:29" hidden="1" x14ac:dyDescent="0.25">
      <c r="A1330" t="s">
        <v>73</v>
      </c>
      <c r="C1330" t="s">
        <v>33</v>
      </c>
      <c r="D1330" t="s">
        <v>34</v>
      </c>
      <c r="E1330" t="s">
        <v>39</v>
      </c>
      <c r="F1330" t="s">
        <v>39</v>
      </c>
      <c r="G1330" t="s">
        <v>36</v>
      </c>
      <c r="H1330">
        <v>14</v>
      </c>
      <c r="I1330">
        <v>14</v>
      </c>
      <c r="J1330">
        <v>4.0500000000000001E-2</v>
      </c>
      <c r="K1330">
        <v>4.3290000000000002E-2</v>
      </c>
      <c r="L1330">
        <v>1.8519999999999998E-2</v>
      </c>
      <c r="M1330">
        <v>6.7999999999999996E-3</v>
      </c>
      <c r="N1330">
        <v>0.52334999999999998</v>
      </c>
      <c r="O1330">
        <v>0.63324999999999998</v>
      </c>
      <c r="P1330">
        <v>6.3299999999999997E-3</v>
      </c>
      <c r="Q1330">
        <v>3.3152699999999999</v>
      </c>
      <c r="R1330">
        <v>1.9799</v>
      </c>
      <c r="S1330">
        <v>2.8132700000000002</v>
      </c>
      <c r="T1330">
        <v>120.15262</v>
      </c>
      <c r="U1330">
        <v>54.957940000000001</v>
      </c>
      <c r="V1330">
        <v>20.168050000000001</v>
      </c>
      <c r="W1330">
        <v>1552.8131900000001</v>
      </c>
      <c r="X1330">
        <v>1878.90389</v>
      </c>
      <c r="Y1330">
        <v>18.78904</v>
      </c>
      <c r="Z1330">
        <v>9836.6699100000005</v>
      </c>
      <c r="AA1330">
        <v>5874.5169100000003</v>
      </c>
      <c r="AB1330">
        <v>8347.1794599999994</v>
      </c>
      <c r="AC1330">
        <v>0</v>
      </c>
    </row>
    <row r="1331" spans="1:29" hidden="1" x14ac:dyDescent="0.25">
      <c r="A1331" t="s">
        <v>73</v>
      </c>
      <c r="C1331" t="s">
        <v>33</v>
      </c>
      <c r="D1331" t="s">
        <v>34</v>
      </c>
      <c r="E1331" t="s">
        <v>38</v>
      </c>
      <c r="F1331" t="s">
        <v>38</v>
      </c>
      <c r="G1331" t="s">
        <v>43</v>
      </c>
      <c r="H1331">
        <v>10</v>
      </c>
      <c r="I1331">
        <v>10</v>
      </c>
      <c r="J1331">
        <v>0.15873999999999999</v>
      </c>
      <c r="K1331">
        <v>8.6580000000000004E-2</v>
      </c>
      <c r="L1331">
        <v>5.8819999999999997E-2</v>
      </c>
      <c r="M1331">
        <v>2.1590000000000002E-2</v>
      </c>
      <c r="N1331">
        <v>1.6618200000000001</v>
      </c>
      <c r="O1331">
        <v>2.0110100000000002</v>
      </c>
      <c r="P1331">
        <v>2.0109999999999999E-2</v>
      </c>
      <c r="Q1331">
        <v>0</v>
      </c>
      <c r="R1331">
        <v>0</v>
      </c>
      <c r="S1331">
        <v>0</v>
      </c>
      <c r="T1331">
        <v>470.99826000000002</v>
      </c>
      <c r="U1331">
        <v>174.52959000000001</v>
      </c>
      <c r="V1331">
        <v>64.047560000000004</v>
      </c>
      <c r="W1331">
        <v>4930.7444800000003</v>
      </c>
      <c r="X1331">
        <v>5966.8235100000002</v>
      </c>
      <c r="Y1331">
        <v>59.668239999999997</v>
      </c>
      <c r="Z1331">
        <v>0</v>
      </c>
      <c r="AA1331">
        <v>0</v>
      </c>
      <c r="AB1331">
        <v>0</v>
      </c>
      <c r="AC1331">
        <v>0</v>
      </c>
    </row>
    <row r="1332" spans="1:29" hidden="1" x14ac:dyDescent="0.25">
      <c r="A1332" t="s">
        <v>73</v>
      </c>
      <c r="C1332" t="s">
        <v>33</v>
      </c>
      <c r="D1332" t="s">
        <v>34</v>
      </c>
      <c r="E1332" t="s">
        <v>38</v>
      </c>
      <c r="F1332" t="s">
        <v>38</v>
      </c>
      <c r="G1332" t="s">
        <v>36</v>
      </c>
      <c r="H1332">
        <v>24</v>
      </c>
      <c r="I1332">
        <v>24</v>
      </c>
      <c r="J1332">
        <v>2.7560000000000001E-2</v>
      </c>
      <c r="K1332">
        <v>8.6580000000000004E-2</v>
      </c>
      <c r="L1332">
        <v>8.4110000000000004E-2</v>
      </c>
      <c r="M1332">
        <v>3.0870000000000002E-2</v>
      </c>
      <c r="N1332">
        <v>2.3764799999999999</v>
      </c>
      <c r="O1332">
        <v>2.87568</v>
      </c>
      <c r="P1332">
        <v>2.8760000000000001E-2</v>
      </c>
      <c r="Q1332">
        <v>17.10032</v>
      </c>
      <c r="R1332">
        <v>13.65507</v>
      </c>
      <c r="S1332">
        <v>15.390739999999999</v>
      </c>
      <c r="T1332">
        <v>81.770529999999994</v>
      </c>
      <c r="U1332">
        <v>249.57158000000001</v>
      </c>
      <c r="V1332">
        <v>91.585899999999995</v>
      </c>
      <c r="W1332">
        <v>7051.1966199999997</v>
      </c>
      <c r="X1332">
        <v>8532.3616899999997</v>
      </c>
      <c r="Y1332">
        <v>85.323620000000005</v>
      </c>
      <c r="Z1332">
        <v>50737.962500000001</v>
      </c>
      <c r="AA1332">
        <v>40515.623460000003</v>
      </c>
      <c r="AB1332">
        <v>45665.498979999997</v>
      </c>
      <c r="AC1332">
        <v>0</v>
      </c>
    </row>
    <row r="1333" spans="1:29" hidden="1" x14ac:dyDescent="0.25">
      <c r="A1333" t="s">
        <v>73</v>
      </c>
      <c r="C1333" t="s">
        <v>33</v>
      </c>
      <c r="D1333" t="s">
        <v>34</v>
      </c>
      <c r="E1333" t="s">
        <v>45</v>
      </c>
      <c r="F1333" t="s">
        <v>45</v>
      </c>
      <c r="G1333" t="s">
        <v>43</v>
      </c>
      <c r="H1333">
        <v>16</v>
      </c>
      <c r="I1333">
        <v>16</v>
      </c>
      <c r="J1333">
        <v>3.1E-2</v>
      </c>
      <c r="K1333">
        <v>4.3290000000000002E-2</v>
      </c>
      <c r="L1333">
        <v>3.015E-2</v>
      </c>
      <c r="M1333">
        <v>1.106E-2</v>
      </c>
      <c r="N1333">
        <v>0.85184000000000004</v>
      </c>
      <c r="O1333">
        <v>1.0307299999999999</v>
      </c>
      <c r="P1333">
        <v>1.031E-2</v>
      </c>
      <c r="Q1333">
        <v>0</v>
      </c>
      <c r="R1333">
        <v>0</v>
      </c>
      <c r="S1333">
        <v>0</v>
      </c>
      <c r="T1333">
        <v>91.991849999999999</v>
      </c>
      <c r="U1333">
        <v>89.45384</v>
      </c>
      <c r="V1333">
        <v>32.827100000000002</v>
      </c>
      <c r="W1333">
        <v>2527.4802</v>
      </c>
      <c r="X1333">
        <v>3058.2510299999999</v>
      </c>
      <c r="Y1333">
        <v>30.582509999999999</v>
      </c>
      <c r="Z1333">
        <v>0</v>
      </c>
      <c r="AA1333">
        <v>0</v>
      </c>
      <c r="AB1333">
        <v>0</v>
      </c>
      <c r="AC1333">
        <v>0</v>
      </c>
    </row>
    <row r="1334" spans="1:29" hidden="1" x14ac:dyDescent="0.25">
      <c r="A1334" t="s">
        <v>73</v>
      </c>
      <c r="C1334" t="s">
        <v>33</v>
      </c>
      <c r="D1334" t="s">
        <v>34</v>
      </c>
      <c r="E1334" t="s">
        <v>35</v>
      </c>
      <c r="F1334" t="s">
        <v>35</v>
      </c>
      <c r="G1334" t="s">
        <v>43</v>
      </c>
      <c r="H1334">
        <v>20</v>
      </c>
      <c r="I1334">
        <v>20</v>
      </c>
      <c r="J1334">
        <v>1.984E-2</v>
      </c>
      <c r="K1334">
        <v>4.3290000000000002E-2</v>
      </c>
      <c r="L1334">
        <v>4.5909999999999999E-2</v>
      </c>
      <c r="M1334">
        <v>1.685E-2</v>
      </c>
      <c r="N1334">
        <v>1.29704</v>
      </c>
      <c r="O1334">
        <v>1.56948</v>
      </c>
      <c r="P1334">
        <v>1.5689999999999999E-2</v>
      </c>
      <c r="Q1334">
        <v>0</v>
      </c>
      <c r="R1334">
        <v>0</v>
      </c>
      <c r="S1334">
        <v>0</v>
      </c>
      <c r="T1334">
        <v>58.874780000000001</v>
      </c>
      <c r="U1334">
        <v>136.21010999999999</v>
      </c>
      <c r="V1334">
        <v>49.98536</v>
      </c>
      <c r="W1334">
        <v>3848.4273699999999</v>
      </c>
      <c r="X1334">
        <v>4656.7559199999996</v>
      </c>
      <c r="Y1334">
        <v>46.56756</v>
      </c>
      <c r="Z1334">
        <v>0</v>
      </c>
      <c r="AA1334">
        <v>0</v>
      </c>
      <c r="AB1334">
        <v>0</v>
      </c>
      <c r="AC1334">
        <v>0</v>
      </c>
    </row>
    <row r="1335" spans="1:29" hidden="1" x14ac:dyDescent="0.25">
      <c r="A1335" t="s">
        <v>73</v>
      </c>
      <c r="C1335" t="s">
        <v>33</v>
      </c>
      <c r="D1335" t="s">
        <v>34</v>
      </c>
      <c r="E1335" t="s">
        <v>59</v>
      </c>
      <c r="F1335" t="s">
        <v>60</v>
      </c>
      <c r="G1335" t="s">
        <v>43</v>
      </c>
      <c r="H1335">
        <v>14</v>
      </c>
      <c r="I1335">
        <v>14</v>
      </c>
      <c r="J1335">
        <v>4.0500000000000001E-2</v>
      </c>
      <c r="K1335">
        <v>4.3290000000000002E-2</v>
      </c>
      <c r="L1335">
        <v>4.4720000000000003E-2</v>
      </c>
      <c r="M1335">
        <v>1.6410000000000001E-2</v>
      </c>
      <c r="N1335">
        <v>1.20814</v>
      </c>
      <c r="O1335">
        <v>1.52905</v>
      </c>
      <c r="P1335">
        <v>1.529E-2</v>
      </c>
      <c r="Q1335">
        <v>0</v>
      </c>
      <c r="R1335">
        <v>0</v>
      </c>
      <c r="S1335">
        <v>0</v>
      </c>
      <c r="T1335">
        <v>120.15262</v>
      </c>
      <c r="U1335">
        <v>132.70187999999999</v>
      </c>
      <c r="V1335">
        <v>48.697940000000003</v>
      </c>
      <c r="W1335">
        <v>3584.6451900000002</v>
      </c>
      <c r="X1335">
        <v>4536.8164900000002</v>
      </c>
      <c r="Y1335">
        <v>45.368160000000003</v>
      </c>
      <c r="Z1335">
        <v>0</v>
      </c>
      <c r="AA1335">
        <v>0</v>
      </c>
      <c r="AB1335">
        <v>0</v>
      </c>
      <c r="AC1335">
        <v>0</v>
      </c>
    </row>
    <row r="1336" spans="1:29" hidden="1" x14ac:dyDescent="0.25">
      <c r="A1336" t="s">
        <v>73</v>
      </c>
      <c r="C1336" t="s">
        <v>33</v>
      </c>
      <c r="D1336" t="s">
        <v>34</v>
      </c>
      <c r="E1336" t="s">
        <v>38</v>
      </c>
      <c r="F1336" t="s">
        <v>38</v>
      </c>
      <c r="G1336" t="s">
        <v>43</v>
      </c>
      <c r="H1336">
        <v>8</v>
      </c>
      <c r="I1336">
        <v>8</v>
      </c>
      <c r="J1336">
        <v>0.12402000000000001</v>
      </c>
      <c r="K1336">
        <v>4.3290000000000002E-2</v>
      </c>
      <c r="L1336">
        <v>3.5450000000000002E-2</v>
      </c>
      <c r="M1336">
        <v>1.3010000000000001E-2</v>
      </c>
      <c r="N1336">
        <v>1.00163</v>
      </c>
      <c r="O1336">
        <v>1.2120899999999999</v>
      </c>
      <c r="P1336">
        <v>1.2120000000000001E-2</v>
      </c>
      <c r="Q1336">
        <v>0</v>
      </c>
      <c r="R1336">
        <v>0</v>
      </c>
      <c r="S1336">
        <v>0</v>
      </c>
      <c r="T1336">
        <v>367.96739000000002</v>
      </c>
      <c r="U1336">
        <v>105.19361000000001</v>
      </c>
      <c r="V1336">
        <v>38.603160000000003</v>
      </c>
      <c r="W1336">
        <v>2971.9009000000001</v>
      </c>
      <c r="X1336">
        <v>3596.3627999999999</v>
      </c>
      <c r="Y1336">
        <v>35.963630000000002</v>
      </c>
      <c r="Z1336">
        <v>0</v>
      </c>
      <c r="AA1336">
        <v>0</v>
      </c>
      <c r="AB1336">
        <v>0</v>
      </c>
      <c r="AC1336">
        <v>0</v>
      </c>
    </row>
    <row r="1337" spans="1:29" hidden="1" x14ac:dyDescent="0.25">
      <c r="A1337" t="s">
        <v>73</v>
      </c>
      <c r="C1337" t="s">
        <v>33</v>
      </c>
      <c r="D1337" t="s">
        <v>34</v>
      </c>
      <c r="E1337" t="s">
        <v>54</v>
      </c>
      <c r="F1337" t="s">
        <v>54</v>
      </c>
      <c r="G1337" t="s">
        <v>36</v>
      </c>
      <c r="H1337">
        <v>30</v>
      </c>
      <c r="I1337">
        <v>30</v>
      </c>
      <c r="J1337">
        <v>1.7639999999999999E-2</v>
      </c>
      <c r="K1337">
        <v>8.6580000000000004E-2</v>
      </c>
      <c r="L1337">
        <v>3.705E-2</v>
      </c>
      <c r="M1337">
        <v>1.359E-2</v>
      </c>
      <c r="N1337">
        <v>1.0467</v>
      </c>
      <c r="O1337">
        <v>1.2665</v>
      </c>
      <c r="P1337">
        <v>1.2670000000000001E-2</v>
      </c>
      <c r="Q1337">
        <v>7.9472199999999997</v>
      </c>
      <c r="R1337">
        <v>6.74465</v>
      </c>
      <c r="S1337">
        <v>6.8295700000000004</v>
      </c>
      <c r="T1337">
        <v>52.33314</v>
      </c>
      <c r="U1337">
        <v>109.91588</v>
      </c>
      <c r="V1337">
        <v>40.336100000000002</v>
      </c>
      <c r="W1337">
        <v>3105.6264700000002</v>
      </c>
      <c r="X1337">
        <v>3757.808</v>
      </c>
      <c r="Y1337">
        <v>37.57808</v>
      </c>
      <c r="Z1337">
        <v>23580.000069999998</v>
      </c>
      <c r="AA1337">
        <v>20011.902460000001</v>
      </c>
      <c r="AB1337">
        <v>20263.85356</v>
      </c>
      <c r="AC1337">
        <v>0</v>
      </c>
    </row>
    <row r="1338" spans="1:29" hidden="1" x14ac:dyDescent="0.25">
      <c r="A1338" t="s">
        <v>73</v>
      </c>
      <c r="C1338" t="s">
        <v>33</v>
      </c>
      <c r="D1338" t="s">
        <v>34</v>
      </c>
      <c r="E1338" t="s">
        <v>61</v>
      </c>
      <c r="F1338" t="s">
        <v>61</v>
      </c>
      <c r="G1338" t="s">
        <v>36</v>
      </c>
      <c r="H1338">
        <v>22</v>
      </c>
      <c r="I1338">
        <v>22</v>
      </c>
      <c r="J1338">
        <v>3.2800000000000003E-2</v>
      </c>
      <c r="K1338">
        <v>8.6580000000000004E-2</v>
      </c>
      <c r="L1338">
        <v>3.712E-2</v>
      </c>
      <c r="M1338">
        <v>1.362E-2</v>
      </c>
      <c r="N1338">
        <v>1.0488599999999999</v>
      </c>
      <c r="O1338">
        <v>1.26912</v>
      </c>
      <c r="P1338">
        <v>1.269E-2</v>
      </c>
      <c r="Q1338">
        <v>7.5554699999999997</v>
      </c>
      <c r="R1338">
        <v>5.8343699999999998</v>
      </c>
      <c r="S1338">
        <v>6.5198900000000002</v>
      </c>
      <c r="T1338">
        <v>97.313689999999994</v>
      </c>
      <c r="U1338">
        <v>110.14319999999999</v>
      </c>
      <c r="V1338">
        <v>40.419519999999999</v>
      </c>
      <c r="W1338">
        <v>3112.04925</v>
      </c>
      <c r="X1338">
        <v>3765.5795600000001</v>
      </c>
      <c r="Y1338">
        <v>37.655799999999999</v>
      </c>
      <c r="Z1338">
        <v>22417.647280000001</v>
      </c>
      <c r="AA1338">
        <v>17311.02477</v>
      </c>
      <c r="AB1338">
        <v>19345.010320000001</v>
      </c>
      <c r="AC1338">
        <v>0</v>
      </c>
    </row>
    <row r="1339" spans="1:29" hidden="1" x14ac:dyDescent="0.25">
      <c r="A1339" t="s">
        <v>73</v>
      </c>
      <c r="C1339" t="s">
        <v>33</v>
      </c>
      <c r="D1339" t="s">
        <v>34</v>
      </c>
      <c r="E1339" t="s">
        <v>61</v>
      </c>
      <c r="F1339" t="s">
        <v>61</v>
      </c>
      <c r="G1339" t="s">
        <v>43</v>
      </c>
      <c r="H1339">
        <v>12</v>
      </c>
      <c r="I1339">
        <v>12</v>
      </c>
      <c r="J1339">
        <v>5.5120000000000002E-2</v>
      </c>
      <c r="K1339">
        <v>4.3290000000000002E-2</v>
      </c>
      <c r="L1339">
        <v>3.6839999999999998E-2</v>
      </c>
      <c r="M1339">
        <v>1.3520000000000001E-2</v>
      </c>
      <c r="N1339">
        <v>1.04077</v>
      </c>
      <c r="O1339">
        <v>1.2593300000000001</v>
      </c>
      <c r="P1339">
        <v>1.259E-2</v>
      </c>
      <c r="Q1339">
        <v>0</v>
      </c>
      <c r="R1339">
        <v>0</v>
      </c>
      <c r="S1339">
        <v>0</v>
      </c>
      <c r="T1339">
        <v>163.54105999999999</v>
      </c>
      <c r="U1339">
        <v>109.29309000000001</v>
      </c>
      <c r="V1339">
        <v>40.107559999999999</v>
      </c>
      <c r="W1339">
        <v>3088.0296800000001</v>
      </c>
      <c r="X1339">
        <v>3736.51595</v>
      </c>
      <c r="Y1339">
        <v>37.365160000000003</v>
      </c>
      <c r="Z1339">
        <v>0</v>
      </c>
      <c r="AA1339">
        <v>0</v>
      </c>
      <c r="AB1339">
        <v>0</v>
      </c>
      <c r="AC1339">
        <v>0</v>
      </c>
    </row>
    <row r="1340" spans="1:29" hidden="1" x14ac:dyDescent="0.25">
      <c r="A1340" t="s">
        <v>73</v>
      </c>
      <c r="C1340" t="s">
        <v>33</v>
      </c>
      <c r="D1340" t="s">
        <v>34</v>
      </c>
      <c r="E1340" t="s">
        <v>35</v>
      </c>
      <c r="F1340" t="s">
        <v>35</v>
      </c>
      <c r="G1340" t="s">
        <v>43</v>
      </c>
      <c r="H1340">
        <v>16</v>
      </c>
      <c r="I1340">
        <v>16</v>
      </c>
      <c r="J1340">
        <v>6.2010000000000003E-2</v>
      </c>
      <c r="K1340">
        <v>8.6580000000000004E-2</v>
      </c>
      <c r="L1340">
        <v>8.4949999999999998E-2</v>
      </c>
      <c r="M1340">
        <v>3.117E-2</v>
      </c>
      <c r="N1340">
        <v>2.3999899999999998</v>
      </c>
      <c r="O1340">
        <v>2.9041199999999998</v>
      </c>
      <c r="P1340">
        <v>2.904E-2</v>
      </c>
      <c r="Q1340">
        <v>0</v>
      </c>
      <c r="R1340">
        <v>0</v>
      </c>
      <c r="S1340">
        <v>0</v>
      </c>
      <c r="T1340">
        <v>183.98369</v>
      </c>
      <c r="U1340">
        <v>252.03948</v>
      </c>
      <c r="V1340">
        <v>92.491550000000004</v>
      </c>
      <c r="W1340">
        <v>7120.93941</v>
      </c>
      <c r="X1340">
        <v>8616.7344900000007</v>
      </c>
      <c r="Y1340">
        <v>86.167339999999996</v>
      </c>
      <c r="Z1340">
        <v>0</v>
      </c>
      <c r="AA1340">
        <v>0</v>
      </c>
      <c r="AB1340">
        <v>0</v>
      </c>
      <c r="AC1340">
        <v>0</v>
      </c>
    </row>
    <row r="1341" spans="1:29" hidden="1" x14ac:dyDescent="0.25">
      <c r="A1341" t="s">
        <v>73</v>
      </c>
      <c r="C1341" t="s">
        <v>33</v>
      </c>
      <c r="D1341" t="s">
        <v>34</v>
      </c>
      <c r="E1341" t="s">
        <v>35</v>
      </c>
      <c r="F1341" t="s">
        <v>35</v>
      </c>
      <c r="G1341" t="s">
        <v>43</v>
      </c>
      <c r="H1341">
        <v>18</v>
      </c>
      <c r="I1341">
        <v>18</v>
      </c>
      <c r="J1341">
        <v>2.4500000000000001E-2</v>
      </c>
      <c r="K1341">
        <v>4.3290000000000002E-2</v>
      </c>
      <c r="L1341">
        <v>3.3090000000000001E-2</v>
      </c>
      <c r="M1341">
        <v>1.214E-2</v>
      </c>
      <c r="N1341">
        <v>0.93493999999999999</v>
      </c>
      <c r="O1341">
        <v>1.13134</v>
      </c>
      <c r="P1341">
        <v>1.1310000000000001E-2</v>
      </c>
      <c r="Q1341">
        <v>0</v>
      </c>
      <c r="R1341">
        <v>0</v>
      </c>
      <c r="S1341">
        <v>0</v>
      </c>
      <c r="T1341">
        <v>72.684920000000005</v>
      </c>
      <c r="U1341">
        <v>98.185779999999994</v>
      </c>
      <c r="V1341">
        <v>36.031480000000002</v>
      </c>
      <c r="W1341">
        <v>2774.04133</v>
      </c>
      <c r="X1341">
        <v>3356.7788300000002</v>
      </c>
      <c r="Y1341">
        <v>33.567790000000002</v>
      </c>
      <c r="Z1341">
        <v>0</v>
      </c>
      <c r="AA1341">
        <v>0</v>
      </c>
      <c r="AB1341">
        <v>0</v>
      </c>
      <c r="AC1341">
        <v>0</v>
      </c>
    </row>
    <row r="1342" spans="1:29" hidden="1" x14ac:dyDescent="0.25">
      <c r="A1342" t="s">
        <v>73</v>
      </c>
      <c r="C1342" t="s">
        <v>33</v>
      </c>
      <c r="D1342" t="s">
        <v>34</v>
      </c>
      <c r="E1342" t="s">
        <v>35</v>
      </c>
      <c r="F1342" t="s">
        <v>35</v>
      </c>
      <c r="G1342" t="s">
        <v>43</v>
      </c>
      <c r="H1342">
        <v>12</v>
      </c>
      <c r="I1342">
        <v>12</v>
      </c>
      <c r="J1342">
        <v>5.5120000000000002E-2</v>
      </c>
      <c r="K1342">
        <v>4.3290000000000002E-2</v>
      </c>
      <c r="L1342">
        <v>2.196E-2</v>
      </c>
      <c r="M1342">
        <v>8.0599999999999995E-3</v>
      </c>
      <c r="N1342">
        <v>0.62041000000000002</v>
      </c>
      <c r="O1342">
        <v>0.75077000000000005</v>
      </c>
      <c r="P1342">
        <v>7.5100000000000002E-3</v>
      </c>
      <c r="Q1342">
        <v>0</v>
      </c>
      <c r="R1342">
        <v>0</v>
      </c>
      <c r="S1342">
        <v>0</v>
      </c>
      <c r="T1342">
        <v>163.54105999999999</v>
      </c>
      <c r="U1342">
        <v>65.157179999999997</v>
      </c>
      <c r="V1342">
        <v>23.910889999999998</v>
      </c>
      <c r="W1342">
        <v>1840.80171</v>
      </c>
      <c r="X1342">
        <v>2227.5959800000001</v>
      </c>
      <c r="Y1342">
        <v>22.275960000000001</v>
      </c>
      <c r="Z1342">
        <v>0</v>
      </c>
      <c r="AA1342">
        <v>0</v>
      </c>
      <c r="AB1342">
        <v>0</v>
      </c>
      <c r="AC1342">
        <v>0</v>
      </c>
    </row>
    <row r="1343" spans="1:29" hidden="1" x14ac:dyDescent="0.25">
      <c r="A1343" t="s">
        <v>73</v>
      </c>
      <c r="C1343" t="s">
        <v>33</v>
      </c>
      <c r="D1343" t="s">
        <v>34</v>
      </c>
      <c r="E1343" t="s">
        <v>35</v>
      </c>
      <c r="F1343" t="s">
        <v>35</v>
      </c>
      <c r="G1343" t="s">
        <v>43</v>
      </c>
      <c r="H1343">
        <v>14</v>
      </c>
      <c r="I1343">
        <v>14</v>
      </c>
      <c r="J1343">
        <v>0.24296999999999999</v>
      </c>
      <c r="K1343">
        <v>0.25974000000000003</v>
      </c>
      <c r="L1343">
        <v>0.25279000000000001</v>
      </c>
      <c r="M1343">
        <v>9.2770000000000005E-2</v>
      </c>
      <c r="N1343">
        <v>7.1420000000000003</v>
      </c>
      <c r="O1343">
        <v>8.6422600000000003</v>
      </c>
      <c r="P1343">
        <v>8.6419999999999997E-2</v>
      </c>
      <c r="Q1343">
        <v>0</v>
      </c>
      <c r="R1343">
        <v>0</v>
      </c>
      <c r="S1343">
        <v>0</v>
      </c>
      <c r="T1343">
        <v>720.91570000000002</v>
      </c>
      <c r="U1343">
        <v>750.03548999999998</v>
      </c>
      <c r="V1343">
        <v>275.24238000000003</v>
      </c>
      <c r="W1343">
        <v>21190.85397</v>
      </c>
      <c r="X1343">
        <v>25642.23891</v>
      </c>
      <c r="Y1343">
        <v>256.42239000000001</v>
      </c>
      <c r="Z1343">
        <v>0</v>
      </c>
      <c r="AA1343">
        <v>0</v>
      </c>
      <c r="AB1343">
        <v>0</v>
      </c>
      <c r="AC1343">
        <v>0</v>
      </c>
    </row>
    <row r="1344" spans="1:29" hidden="1" x14ac:dyDescent="0.25">
      <c r="A1344" t="s">
        <v>73</v>
      </c>
      <c r="C1344" t="s">
        <v>33</v>
      </c>
      <c r="D1344" t="s">
        <v>34</v>
      </c>
      <c r="E1344" t="s">
        <v>35</v>
      </c>
      <c r="F1344" t="s">
        <v>35</v>
      </c>
      <c r="G1344" t="s">
        <v>43</v>
      </c>
      <c r="H1344">
        <v>20</v>
      </c>
      <c r="I1344">
        <v>20</v>
      </c>
      <c r="J1344">
        <v>1.984E-2</v>
      </c>
      <c r="K1344">
        <v>4.3290000000000002E-2</v>
      </c>
      <c r="L1344">
        <v>3.3140000000000003E-2</v>
      </c>
      <c r="M1344">
        <v>1.2160000000000001E-2</v>
      </c>
      <c r="N1344">
        <v>0.93620999999999999</v>
      </c>
      <c r="O1344">
        <v>1.13287</v>
      </c>
      <c r="P1344">
        <v>1.133E-2</v>
      </c>
      <c r="Q1344">
        <v>0</v>
      </c>
      <c r="R1344">
        <v>0</v>
      </c>
      <c r="S1344">
        <v>0</v>
      </c>
      <c r="T1344">
        <v>58.874780000000001</v>
      </c>
      <c r="U1344">
        <v>98.318190000000001</v>
      </c>
      <c r="V1344">
        <v>36.080069999999999</v>
      </c>
      <c r="W1344">
        <v>2777.7970099999998</v>
      </c>
      <c r="X1344">
        <v>3361.30575</v>
      </c>
      <c r="Y1344">
        <v>33.613059999999997</v>
      </c>
      <c r="Z1344">
        <v>0</v>
      </c>
      <c r="AA1344">
        <v>0</v>
      </c>
      <c r="AB1344">
        <v>0</v>
      </c>
      <c r="AC1344">
        <v>0</v>
      </c>
    </row>
    <row r="1345" spans="1:29" hidden="1" x14ac:dyDescent="0.25">
      <c r="A1345" t="s">
        <v>73</v>
      </c>
      <c r="C1345" t="s">
        <v>33</v>
      </c>
      <c r="D1345" t="s">
        <v>34</v>
      </c>
      <c r="E1345" t="s">
        <v>38</v>
      </c>
      <c r="F1345" t="s">
        <v>38</v>
      </c>
      <c r="G1345" t="s">
        <v>43</v>
      </c>
      <c r="H1345">
        <v>16</v>
      </c>
      <c r="I1345">
        <v>16</v>
      </c>
      <c r="J1345">
        <v>3.1E-2</v>
      </c>
      <c r="K1345">
        <v>4.3290000000000002E-2</v>
      </c>
      <c r="L1345">
        <v>3.9530000000000003E-2</v>
      </c>
      <c r="M1345">
        <v>1.451E-2</v>
      </c>
      <c r="N1345">
        <v>1.1167400000000001</v>
      </c>
      <c r="O1345">
        <v>1.3513200000000001</v>
      </c>
      <c r="P1345">
        <v>1.3509999999999999E-2</v>
      </c>
      <c r="Q1345">
        <v>0</v>
      </c>
      <c r="R1345">
        <v>0</v>
      </c>
      <c r="S1345">
        <v>0</v>
      </c>
      <c r="T1345">
        <v>91.991849999999999</v>
      </c>
      <c r="U1345">
        <v>117.27703</v>
      </c>
      <c r="V1345">
        <v>43.037439999999997</v>
      </c>
      <c r="W1345">
        <v>3313.4399600000002</v>
      </c>
      <c r="X1345">
        <v>4009.47111</v>
      </c>
      <c r="Y1345">
        <v>40.094709999999999</v>
      </c>
      <c r="Z1345">
        <v>0</v>
      </c>
      <c r="AA1345">
        <v>0</v>
      </c>
      <c r="AB1345">
        <v>0</v>
      </c>
      <c r="AC1345">
        <v>0</v>
      </c>
    </row>
    <row r="1346" spans="1:29" hidden="1" x14ac:dyDescent="0.25">
      <c r="A1346" t="s">
        <v>73</v>
      </c>
      <c r="C1346" t="s">
        <v>33</v>
      </c>
      <c r="D1346" t="s">
        <v>34</v>
      </c>
      <c r="E1346" t="s">
        <v>45</v>
      </c>
      <c r="F1346" t="s">
        <v>45</v>
      </c>
      <c r="G1346" t="s">
        <v>43</v>
      </c>
      <c r="H1346">
        <v>12</v>
      </c>
      <c r="I1346">
        <v>12</v>
      </c>
      <c r="J1346">
        <v>5.5120000000000002E-2</v>
      </c>
      <c r="K1346">
        <v>4.3290000000000002E-2</v>
      </c>
      <c r="L1346">
        <v>3.3750000000000002E-2</v>
      </c>
      <c r="M1346">
        <v>1.238E-2</v>
      </c>
      <c r="N1346">
        <v>0.95347000000000004</v>
      </c>
      <c r="O1346">
        <v>1.1536999999999999</v>
      </c>
      <c r="P1346">
        <v>1.154E-2</v>
      </c>
      <c r="Q1346">
        <v>0</v>
      </c>
      <c r="R1346">
        <v>0</v>
      </c>
      <c r="S1346">
        <v>0</v>
      </c>
      <c r="T1346">
        <v>163.54105999999999</v>
      </c>
      <c r="U1346">
        <v>100.12613</v>
      </c>
      <c r="V1346">
        <v>36.74353</v>
      </c>
      <c r="W1346">
        <v>2829.0211399999998</v>
      </c>
      <c r="X1346">
        <v>3423.11564</v>
      </c>
      <c r="Y1346">
        <v>34.231160000000003</v>
      </c>
      <c r="Z1346">
        <v>0</v>
      </c>
      <c r="AA1346">
        <v>0</v>
      </c>
      <c r="AB1346">
        <v>0</v>
      </c>
      <c r="AC1346">
        <v>0</v>
      </c>
    </row>
    <row r="1347" spans="1:29" hidden="1" x14ac:dyDescent="0.25">
      <c r="A1347" t="s">
        <v>73</v>
      </c>
      <c r="C1347" t="s">
        <v>33</v>
      </c>
      <c r="D1347" t="s">
        <v>34</v>
      </c>
      <c r="E1347" t="s">
        <v>35</v>
      </c>
      <c r="F1347" t="s">
        <v>35</v>
      </c>
      <c r="G1347" t="s">
        <v>43</v>
      </c>
      <c r="H1347">
        <v>14</v>
      </c>
      <c r="I1347">
        <v>14</v>
      </c>
      <c r="J1347">
        <v>4.0500000000000001E-2</v>
      </c>
      <c r="K1347">
        <v>4.3290000000000002E-2</v>
      </c>
      <c r="L1347">
        <v>3.2969999999999999E-2</v>
      </c>
      <c r="M1347">
        <v>1.21E-2</v>
      </c>
      <c r="N1347">
        <v>0.93137999999999999</v>
      </c>
      <c r="O1347">
        <v>1.1270500000000001</v>
      </c>
      <c r="P1347">
        <v>1.1270000000000001E-2</v>
      </c>
      <c r="Q1347">
        <v>0</v>
      </c>
      <c r="R1347">
        <v>0</v>
      </c>
      <c r="S1347">
        <v>0</v>
      </c>
      <c r="T1347">
        <v>120.15262</v>
      </c>
      <c r="U1347">
        <v>97.813339999999997</v>
      </c>
      <c r="V1347">
        <v>35.894799999999996</v>
      </c>
      <c r="W1347">
        <v>2763.4783900000002</v>
      </c>
      <c r="X1347">
        <v>3344.0458600000002</v>
      </c>
      <c r="Y1347">
        <v>33.440460000000002</v>
      </c>
      <c r="Z1347">
        <v>0</v>
      </c>
      <c r="AA1347">
        <v>0</v>
      </c>
      <c r="AB1347">
        <v>0</v>
      </c>
      <c r="AC1347">
        <v>0</v>
      </c>
    </row>
    <row r="1348" spans="1:29" hidden="1" x14ac:dyDescent="0.25">
      <c r="A1348" t="s">
        <v>73</v>
      </c>
      <c r="C1348" t="s">
        <v>33</v>
      </c>
      <c r="D1348" t="s">
        <v>34</v>
      </c>
      <c r="E1348" t="s">
        <v>37</v>
      </c>
      <c r="F1348" t="s">
        <v>37</v>
      </c>
      <c r="G1348" t="s">
        <v>43</v>
      </c>
      <c r="H1348">
        <v>16</v>
      </c>
      <c r="I1348">
        <v>16</v>
      </c>
      <c r="J1348">
        <v>6.2010000000000003E-2</v>
      </c>
      <c r="K1348">
        <v>8.6580000000000004E-2</v>
      </c>
      <c r="L1348">
        <v>4.3159999999999997E-2</v>
      </c>
      <c r="M1348">
        <v>1.584E-2</v>
      </c>
      <c r="N1348">
        <v>1.2767999999999999</v>
      </c>
      <c r="O1348">
        <v>1.4756100000000001</v>
      </c>
      <c r="P1348">
        <v>1.4760000000000001E-2</v>
      </c>
      <c r="Q1348">
        <v>0</v>
      </c>
      <c r="R1348">
        <v>0</v>
      </c>
      <c r="S1348">
        <v>0</v>
      </c>
      <c r="T1348">
        <v>183.98369</v>
      </c>
      <c r="U1348">
        <v>128.06370000000001</v>
      </c>
      <c r="V1348">
        <v>46.995849999999997</v>
      </c>
      <c r="W1348">
        <v>3788.3596899999998</v>
      </c>
      <c r="X1348">
        <v>4378.2460799999999</v>
      </c>
      <c r="Y1348">
        <v>43.78246</v>
      </c>
      <c r="Z1348">
        <v>0</v>
      </c>
      <c r="AA1348">
        <v>0</v>
      </c>
      <c r="AB1348">
        <v>0</v>
      </c>
      <c r="AC1348">
        <v>0</v>
      </c>
    </row>
    <row r="1349" spans="1:29" hidden="1" x14ac:dyDescent="0.25">
      <c r="A1349" t="s">
        <v>73</v>
      </c>
      <c r="C1349" t="s">
        <v>33</v>
      </c>
      <c r="D1349" t="s">
        <v>34</v>
      </c>
      <c r="E1349" t="s">
        <v>37</v>
      </c>
      <c r="F1349" t="s">
        <v>37</v>
      </c>
      <c r="G1349" t="s">
        <v>43</v>
      </c>
      <c r="H1349">
        <v>18</v>
      </c>
      <c r="I1349">
        <v>18</v>
      </c>
      <c r="J1349">
        <v>2.4500000000000001E-2</v>
      </c>
      <c r="K1349">
        <v>4.3290000000000002E-2</v>
      </c>
      <c r="L1349">
        <v>2.1579999999999998E-2</v>
      </c>
      <c r="M1349">
        <v>7.92E-3</v>
      </c>
      <c r="N1349">
        <v>0.63832999999999995</v>
      </c>
      <c r="O1349">
        <v>0.73772000000000004</v>
      </c>
      <c r="P1349">
        <v>7.3800000000000003E-3</v>
      </c>
      <c r="Q1349">
        <v>0</v>
      </c>
      <c r="R1349">
        <v>0</v>
      </c>
      <c r="S1349">
        <v>0</v>
      </c>
      <c r="T1349">
        <v>72.684920000000005</v>
      </c>
      <c r="U1349">
        <v>64.024569999999997</v>
      </c>
      <c r="V1349">
        <v>23.495259999999998</v>
      </c>
      <c r="W1349">
        <v>1893.98011</v>
      </c>
      <c r="X1349">
        <v>2188.8742400000001</v>
      </c>
      <c r="Y1349">
        <v>21.888739999999999</v>
      </c>
      <c r="Z1349">
        <v>0</v>
      </c>
      <c r="AA1349">
        <v>0</v>
      </c>
      <c r="AB1349">
        <v>0</v>
      </c>
      <c r="AC1349">
        <v>0</v>
      </c>
    </row>
    <row r="1350" spans="1:29" hidden="1" x14ac:dyDescent="0.25">
      <c r="A1350" t="s">
        <v>73</v>
      </c>
      <c r="C1350" t="s">
        <v>33</v>
      </c>
      <c r="D1350" t="s">
        <v>34</v>
      </c>
      <c r="E1350" t="s">
        <v>38</v>
      </c>
      <c r="F1350" t="s">
        <v>38</v>
      </c>
      <c r="G1350" t="s">
        <v>43</v>
      </c>
      <c r="H1350">
        <v>8</v>
      </c>
      <c r="I1350">
        <v>8</v>
      </c>
      <c r="J1350">
        <v>0.12402000000000001</v>
      </c>
      <c r="K1350">
        <v>4.3290000000000002E-2</v>
      </c>
      <c r="L1350">
        <v>2.9350000000000001E-2</v>
      </c>
      <c r="M1350">
        <v>1.077E-2</v>
      </c>
      <c r="N1350">
        <v>0.82913000000000003</v>
      </c>
      <c r="O1350">
        <v>1.0033799999999999</v>
      </c>
      <c r="P1350">
        <v>1.0030000000000001E-2</v>
      </c>
      <c r="Q1350">
        <v>0</v>
      </c>
      <c r="R1350">
        <v>0</v>
      </c>
      <c r="S1350">
        <v>0</v>
      </c>
      <c r="T1350">
        <v>367.96739000000002</v>
      </c>
      <c r="U1350">
        <v>87.079920000000001</v>
      </c>
      <c r="V1350">
        <v>31.955929999999999</v>
      </c>
      <c r="W1350">
        <v>2460.0913999999998</v>
      </c>
      <c r="X1350">
        <v>2977.0911999999998</v>
      </c>
      <c r="Y1350">
        <v>29.770910000000001</v>
      </c>
      <c r="Z1350">
        <v>0</v>
      </c>
      <c r="AA1350">
        <v>0</v>
      </c>
      <c r="AB1350">
        <v>0</v>
      </c>
      <c r="AC1350">
        <v>0</v>
      </c>
    </row>
    <row r="1351" spans="1:29" hidden="1" x14ac:dyDescent="0.25">
      <c r="A1351" t="s">
        <v>73</v>
      </c>
      <c r="C1351" t="s">
        <v>33</v>
      </c>
      <c r="D1351" t="s">
        <v>34</v>
      </c>
      <c r="E1351" t="s">
        <v>38</v>
      </c>
      <c r="F1351" t="s">
        <v>38</v>
      </c>
      <c r="G1351" t="s">
        <v>36</v>
      </c>
      <c r="H1351">
        <v>36</v>
      </c>
      <c r="I1351">
        <v>36</v>
      </c>
      <c r="J1351">
        <v>1.225E-2</v>
      </c>
      <c r="K1351">
        <v>8.6580000000000004E-2</v>
      </c>
      <c r="L1351">
        <v>5.0130000000000001E-2</v>
      </c>
      <c r="M1351">
        <v>1.84E-2</v>
      </c>
      <c r="N1351">
        <v>1.4164300000000001</v>
      </c>
      <c r="O1351">
        <v>1.71393</v>
      </c>
      <c r="P1351">
        <v>1.7139999999999999E-2</v>
      </c>
      <c r="Q1351">
        <v>10.925879999999999</v>
      </c>
      <c r="R1351">
        <v>10.027049999999999</v>
      </c>
      <c r="S1351">
        <v>9.7843099999999996</v>
      </c>
      <c r="T1351">
        <v>36.342460000000003</v>
      </c>
      <c r="U1351">
        <v>148.74717999999999</v>
      </c>
      <c r="V1351">
        <v>54.586120000000001</v>
      </c>
      <c r="W1351">
        <v>4202.6558999999997</v>
      </c>
      <c r="X1351">
        <v>5085.3735999999999</v>
      </c>
      <c r="Y1351">
        <v>50.853740000000002</v>
      </c>
      <c r="Z1351">
        <v>32417.914479999999</v>
      </c>
      <c r="AA1351">
        <v>29751.007409999998</v>
      </c>
      <c r="AB1351">
        <v>29030.799800000001</v>
      </c>
      <c r="AC1351">
        <v>0</v>
      </c>
    </row>
    <row r="1352" spans="1:29" hidden="1" x14ac:dyDescent="0.25">
      <c r="A1352" t="s">
        <v>73</v>
      </c>
      <c r="C1352" t="s">
        <v>33</v>
      </c>
      <c r="D1352" t="s">
        <v>34</v>
      </c>
      <c r="E1352" t="s">
        <v>54</v>
      </c>
      <c r="F1352" t="s">
        <v>54</v>
      </c>
      <c r="G1352" t="s">
        <v>36</v>
      </c>
      <c r="H1352">
        <v>18</v>
      </c>
      <c r="I1352">
        <v>18</v>
      </c>
      <c r="J1352">
        <v>7.349E-2</v>
      </c>
      <c r="K1352">
        <v>0.12987000000000001</v>
      </c>
      <c r="L1352">
        <v>5.5570000000000001E-2</v>
      </c>
      <c r="M1352">
        <v>2.0389999999999998E-2</v>
      </c>
      <c r="N1352">
        <v>1.5700400000000001</v>
      </c>
      <c r="O1352">
        <v>1.89975</v>
      </c>
      <c r="P1352">
        <v>1.9E-2</v>
      </c>
      <c r="Q1352">
        <v>10.768739999999999</v>
      </c>
      <c r="R1352">
        <v>7.5458499999999997</v>
      </c>
      <c r="S1352">
        <v>9.2253000000000007</v>
      </c>
      <c r="T1352">
        <v>218.05475000000001</v>
      </c>
      <c r="U1352">
        <v>164.87381999999999</v>
      </c>
      <c r="V1352">
        <v>60.504150000000003</v>
      </c>
      <c r="W1352">
        <v>4658.4393399999999</v>
      </c>
      <c r="X1352">
        <v>5636.7118099999998</v>
      </c>
      <c r="Y1352">
        <v>56.36712</v>
      </c>
      <c r="Z1352">
        <v>31951.671620000001</v>
      </c>
      <c r="AA1352">
        <v>22389.119070000001</v>
      </c>
      <c r="AB1352">
        <v>27372.158909999998</v>
      </c>
      <c r="AC1352">
        <v>0</v>
      </c>
    </row>
    <row r="1353" spans="1:29" hidden="1" x14ac:dyDescent="0.25">
      <c r="A1353" t="s">
        <v>73</v>
      </c>
      <c r="C1353" t="s">
        <v>33</v>
      </c>
      <c r="D1353" t="s">
        <v>34</v>
      </c>
      <c r="E1353" t="s">
        <v>58</v>
      </c>
      <c r="F1353" t="s">
        <v>58</v>
      </c>
      <c r="G1353" t="s">
        <v>43</v>
      </c>
      <c r="H1353">
        <v>20</v>
      </c>
      <c r="I1353">
        <v>20</v>
      </c>
      <c r="J1353">
        <v>3.9690000000000003E-2</v>
      </c>
      <c r="K1353">
        <v>8.6580000000000004E-2</v>
      </c>
      <c r="L1353">
        <v>8.3309999999999995E-2</v>
      </c>
      <c r="M1353">
        <v>3.057E-2</v>
      </c>
      <c r="N1353">
        <v>2.4644900000000001</v>
      </c>
      <c r="O1353">
        <v>2.8481299999999998</v>
      </c>
      <c r="P1353">
        <v>2.8479999999999998E-2</v>
      </c>
      <c r="Q1353">
        <v>0</v>
      </c>
      <c r="R1353">
        <v>0</v>
      </c>
      <c r="S1353">
        <v>0</v>
      </c>
      <c r="T1353">
        <v>117.74956</v>
      </c>
      <c r="U1353">
        <v>247.18056999999999</v>
      </c>
      <c r="V1353">
        <v>90.708460000000002</v>
      </c>
      <c r="W1353">
        <v>7312.3163199999999</v>
      </c>
      <c r="X1353">
        <v>8450.6176300000006</v>
      </c>
      <c r="Y1353">
        <v>84.506180000000001</v>
      </c>
      <c r="Z1353">
        <v>0</v>
      </c>
      <c r="AA1353">
        <v>0</v>
      </c>
      <c r="AB1353">
        <v>0</v>
      </c>
      <c r="AC1353">
        <v>0</v>
      </c>
    </row>
    <row r="1354" spans="1:29" hidden="1" x14ac:dyDescent="0.25">
      <c r="A1354" t="s">
        <v>73</v>
      </c>
      <c r="C1354" t="s">
        <v>33</v>
      </c>
      <c r="D1354" t="s">
        <v>34</v>
      </c>
      <c r="E1354" t="s">
        <v>35</v>
      </c>
      <c r="F1354" t="s">
        <v>35</v>
      </c>
      <c r="G1354" t="s">
        <v>43</v>
      </c>
      <c r="H1354">
        <v>12</v>
      </c>
      <c r="I1354">
        <v>12</v>
      </c>
      <c r="J1354">
        <v>0.27559</v>
      </c>
      <c r="K1354">
        <v>0.21645</v>
      </c>
      <c r="L1354">
        <v>0.18028</v>
      </c>
      <c r="M1354">
        <v>6.6159999999999997E-2</v>
      </c>
      <c r="N1354">
        <v>5.0934600000000003</v>
      </c>
      <c r="O1354">
        <v>6.1635499999999999</v>
      </c>
      <c r="P1354">
        <v>6.164E-2</v>
      </c>
      <c r="Q1354">
        <v>0</v>
      </c>
      <c r="R1354">
        <v>0</v>
      </c>
      <c r="S1354">
        <v>0</v>
      </c>
      <c r="T1354">
        <v>817.70531000000005</v>
      </c>
      <c r="U1354">
        <v>534.91557999999998</v>
      </c>
      <c r="V1354">
        <v>196.29929000000001</v>
      </c>
      <c r="W1354">
        <v>15112.69728</v>
      </c>
      <c r="X1354">
        <v>18287.71198</v>
      </c>
      <c r="Y1354">
        <v>182.87711999999999</v>
      </c>
      <c r="Z1354">
        <v>0</v>
      </c>
      <c r="AA1354">
        <v>0</v>
      </c>
      <c r="AB1354">
        <v>0</v>
      </c>
      <c r="AC1354">
        <v>0</v>
      </c>
    </row>
    <row r="1355" spans="1:29" hidden="1" x14ac:dyDescent="0.25">
      <c r="A1355" t="s">
        <v>73</v>
      </c>
      <c r="C1355" t="s">
        <v>33</v>
      </c>
      <c r="D1355" t="s">
        <v>34</v>
      </c>
      <c r="E1355" t="s">
        <v>59</v>
      </c>
      <c r="F1355" t="s">
        <v>60</v>
      </c>
      <c r="G1355" t="s">
        <v>36</v>
      </c>
      <c r="H1355">
        <v>16</v>
      </c>
      <c r="I1355">
        <v>16</v>
      </c>
      <c r="J1355">
        <v>9.3009999999999995E-2</v>
      </c>
      <c r="K1355">
        <v>0.12987000000000001</v>
      </c>
      <c r="L1355">
        <v>7.8369999999999995E-2</v>
      </c>
      <c r="M1355">
        <v>2.8760000000000001E-2</v>
      </c>
      <c r="N1355">
        <v>2.1170800000000001</v>
      </c>
      <c r="O1355">
        <v>2.67943</v>
      </c>
      <c r="P1355">
        <v>2.6790000000000001E-2</v>
      </c>
      <c r="Q1355">
        <v>13.93074</v>
      </c>
      <c r="R1355">
        <v>9.5653600000000001</v>
      </c>
      <c r="S1355">
        <v>12.62898</v>
      </c>
      <c r="T1355">
        <v>275.97554000000002</v>
      </c>
      <c r="U1355">
        <v>232.53931</v>
      </c>
      <c r="V1355">
        <v>85.335530000000006</v>
      </c>
      <c r="W1355">
        <v>6281.5304900000001</v>
      </c>
      <c r="X1355">
        <v>7950.0619399999996</v>
      </c>
      <c r="Y1355">
        <v>79.500619999999998</v>
      </c>
      <c r="Z1355">
        <v>41333.559430000001</v>
      </c>
      <c r="AA1355">
        <v>28381.1394</v>
      </c>
      <c r="AB1355">
        <v>37471.150549999998</v>
      </c>
      <c r="AC1355">
        <v>0</v>
      </c>
    </row>
    <row r="1356" spans="1:29" hidden="1" x14ac:dyDescent="0.25">
      <c r="A1356" t="s">
        <v>73</v>
      </c>
      <c r="C1356" t="s">
        <v>33</v>
      </c>
      <c r="D1356" t="s">
        <v>34</v>
      </c>
      <c r="E1356" t="s">
        <v>42</v>
      </c>
      <c r="F1356" t="s">
        <v>42</v>
      </c>
      <c r="G1356" t="s">
        <v>43</v>
      </c>
      <c r="H1356">
        <v>20</v>
      </c>
      <c r="I1356">
        <v>20</v>
      </c>
      <c r="J1356">
        <v>1.984E-2</v>
      </c>
      <c r="K1356">
        <v>4.3290000000000002E-2</v>
      </c>
      <c r="L1356">
        <v>2.8129999999999999E-2</v>
      </c>
      <c r="M1356">
        <v>1.0319999999999999E-2</v>
      </c>
      <c r="N1356">
        <v>0.87229000000000001</v>
      </c>
      <c r="O1356">
        <v>0.96174999999999999</v>
      </c>
      <c r="P1356">
        <v>9.6200000000000001E-3</v>
      </c>
      <c r="Q1356">
        <v>0</v>
      </c>
      <c r="R1356">
        <v>0</v>
      </c>
      <c r="S1356">
        <v>0</v>
      </c>
      <c r="T1356">
        <v>58.874780000000001</v>
      </c>
      <c r="U1356">
        <v>83.467380000000006</v>
      </c>
      <c r="V1356">
        <v>30.630230000000001</v>
      </c>
      <c r="W1356">
        <v>2588.1521299999999</v>
      </c>
      <c r="X1356">
        <v>2853.5857900000001</v>
      </c>
      <c r="Y1356">
        <v>28.53586</v>
      </c>
      <c r="Z1356">
        <v>0</v>
      </c>
      <c r="AA1356">
        <v>0</v>
      </c>
      <c r="AB1356">
        <v>0</v>
      </c>
      <c r="AC1356">
        <v>0</v>
      </c>
    </row>
    <row r="1357" spans="1:29" hidden="1" x14ac:dyDescent="0.25">
      <c r="A1357" t="s">
        <v>73</v>
      </c>
      <c r="C1357" t="s">
        <v>33</v>
      </c>
      <c r="D1357" t="s">
        <v>34</v>
      </c>
      <c r="E1357" t="s">
        <v>42</v>
      </c>
      <c r="F1357" t="s">
        <v>42</v>
      </c>
      <c r="G1357" t="s">
        <v>36</v>
      </c>
      <c r="H1357">
        <v>26</v>
      </c>
      <c r="I1357">
        <v>26</v>
      </c>
      <c r="J1357">
        <v>1.174E-2</v>
      </c>
      <c r="K1357">
        <v>4.3290000000000002E-2</v>
      </c>
      <c r="L1357">
        <v>1.8079999999999999E-2</v>
      </c>
      <c r="M1357">
        <v>6.6400000000000001E-3</v>
      </c>
      <c r="N1357">
        <v>0.56072</v>
      </c>
      <c r="O1357">
        <v>0.61819999999999997</v>
      </c>
      <c r="P1357">
        <v>6.1799999999999997E-3</v>
      </c>
      <c r="Q1357">
        <v>4.1221699999999997</v>
      </c>
      <c r="R1357">
        <v>3.18079</v>
      </c>
      <c r="S1357">
        <v>3.3551899999999999</v>
      </c>
      <c r="T1357">
        <v>34.837150000000001</v>
      </c>
      <c r="U1357">
        <v>53.651429999999998</v>
      </c>
      <c r="V1357">
        <v>19.688600000000001</v>
      </c>
      <c r="W1357">
        <v>1663.70703</v>
      </c>
      <c r="X1357">
        <v>1834.2370800000001</v>
      </c>
      <c r="Y1357">
        <v>18.342369999999999</v>
      </c>
      <c r="Z1357">
        <v>12230.78514</v>
      </c>
      <c r="AA1357">
        <v>9437.6544900000008</v>
      </c>
      <c r="AB1357">
        <v>9955.1060300000008</v>
      </c>
      <c r="AC1357">
        <v>0</v>
      </c>
    </row>
    <row r="1358" spans="1:29" hidden="1" x14ac:dyDescent="0.25">
      <c r="A1358" t="s">
        <v>73</v>
      </c>
      <c r="C1358" t="s">
        <v>33</v>
      </c>
      <c r="D1358" t="s">
        <v>34</v>
      </c>
      <c r="E1358" t="s">
        <v>37</v>
      </c>
      <c r="F1358" t="s">
        <v>37</v>
      </c>
      <c r="G1358" t="s">
        <v>43</v>
      </c>
      <c r="H1358">
        <v>20</v>
      </c>
      <c r="I1358">
        <v>20</v>
      </c>
      <c r="J1358">
        <v>1.984E-2</v>
      </c>
      <c r="K1358">
        <v>4.3290000000000002E-2</v>
      </c>
      <c r="L1358">
        <v>3.2259999999999997E-2</v>
      </c>
      <c r="M1358">
        <v>1.184E-2</v>
      </c>
      <c r="N1358">
        <v>0.95440000000000003</v>
      </c>
      <c r="O1358">
        <v>1.1029800000000001</v>
      </c>
      <c r="P1358">
        <v>1.103E-2</v>
      </c>
      <c r="Q1358">
        <v>0</v>
      </c>
      <c r="R1358">
        <v>0</v>
      </c>
      <c r="S1358">
        <v>0</v>
      </c>
      <c r="T1358">
        <v>58.874780000000001</v>
      </c>
      <c r="U1358">
        <v>95.724540000000005</v>
      </c>
      <c r="V1358">
        <v>35.128270000000001</v>
      </c>
      <c r="W1358">
        <v>2831.77493</v>
      </c>
      <c r="X1358">
        <v>3272.6336900000001</v>
      </c>
      <c r="Y1358">
        <v>32.72634</v>
      </c>
      <c r="Z1358">
        <v>0</v>
      </c>
      <c r="AA1358">
        <v>0</v>
      </c>
      <c r="AB1358">
        <v>0</v>
      </c>
      <c r="AC1358">
        <v>0</v>
      </c>
    </row>
    <row r="1359" spans="1:29" hidden="1" x14ac:dyDescent="0.25">
      <c r="A1359" t="s">
        <v>73</v>
      </c>
      <c r="C1359" t="s">
        <v>33</v>
      </c>
      <c r="D1359" t="s">
        <v>34</v>
      </c>
      <c r="E1359" t="s">
        <v>38</v>
      </c>
      <c r="F1359" t="s">
        <v>38</v>
      </c>
      <c r="G1359" t="s">
        <v>43</v>
      </c>
      <c r="H1359">
        <v>12</v>
      </c>
      <c r="I1359">
        <v>12</v>
      </c>
      <c r="J1359">
        <v>5.5120000000000002E-2</v>
      </c>
      <c r="K1359">
        <v>4.3290000000000002E-2</v>
      </c>
      <c r="L1359">
        <v>2.581E-2</v>
      </c>
      <c r="M1359">
        <v>9.4699999999999993E-3</v>
      </c>
      <c r="N1359">
        <v>0.72916000000000003</v>
      </c>
      <c r="O1359">
        <v>0.88236000000000003</v>
      </c>
      <c r="P1359">
        <v>8.8199999999999997E-3</v>
      </c>
      <c r="Q1359">
        <v>0</v>
      </c>
      <c r="R1359">
        <v>0</v>
      </c>
      <c r="S1359">
        <v>0</v>
      </c>
      <c r="T1359">
        <v>163.54105999999999</v>
      </c>
      <c r="U1359">
        <v>76.577650000000006</v>
      </c>
      <c r="V1359">
        <v>28.101890000000001</v>
      </c>
      <c r="W1359">
        <v>2163.4665599999998</v>
      </c>
      <c r="X1359">
        <v>2618.0391599999998</v>
      </c>
      <c r="Y1359">
        <v>26.180389999999999</v>
      </c>
      <c r="Z1359">
        <v>0</v>
      </c>
      <c r="AA1359">
        <v>0</v>
      </c>
      <c r="AB1359">
        <v>0</v>
      </c>
      <c r="AC1359">
        <v>0</v>
      </c>
    </row>
    <row r="1360" spans="1:29" hidden="1" x14ac:dyDescent="0.25">
      <c r="A1360" t="s">
        <v>73</v>
      </c>
      <c r="C1360" t="s">
        <v>33</v>
      </c>
      <c r="D1360" t="s">
        <v>34</v>
      </c>
      <c r="E1360" t="s">
        <v>38</v>
      </c>
      <c r="F1360" t="s">
        <v>38</v>
      </c>
      <c r="G1360" t="s">
        <v>43</v>
      </c>
      <c r="H1360">
        <v>12</v>
      </c>
      <c r="I1360">
        <v>12</v>
      </c>
      <c r="J1360">
        <v>0.11024</v>
      </c>
      <c r="K1360">
        <v>8.6580000000000004E-2</v>
      </c>
      <c r="L1360">
        <v>4.3920000000000001E-2</v>
      </c>
      <c r="M1360">
        <v>1.6119999999999999E-2</v>
      </c>
      <c r="N1360">
        <v>1.24082</v>
      </c>
      <c r="O1360">
        <v>1.5015400000000001</v>
      </c>
      <c r="P1360">
        <v>1.502E-2</v>
      </c>
      <c r="Q1360">
        <v>0</v>
      </c>
      <c r="R1360">
        <v>0</v>
      </c>
      <c r="S1360">
        <v>0</v>
      </c>
      <c r="T1360">
        <v>327.08211999999997</v>
      </c>
      <c r="U1360">
        <v>130.31435999999999</v>
      </c>
      <c r="V1360">
        <v>47.82179</v>
      </c>
      <c r="W1360">
        <v>3681.6034199999999</v>
      </c>
      <c r="X1360">
        <v>4455.1919600000001</v>
      </c>
      <c r="Y1360">
        <v>44.551920000000003</v>
      </c>
      <c r="Z1360">
        <v>0</v>
      </c>
      <c r="AA1360">
        <v>0</v>
      </c>
      <c r="AB1360">
        <v>0</v>
      </c>
      <c r="AC1360">
        <v>0</v>
      </c>
    </row>
    <row r="1361" spans="1:29" hidden="1" x14ac:dyDescent="0.25">
      <c r="A1361" t="s">
        <v>73</v>
      </c>
      <c r="C1361" t="s">
        <v>33</v>
      </c>
      <c r="D1361" t="s">
        <v>34</v>
      </c>
      <c r="E1361" t="s">
        <v>65</v>
      </c>
      <c r="F1361" t="s">
        <v>65</v>
      </c>
      <c r="G1361" t="s">
        <v>36</v>
      </c>
      <c r="H1361">
        <v>22</v>
      </c>
      <c r="I1361">
        <v>22</v>
      </c>
      <c r="J1361">
        <v>1.6400000000000001E-2</v>
      </c>
      <c r="K1361">
        <v>4.3290000000000002E-2</v>
      </c>
      <c r="L1361">
        <v>2.0299999999999999E-2</v>
      </c>
      <c r="M1361">
        <v>7.45E-3</v>
      </c>
      <c r="N1361">
        <v>0.59355999999999998</v>
      </c>
      <c r="O1361">
        <v>0.69413000000000002</v>
      </c>
      <c r="P1361">
        <v>6.94E-3</v>
      </c>
      <c r="Q1361">
        <v>3.7178499999999999</v>
      </c>
      <c r="R1361">
        <v>2.8191799999999998</v>
      </c>
      <c r="S1361">
        <v>3.1665100000000002</v>
      </c>
      <c r="T1361">
        <v>48.656840000000003</v>
      </c>
      <c r="U1361">
        <v>60.241529999999997</v>
      </c>
      <c r="V1361">
        <v>22.10698</v>
      </c>
      <c r="W1361">
        <v>1761.1253999999999</v>
      </c>
      <c r="X1361">
        <v>2059.53935</v>
      </c>
      <c r="Y1361">
        <v>20.595389999999998</v>
      </c>
      <c r="Z1361">
        <v>11031.13366</v>
      </c>
      <c r="AA1361">
        <v>8364.7089500000002</v>
      </c>
      <c r="AB1361">
        <v>9395.2726500000008</v>
      </c>
      <c r="AC1361">
        <v>0</v>
      </c>
    </row>
    <row r="1362" spans="1:29" hidden="1" x14ac:dyDescent="0.25">
      <c r="A1362" t="s">
        <v>73</v>
      </c>
      <c r="C1362" t="s">
        <v>33</v>
      </c>
      <c r="D1362" t="s">
        <v>34</v>
      </c>
      <c r="E1362" t="s">
        <v>45</v>
      </c>
      <c r="F1362" t="s">
        <v>45</v>
      </c>
      <c r="G1362" t="s">
        <v>43</v>
      </c>
      <c r="H1362">
        <v>20</v>
      </c>
      <c r="I1362">
        <v>20</v>
      </c>
      <c r="J1362">
        <v>3.9690000000000003E-2</v>
      </c>
      <c r="K1362">
        <v>8.6580000000000004E-2</v>
      </c>
      <c r="L1362">
        <v>9.4369999999999996E-2</v>
      </c>
      <c r="M1362">
        <v>3.4630000000000001E-2</v>
      </c>
      <c r="N1362">
        <v>2.66629</v>
      </c>
      <c r="O1362">
        <v>3.22621</v>
      </c>
      <c r="P1362">
        <v>3.2259999999999997E-2</v>
      </c>
      <c r="Q1362">
        <v>0</v>
      </c>
      <c r="R1362">
        <v>0</v>
      </c>
      <c r="S1362">
        <v>0</v>
      </c>
      <c r="T1362">
        <v>117.74956</v>
      </c>
      <c r="U1362">
        <v>279.99329</v>
      </c>
      <c r="V1362">
        <v>102.74983</v>
      </c>
      <c r="W1362">
        <v>7911.0908600000002</v>
      </c>
      <c r="X1362">
        <v>9572.4200299999993</v>
      </c>
      <c r="Y1362">
        <v>95.724199999999996</v>
      </c>
      <c r="Z1362">
        <v>0</v>
      </c>
      <c r="AA1362">
        <v>0</v>
      </c>
      <c r="AB1362">
        <v>0</v>
      </c>
      <c r="AC1362">
        <v>0</v>
      </c>
    </row>
    <row r="1363" spans="1:29" hidden="1" x14ac:dyDescent="0.25">
      <c r="A1363" t="s">
        <v>73</v>
      </c>
      <c r="C1363" t="s">
        <v>33</v>
      </c>
      <c r="D1363" t="s">
        <v>34</v>
      </c>
      <c r="E1363" t="s">
        <v>45</v>
      </c>
      <c r="F1363" t="s">
        <v>45</v>
      </c>
      <c r="G1363" t="s">
        <v>43</v>
      </c>
      <c r="H1363">
        <v>18</v>
      </c>
      <c r="I1363">
        <v>18</v>
      </c>
      <c r="J1363">
        <v>4.8989999999999999E-2</v>
      </c>
      <c r="K1363">
        <v>8.6580000000000004E-2</v>
      </c>
      <c r="L1363">
        <v>8.1180000000000002E-2</v>
      </c>
      <c r="M1363">
        <v>2.9790000000000001E-2</v>
      </c>
      <c r="N1363">
        <v>2.2936100000000001</v>
      </c>
      <c r="O1363">
        <v>2.7752699999999999</v>
      </c>
      <c r="P1363">
        <v>2.775E-2</v>
      </c>
      <c r="Q1363">
        <v>0</v>
      </c>
      <c r="R1363">
        <v>0</v>
      </c>
      <c r="S1363">
        <v>0</v>
      </c>
      <c r="T1363">
        <v>145.36983000000001</v>
      </c>
      <c r="U1363">
        <v>240.85740000000001</v>
      </c>
      <c r="V1363">
        <v>88.388040000000004</v>
      </c>
      <c r="W1363">
        <v>6805.32312</v>
      </c>
      <c r="X1363">
        <v>8234.4411199999995</v>
      </c>
      <c r="Y1363">
        <v>82.344409999999996</v>
      </c>
      <c r="Z1363">
        <v>0</v>
      </c>
      <c r="AA1363">
        <v>0</v>
      </c>
      <c r="AB1363">
        <v>0</v>
      </c>
      <c r="AC1363">
        <v>0</v>
      </c>
    </row>
    <row r="1364" spans="1:29" hidden="1" x14ac:dyDescent="0.25">
      <c r="A1364" t="s">
        <v>73</v>
      </c>
      <c r="C1364" t="s">
        <v>33</v>
      </c>
      <c r="D1364" t="s">
        <v>34</v>
      </c>
      <c r="E1364" t="s">
        <v>35</v>
      </c>
      <c r="F1364" t="s">
        <v>35</v>
      </c>
      <c r="G1364" t="s">
        <v>43</v>
      </c>
      <c r="H1364">
        <v>12</v>
      </c>
      <c r="I1364">
        <v>12</v>
      </c>
      <c r="J1364">
        <v>5.5120000000000002E-2</v>
      </c>
      <c r="K1364">
        <v>4.3290000000000002E-2</v>
      </c>
      <c r="L1364">
        <v>2.581E-2</v>
      </c>
      <c r="M1364">
        <v>9.4699999999999993E-3</v>
      </c>
      <c r="N1364">
        <v>0.72916000000000003</v>
      </c>
      <c r="O1364">
        <v>0.88236000000000003</v>
      </c>
      <c r="P1364">
        <v>8.8199999999999997E-3</v>
      </c>
      <c r="Q1364">
        <v>0</v>
      </c>
      <c r="R1364">
        <v>0</v>
      </c>
      <c r="S1364">
        <v>0</v>
      </c>
      <c r="T1364">
        <v>163.54105999999999</v>
      </c>
      <c r="U1364">
        <v>76.577650000000006</v>
      </c>
      <c r="V1364">
        <v>28.101890000000001</v>
      </c>
      <c r="W1364">
        <v>2163.4665599999998</v>
      </c>
      <c r="X1364">
        <v>2618.0391599999998</v>
      </c>
      <c r="Y1364">
        <v>26.180389999999999</v>
      </c>
      <c r="Z1364">
        <v>0</v>
      </c>
      <c r="AA1364">
        <v>0</v>
      </c>
      <c r="AB1364">
        <v>0</v>
      </c>
      <c r="AC1364">
        <v>0</v>
      </c>
    </row>
    <row r="1365" spans="1:29" hidden="1" x14ac:dyDescent="0.25">
      <c r="A1365" t="s">
        <v>73</v>
      </c>
      <c r="C1365" t="s">
        <v>33</v>
      </c>
      <c r="D1365" t="s">
        <v>34</v>
      </c>
      <c r="E1365" t="s">
        <v>35</v>
      </c>
      <c r="F1365" t="s">
        <v>35</v>
      </c>
      <c r="G1365" t="s">
        <v>36</v>
      </c>
      <c r="H1365">
        <v>14</v>
      </c>
      <c r="I1365">
        <v>14</v>
      </c>
      <c r="J1365">
        <v>0.12149</v>
      </c>
      <c r="K1365">
        <v>0.12987000000000001</v>
      </c>
      <c r="L1365">
        <v>0.10875</v>
      </c>
      <c r="M1365">
        <v>3.9910000000000001E-2</v>
      </c>
      <c r="N1365">
        <v>3.0724800000000001</v>
      </c>
      <c r="O1365">
        <v>3.7179899999999999</v>
      </c>
      <c r="P1365">
        <v>3.7179999999999998E-2</v>
      </c>
      <c r="Q1365">
        <v>18.624289999999998</v>
      </c>
      <c r="R1365">
        <v>10.664099999999999</v>
      </c>
      <c r="S1365">
        <v>16.283840000000001</v>
      </c>
      <c r="T1365">
        <v>360.45785000000001</v>
      </c>
      <c r="U1365">
        <v>322.67349000000002</v>
      </c>
      <c r="V1365">
        <v>118.41229</v>
      </c>
      <c r="W1365">
        <v>9116.2761200000004</v>
      </c>
      <c r="X1365">
        <v>11031.572340000001</v>
      </c>
      <c r="Y1365">
        <v>110.31572</v>
      </c>
      <c r="Z1365">
        <v>55259.6947</v>
      </c>
      <c r="AA1365">
        <v>31641.188300000002</v>
      </c>
      <c r="AB1365">
        <v>48315.377260000001</v>
      </c>
      <c r="AC1365">
        <v>0</v>
      </c>
    </row>
    <row r="1366" spans="1:29" hidden="1" x14ac:dyDescent="0.25">
      <c r="A1366" t="s">
        <v>73</v>
      </c>
      <c r="C1366" t="s">
        <v>33</v>
      </c>
      <c r="D1366" t="s">
        <v>34</v>
      </c>
      <c r="E1366" t="s">
        <v>59</v>
      </c>
      <c r="F1366" t="s">
        <v>60</v>
      </c>
      <c r="G1366" t="s">
        <v>43</v>
      </c>
      <c r="H1366">
        <v>12</v>
      </c>
      <c r="I1366">
        <v>12</v>
      </c>
      <c r="J1366">
        <v>5.5120000000000002E-2</v>
      </c>
      <c r="K1366">
        <v>4.3290000000000002E-2</v>
      </c>
      <c r="L1366">
        <v>4.0739999999999998E-2</v>
      </c>
      <c r="M1366">
        <v>1.495E-2</v>
      </c>
      <c r="N1366">
        <v>1.10042</v>
      </c>
      <c r="O1366">
        <v>1.3927099999999999</v>
      </c>
      <c r="P1366">
        <v>1.393E-2</v>
      </c>
      <c r="Q1366">
        <v>0</v>
      </c>
      <c r="R1366">
        <v>0</v>
      </c>
      <c r="S1366">
        <v>0</v>
      </c>
      <c r="T1366">
        <v>163.54105999999999</v>
      </c>
      <c r="U1366">
        <v>120.86939</v>
      </c>
      <c r="V1366">
        <v>44.355739999999997</v>
      </c>
      <c r="W1366">
        <v>3265.0168199999998</v>
      </c>
      <c r="X1366">
        <v>4132.2869199999996</v>
      </c>
      <c r="Y1366">
        <v>41.322870000000002</v>
      </c>
      <c r="Z1366">
        <v>0</v>
      </c>
      <c r="AA1366">
        <v>0</v>
      </c>
      <c r="AB1366">
        <v>0</v>
      </c>
      <c r="AC1366">
        <v>0</v>
      </c>
    </row>
    <row r="1367" spans="1:29" hidden="1" x14ac:dyDescent="0.25">
      <c r="A1367" t="s">
        <v>73</v>
      </c>
      <c r="C1367" t="s">
        <v>33</v>
      </c>
      <c r="D1367" t="s">
        <v>34</v>
      </c>
      <c r="E1367" t="s">
        <v>37</v>
      </c>
      <c r="F1367" t="s">
        <v>37</v>
      </c>
      <c r="G1367" t="s">
        <v>43</v>
      </c>
      <c r="H1367">
        <v>14</v>
      </c>
      <c r="I1367">
        <v>14</v>
      </c>
      <c r="J1367">
        <v>4.0500000000000001E-2</v>
      </c>
      <c r="K1367">
        <v>4.3290000000000002E-2</v>
      </c>
      <c r="L1367">
        <v>3.2099999999999997E-2</v>
      </c>
      <c r="M1367">
        <v>1.1780000000000001E-2</v>
      </c>
      <c r="N1367">
        <v>0.94957000000000003</v>
      </c>
      <c r="O1367">
        <v>1.0974299999999999</v>
      </c>
      <c r="P1367">
        <v>1.0970000000000001E-2</v>
      </c>
      <c r="Q1367">
        <v>0</v>
      </c>
      <c r="R1367">
        <v>0</v>
      </c>
      <c r="S1367">
        <v>0</v>
      </c>
      <c r="T1367">
        <v>120.15262</v>
      </c>
      <c r="U1367">
        <v>95.242369999999994</v>
      </c>
      <c r="V1367">
        <v>34.951329999999999</v>
      </c>
      <c r="W1367">
        <v>2817.4564399999999</v>
      </c>
      <c r="X1367">
        <v>3256.1495399999999</v>
      </c>
      <c r="Y1367">
        <v>32.561500000000002</v>
      </c>
      <c r="Z1367">
        <v>0</v>
      </c>
      <c r="AA1367">
        <v>0</v>
      </c>
      <c r="AB1367">
        <v>0</v>
      </c>
      <c r="AC1367">
        <v>0</v>
      </c>
    </row>
    <row r="1368" spans="1:29" hidden="1" x14ac:dyDescent="0.25">
      <c r="A1368" t="s">
        <v>73</v>
      </c>
      <c r="C1368" t="s">
        <v>33</v>
      </c>
      <c r="D1368" t="s">
        <v>34</v>
      </c>
      <c r="E1368" t="s">
        <v>54</v>
      </c>
      <c r="F1368" t="s">
        <v>54</v>
      </c>
      <c r="G1368" t="s">
        <v>43</v>
      </c>
      <c r="H1368">
        <v>12</v>
      </c>
      <c r="I1368">
        <v>12</v>
      </c>
      <c r="J1368">
        <v>0.11024</v>
      </c>
      <c r="K1368">
        <v>8.6580000000000004E-2</v>
      </c>
      <c r="L1368">
        <v>7.2109999999999994E-2</v>
      </c>
      <c r="M1368">
        <v>2.6460000000000001E-2</v>
      </c>
      <c r="N1368">
        <v>2.0373899999999998</v>
      </c>
      <c r="O1368">
        <v>2.4654199999999999</v>
      </c>
      <c r="P1368">
        <v>2.4649999999999998E-2</v>
      </c>
      <c r="Q1368">
        <v>0</v>
      </c>
      <c r="R1368">
        <v>0</v>
      </c>
      <c r="S1368">
        <v>0</v>
      </c>
      <c r="T1368">
        <v>327.08211999999997</v>
      </c>
      <c r="U1368">
        <v>213.96623</v>
      </c>
      <c r="V1368">
        <v>78.519720000000007</v>
      </c>
      <c r="W1368">
        <v>6045.0789100000002</v>
      </c>
      <c r="X1368">
        <v>7315.0847899999999</v>
      </c>
      <c r="Y1368">
        <v>73.150850000000005</v>
      </c>
      <c r="Z1368">
        <v>0</v>
      </c>
      <c r="AA1368">
        <v>0</v>
      </c>
      <c r="AB1368">
        <v>0</v>
      </c>
      <c r="AC1368">
        <v>0</v>
      </c>
    </row>
    <row r="1369" spans="1:29" hidden="1" x14ac:dyDescent="0.25">
      <c r="A1369" t="s">
        <v>73</v>
      </c>
      <c r="C1369" t="s">
        <v>33</v>
      </c>
      <c r="D1369" t="s">
        <v>34</v>
      </c>
      <c r="E1369" t="s">
        <v>61</v>
      </c>
      <c r="F1369" t="s">
        <v>61</v>
      </c>
      <c r="G1369" t="s">
        <v>43</v>
      </c>
      <c r="H1369">
        <v>8</v>
      </c>
      <c r="I1369">
        <v>8</v>
      </c>
      <c r="J1369">
        <v>0.12402000000000001</v>
      </c>
      <c r="K1369">
        <v>4.3290000000000002E-2</v>
      </c>
      <c r="L1369">
        <v>2.2190000000000001E-2</v>
      </c>
      <c r="M1369">
        <v>8.1399999999999997E-3</v>
      </c>
      <c r="N1369">
        <v>0.62687000000000004</v>
      </c>
      <c r="O1369">
        <v>0.75851000000000002</v>
      </c>
      <c r="P1369">
        <v>7.5900000000000004E-3</v>
      </c>
      <c r="Q1369">
        <v>0</v>
      </c>
      <c r="R1369">
        <v>0</v>
      </c>
      <c r="S1369">
        <v>0</v>
      </c>
      <c r="T1369">
        <v>367.96739000000002</v>
      </c>
      <c r="U1369">
        <v>65.829030000000003</v>
      </c>
      <c r="V1369">
        <v>24.157440000000001</v>
      </c>
      <c r="W1369">
        <v>1859.9711500000001</v>
      </c>
      <c r="X1369">
        <v>2250.5650500000002</v>
      </c>
      <c r="Y1369">
        <v>22.505649999999999</v>
      </c>
      <c r="Z1369">
        <v>0</v>
      </c>
      <c r="AA1369">
        <v>0</v>
      </c>
      <c r="AB1369">
        <v>0</v>
      </c>
      <c r="AC1369">
        <v>0</v>
      </c>
    </row>
    <row r="1370" spans="1:29" hidden="1" x14ac:dyDescent="0.25">
      <c r="A1370" t="s">
        <v>73</v>
      </c>
      <c r="C1370" t="s">
        <v>33</v>
      </c>
      <c r="D1370" t="s">
        <v>34</v>
      </c>
      <c r="E1370" t="s">
        <v>35</v>
      </c>
      <c r="F1370" t="s">
        <v>35</v>
      </c>
      <c r="G1370" t="s">
        <v>43</v>
      </c>
      <c r="H1370">
        <v>22</v>
      </c>
      <c r="I1370">
        <v>22</v>
      </c>
      <c r="J1370">
        <v>1.6400000000000001E-2</v>
      </c>
      <c r="K1370">
        <v>4.3290000000000002E-2</v>
      </c>
      <c r="L1370">
        <v>2.955E-2</v>
      </c>
      <c r="M1370">
        <v>1.085E-2</v>
      </c>
      <c r="N1370">
        <v>0.83498000000000006</v>
      </c>
      <c r="O1370">
        <v>1.0103800000000001</v>
      </c>
      <c r="P1370">
        <v>1.01E-2</v>
      </c>
      <c r="Q1370">
        <v>0</v>
      </c>
      <c r="R1370">
        <v>0</v>
      </c>
      <c r="S1370">
        <v>0</v>
      </c>
      <c r="T1370">
        <v>48.656840000000003</v>
      </c>
      <c r="U1370">
        <v>87.687669999999997</v>
      </c>
      <c r="V1370">
        <v>32.178959999999996</v>
      </c>
      <c r="W1370">
        <v>2477.4553299999998</v>
      </c>
      <c r="X1370">
        <v>2997.86913</v>
      </c>
      <c r="Y1370">
        <v>29.97869</v>
      </c>
      <c r="Z1370">
        <v>0</v>
      </c>
      <c r="AA1370">
        <v>0</v>
      </c>
      <c r="AB1370">
        <v>0</v>
      </c>
      <c r="AC1370">
        <v>0</v>
      </c>
    </row>
    <row r="1371" spans="1:29" hidden="1" x14ac:dyDescent="0.25">
      <c r="A1371" t="s">
        <v>73</v>
      </c>
      <c r="C1371" t="s">
        <v>33</v>
      </c>
      <c r="D1371" t="s">
        <v>34</v>
      </c>
      <c r="E1371" t="s">
        <v>35</v>
      </c>
      <c r="F1371" t="s">
        <v>35</v>
      </c>
      <c r="G1371" t="s">
        <v>43</v>
      </c>
      <c r="H1371">
        <v>16</v>
      </c>
      <c r="I1371">
        <v>16</v>
      </c>
      <c r="J1371">
        <v>3.1E-2</v>
      </c>
      <c r="K1371">
        <v>4.3290000000000002E-2</v>
      </c>
      <c r="L1371">
        <v>2.1950000000000001E-2</v>
      </c>
      <c r="M1371">
        <v>8.0599999999999995E-3</v>
      </c>
      <c r="N1371">
        <v>0.62021000000000004</v>
      </c>
      <c r="O1371">
        <v>0.75051000000000001</v>
      </c>
      <c r="P1371">
        <v>7.5100000000000002E-3</v>
      </c>
      <c r="Q1371">
        <v>0</v>
      </c>
      <c r="R1371">
        <v>0</v>
      </c>
      <c r="S1371">
        <v>0</v>
      </c>
      <c r="T1371">
        <v>91.991849999999999</v>
      </c>
      <c r="U1371">
        <v>65.134289999999993</v>
      </c>
      <c r="V1371">
        <v>23.90249</v>
      </c>
      <c r="W1371">
        <v>1840.2017900000001</v>
      </c>
      <c r="X1371">
        <v>2226.8132500000002</v>
      </c>
      <c r="Y1371">
        <v>22.268129999999999</v>
      </c>
      <c r="Z1371">
        <v>0</v>
      </c>
      <c r="AA1371">
        <v>0</v>
      </c>
      <c r="AB1371">
        <v>0</v>
      </c>
      <c r="AC1371">
        <v>0</v>
      </c>
    </row>
    <row r="1372" spans="1:29" hidden="1" x14ac:dyDescent="0.25">
      <c r="A1372" t="s">
        <v>73</v>
      </c>
      <c r="C1372" t="s">
        <v>33</v>
      </c>
      <c r="D1372" t="s">
        <v>34</v>
      </c>
      <c r="E1372" t="s">
        <v>35</v>
      </c>
      <c r="F1372" t="s">
        <v>35</v>
      </c>
      <c r="G1372" t="s">
        <v>43</v>
      </c>
      <c r="H1372">
        <v>12</v>
      </c>
      <c r="I1372">
        <v>12</v>
      </c>
      <c r="J1372">
        <v>5.5120000000000002E-2</v>
      </c>
      <c r="K1372">
        <v>4.3290000000000002E-2</v>
      </c>
      <c r="L1372">
        <v>3.2870000000000003E-2</v>
      </c>
      <c r="M1372">
        <v>1.206E-2</v>
      </c>
      <c r="N1372">
        <v>0.92876999999999998</v>
      </c>
      <c r="O1372">
        <v>1.1238999999999999</v>
      </c>
      <c r="P1372">
        <v>1.124E-2</v>
      </c>
      <c r="Q1372">
        <v>0</v>
      </c>
      <c r="R1372">
        <v>0</v>
      </c>
      <c r="S1372">
        <v>0</v>
      </c>
      <c r="T1372">
        <v>163.54105999999999</v>
      </c>
      <c r="U1372">
        <v>97.539730000000006</v>
      </c>
      <c r="V1372">
        <v>35.794400000000003</v>
      </c>
      <c r="W1372">
        <v>2755.7192</v>
      </c>
      <c r="X1372">
        <v>3334.6917100000001</v>
      </c>
      <c r="Y1372">
        <v>33.346919999999997</v>
      </c>
      <c r="Z1372">
        <v>0</v>
      </c>
      <c r="AA1372">
        <v>0</v>
      </c>
      <c r="AB1372">
        <v>0</v>
      </c>
      <c r="AC1372">
        <v>0</v>
      </c>
    </row>
    <row r="1373" spans="1:29" hidden="1" x14ac:dyDescent="0.25">
      <c r="A1373" t="s">
        <v>73</v>
      </c>
      <c r="C1373" t="s">
        <v>33</v>
      </c>
      <c r="D1373" t="s">
        <v>34</v>
      </c>
      <c r="E1373" t="s">
        <v>41</v>
      </c>
      <c r="F1373" t="s">
        <v>41</v>
      </c>
      <c r="G1373" t="s">
        <v>43</v>
      </c>
      <c r="H1373">
        <v>14</v>
      </c>
      <c r="I1373">
        <v>14</v>
      </c>
      <c r="J1373">
        <v>8.0990000000000006E-2</v>
      </c>
      <c r="K1373">
        <v>8.6580000000000004E-2</v>
      </c>
      <c r="L1373">
        <v>5.8970000000000002E-2</v>
      </c>
      <c r="M1373">
        <v>2.164E-2</v>
      </c>
      <c r="N1373">
        <v>1.6660200000000001</v>
      </c>
      <c r="O1373">
        <v>2.0160399999999998</v>
      </c>
      <c r="P1373">
        <v>2.0160000000000001E-2</v>
      </c>
      <c r="Q1373">
        <v>0</v>
      </c>
      <c r="R1373">
        <v>0</v>
      </c>
      <c r="S1373">
        <v>0</v>
      </c>
      <c r="T1373">
        <v>240.30522999999999</v>
      </c>
      <c r="U1373">
        <v>174.96592000000001</v>
      </c>
      <c r="V1373">
        <v>64.207679999999996</v>
      </c>
      <c r="W1373">
        <v>4943.2107599999999</v>
      </c>
      <c r="X1373">
        <v>5981.7407499999999</v>
      </c>
      <c r="Y1373">
        <v>59.817410000000002</v>
      </c>
      <c r="Z1373">
        <v>0</v>
      </c>
      <c r="AA1373">
        <v>0</v>
      </c>
      <c r="AB1373">
        <v>0</v>
      </c>
      <c r="AC1373">
        <v>0</v>
      </c>
    </row>
    <row r="1374" spans="1:29" hidden="1" x14ac:dyDescent="0.25">
      <c r="A1374" t="s">
        <v>73</v>
      </c>
      <c r="C1374" t="s">
        <v>33</v>
      </c>
      <c r="D1374" t="s">
        <v>34</v>
      </c>
      <c r="E1374" t="s">
        <v>41</v>
      </c>
      <c r="F1374" t="s">
        <v>41</v>
      </c>
      <c r="G1374" t="s">
        <v>43</v>
      </c>
      <c r="H1374">
        <v>14</v>
      </c>
      <c r="I1374">
        <v>14</v>
      </c>
      <c r="J1374">
        <v>4.0500000000000001E-2</v>
      </c>
      <c r="K1374">
        <v>4.3290000000000002E-2</v>
      </c>
      <c r="L1374">
        <v>3.2969999999999999E-2</v>
      </c>
      <c r="M1374">
        <v>1.21E-2</v>
      </c>
      <c r="N1374">
        <v>0.93137999999999999</v>
      </c>
      <c r="O1374">
        <v>1.1270500000000001</v>
      </c>
      <c r="P1374">
        <v>1.1270000000000001E-2</v>
      </c>
      <c r="Q1374">
        <v>0</v>
      </c>
      <c r="R1374">
        <v>0</v>
      </c>
      <c r="S1374">
        <v>0</v>
      </c>
      <c r="T1374">
        <v>120.15262</v>
      </c>
      <c r="U1374">
        <v>97.813339999999997</v>
      </c>
      <c r="V1374">
        <v>35.894799999999996</v>
      </c>
      <c r="W1374">
        <v>2763.4783900000002</v>
      </c>
      <c r="X1374">
        <v>3344.0458600000002</v>
      </c>
      <c r="Y1374">
        <v>33.440460000000002</v>
      </c>
      <c r="Z1374">
        <v>0</v>
      </c>
      <c r="AA1374">
        <v>0</v>
      </c>
      <c r="AB1374">
        <v>0</v>
      </c>
      <c r="AC1374">
        <v>0</v>
      </c>
    </row>
    <row r="1375" spans="1:29" hidden="1" x14ac:dyDescent="0.25">
      <c r="A1375" t="s">
        <v>73</v>
      </c>
      <c r="C1375" t="s">
        <v>33</v>
      </c>
      <c r="D1375" t="s">
        <v>34</v>
      </c>
      <c r="E1375" t="s">
        <v>37</v>
      </c>
      <c r="F1375" t="s">
        <v>37</v>
      </c>
      <c r="G1375" t="s">
        <v>43</v>
      </c>
      <c r="H1375">
        <v>10</v>
      </c>
      <c r="I1375">
        <v>10</v>
      </c>
      <c r="J1375">
        <v>7.9369999999999996E-2</v>
      </c>
      <c r="K1375">
        <v>4.3290000000000002E-2</v>
      </c>
      <c r="L1375">
        <v>3.4810000000000001E-2</v>
      </c>
      <c r="M1375">
        <v>1.278E-2</v>
      </c>
      <c r="N1375">
        <v>1.0298700000000001</v>
      </c>
      <c r="O1375">
        <v>1.19024</v>
      </c>
      <c r="P1375">
        <v>1.1900000000000001E-2</v>
      </c>
      <c r="Q1375">
        <v>0</v>
      </c>
      <c r="R1375">
        <v>0</v>
      </c>
      <c r="S1375">
        <v>0</v>
      </c>
      <c r="T1375">
        <v>235.49913000000001</v>
      </c>
      <c r="U1375">
        <v>103.2976</v>
      </c>
      <c r="V1375">
        <v>37.907380000000003</v>
      </c>
      <c r="W1375">
        <v>3055.7019599999999</v>
      </c>
      <c r="X1375">
        <v>3531.5419299999999</v>
      </c>
      <c r="Y1375">
        <v>35.315420000000003</v>
      </c>
      <c r="Z1375">
        <v>0</v>
      </c>
      <c r="AA1375">
        <v>0</v>
      </c>
      <c r="AB1375">
        <v>0</v>
      </c>
      <c r="AC1375">
        <v>0</v>
      </c>
    </row>
    <row r="1376" spans="1:29" hidden="1" x14ac:dyDescent="0.25">
      <c r="A1376" t="s">
        <v>73</v>
      </c>
      <c r="C1376" t="s">
        <v>33</v>
      </c>
      <c r="D1376" t="s">
        <v>34</v>
      </c>
      <c r="E1376" t="s">
        <v>38</v>
      </c>
      <c r="F1376" t="s">
        <v>38</v>
      </c>
      <c r="G1376" t="s">
        <v>43</v>
      </c>
      <c r="H1376">
        <v>10</v>
      </c>
      <c r="I1376">
        <v>10</v>
      </c>
      <c r="J1376">
        <v>7.9369999999999996E-2</v>
      </c>
      <c r="K1376">
        <v>4.3290000000000002E-2</v>
      </c>
      <c r="L1376">
        <v>2.581E-2</v>
      </c>
      <c r="M1376">
        <v>9.4699999999999993E-3</v>
      </c>
      <c r="N1376">
        <v>0.72918000000000005</v>
      </c>
      <c r="O1376">
        <v>0.88241000000000003</v>
      </c>
      <c r="P1376">
        <v>8.8199999999999997E-3</v>
      </c>
      <c r="Q1376">
        <v>0</v>
      </c>
      <c r="R1376">
        <v>0</v>
      </c>
      <c r="S1376">
        <v>0</v>
      </c>
      <c r="T1376">
        <v>235.49913000000001</v>
      </c>
      <c r="U1376">
        <v>76.581630000000004</v>
      </c>
      <c r="V1376">
        <v>28.103349999999999</v>
      </c>
      <c r="W1376">
        <v>2163.5401700000002</v>
      </c>
      <c r="X1376">
        <v>2618.1755400000002</v>
      </c>
      <c r="Y1376">
        <v>26.181760000000001</v>
      </c>
      <c r="Z1376">
        <v>0</v>
      </c>
      <c r="AA1376">
        <v>0</v>
      </c>
      <c r="AB1376">
        <v>0</v>
      </c>
      <c r="AC1376">
        <v>0</v>
      </c>
    </row>
    <row r="1377" spans="1:29" hidden="1" x14ac:dyDescent="0.25">
      <c r="A1377" t="s">
        <v>73</v>
      </c>
      <c r="C1377" t="s">
        <v>33</v>
      </c>
      <c r="D1377" t="s">
        <v>34</v>
      </c>
      <c r="E1377" t="s">
        <v>38</v>
      </c>
      <c r="F1377" t="s">
        <v>38</v>
      </c>
      <c r="G1377" t="s">
        <v>43</v>
      </c>
      <c r="H1377">
        <v>12</v>
      </c>
      <c r="I1377">
        <v>12</v>
      </c>
      <c r="J1377">
        <v>0.16536000000000001</v>
      </c>
      <c r="K1377">
        <v>0.12987000000000001</v>
      </c>
      <c r="L1377">
        <v>0.10817</v>
      </c>
      <c r="M1377">
        <v>3.9699999999999999E-2</v>
      </c>
      <c r="N1377">
        <v>3.0560800000000001</v>
      </c>
      <c r="O1377">
        <v>3.6981299999999999</v>
      </c>
      <c r="P1377">
        <v>3.6979999999999999E-2</v>
      </c>
      <c r="Q1377">
        <v>0</v>
      </c>
      <c r="R1377">
        <v>0</v>
      </c>
      <c r="S1377">
        <v>0</v>
      </c>
      <c r="T1377">
        <v>490.62317999999999</v>
      </c>
      <c r="U1377">
        <v>320.94934999999998</v>
      </c>
      <c r="V1377">
        <v>117.77958</v>
      </c>
      <c r="W1377">
        <v>9067.6183700000001</v>
      </c>
      <c r="X1377">
        <v>10972.627189999999</v>
      </c>
      <c r="Y1377">
        <v>109.72627</v>
      </c>
      <c r="Z1377">
        <v>0</v>
      </c>
      <c r="AA1377">
        <v>0</v>
      </c>
      <c r="AB1377">
        <v>0</v>
      </c>
      <c r="AC1377">
        <v>0</v>
      </c>
    </row>
    <row r="1378" spans="1:29" hidden="1" x14ac:dyDescent="0.25">
      <c r="A1378" t="s">
        <v>73</v>
      </c>
      <c r="C1378" t="s">
        <v>33</v>
      </c>
      <c r="D1378" t="s">
        <v>34</v>
      </c>
      <c r="E1378" t="s">
        <v>72</v>
      </c>
      <c r="F1378" t="s">
        <v>72</v>
      </c>
      <c r="G1378" t="s">
        <v>36</v>
      </c>
      <c r="H1378">
        <v>20</v>
      </c>
      <c r="I1378">
        <v>20</v>
      </c>
      <c r="J1378">
        <v>1.984E-2</v>
      </c>
      <c r="K1378">
        <v>4.3290000000000002E-2</v>
      </c>
      <c r="L1378">
        <v>2.564E-2</v>
      </c>
      <c r="M1378">
        <v>9.41E-3</v>
      </c>
      <c r="N1378">
        <v>0.72443999999999997</v>
      </c>
      <c r="O1378">
        <v>0.87656999999999996</v>
      </c>
      <c r="P1378">
        <v>8.77E-3</v>
      </c>
      <c r="Q1378">
        <v>5.0774999999999997</v>
      </c>
      <c r="R1378">
        <v>3.8711899999999999</v>
      </c>
      <c r="S1378">
        <v>4.54216</v>
      </c>
      <c r="T1378">
        <v>58.874780000000001</v>
      </c>
      <c r="U1378">
        <v>76.074690000000004</v>
      </c>
      <c r="V1378">
        <v>27.91732</v>
      </c>
      <c r="W1378">
        <v>2149.4580599999999</v>
      </c>
      <c r="X1378">
        <v>2600.8441600000001</v>
      </c>
      <c r="Y1378">
        <v>26.00844</v>
      </c>
      <c r="Z1378">
        <v>15065.33655</v>
      </c>
      <c r="AA1378">
        <v>11486.128650000001</v>
      </c>
      <c r="AB1378">
        <v>13476.927089999999</v>
      </c>
      <c r="AC1378">
        <v>0</v>
      </c>
    </row>
    <row r="1379" spans="1:29" hidden="1" x14ac:dyDescent="0.25">
      <c r="A1379" t="s">
        <v>73</v>
      </c>
      <c r="C1379" t="s">
        <v>33</v>
      </c>
      <c r="D1379" t="s">
        <v>34</v>
      </c>
      <c r="E1379" t="s">
        <v>45</v>
      </c>
      <c r="F1379" t="s">
        <v>45</v>
      </c>
      <c r="G1379" t="s">
        <v>43</v>
      </c>
      <c r="H1379">
        <v>16</v>
      </c>
      <c r="I1379">
        <v>16</v>
      </c>
      <c r="J1379">
        <v>6.2010000000000003E-2</v>
      </c>
      <c r="K1379">
        <v>8.6580000000000004E-2</v>
      </c>
      <c r="L1379">
        <v>8.0649999999999999E-2</v>
      </c>
      <c r="M1379">
        <v>2.9600000000000001E-2</v>
      </c>
      <c r="N1379">
        <v>2.2788400000000002</v>
      </c>
      <c r="O1379">
        <v>2.7574000000000001</v>
      </c>
      <c r="P1379">
        <v>2.7570000000000001E-2</v>
      </c>
      <c r="Q1379">
        <v>0</v>
      </c>
      <c r="R1379">
        <v>0</v>
      </c>
      <c r="S1379">
        <v>0</v>
      </c>
      <c r="T1379">
        <v>183.98369</v>
      </c>
      <c r="U1379">
        <v>239.30598000000001</v>
      </c>
      <c r="V1379">
        <v>87.818709999999996</v>
      </c>
      <c r="W1379">
        <v>6761.4883399999999</v>
      </c>
      <c r="X1379">
        <v>8181.4008899999999</v>
      </c>
      <c r="Y1379">
        <v>81.814009999999996</v>
      </c>
      <c r="Z1379">
        <v>0</v>
      </c>
      <c r="AA1379">
        <v>0</v>
      </c>
      <c r="AB1379">
        <v>0</v>
      </c>
      <c r="AC1379">
        <v>0</v>
      </c>
    </row>
    <row r="1380" spans="1:29" hidden="1" x14ac:dyDescent="0.25">
      <c r="A1380" t="s">
        <v>73</v>
      </c>
      <c r="C1380" t="s">
        <v>33</v>
      </c>
      <c r="D1380" t="s">
        <v>34</v>
      </c>
      <c r="E1380" t="s">
        <v>45</v>
      </c>
      <c r="F1380" t="s">
        <v>45</v>
      </c>
      <c r="G1380" t="s">
        <v>43</v>
      </c>
      <c r="H1380">
        <v>10</v>
      </c>
      <c r="I1380">
        <v>10</v>
      </c>
      <c r="J1380">
        <v>0.39684999999999998</v>
      </c>
      <c r="K1380">
        <v>0.21645</v>
      </c>
      <c r="L1380">
        <v>0.18210999999999999</v>
      </c>
      <c r="M1380">
        <v>6.6830000000000001E-2</v>
      </c>
      <c r="N1380">
        <v>5.1453199999999999</v>
      </c>
      <c r="O1380">
        <v>6.2258399999999998</v>
      </c>
      <c r="P1380">
        <v>6.2260000000000003E-2</v>
      </c>
      <c r="Q1380">
        <v>0</v>
      </c>
      <c r="R1380">
        <v>0</v>
      </c>
      <c r="S1380">
        <v>0</v>
      </c>
      <c r="T1380">
        <v>1177.4956400000001</v>
      </c>
      <c r="U1380">
        <v>540.32165999999995</v>
      </c>
      <c r="V1380">
        <v>198.28317999999999</v>
      </c>
      <c r="W1380">
        <v>15266.557919999999</v>
      </c>
      <c r="X1380">
        <v>18472.535349999998</v>
      </c>
      <c r="Y1380">
        <v>184.72534999999999</v>
      </c>
      <c r="Z1380">
        <v>0</v>
      </c>
      <c r="AA1380">
        <v>0</v>
      </c>
      <c r="AB1380">
        <v>0</v>
      </c>
      <c r="AC1380">
        <v>0</v>
      </c>
    </row>
    <row r="1381" spans="1:29" hidden="1" x14ac:dyDescent="0.25">
      <c r="A1381" t="s">
        <v>73</v>
      </c>
      <c r="C1381" t="s">
        <v>33</v>
      </c>
      <c r="D1381" t="s">
        <v>34</v>
      </c>
      <c r="E1381" t="s">
        <v>59</v>
      </c>
      <c r="F1381" t="s">
        <v>60</v>
      </c>
      <c r="G1381" t="s">
        <v>43</v>
      </c>
      <c r="H1381">
        <v>12</v>
      </c>
      <c r="I1381">
        <v>12</v>
      </c>
      <c r="J1381">
        <v>5.5120000000000002E-2</v>
      </c>
      <c r="K1381">
        <v>4.3290000000000002E-2</v>
      </c>
      <c r="L1381">
        <v>3.789E-2</v>
      </c>
      <c r="M1381">
        <v>1.3899999999999999E-2</v>
      </c>
      <c r="N1381">
        <v>1.0235099999999999</v>
      </c>
      <c r="O1381">
        <v>1.29538</v>
      </c>
      <c r="P1381">
        <v>1.295E-2</v>
      </c>
      <c r="Q1381">
        <v>0</v>
      </c>
      <c r="R1381">
        <v>0</v>
      </c>
      <c r="S1381">
        <v>0</v>
      </c>
      <c r="T1381">
        <v>163.54105999999999</v>
      </c>
      <c r="U1381">
        <v>112.42180999999999</v>
      </c>
      <c r="V1381">
        <v>41.255710000000001</v>
      </c>
      <c r="W1381">
        <v>3036.8243600000001</v>
      </c>
      <c r="X1381">
        <v>3843.4808200000002</v>
      </c>
      <c r="Y1381">
        <v>38.434809999999999</v>
      </c>
      <c r="Z1381">
        <v>0</v>
      </c>
      <c r="AA1381">
        <v>0</v>
      </c>
      <c r="AB1381">
        <v>0</v>
      </c>
      <c r="AC1381">
        <v>0</v>
      </c>
    </row>
    <row r="1382" spans="1:29" hidden="1" x14ac:dyDescent="0.25">
      <c r="A1382" t="s">
        <v>73</v>
      </c>
      <c r="C1382" t="s">
        <v>33</v>
      </c>
      <c r="D1382" t="s">
        <v>34</v>
      </c>
      <c r="E1382" t="s">
        <v>66</v>
      </c>
      <c r="F1382" t="s">
        <v>66</v>
      </c>
      <c r="G1382" t="s">
        <v>43</v>
      </c>
      <c r="H1382">
        <v>22</v>
      </c>
      <c r="I1382">
        <v>22</v>
      </c>
      <c r="J1382">
        <v>1.6400000000000001E-2</v>
      </c>
      <c r="K1382">
        <v>4.3290000000000002E-2</v>
      </c>
      <c r="L1382">
        <v>3.4349999999999999E-2</v>
      </c>
      <c r="M1382">
        <v>1.261E-2</v>
      </c>
      <c r="N1382">
        <v>0.97053</v>
      </c>
      <c r="O1382">
        <v>1.1743399999999999</v>
      </c>
      <c r="P1382">
        <v>1.174E-2</v>
      </c>
      <c r="Q1382">
        <v>0</v>
      </c>
      <c r="R1382">
        <v>0</v>
      </c>
      <c r="S1382">
        <v>0</v>
      </c>
      <c r="T1382">
        <v>48.656840000000003</v>
      </c>
      <c r="U1382">
        <v>101.91763</v>
      </c>
      <c r="V1382">
        <v>37.400959999999998</v>
      </c>
      <c r="W1382">
        <v>2879.6390099999999</v>
      </c>
      <c r="X1382">
        <v>3484.3632899999998</v>
      </c>
      <c r="Y1382">
        <v>34.843629999999997</v>
      </c>
      <c r="Z1382">
        <v>0</v>
      </c>
      <c r="AA1382">
        <v>0</v>
      </c>
      <c r="AB1382">
        <v>0</v>
      </c>
      <c r="AC1382">
        <v>0</v>
      </c>
    </row>
    <row r="1383" spans="1:29" hidden="1" x14ac:dyDescent="0.25">
      <c r="A1383" t="s">
        <v>73</v>
      </c>
      <c r="C1383" t="s">
        <v>33</v>
      </c>
      <c r="D1383" t="s">
        <v>34</v>
      </c>
      <c r="E1383" t="s">
        <v>38</v>
      </c>
      <c r="F1383" t="s">
        <v>38</v>
      </c>
      <c r="G1383" t="s">
        <v>36</v>
      </c>
      <c r="H1383">
        <v>32</v>
      </c>
      <c r="I1383">
        <v>32</v>
      </c>
      <c r="J1383">
        <v>1.55E-2</v>
      </c>
      <c r="K1383">
        <v>8.6580000000000004E-2</v>
      </c>
      <c r="L1383">
        <v>3.705E-2</v>
      </c>
      <c r="M1383">
        <v>1.359E-2</v>
      </c>
      <c r="N1383">
        <v>1.0467</v>
      </c>
      <c r="O1383">
        <v>1.2665</v>
      </c>
      <c r="P1383">
        <v>1.2670000000000001E-2</v>
      </c>
      <c r="Q1383">
        <v>8.0192200000000007</v>
      </c>
      <c r="R1383">
        <v>6.9182100000000002</v>
      </c>
      <c r="S1383">
        <v>6.8900499999999996</v>
      </c>
      <c r="T1383">
        <v>45.995919999999998</v>
      </c>
      <c r="U1383">
        <v>109.91588</v>
      </c>
      <c r="V1383">
        <v>40.336100000000002</v>
      </c>
      <c r="W1383">
        <v>3105.62644</v>
      </c>
      <c r="X1383">
        <v>3757.80791</v>
      </c>
      <c r="Y1383">
        <v>37.57808</v>
      </c>
      <c r="Z1383">
        <v>23793.645219999999</v>
      </c>
      <c r="AA1383">
        <v>20526.85916</v>
      </c>
      <c r="AB1383">
        <v>20443.291099999999</v>
      </c>
      <c r="AC1383">
        <v>0</v>
      </c>
    </row>
    <row r="1384" spans="1:29" hidden="1" x14ac:dyDescent="0.25">
      <c r="A1384" t="s">
        <v>73</v>
      </c>
      <c r="C1384" t="s">
        <v>33</v>
      </c>
      <c r="D1384" t="s">
        <v>34</v>
      </c>
      <c r="E1384" t="s">
        <v>45</v>
      </c>
      <c r="F1384" t="s">
        <v>45</v>
      </c>
      <c r="G1384" t="s">
        <v>43</v>
      </c>
      <c r="H1384">
        <v>22</v>
      </c>
      <c r="I1384">
        <v>22</v>
      </c>
      <c r="J1384">
        <v>1.6400000000000001E-2</v>
      </c>
      <c r="K1384">
        <v>4.3290000000000002E-2</v>
      </c>
      <c r="L1384">
        <v>4.4819999999999999E-2</v>
      </c>
      <c r="M1384">
        <v>1.6449999999999999E-2</v>
      </c>
      <c r="N1384">
        <v>1.26637</v>
      </c>
      <c r="O1384">
        <v>1.5323100000000001</v>
      </c>
      <c r="P1384">
        <v>1.532E-2</v>
      </c>
      <c r="Q1384">
        <v>0</v>
      </c>
      <c r="R1384">
        <v>0</v>
      </c>
      <c r="S1384">
        <v>0</v>
      </c>
      <c r="T1384">
        <v>48.656840000000003</v>
      </c>
      <c r="U1384">
        <v>132.98415</v>
      </c>
      <c r="V1384">
        <v>48.801519999999996</v>
      </c>
      <c r="W1384">
        <v>3757.4105300000001</v>
      </c>
      <c r="X1384">
        <v>4546.4668199999996</v>
      </c>
      <c r="Y1384">
        <v>45.464669999999998</v>
      </c>
      <c r="Z1384">
        <v>0</v>
      </c>
      <c r="AA1384">
        <v>0</v>
      </c>
      <c r="AB1384">
        <v>0</v>
      </c>
      <c r="AC1384">
        <v>0</v>
      </c>
    </row>
    <row r="1385" spans="1:29" hidden="1" x14ac:dyDescent="0.25">
      <c r="A1385" t="s">
        <v>73</v>
      </c>
      <c r="C1385" t="s">
        <v>33</v>
      </c>
      <c r="D1385" t="s">
        <v>34</v>
      </c>
      <c r="E1385" t="s">
        <v>35</v>
      </c>
      <c r="F1385" t="s">
        <v>35</v>
      </c>
      <c r="G1385" t="s">
        <v>40</v>
      </c>
      <c r="H1385">
        <v>8</v>
      </c>
      <c r="I1385">
        <v>8</v>
      </c>
      <c r="J1385">
        <v>0.37204999999999999</v>
      </c>
      <c r="K1385">
        <v>0.12987000000000001</v>
      </c>
      <c r="L1385">
        <v>7.7469999999999997E-2</v>
      </c>
      <c r="M1385">
        <v>2.843E-2</v>
      </c>
      <c r="N1385">
        <v>2.1887699999999999</v>
      </c>
      <c r="O1385">
        <v>2.6484999999999999</v>
      </c>
      <c r="P1385">
        <v>2.649E-2</v>
      </c>
      <c r="Q1385">
        <v>9.4442400000000006</v>
      </c>
      <c r="R1385">
        <v>9.3012599999999992</v>
      </c>
      <c r="S1385">
        <v>7.2430399999999997</v>
      </c>
      <c r="T1385">
        <v>1103.9021600000001</v>
      </c>
      <c r="U1385">
        <v>229.85552000000001</v>
      </c>
      <c r="V1385">
        <v>84.350650000000002</v>
      </c>
      <c r="W1385">
        <v>6494.2453800000003</v>
      </c>
      <c r="X1385">
        <v>7858.3082100000001</v>
      </c>
      <c r="Y1385">
        <v>78.583079999999995</v>
      </c>
      <c r="Z1385">
        <v>28021.77234</v>
      </c>
      <c r="AA1385">
        <v>27597.554080000002</v>
      </c>
      <c r="AB1385">
        <v>21490.63984</v>
      </c>
      <c r="AC1385">
        <v>0</v>
      </c>
    </row>
    <row r="1386" spans="1:29" hidden="1" x14ac:dyDescent="0.25">
      <c r="A1386" t="s">
        <v>73</v>
      </c>
      <c r="C1386" t="s">
        <v>33</v>
      </c>
      <c r="D1386" t="s">
        <v>34</v>
      </c>
      <c r="E1386" t="s">
        <v>39</v>
      </c>
      <c r="F1386" t="s">
        <v>39</v>
      </c>
      <c r="G1386" t="s">
        <v>43</v>
      </c>
      <c r="H1386">
        <v>14</v>
      </c>
      <c r="I1386">
        <v>14</v>
      </c>
      <c r="J1386">
        <v>4.0500000000000001E-2</v>
      </c>
      <c r="K1386">
        <v>4.3290000000000002E-2</v>
      </c>
      <c r="L1386">
        <v>3.6240000000000001E-2</v>
      </c>
      <c r="M1386">
        <v>1.3299999999999999E-2</v>
      </c>
      <c r="N1386">
        <v>1.02386</v>
      </c>
      <c r="O1386">
        <v>1.23895</v>
      </c>
      <c r="P1386">
        <v>1.239E-2</v>
      </c>
      <c r="Q1386">
        <v>0</v>
      </c>
      <c r="R1386">
        <v>0</v>
      </c>
      <c r="S1386">
        <v>0</v>
      </c>
      <c r="T1386">
        <v>120.15262</v>
      </c>
      <c r="U1386">
        <v>107.52457</v>
      </c>
      <c r="V1386">
        <v>39.458559999999999</v>
      </c>
      <c r="W1386">
        <v>3037.8643099999999</v>
      </c>
      <c r="X1386">
        <v>3676.0537300000001</v>
      </c>
      <c r="Y1386">
        <v>36.760539999999999</v>
      </c>
      <c r="Z1386">
        <v>0</v>
      </c>
      <c r="AA1386">
        <v>0</v>
      </c>
      <c r="AB1386">
        <v>0</v>
      </c>
      <c r="AC1386">
        <v>0</v>
      </c>
    </row>
    <row r="1387" spans="1:29" hidden="1" x14ac:dyDescent="0.25">
      <c r="A1387" t="s">
        <v>73</v>
      </c>
      <c r="C1387" t="s">
        <v>33</v>
      </c>
      <c r="D1387" t="s">
        <v>34</v>
      </c>
      <c r="E1387" t="s">
        <v>41</v>
      </c>
      <c r="F1387" t="s">
        <v>41</v>
      </c>
      <c r="G1387" t="s">
        <v>43</v>
      </c>
      <c r="H1387">
        <v>12</v>
      </c>
      <c r="I1387">
        <v>12</v>
      </c>
      <c r="J1387">
        <v>5.5120000000000002E-2</v>
      </c>
      <c r="K1387">
        <v>4.3290000000000002E-2</v>
      </c>
      <c r="L1387">
        <v>2.581E-2</v>
      </c>
      <c r="M1387">
        <v>9.4699999999999993E-3</v>
      </c>
      <c r="N1387">
        <v>0.72916000000000003</v>
      </c>
      <c r="O1387">
        <v>0.88236000000000003</v>
      </c>
      <c r="P1387">
        <v>8.8199999999999997E-3</v>
      </c>
      <c r="Q1387">
        <v>0</v>
      </c>
      <c r="R1387">
        <v>0</v>
      </c>
      <c r="S1387">
        <v>0</v>
      </c>
      <c r="T1387">
        <v>163.54105999999999</v>
      </c>
      <c r="U1387">
        <v>76.577650000000006</v>
      </c>
      <c r="V1387">
        <v>28.101890000000001</v>
      </c>
      <c r="W1387">
        <v>2163.4665599999998</v>
      </c>
      <c r="X1387">
        <v>2618.0391599999998</v>
      </c>
      <c r="Y1387">
        <v>26.180389999999999</v>
      </c>
      <c r="Z1387">
        <v>0</v>
      </c>
      <c r="AA1387">
        <v>0</v>
      </c>
      <c r="AB1387">
        <v>0</v>
      </c>
      <c r="AC1387">
        <v>0</v>
      </c>
    </row>
    <row r="1388" spans="1:29" hidden="1" x14ac:dyDescent="0.25">
      <c r="A1388" t="s">
        <v>73</v>
      </c>
      <c r="C1388" t="s">
        <v>33</v>
      </c>
      <c r="D1388" t="s">
        <v>34</v>
      </c>
      <c r="E1388" t="s">
        <v>42</v>
      </c>
      <c r="F1388" t="s">
        <v>42</v>
      </c>
      <c r="G1388" t="s">
        <v>43</v>
      </c>
      <c r="H1388">
        <v>8</v>
      </c>
      <c r="I1388">
        <v>8</v>
      </c>
      <c r="J1388">
        <v>0.12402000000000001</v>
      </c>
      <c r="K1388">
        <v>4.3290000000000002E-2</v>
      </c>
      <c r="L1388">
        <v>1.72E-2</v>
      </c>
      <c r="M1388">
        <v>6.3099999999999996E-3</v>
      </c>
      <c r="N1388">
        <v>0.53335999999999995</v>
      </c>
      <c r="O1388">
        <v>0.58803000000000005</v>
      </c>
      <c r="P1388">
        <v>5.8799999999999998E-3</v>
      </c>
      <c r="Q1388">
        <v>0</v>
      </c>
      <c r="R1388">
        <v>0</v>
      </c>
      <c r="S1388">
        <v>0</v>
      </c>
      <c r="T1388">
        <v>367.96739000000002</v>
      </c>
      <c r="U1388">
        <v>51.033610000000003</v>
      </c>
      <c r="V1388">
        <v>18.727930000000001</v>
      </c>
      <c r="W1388">
        <v>1582.52953</v>
      </c>
      <c r="X1388">
        <v>1744.73882</v>
      </c>
      <c r="Y1388">
        <v>17.447389999999999</v>
      </c>
      <c r="Z1388">
        <v>0</v>
      </c>
      <c r="AA1388">
        <v>0</v>
      </c>
      <c r="AB1388">
        <v>0</v>
      </c>
      <c r="AC1388">
        <v>0</v>
      </c>
    </row>
    <row r="1389" spans="1:29" hidden="1" x14ac:dyDescent="0.25">
      <c r="A1389" t="s">
        <v>73</v>
      </c>
      <c r="C1389" t="s">
        <v>33</v>
      </c>
      <c r="D1389" t="s">
        <v>34</v>
      </c>
      <c r="E1389" t="s">
        <v>37</v>
      </c>
      <c r="F1389" t="s">
        <v>37</v>
      </c>
      <c r="G1389" t="s">
        <v>43</v>
      </c>
      <c r="H1389">
        <v>8</v>
      </c>
      <c r="I1389">
        <v>8</v>
      </c>
      <c r="J1389">
        <v>0.12402000000000001</v>
      </c>
      <c r="K1389">
        <v>4.3290000000000002E-2</v>
      </c>
      <c r="L1389">
        <v>2.1600000000000001E-2</v>
      </c>
      <c r="M1389">
        <v>7.9299999999999995E-3</v>
      </c>
      <c r="N1389">
        <v>0.63900999999999997</v>
      </c>
      <c r="O1389">
        <v>0.73855999999999999</v>
      </c>
      <c r="P1389">
        <v>7.3899999999999999E-3</v>
      </c>
      <c r="Q1389">
        <v>0</v>
      </c>
      <c r="R1389">
        <v>0</v>
      </c>
      <c r="S1389">
        <v>0</v>
      </c>
      <c r="T1389">
        <v>367.96739000000002</v>
      </c>
      <c r="U1389">
        <v>64.097579999999994</v>
      </c>
      <c r="V1389">
        <v>23.52205</v>
      </c>
      <c r="W1389">
        <v>1895.9829299999999</v>
      </c>
      <c r="X1389">
        <v>2191.37023</v>
      </c>
      <c r="Y1389">
        <v>21.913699999999999</v>
      </c>
      <c r="Z1389">
        <v>0</v>
      </c>
      <c r="AA1389">
        <v>0</v>
      </c>
      <c r="AB1389">
        <v>0</v>
      </c>
      <c r="AC1389">
        <v>0</v>
      </c>
    </row>
    <row r="1390" spans="1:29" hidden="1" x14ac:dyDescent="0.25">
      <c r="A1390" t="s">
        <v>73</v>
      </c>
      <c r="C1390" t="s">
        <v>33</v>
      </c>
      <c r="D1390" t="s">
        <v>34</v>
      </c>
      <c r="E1390" t="s">
        <v>38</v>
      </c>
      <c r="F1390" t="s">
        <v>38</v>
      </c>
      <c r="G1390" t="s">
        <v>43</v>
      </c>
      <c r="H1390">
        <v>8</v>
      </c>
      <c r="I1390">
        <v>8</v>
      </c>
      <c r="J1390">
        <v>0.24803</v>
      </c>
      <c r="K1390">
        <v>8.6580000000000004E-2</v>
      </c>
      <c r="L1390">
        <v>4.3950000000000003E-2</v>
      </c>
      <c r="M1390">
        <v>1.6129999999999999E-2</v>
      </c>
      <c r="N1390">
        <v>1.24163</v>
      </c>
      <c r="O1390">
        <v>1.5025999999999999</v>
      </c>
      <c r="P1390">
        <v>1.503E-2</v>
      </c>
      <c r="Q1390">
        <v>0</v>
      </c>
      <c r="R1390">
        <v>0</v>
      </c>
      <c r="S1390">
        <v>0</v>
      </c>
      <c r="T1390">
        <v>735.93478000000005</v>
      </c>
      <c r="U1390">
        <v>130.40621999999999</v>
      </c>
      <c r="V1390">
        <v>47.855490000000003</v>
      </c>
      <c r="W1390">
        <v>3684.0097599999999</v>
      </c>
      <c r="X1390">
        <v>4458.3324000000002</v>
      </c>
      <c r="Y1390">
        <v>44.583320000000001</v>
      </c>
      <c r="Z1390">
        <v>0</v>
      </c>
      <c r="AA1390">
        <v>0</v>
      </c>
      <c r="AB1390">
        <v>0</v>
      </c>
      <c r="AC1390">
        <v>0</v>
      </c>
    </row>
    <row r="1391" spans="1:29" hidden="1" x14ac:dyDescent="0.25">
      <c r="A1391" t="s">
        <v>73</v>
      </c>
      <c r="C1391" t="s">
        <v>33</v>
      </c>
      <c r="D1391" t="s">
        <v>34</v>
      </c>
      <c r="E1391" t="s">
        <v>44</v>
      </c>
      <c r="F1391" t="s">
        <v>44</v>
      </c>
      <c r="G1391" t="s">
        <v>43</v>
      </c>
      <c r="H1391">
        <v>6</v>
      </c>
      <c r="I1391">
        <v>6</v>
      </c>
      <c r="J1391">
        <v>0.22047</v>
      </c>
      <c r="K1391">
        <v>4.3290000000000002E-2</v>
      </c>
      <c r="L1391">
        <v>1.7239999999999998E-2</v>
      </c>
      <c r="M1391">
        <v>6.3299999999999997E-3</v>
      </c>
      <c r="N1391">
        <v>0.53456999999999999</v>
      </c>
      <c r="O1391">
        <v>0.58936999999999995</v>
      </c>
      <c r="P1391">
        <v>5.8900000000000003E-3</v>
      </c>
      <c r="Q1391">
        <v>0</v>
      </c>
      <c r="R1391">
        <v>0</v>
      </c>
      <c r="S1391">
        <v>0</v>
      </c>
      <c r="T1391">
        <v>654.16423999999995</v>
      </c>
      <c r="U1391">
        <v>51.149329999999999</v>
      </c>
      <c r="V1391">
        <v>18.770389999999999</v>
      </c>
      <c r="W1391">
        <v>1586.1178299999999</v>
      </c>
      <c r="X1391">
        <v>1748.6949199999999</v>
      </c>
      <c r="Y1391">
        <v>17.48695</v>
      </c>
      <c r="Z1391">
        <v>0</v>
      </c>
      <c r="AA1391">
        <v>0</v>
      </c>
      <c r="AB1391">
        <v>0</v>
      </c>
      <c r="AC1391">
        <v>0</v>
      </c>
    </row>
    <row r="1392" spans="1:29" hidden="1" x14ac:dyDescent="0.25">
      <c r="A1392" t="s">
        <v>73</v>
      </c>
      <c r="C1392" t="s">
        <v>33</v>
      </c>
      <c r="D1392" t="s">
        <v>34</v>
      </c>
      <c r="E1392" t="s">
        <v>44</v>
      </c>
      <c r="F1392" t="s">
        <v>44</v>
      </c>
      <c r="G1392" t="s">
        <v>36</v>
      </c>
      <c r="H1392">
        <v>20</v>
      </c>
      <c r="I1392">
        <v>20</v>
      </c>
      <c r="J1392">
        <v>1.984E-2</v>
      </c>
      <c r="K1392">
        <v>4.3290000000000002E-2</v>
      </c>
      <c r="L1392">
        <v>1.813E-2</v>
      </c>
      <c r="M1392">
        <v>6.6499999999999997E-3</v>
      </c>
      <c r="N1392">
        <v>0.56218000000000001</v>
      </c>
      <c r="O1392">
        <v>0.61980999999999997</v>
      </c>
      <c r="P1392">
        <v>6.1999999999999998E-3</v>
      </c>
      <c r="Q1392">
        <v>3.9357199999999999</v>
      </c>
      <c r="R1392">
        <v>2.7701500000000001</v>
      </c>
      <c r="S1392">
        <v>3.21394</v>
      </c>
      <c r="T1392">
        <v>58.874780000000001</v>
      </c>
      <c r="U1392">
        <v>53.791269999999997</v>
      </c>
      <c r="V1392">
        <v>19.739920000000001</v>
      </c>
      <c r="W1392">
        <v>1668.0434399999999</v>
      </c>
      <c r="X1392">
        <v>1839.01791</v>
      </c>
      <c r="Y1392">
        <v>18.390180000000001</v>
      </c>
      <c r="Z1392">
        <v>11677.58618</v>
      </c>
      <c r="AA1392">
        <v>8219.2423799999997</v>
      </c>
      <c r="AB1392">
        <v>9536.0184900000004</v>
      </c>
      <c r="AC1392">
        <v>0</v>
      </c>
    </row>
    <row r="1393" spans="1:29" hidden="1" x14ac:dyDescent="0.25">
      <c r="A1393" t="s">
        <v>73</v>
      </c>
      <c r="C1393" t="s">
        <v>33</v>
      </c>
      <c r="D1393" t="s">
        <v>34</v>
      </c>
      <c r="E1393" t="s">
        <v>45</v>
      </c>
      <c r="F1393" t="s">
        <v>45</v>
      </c>
      <c r="G1393" t="s">
        <v>43</v>
      </c>
      <c r="H1393">
        <v>20</v>
      </c>
      <c r="I1393">
        <v>20</v>
      </c>
      <c r="J1393">
        <v>1.984E-2</v>
      </c>
      <c r="K1393">
        <v>4.3290000000000002E-2</v>
      </c>
      <c r="L1393">
        <v>4.4499999999999998E-2</v>
      </c>
      <c r="M1393">
        <v>1.6330000000000001E-2</v>
      </c>
      <c r="N1393">
        <v>1.25728</v>
      </c>
      <c r="O1393">
        <v>1.5213000000000001</v>
      </c>
      <c r="P1393">
        <v>1.521E-2</v>
      </c>
      <c r="Q1393">
        <v>0</v>
      </c>
      <c r="R1393">
        <v>0</v>
      </c>
      <c r="S1393">
        <v>0</v>
      </c>
      <c r="T1393">
        <v>58.874780000000001</v>
      </c>
      <c r="U1393">
        <v>132.02927</v>
      </c>
      <c r="V1393">
        <v>48.45111</v>
      </c>
      <c r="W1393">
        <v>3730.43075</v>
      </c>
      <c r="X1393">
        <v>4513.8212599999997</v>
      </c>
      <c r="Y1393">
        <v>45.138210000000001</v>
      </c>
      <c r="Z1393">
        <v>0</v>
      </c>
      <c r="AA1393">
        <v>0</v>
      </c>
      <c r="AB1393">
        <v>0</v>
      </c>
      <c r="AC1393">
        <v>0</v>
      </c>
    </row>
    <row r="1394" spans="1:29" hidden="1" x14ac:dyDescent="0.25">
      <c r="A1394" t="s">
        <v>73</v>
      </c>
      <c r="C1394" t="s">
        <v>33</v>
      </c>
      <c r="D1394" t="s">
        <v>34</v>
      </c>
      <c r="E1394" t="s">
        <v>45</v>
      </c>
      <c r="F1394" t="s">
        <v>45</v>
      </c>
      <c r="G1394" t="s">
        <v>43</v>
      </c>
      <c r="H1394">
        <v>16</v>
      </c>
      <c r="I1394">
        <v>16</v>
      </c>
      <c r="J1394">
        <v>3.1E-2</v>
      </c>
      <c r="K1394">
        <v>4.3290000000000002E-2</v>
      </c>
      <c r="L1394">
        <v>4.4049999999999999E-2</v>
      </c>
      <c r="M1394">
        <v>1.617E-2</v>
      </c>
      <c r="N1394">
        <v>1.24468</v>
      </c>
      <c r="O1394">
        <v>1.50607</v>
      </c>
      <c r="P1394">
        <v>1.506E-2</v>
      </c>
      <c r="Q1394">
        <v>0</v>
      </c>
      <c r="R1394">
        <v>0</v>
      </c>
      <c r="S1394">
        <v>0</v>
      </c>
      <c r="T1394">
        <v>91.991849999999999</v>
      </c>
      <c r="U1394">
        <v>130.70694</v>
      </c>
      <c r="V1394">
        <v>47.965850000000003</v>
      </c>
      <c r="W1394">
        <v>3693.0689600000001</v>
      </c>
      <c r="X1394">
        <v>4468.6134300000003</v>
      </c>
      <c r="Y1394">
        <v>44.686129999999999</v>
      </c>
      <c r="Z1394">
        <v>0</v>
      </c>
      <c r="AA1394">
        <v>0</v>
      </c>
      <c r="AB1394">
        <v>0</v>
      </c>
      <c r="AC1394">
        <v>0</v>
      </c>
    </row>
    <row r="1395" spans="1:29" hidden="1" x14ac:dyDescent="0.25">
      <c r="A1395" t="s">
        <v>73</v>
      </c>
      <c r="C1395" t="s">
        <v>33</v>
      </c>
      <c r="D1395" t="s">
        <v>34</v>
      </c>
      <c r="E1395" t="s">
        <v>45</v>
      </c>
      <c r="F1395" t="s">
        <v>45</v>
      </c>
      <c r="G1395" t="s">
        <v>36</v>
      </c>
      <c r="H1395">
        <v>28</v>
      </c>
      <c r="I1395">
        <v>28</v>
      </c>
      <c r="J1395">
        <v>2.0250000000000001E-2</v>
      </c>
      <c r="K1395">
        <v>8.6580000000000004E-2</v>
      </c>
      <c r="L1395">
        <v>5.1400000000000001E-2</v>
      </c>
      <c r="M1395">
        <v>1.8859999999999998E-2</v>
      </c>
      <c r="N1395">
        <v>1.4523299999999999</v>
      </c>
      <c r="O1395">
        <v>1.75732</v>
      </c>
      <c r="P1395">
        <v>1.7569999999999999E-2</v>
      </c>
      <c r="Q1395">
        <v>10.91127</v>
      </c>
      <c r="R1395">
        <v>9.4368700000000008</v>
      </c>
      <c r="S1395">
        <v>9.7858199999999993</v>
      </c>
      <c r="T1395">
        <v>60.076309999999999</v>
      </c>
      <c r="U1395">
        <v>152.51259999999999</v>
      </c>
      <c r="V1395">
        <v>55.967930000000003</v>
      </c>
      <c r="W1395">
        <v>4309.1783500000001</v>
      </c>
      <c r="X1395">
        <v>5214.1058999999996</v>
      </c>
      <c r="Y1395">
        <v>52.141060000000003</v>
      </c>
      <c r="Z1395">
        <v>32374.57044</v>
      </c>
      <c r="AA1395">
        <v>27999.924920000001</v>
      </c>
      <c r="AB1395">
        <v>29035.271939999999</v>
      </c>
      <c r="AC1395">
        <v>0</v>
      </c>
    </row>
    <row r="1396" spans="1:29" hidden="1" x14ac:dyDescent="0.25">
      <c r="A1396" t="s">
        <v>73</v>
      </c>
      <c r="C1396" t="s">
        <v>33</v>
      </c>
      <c r="D1396" t="s">
        <v>34</v>
      </c>
      <c r="E1396" t="s">
        <v>59</v>
      </c>
      <c r="F1396" t="s">
        <v>60</v>
      </c>
      <c r="G1396" t="s">
        <v>43</v>
      </c>
      <c r="H1396">
        <v>12</v>
      </c>
      <c r="I1396">
        <v>12</v>
      </c>
      <c r="J1396">
        <v>0.11024</v>
      </c>
      <c r="K1396">
        <v>8.6580000000000004E-2</v>
      </c>
      <c r="L1396">
        <v>7.578E-2</v>
      </c>
      <c r="M1396">
        <v>2.7810000000000001E-2</v>
      </c>
      <c r="N1396">
        <v>2.0470100000000002</v>
      </c>
      <c r="O1396">
        <v>2.5907499999999999</v>
      </c>
      <c r="P1396">
        <v>2.5909999999999999E-2</v>
      </c>
      <c r="Q1396">
        <v>0</v>
      </c>
      <c r="R1396">
        <v>0</v>
      </c>
      <c r="S1396">
        <v>0</v>
      </c>
      <c r="T1396">
        <v>327.08211999999997</v>
      </c>
      <c r="U1396">
        <v>224.84362999999999</v>
      </c>
      <c r="V1396">
        <v>82.511420000000001</v>
      </c>
      <c r="W1396">
        <v>6073.6487299999999</v>
      </c>
      <c r="X1396">
        <v>7686.9616500000002</v>
      </c>
      <c r="Y1396">
        <v>76.869619999999998</v>
      </c>
      <c r="Z1396">
        <v>0</v>
      </c>
      <c r="AA1396">
        <v>0</v>
      </c>
      <c r="AB1396">
        <v>0</v>
      </c>
      <c r="AC1396">
        <v>0</v>
      </c>
    </row>
    <row r="1397" spans="1:29" hidden="1" x14ac:dyDescent="0.25">
      <c r="A1397" t="s">
        <v>73</v>
      </c>
      <c r="C1397" t="s">
        <v>33</v>
      </c>
      <c r="D1397" t="s">
        <v>34</v>
      </c>
      <c r="E1397" t="s">
        <v>59</v>
      </c>
      <c r="F1397" t="s">
        <v>60</v>
      </c>
      <c r="G1397" t="s">
        <v>36</v>
      </c>
      <c r="H1397">
        <v>16</v>
      </c>
      <c r="I1397">
        <v>16</v>
      </c>
      <c r="J1397">
        <v>6.2010000000000003E-2</v>
      </c>
      <c r="K1397">
        <v>8.6580000000000004E-2</v>
      </c>
      <c r="L1397">
        <v>6.4710000000000004E-2</v>
      </c>
      <c r="M1397">
        <v>2.375E-2</v>
      </c>
      <c r="N1397">
        <v>1.7480500000000001</v>
      </c>
      <c r="O1397">
        <v>2.21238</v>
      </c>
      <c r="P1397">
        <v>2.2120000000000001E-2</v>
      </c>
      <c r="Q1397">
        <v>11.35933</v>
      </c>
      <c r="R1397">
        <v>7.3371199999999996</v>
      </c>
      <c r="S1397">
        <v>9.9645299999999999</v>
      </c>
      <c r="T1397">
        <v>183.98369</v>
      </c>
      <c r="U1397">
        <v>192.00554</v>
      </c>
      <c r="V1397">
        <v>70.460750000000004</v>
      </c>
      <c r="W1397">
        <v>5186.6009599999998</v>
      </c>
      <c r="X1397">
        <v>6564.2918200000004</v>
      </c>
      <c r="Y1397">
        <v>65.642920000000004</v>
      </c>
      <c r="Z1397">
        <v>33703.985090000002</v>
      </c>
      <c r="AA1397">
        <v>21769.805059999999</v>
      </c>
      <c r="AB1397">
        <v>29565.53024</v>
      </c>
      <c r="AC1397">
        <v>0</v>
      </c>
    </row>
    <row r="1398" spans="1:29" hidden="1" x14ac:dyDescent="0.25">
      <c r="A1398" t="s">
        <v>73</v>
      </c>
      <c r="C1398" t="s">
        <v>33</v>
      </c>
      <c r="D1398" t="s">
        <v>34</v>
      </c>
      <c r="E1398" t="s">
        <v>53</v>
      </c>
      <c r="F1398" t="s">
        <v>53</v>
      </c>
      <c r="G1398" t="s">
        <v>43</v>
      </c>
      <c r="H1398">
        <v>12</v>
      </c>
      <c r="I1398">
        <v>12</v>
      </c>
      <c r="J1398">
        <v>5.5120000000000002E-2</v>
      </c>
      <c r="K1398">
        <v>4.3290000000000002E-2</v>
      </c>
      <c r="L1398">
        <v>3.3750000000000002E-2</v>
      </c>
      <c r="M1398">
        <v>1.238E-2</v>
      </c>
      <c r="N1398">
        <v>0.95347000000000004</v>
      </c>
      <c r="O1398">
        <v>1.1536999999999999</v>
      </c>
      <c r="P1398">
        <v>1.154E-2</v>
      </c>
      <c r="Q1398">
        <v>0</v>
      </c>
      <c r="R1398">
        <v>0</v>
      </c>
      <c r="S1398">
        <v>0</v>
      </c>
      <c r="T1398">
        <v>163.54105999999999</v>
      </c>
      <c r="U1398">
        <v>100.12613</v>
      </c>
      <c r="V1398">
        <v>36.74353</v>
      </c>
      <c r="W1398">
        <v>2829.0211399999998</v>
      </c>
      <c r="X1398">
        <v>3423.11564</v>
      </c>
      <c r="Y1398">
        <v>34.231160000000003</v>
      </c>
      <c r="Z1398">
        <v>0</v>
      </c>
      <c r="AA1398">
        <v>0</v>
      </c>
      <c r="AB1398">
        <v>0</v>
      </c>
      <c r="AC1398">
        <v>0</v>
      </c>
    </row>
    <row r="1399" spans="1:29" hidden="1" x14ac:dyDescent="0.25">
      <c r="A1399" t="s">
        <v>73</v>
      </c>
      <c r="C1399" t="s">
        <v>33</v>
      </c>
      <c r="D1399" t="s">
        <v>34</v>
      </c>
      <c r="E1399" t="s">
        <v>37</v>
      </c>
      <c r="F1399" t="s">
        <v>37</v>
      </c>
      <c r="G1399" t="s">
        <v>43</v>
      </c>
      <c r="H1399">
        <v>12</v>
      </c>
      <c r="I1399">
        <v>12</v>
      </c>
      <c r="J1399">
        <v>5.5120000000000002E-2</v>
      </c>
      <c r="K1399">
        <v>4.3290000000000002E-2</v>
      </c>
      <c r="L1399">
        <v>2.1590000000000002E-2</v>
      </c>
      <c r="M1399">
        <v>7.92E-3</v>
      </c>
      <c r="N1399">
        <v>0.63859999999999995</v>
      </c>
      <c r="O1399">
        <v>0.73806000000000005</v>
      </c>
      <c r="P1399">
        <v>7.3800000000000003E-3</v>
      </c>
      <c r="Q1399">
        <v>0</v>
      </c>
      <c r="R1399">
        <v>0</v>
      </c>
      <c r="S1399">
        <v>0</v>
      </c>
      <c r="T1399">
        <v>163.54105999999999</v>
      </c>
      <c r="U1399">
        <v>64.053709999999995</v>
      </c>
      <c r="V1399">
        <v>23.505949999999999</v>
      </c>
      <c r="W1399">
        <v>1894.77952</v>
      </c>
      <c r="X1399">
        <v>2189.8703399999999</v>
      </c>
      <c r="Y1399">
        <v>21.898700000000002</v>
      </c>
      <c r="Z1399">
        <v>0</v>
      </c>
      <c r="AA1399">
        <v>0</v>
      </c>
      <c r="AB1399">
        <v>0</v>
      </c>
      <c r="AC1399">
        <v>0</v>
      </c>
    </row>
    <row r="1400" spans="1:29" hidden="1" x14ac:dyDescent="0.25">
      <c r="A1400" t="s">
        <v>73</v>
      </c>
      <c r="C1400" t="s">
        <v>33</v>
      </c>
      <c r="D1400" t="s">
        <v>34</v>
      </c>
      <c r="E1400" t="s">
        <v>54</v>
      </c>
      <c r="F1400" t="s">
        <v>54</v>
      </c>
      <c r="G1400" t="s">
        <v>43</v>
      </c>
      <c r="H1400">
        <v>8</v>
      </c>
      <c r="I1400">
        <v>8</v>
      </c>
      <c r="J1400">
        <v>0.24803</v>
      </c>
      <c r="K1400">
        <v>8.6580000000000004E-2</v>
      </c>
      <c r="L1400">
        <v>5.1630000000000002E-2</v>
      </c>
      <c r="M1400">
        <v>1.8950000000000002E-2</v>
      </c>
      <c r="N1400">
        <v>1.45845</v>
      </c>
      <c r="O1400">
        <v>1.7649699999999999</v>
      </c>
      <c r="P1400">
        <v>1.7649999999999999E-2</v>
      </c>
      <c r="Q1400">
        <v>0</v>
      </c>
      <c r="R1400">
        <v>0</v>
      </c>
      <c r="S1400">
        <v>0</v>
      </c>
      <c r="T1400">
        <v>735.93478000000005</v>
      </c>
      <c r="U1400">
        <v>153.17663999999999</v>
      </c>
      <c r="V1400">
        <v>56.21161</v>
      </c>
      <c r="W1400">
        <v>4327.3423899999998</v>
      </c>
      <c r="X1400">
        <v>5236.8081300000003</v>
      </c>
      <c r="Y1400">
        <v>52.368079999999999</v>
      </c>
      <c r="Z1400">
        <v>0</v>
      </c>
      <c r="AA1400">
        <v>0</v>
      </c>
      <c r="AB1400">
        <v>0</v>
      </c>
      <c r="AC1400">
        <v>0</v>
      </c>
    </row>
    <row r="1401" spans="1:29" hidden="1" x14ac:dyDescent="0.25">
      <c r="A1401" t="s">
        <v>73</v>
      </c>
      <c r="C1401" t="s">
        <v>33</v>
      </c>
      <c r="D1401" t="s">
        <v>34</v>
      </c>
      <c r="E1401" t="s">
        <v>45</v>
      </c>
      <c r="F1401" t="s">
        <v>45</v>
      </c>
      <c r="G1401" t="s">
        <v>43</v>
      </c>
      <c r="H1401">
        <v>18</v>
      </c>
      <c r="I1401">
        <v>18</v>
      </c>
      <c r="J1401">
        <v>4.8989999999999999E-2</v>
      </c>
      <c r="K1401">
        <v>8.6580000000000004E-2</v>
      </c>
      <c r="L1401">
        <v>9.8430000000000004E-2</v>
      </c>
      <c r="M1401">
        <v>3.6119999999999999E-2</v>
      </c>
      <c r="N1401">
        <v>2.7810100000000002</v>
      </c>
      <c r="O1401">
        <v>3.36503</v>
      </c>
      <c r="P1401">
        <v>3.3649999999999999E-2</v>
      </c>
      <c r="Q1401">
        <v>0</v>
      </c>
      <c r="R1401">
        <v>0</v>
      </c>
      <c r="S1401">
        <v>0</v>
      </c>
      <c r="T1401">
        <v>145.36983000000001</v>
      </c>
      <c r="U1401">
        <v>292.04034999999999</v>
      </c>
      <c r="V1401">
        <v>107.17077</v>
      </c>
      <c r="W1401">
        <v>8251.4755499999992</v>
      </c>
      <c r="X1401">
        <v>9984.2855099999997</v>
      </c>
      <c r="Y1401">
        <v>99.842860000000002</v>
      </c>
      <c r="Z1401">
        <v>0</v>
      </c>
      <c r="AA1401">
        <v>0</v>
      </c>
      <c r="AB1401">
        <v>0</v>
      </c>
      <c r="AC1401">
        <v>0</v>
      </c>
    </row>
    <row r="1402" spans="1:29" hidden="1" x14ac:dyDescent="0.25">
      <c r="A1402" t="s">
        <v>73</v>
      </c>
      <c r="C1402" t="s">
        <v>33</v>
      </c>
      <c r="D1402" t="s">
        <v>34</v>
      </c>
      <c r="E1402" t="s">
        <v>53</v>
      </c>
      <c r="F1402" t="s">
        <v>53</v>
      </c>
      <c r="G1402" t="s">
        <v>36</v>
      </c>
      <c r="H1402">
        <v>30</v>
      </c>
      <c r="I1402">
        <v>30</v>
      </c>
      <c r="J1402">
        <v>1.7639999999999999E-2</v>
      </c>
      <c r="K1402">
        <v>8.6580000000000004E-2</v>
      </c>
      <c r="L1402">
        <v>6.411E-2</v>
      </c>
      <c r="M1402">
        <v>2.3529999999999999E-2</v>
      </c>
      <c r="N1402">
        <v>1.8114600000000001</v>
      </c>
      <c r="O1402">
        <v>2.1918700000000002</v>
      </c>
      <c r="P1402">
        <v>2.1919999999999999E-2</v>
      </c>
      <c r="Q1402">
        <v>13.729620000000001</v>
      </c>
      <c r="R1402">
        <v>11.86037</v>
      </c>
      <c r="S1402">
        <v>12.17891</v>
      </c>
      <c r="T1402">
        <v>52.33314</v>
      </c>
      <c r="U1402">
        <v>190.22579999999999</v>
      </c>
      <c r="V1402">
        <v>69.807630000000003</v>
      </c>
      <c r="W1402">
        <v>5374.7488700000004</v>
      </c>
      <c r="X1402">
        <v>6503.4462000000003</v>
      </c>
      <c r="Y1402">
        <v>65.034459999999996</v>
      </c>
      <c r="Z1402">
        <v>40736.816409999999</v>
      </c>
      <c r="AA1402">
        <v>35190.621160000002</v>
      </c>
      <c r="AB1402">
        <v>36135.75389</v>
      </c>
      <c r="AC1402">
        <v>0</v>
      </c>
    </row>
    <row r="1403" spans="1:29" hidden="1" x14ac:dyDescent="0.25">
      <c r="A1403" t="s">
        <v>73</v>
      </c>
      <c r="C1403" t="s">
        <v>33</v>
      </c>
      <c r="D1403" t="s">
        <v>34</v>
      </c>
      <c r="E1403" t="s">
        <v>41</v>
      </c>
      <c r="F1403" t="s">
        <v>41</v>
      </c>
      <c r="G1403" t="s">
        <v>36</v>
      </c>
      <c r="H1403">
        <v>34</v>
      </c>
      <c r="I1403">
        <v>34</v>
      </c>
      <c r="J1403">
        <v>6.8700000000000002E-3</v>
      </c>
      <c r="K1403">
        <v>4.3290000000000002E-2</v>
      </c>
      <c r="L1403">
        <v>3.1119999999999998E-2</v>
      </c>
      <c r="M1403">
        <v>1.142E-2</v>
      </c>
      <c r="N1403">
        <v>0.87917000000000001</v>
      </c>
      <c r="O1403">
        <v>1.0638300000000001</v>
      </c>
      <c r="P1403">
        <v>1.064E-2</v>
      </c>
      <c r="Q1403">
        <v>6.7548000000000004</v>
      </c>
      <c r="R1403">
        <v>6.1331300000000004</v>
      </c>
      <c r="S1403">
        <v>6.1039399999999997</v>
      </c>
      <c r="T1403">
        <v>20.3719</v>
      </c>
      <c r="U1403">
        <v>92.326589999999996</v>
      </c>
      <c r="V1403">
        <v>33.881320000000002</v>
      </c>
      <c r="W1403">
        <v>2608.5577800000001</v>
      </c>
      <c r="X1403">
        <v>3156.4647199999999</v>
      </c>
      <c r="Y1403">
        <v>31.56465</v>
      </c>
      <c r="Z1403">
        <v>20041.9977</v>
      </c>
      <c r="AA1403">
        <v>18197.450499999999</v>
      </c>
      <c r="AB1403">
        <v>18110.858349999999</v>
      </c>
      <c r="AC1403">
        <v>0</v>
      </c>
    </row>
    <row r="1404" spans="1:29" hidden="1" x14ac:dyDescent="0.25">
      <c r="A1404" t="s">
        <v>73</v>
      </c>
      <c r="C1404" t="s">
        <v>33</v>
      </c>
      <c r="D1404" t="s">
        <v>34</v>
      </c>
      <c r="E1404" t="s">
        <v>37</v>
      </c>
      <c r="F1404" t="s">
        <v>37</v>
      </c>
      <c r="G1404" t="s">
        <v>43</v>
      </c>
      <c r="H1404">
        <v>18</v>
      </c>
      <c r="I1404">
        <v>18</v>
      </c>
      <c r="J1404">
        <v>4.8989999999999999E-2</v>
      </c>
      <c r="K1404">
        <v>8.6580000000000004E-2</v>
      </c>
      <c r="L1404">
        <v>7.0930000000000007E-2</v>
      </c>
      <c r="M1404">
        <v>2.6030000000000001E-2</v>
      </c>
      <c r="N1404">
        <v>2.0982699999999999</v>
      </c>
      <c r="O1404">
        <v>2.4249399999999999</v>
      </c>
      <c r="P1404">
        <v>2.4250000000000001E-2</v>
      </c>
      <c r="Q1404">
        <v>0</v>
      </c>
      <c r="R1404">
        <v>0</v>
      </c>
      <c r="S1404">
        <v>0</v>
      </c>
      <c r="T1404">
        <v>145.36983000000001</v>
      </c>
      <c r="U1404">
        <v>210.45330000000001</v>
      </c>
      <c r="V1404">
        <v>77.23057</v>
      </c>
      <c r="W1404">
        <v>6225.7372699999996</v>
      </c>
      <c r="X1404">
        <v>7194.9846699999998</v>
      </c>
      <c r="Y1404">
        <v>71.949849999999998</v>
      </c>
      <c r="Z1404">
        <v>0</v>
      </c>
      <c r="AA1404">
        <v>0</v>
      </c>
      <c r="AB1404">
        <v>0</v>
      </c>
      <c r="AC1404">
        <v>0</v>
      </c>
    </row>
    <row r="1405" spans="1:29" hidden="1" x14ac:dyDescent="0.25">
      <c r="A1405" t="s">
        <v>73</v>
      </c>
      <c r="C1405" t="s">
        <v>33</v>
      </c>
      <c r="D1405" t="s">
        <v>34</v>
      </c>
      <c r="E1405" t="s">
        <v>63</v>
      </c>
      <c r="F1405" t="s">
        <v>63</v>
      </c>
      <c r="G1405" t="s">
        <v>43</v>
      </c>
      <c r="H1405">
        <v>22</v>
      </c>
      <c r="I1405">
        <v>22</v>
      </c>
      <c r="J1405">
        <v>1.6400000000000001E-2</v>
      </c>
      <c r="K1405">
        <v>4.3290000000000002E-2</v>
      </c>
      <c r="L1405">
        <v>4.1829999999999999E-2</v>
      </c>
      <c r="M1405">
        <v>1.5350000000000001E-2</v>
      </c>
      <c r="N1405">
        <v>1.2375100000000001</v>
      </c>
      <c r="O1405">
        <v>1.43015</v>
      </c>
      <c r="P1405">
        <v>1.43E-2</v>
      </c>
      <c r="Q1405">
        <v>0</v>
      </c>
      <c r="R1405">
        <v>0</v>
      </c>
      <c r="S1405">
        <v>0</v>
      </c>
      <c r="T1405">
        <v>48.656840000000003</v>
      </c>
      <c r="U1405">
        <v>124.11812999999999</v>
      </c>
      <c r="V1405">
        <v>45.547939999999997</v>
      </c>
      <c r="W1405">
        <v>3671.78406</v>
      </c>
      <c r="X1405">
        <v>4243.3547600000002</v>
      </c>
      <c r="Y1405">
        <v>42.433549999999997</v>
      </c>
      <c r="Z1405">
        <v>0</v>
      </c>
      <c r="AA1405">
        <v>0</v>
      </c>
      <c r="AB1405">
        <v>0</v>
      </c>
      <c r="AC1405">
        <v>0</v>
      </c>
    </row>
    <row r="1406" spans="1:29" hidden="1" x14ac:dyDescent="0.25">
      <c r="A1406" t="s">
        <v>73</v>
      </c>
      <c r="C1406" t="s">
        <v>33</v>
      </c>
      <c r="D1406" t="s">
        <v>34</v>
      </c>
      <c r="E1406" t="s">
        <v>45</v>
      </c>
      <c r="F1406" t="s">
        <v>45</v>
      </c>
      <c r="G1406" t="s">
        <v>36</v>
      </c>
      <c r="H1406">
        <v>22</v>
      </c>
      <c r="I1406">
        <v>22</v>
      </c>
      <c r="J1406">
        <v>6.5600000000000006E-2</v>
      </c>
      <c r="K1406">
        <v>0.17316000000000001</v>
      </c>
      <c r="L1406">
        <v>7.424E-2</v>
      </c>
      <c r="M1406">
        <v>2.725E-2</v>
      </c>
      <c r="N1406">
        <v>2.0977199999999998</v>
      </c>
      <c r="O1406">
        <v>2.5382400000000001</v>
      </c>
      <c r="P1406">
        <v>2.538E-2</v>
      </c>
      <c r="Q1406">
        <v>15.110939999999999</v>
      </c>
      <c r="R1406">
        <v>11.66874</v>
      </c>
      <c r="S1406">
        <v>13.03978</v>
      </c>
      <c r="T1406">
        <v>194.62737999999999</v>
      </c>
      <c r="U1406">
        <v>220.28639999999999</v>
      </c>
      <c r="V1406">
        <v>80.83905</v>
      </c>
      <c r="W1406">
        <v>6224.0985099999998</v>
      </c>
      <c r="X1406">
        <v>7531.1591200000003</v>
      </c>
      <c r="Y1406">
        <v>75.311589999999995</v>
      </c>
      <c r="Z1406">
        <v>44835.294549999999</v>
      </c>
      <c r="AA1406">
        <v>34622.04954</v>
      </c>
      <c r="AB1406">
        <v>38690.020640000002</v>
      </c>
      <c r="AC1406">
        <v>0</v>
      </c>
    </row>
    <row r="1407" spans="1:29" hidden="1" x14ac:dyDescent="0.25">
      <c r="A1407" t="s">
        <v>73</v>
      </c>
      <c r="C1407" t="s">
        <v>33</v>
      </c>
      <c r="D1407" t="s">
        <v>34</v>
      </c>
      <c r="E1407" t="s">
        <v>58</v>
      </c>
      <c r="F1407" t="s">
        <v>58</v>
      </c>
      <c r="G1407" t="s">
        <v>36</v>
      </c>
      <c r="H1407">
        <v>26</v>
      </c>
      <c r="I1407">
        <v>26</v>
      </c>
      <c r="J1407">
        <v>1.174E-2</v>
      </c>
      <c r="K1407">
        <v>4.3290000000000002E-2</v>
      </c>
      <c r="L1407">
        <v>2.4559999999999998E-2</v>
      </c>
      <c r="M1407">
        <v>9.0100000000000006E-3</v>
      </c>
      <c r="N1407">
        <v>0.72643000000000002</v>
      </c>
      <c r="O1407">
        <v>0.83950999999999998</v>
      </c>
      <c r="P1407">
        <v>8.3999999999999995E-3</v>
      </c>
      <c r="Q1407">
        <v>5.3141299999999996</v>
      </c>
      <c r="R1407">
        <v>4.3767300000000002</v>
      </c>
      <c r="S1407">
        <v>4.6658900000000001</v>
      </c>
      <c r="T1407">
        <v>34.837150000000001</v>
      </c>
      <c r="U1407">
        <v>72.858819999999994</v>
      </c>
      <c r="V1407">
        <v>26.737179999999999</v>
      </c>
      <c r="W1407">
        <v>2155.3656700000001</v>
      </c>
      <c r="X1407">
        <v>2490.8998999999999</v>
      </c>
      <c r="Y1407">
        <v>24.908999999999999</v>
      </c>
      <c r="Z1407">
        <v>15767.427900000001</v>
      </c>
      <c r="AA1407">
        <v>12986.082469999999</v>
      </c>
      <c r="AB1407">
        <v>13844.04218</v>
      </c>
      <c r="AC1407">
        <v>0</v>
      </c>
    </row>
    <row r="1408" spans="1:29" hidden="1" x14ac:dyDescent="0.25">
      <c r="A1408" t="s">
        <v>73</v>
      </c>
      <c r="C1408" t="s">
        <v>33</v>
      </c>
      <c r="D1408" t="s">
        <v>34</v>
      </c>
      <c r="E1408" t="s">
        <v>59</v>
      </c>
      <c r="F1408" t="s">
        <v>60</v>
      </c>
      <c r="G1408" t="s">
        <v>36</v>
      </c>
      <c r="H1408">
        <v>26</v>
      </c>
      <c r="I1408">
        <v>26</v>
      </c>
      <c r="J1408">
        <v>1.174E-2</v>
      </c>
      <c r="K1408">
        <v>4.3290000000000002E-2</v>
      </c>
      <c r="L1408">
        <v>4.4549999999999999E-2</v>
      </c>
      <c r="M1408">
        <v>1.635E-2</v>
      </c>
      <c r="N1408">
        <v>1.2034</v>
      </c>
      <c r="O1408">
        <v>1.5230600000000001</v>
      </c>
      <c r="P1408">
        <v>1.523E-2</v>
      </c>
      <c r="Q1408">
        <v>8.8650500000000001</v>
      </c>
      <c r="R1408">
        <v>7.38612</v>
      </c>
      <c r="S1408">
        <v>8.0450700000000008</v>
      </c>
      <c r="T1408">
        <v>34.837150000000001</v>
      </c>
      <c r="U1408">
        <v>132.18171000000001</v>
      </c>
      <c r="V1408">
        <v>48.50705</v>
      </c>
      <c r="W1408">
        <v>3570.5938500000002</v>
      </c>
      <c r="X1408">
        <v>4519.0328799999997</v>
      </c>
      <c r="Y1408">
        <v>45.190330000000003</v>
      </c>
      <c r="Z1408">
        <v>26303.280549999999</v>
      </c>
      <c r="AA1408">
        <v>21915.167170000001</v>
      </c>
      <c r="AB1408">
        <v>23870.322779999999</v>
      </c>
      <c r="AC1408">
        <v>0</v>
      </c>
    </row>
    <row r="1409" spans="1:29" hidden="1" x14ac:dyDescent="0.25">
      <c r="A1409" t="s">
        <v>73</v>
      </c>
      <c r="C1409" t="s">
        <v>33</v>
      </c>
      <c r="D1409" t="s">
        <v>34</v>
      </c>
      <c r="E1409" t="s">
        <v>53</v>
      </c>
      <c r="F1409" t="s">
        <v>53</v>
      </c>
      <c r="G1409" t="s">
        <v>43</v>
      </c>
      <c r="H1409">
        <v>14</v>
      </c>
      <c r="I1409">
        <v>14</v>
      </c>
      <c r="J1409">
        <v>4.0500000000000001E-2</v>
      </c>
      <c r="K1409">
        <v>4.3290000000000002E-2</v>
      </c>
      <c r="L1409">
        <v>4.3369999999999999E-2</v>
      </c>
      <c r="M1409">
        <v>1.592E-2</v>
      </c>
      <c r="N1409">
        <v>1.2254</v>
      </c>
      <c r="O1409">
        <v>1.4827300000000001</v>
      </c>
      <c r="P1409">
        <v>1.4829999999999999E-2</v>
      </c>
      <c r="Q1409">
        <v>0</v>
      </c>
      <c r="R1409">
        <v>0</v>
      </c>
      <c r="S1409">
        <v>0</v>
      </c>
      <c r="T1409">
        <v>120.15262</v>
      </c>
      <c r="U1409">
        <v>128.68182999999999</v>
      </c>
      <c r="V1409">
        <v>47.22269</v>
      </c>
      <c r="W1409">
        <v>3635.8503300000002</v>
      </c>
      <c r="X1409">
        <v>4399.37896</v>
      </c>
      <c r="Y1409">
        <v>43.993789999999997</v>
      </c>
      <c r="Z1409">
        <v>0</v>
      </c>
      <c r="AA1409">
        <v>0</v>
      </c>
      <c r="AB1409">
        <v>0</v>
      </c>
      <c r="AC1409">
        <v>0</v>
      </c>
    </row>
    <row r="1410" spans="1:29" hidden="1" x14ac:dyDescent="0.25">
      <c r="A1410" t="s">
        <v>73</v>
      </c>
      <c r="C1410" t="s">
        <v>33</v>
      </c>
      <c r="D1410" t="s">
        <v>34</v>
      </c>
      <c r="E1410" t="s">
        <v>41</v>
      </c>
      <c r="F1410" t="s">
        <v>41</v>
      </c>
      <c r="G1410" t="s">
        <v>43</v>
      </c>
      <c r="H1410">
        <v>12</v>
      </c>
      <c r="I1410">
        <v>12</v>
      </c>
      <c r="J1410">
        <v>5.5120000000000002E-2</v>
      </c>
      <c r="K1410">
        <v>4.3290000000000002E-2</v>
      </c>
      <c r="L1410">
        <v>2.945E-2</v>
      </c>
      <c r="M1410">
        <v>1.081E-2</v>
      </c>
      <c r="N1410">
        <v>0.83213000000000004</v>
      </c>
      <c r="O1410">
        <v>1.0069600000000001</v>
      </c>
      <c r="P1410">
        <v>1.0070000000000001E-2</v>
      </c>
      <c r="Q1410">
        <v>0</v>
      </c>
      <c r="R1410">
        <v>0</v>
      </c>
      <c r="S1410">
        <v>0</v>
      </c>
      <c r="T1410">
        <v>163.54105999999999</v>
      </c>
      <c r="U1410">
        <v>87.391170000000002</v>
      </c>
      <c r="V1410">
        <v>32.070149999999998</v>
      </c>
      <c r="W1410">
        <v>2468.9827599999999</v>
      </c>
      <c r="X1410">
        <v>2987.73236</v>
      </c>
      <c r="Y1410">
        <v>29.877320000000001</v>
      </c>
      <c r="Z1410">
        <v>0</v>
      </c>
      <c r="AA1410">
        <v>0</v>
      </c>
      <c r="AB1410">
        <v>0</v>
      </c>
      <c r="AC1410">
        <v>0</v>
      </c>
    </row>
    <row r="1411" spans="1:29" hidden="1" x14ac:dyDescent="0.25">
      <c r="A1411" t="s">
        <v>73</v>
      </c>
      <c r="C1411" t="s">
        <v>33</v>
      </c>
      <c r="D1411" t="s">
        <v>34</v>
      </c>
      <c r="E1411" t="s">
        <v>38</v>
      </c>
      <c r="F1411" t="s">
        <v>38</v>
      </c>
      <c r="G1411" t="s">
        <v>43</v>
      </c>
      <c r="H1411">
        <v>22</v>
      </c>
      <c r="I1411">
        <v>22</v>
      </c>
      <c r="J1411">
        <v>3.2800000000000003E-2</v>
      </c>
      <c r="K1411">
        <v>8.6580000000000004E-2</v>
      </c>
      <c r="L1411">
        <v>5.9110000000000003E-2</v>
      </c>
      <c r="M1411">
        <v>2.1690000000000001E-2</v>
      </c>
      <c r="N1411">
        <v>1.6699600000000001</v>
      </c>
      <c r="O1411">
        <v>2.0207600000000001</v>
      </c>
      <c r="P1411">
        <v>2.0209999999999999E-2</v>
      </c>
      <c r="Q1411">
        <v>0</v>
      </c>
      <c r="R1411">
        <v>0</v>
      </c>
      <c r="S1411">
        <v>0</v>
      </c>
      <c r="T1411">
        <v>97.313689999999994</v>
      </c>
      <c r="U1411">
        <v>175.37533999999999</v>
      </c>
      <c r="V1411">
        <v>64.357919999999993</v>
      </c>
      <c r="W1411">
        <v>4954.9106499999998</v>
      </c>
      <c r="X1411">
        <v>5995.7382500000003</v>
      </c>
      <c r="Y1411">
        <v>59.957380000000001</v>
      </c>
      <c r="Z1411">
        <v>0</v>
      </c>
      <c r="AA1411">
        <v>0</v>
      </c>
      <c r="AB1411">
        <v>0</v>
      </c>
      <c r="AC1411">
        <v>0</v>
      </c>
    </row>
    <row r="1412" spans="1:29" hidden="1" x14ac:dyDescent="0.25">
      <c r="A1412" t="s">
        <v>73</v>
      </c>
      <c r="C1412" t="s">
        <v>33</v>
      </c>
      <c r="D1412" t="s">
        <v>34</v>
      </c>
      <c r="E1412" t="s">
        <v>38</v>
      </c>
      <c r="F1412" t="s">
        <v>38</v>
      </c>
      <c r="G1412" t="s">
        <v>43</v>
      </c>
      <c r="H1412">
        <v>20</v>
      </c>
      <c r="I1412">
        <v>20</v>
      </c>
      <c r="J1412">
        <v>1.984E-2</v>
      </c>
      <c r="K1412">
        <v>4.3290000000000002E-2</v>
      </c>
      <c r="L1412">
        <v>3.6580000000000001E-2</v>
      </c>
      <c r="M1412">
        <v>1.342E-2</v>
      </c>
      <c r="N1412">
        <v>1.03348</v>
      </c>
      <c r="O1412">
        <v>1.25057</v>
      </c>
      <c r="P1412">
        <v>1.251E-2</v>
      </c>
      <c r="Q1412">
        <v>0</v>
      </c>
      <c r="R1412">
        <v>0</v>
      </c>
      <c r="S1412">
        <v>0</v>
      </c>
      <c r="T1412">
        <v>58.874780000000001</v>
      </c>
      <c r="U1412">
        <v>108.53303</v>
      </c>
      <c r="V1412">
        <v>39.82864</v>
      </c>
      <c r="W1412">
        <v>3066.4098300000001</v>
      </c>
      <c r="X1412">
        <v>3710.5310899999999</v>
      </c>
      <c r="Y1412">
        <v>37.105310000000003</v>
      </c>
      <c r="Z1412">
        <v>0</v>
      </c>
      <c r="AA1412">
        <v>0</v>
      </c>
      <c r="AB1412">
        <v>0</v>
      </c>
      <c r="AC1412">
        <v>0</v>
      </c>
    </row>
    <row r="1413" spans="1:29" hidden="1" x14ac:dyDescent="0.25">
      <c r="A1413" t="s">
        <v>73</v>
      </c>
      <c r="C1413" t="s">
        <v>33</v>
      </c>
      <c r="D1413" t="s">
        <v>34</v>
      </c>
      <c r="E1413" t="s">
        <v>41</v>
      </c>
      <c r="F1413" t="s">
        <v>41</v>
      </c>
      <c r="G1413" t="s">
        <v>36</v>
      </c>
      <c r="H1413">
        <v>16</v>
      </c>
      <c r="I1413">
        <v>16</v>
      </c>
      <c r="J1413">
        <v>3.1E-2</v>
      </c>
      <c r="K1413">
        <v>4.3290000000000002E-2</v>
      </c>
      <c r="L1413">
        <v>2.9530000000000001E-2</v>
      </c>
      <c r="M1413">
        <v>1.0840000000000001E-2</v>
      </c>
      <c r="N1413">
        <v>0.83425000000000005</v>
      </c>
      <c r="O1413">
        <v>1.0094799999999999</v>
      </c>
      <c r="P1413">
        <v>1.009E-2</v>
      </c>
      <c r="Q1413">
        <v>5.4041699999999997</v>
      </c>
      <c r="R1413">
        <v>3.52841</v>
      </c>
      <c r="S1413">
        <v>4.7686999999999999</v>
      </c>
      <c r="T1413">
        <v>91.991849999999999</v>
      </c>
      <c r="U1413">
        <v>87.609300000000005</v>
      </c>
      <c r="V1413">
        <v>32.150199999999998</v>
      </c>
      <c r="W1413">
        <v>2475.2748700000002</v>
      </c>
      <c r="X1413">
        <v>2995.18975</v>
      </c>
      <c r="Y1413">
        <v>29.951899999999998</v>
      </c>
      <c r="Z1413">
        <v>16034.573200000001</v>
      </c>
      <c r="AA1413">
        <v>10469.068929999999</v>
      </c>
      <c r="AB1413">
        <v>14149.09468</v>
      </c>
      <c r="AC1413">
        <v>0</v>
      </c>
    </row>
    <row r="1414" spans="1:29" hidden="1" x14ac:dyDescent="0.25">
      <c r="A1414" t="s">
        <v>73</v>
      </c>
      <c r="C1414" t="s">
        <v>33</v>
      </c>
      <c r="D1414" t="s">
        <v>34</v>
      </c>
      <c r="E1414" t="s">
        <v>37</v>
      </c>
      <c r="F1414" t="s">
        <v>37</v>
      </c>
      <c r="G1414" t="s">
        <v>43</v>
      </c>
      <c r="H1414">
        <v>12</v>
      </c>
      <c r="I1414">
        <v>12</v>
      </c>
      <c r="J1414">
        <v>0.11024</v>
      </c>
      <c r="K1414">
        <v>8.6580000000000004E-2</v>
      </c>
      <c r="L1414">
        <v>8.0869999999999997E-2</v>
      </c>
      <c r="M1414">
        <v>2.9680000000000002E-2</v>
      </c>
      <c r="N1414">
        <v>2.39228</v>
      </c>
      <c r="O1414">
        <v>2.7647300000000001</v>
      </c>
      <c r="P1414">
        <v>2.7650000000000001E-2</v>
      </c>
      <c r="Q1414">
        <v>0</v>
      </c>
      <c r="R1414">
        <v>0</v>
      </c>
      <c r="S1414">
        <v>0</v>
      </c>
      <c r="T1414">
        <v>327.08211999999997</v>
      </c>
      <c r="U1414">
        <v>239.94293999999999</v>
      </c>
      <c r="V1414">
        <v>88.052459999999996</v>
      </c>
      <c r="W1414">
        <v>7098.0820700000004</v>
      </c>
      <c r="X1414">
        <v>8203.1774600000008</v>
      </c>
      <c r="Y1414">
        <v>82.031769999999995</v>
      </c>
      <c r="Z1414">
        <v>0</v>
      </c>
      <c r="AA1414">
        <v>0</v>
      </c>
      <c r="AB1414">
        <v>0</v>
      </c>
      <c r="AC1414">
        <v>0</v>
      </c>
    </row>
    <row r="1415" spans="1:29" hidden="1" x14ac:dyDescent="0.25">
      <c r="A1415" t="s">
        <v>73</v>
      </c>
      <c r="C1415" t="s">
        <v>33</v>
      </c>
      <c r="D1415" t="s">
        <v>34</v>
      </c>
      <c r="E1415" t="s">
        <v>38</v>
      </c>
      <c r="F1415" t="s">
        <v>38</v>
      </c>
      <c r="G1415" t="s">
        <v>36</v>
      </c>
      <c r="H1415">
        <v>38</v>
      </c>
      <c r="I1415">
        <v>38</v>
      </c>
      <c r="J1415">
        <v>5.4999999999999997E-3</v>
      </c>
      <c r="K1415">
        <v>4.3290000000000002E-2</v>
      </c>
      <c r="L1415">
        <v>1.8519999999999998E-2</v>
      </c>
      <c r="M1415">
        <v>6.7999999999999996E-3</v>
      </c>
      <c r="N1415">
        <v>0.52334999999999998</v>
      </c>
      <c r="O1415">
        <v>0.63324999999999998</v>
      </c>
      <c r="P1415">
        <v>6.3299999999999997E-3</v>
      </c>
      <c r="Q1415">
        <v>4.0948799999999999</v>
      </c>
      <c r="R1415">
        <v>3.6690299999999998</v>
      </c>
      <c r="S1415">
        <v>3.5155400000000001</v>
      </c>
      <c r="T1415">
        <v>16.308800000000002</v>
      </c>
      <c r="U1415">
        <v>54.957940000000001</v>
      </c>
      <c r="V1415">
        <v>20.168050000000001</v>
      </c>
      <c r="W1415">
        <v>1552.8132499999999</v>
      </c>
      <c r="X1415">
        <v>1878.90398</v>
      </c>
      <c r="Y1415">
        <v>18.78904</v>
      </c>
      <c r="Z1415">
        <v>12149.82382</v>
      </c>
      <c r="AA1415">
        <v>10886.2922</v>
      </c>
      <c r="AB1415">
        <v>10430.87422</v>
      </c>
      <c r="AC1415">
        <v>0</v>
      </c>
    </row>
    <row r="1416" spans="1:29" hidden="1" x14ac:dyDescent="0.25">
      <c r="A1416" t="s">
        <v>73</v>
      </c>
      <c r="C1416" t="s">
        <v>33</v>
      </c>
      <c r="D1416" t="s">
        <v>34</v>
      </c>
      <c r="E1416" t="s">
        <v>45</v>
      </c>
      <c r="F1416" t="s">
        <v>45</v>
      </c>
      <c r="G1416" t="s">
        <v>43</v>
      </c>
      <c r="H1416">
        <v>14</v>
      </c>
      <c r="I1416">
        <v>14</v>
      </c>
      <c r="J1416">
        <v>4.0500000000000001E-2</v>
      </c>
      <c r="K1416">
        <v>4.3290000000000002E-2</v>
      </c>
      <c r="L1416">
        <v>4.3369999999999999E-2</v>
      </c>
      <c r="M1416">
        <v>1.592E-2</v>
      </c>
      <c r="N1416">
        <v>1.2254</v>
      </c>
      <c r="O1416">
        <v>1.4827300000000001</v>
      </c>
      <c r="P1416">
        <v>1.4829999999999999E-2</v>
      </c>
      <c r="Q1416">
        <v>0</v>
      </c>
      <c r="R1416">
        <v>0</v>
      </c>
      <c r="S1416">
        <v>0</v>
      </c>
      <c r="T1416">
        <v>120.15262</v>
      </c>
      <c r="U1416">
        <v>128.68182999999999</v>
      </c>
      <c r="V1416">
        <v>47.22269</v>
      </c>
      <c r="W1416">
        <v>3635.8503300000002</v>
      </c>
      <c r="X1416">
        <v>4399.37896</v>
      </c>
      <c r="Y1416">
        <v>43.993789999999997</v>
      </c>
      <c r="Z1416">
        <v>0</v>
      </c>
      <c r="AA1416">
        <v>0</v>
      </c>
      <c r="AB1416">
        <v>0</v>
      </c>
      <c r="AC1416">
        <v>0</v>
      </c>
    </row>
    <row r="1417" spans="1:29" hidden="1" x14ac:dyDescent="0.25">
      <c r="A1417" t="s">
        <v>73</v>
      </c>
      <c r="C1417" t="s">
        <v>33</v>
      </c>
      <c r="D1417" t="s">
        <v>34</v>
      </c>
      <c r="E1417" t="s">
        <v>45</v>
      </c>
      <c r="F1417" t="s">
        <v>45</v>
      </c>
      <c r="G1417" t="s">
        <v>43</v>
      </c>
      <c r="H1417">
        <v>12</v>
      </c>
      <c r="I1417">
        <v>12</v>
      </c>
      <c r="J1417">
        <v>0.11024</v>
      </c>
      <c r="K1417">
        <v>8.6580000000000004E-2</v>
      </c>
      <c r="L1417">
        <v>7.3669999999999999E-2</v>
      </c>
      <c r="M1417">
        <v>2.7040000000000002E-2</v>
      </c>
      <c r="N1417">
        <v>2.0815299999999999</v>
      </c>
      <c r="O1417">
        <v>2.5186500000000001</v>
      </c>
      <c r="P1417">
        <v>2.5190000000000001E-2</v>
      </c>
      <c r="Q1417">
        <v>0</v>
      </c>
      <c r="R1417">
        <v>0</v>
      </c>
      <c r="S1417">
        <v>0</v>
      </c>
      <c r="T1417">
        <v>327.08211999999997</v>
      </c>
      <c r="U1417">
        <v>218.58618000000001</v>
      </c>
      <c r="V1417">
        <v>80.215109999999996</v>
      </c>
      <c r="W1417">
        <v>6176.0593500000004</v>
      </c>
      <c r="X1417">
        <v>7473.0319</v>
      </c>
      <c r="Y1417">
        <v>74.730320000000006</v>
      </c>
      <c r="Z1417">
        <v>0</v>
      </c>
      <c r="AA1417">
        <v>0</v>
      </c>
      <c r="AB1417">
        <v>0</v>
      </c>
      <c r="AC1417">
        <v>0</v>
      </c>
    </row>
    <row r="1418" spans="1:29" hidden="1" x14ac:dyDescent="0.25">
      <c r="A1418" t="s">
        <v>73</v>
      </c>
      <c r="C1418" t="s">
        <v>33</v>
      </c>
      <c r="D1418" t="s">
        <v>34</v>
      </c>
      <c r="E1418" t="s">
        <v>45</v>
      </c>
      <c r="F1418" t="s">
        <v>45</v>
      </c>
      <c r="G1418" t="s">
        <v>36</v>
      </c>
      <c r="H1418">
        <v>26</v>
      </c>
      <c r="I1418">
        <v>26</v>
      </c>
      <c r="J1418">
        <v>4.6960000000000002E-2</v>
      </c>
      <c r="K1418">
        <v>0.17316000000000001</v>
      </c>
      <c r="L1418">
        <v>0.17280999999999999</v>
      </c>
      <c r="M1418">
        <v>6.3420000000000004E-2</v>
      </c>
      <c r="N1418">
        <v>4.8825799999999999</v>
      </c>
      <c r="O1418">
        <v>5.9079199999999998</v>
      </c>
      <c r="P1418">
        <v>5.9080000000000001E-2</v>
      </c>
      <c r="Q1418">
        <v>35.898989999999998</v>
      </c>
      <c r="R1418">
        <v>29.59526</v>
      </c>
      <c r="S1418">
        <v>32.227049999999998</v>
      </c>
      <c r="T1418">
        <v>139.3486</v>
      </c>
      <c r="U1418">
        <v>512.73086999999998</v>
      </c>
      <c r="V1418">
        <v>188.15812</v>
      </c>
      <c r="W1418">
        <v>14486.992050000001</v>
      </c>
      <c r="X1418">
        <v>17529.26052</v>
      </c>
      <c r="Y1418">
        <v>175.29261</v>
      </c>
      <c r="Z1418">
        <v>106515.02555000001</v>
      </c>
      <c r="AA1418">
        <v>87811.374049999999</v>
      </c>
      <c r="AB1418">
        <v>95620.108829999997</v>
      </c>
      <c r="AC1418">
        <v>0</v>
      </c>
    </row>
    <row r="1419" spans="1:29" hidden="1" x14ac:dyDescent="0.25">
      <c r="A1419" t="s">
        <v>73</v>
      </c>
      <c r="C1419" t="s">
        <v>33</v>
      </c>
      <c r="D1419" t="s">
        <v>34</v>
      </c>
      <c r="E1419" t="s">
        <v>58</v>
      </c>
      <c r="F1419" t="s">
        <v>58</v>
      </c>
      <c r="G1419" t="s">
        <v>36</v>
      </c>
      <c r="H1419">
        <v>22</v>
      </c>
      <c r="I1419">
        <v>22</v>
      </c>
      <c r="J1419">
        <v>1.6400000000000001E-2</v>
      </c>
      <c r="K1419">
        <v>4.3290000000000002E-2</v>
      </c>
      <c r="L1419">
        <v>2.4559999999999998E-2</v>
      </c>
      <c r="M1419">
        <v>9.0100000000000006E-3</v>
      </c>
      <c r="N1419">
        <v>0.72645999999999999</v>
      </c>
      <c r="O1419">
        <v>0.83955000000000002</v>
      </c>
      <c r="P1419">
        <v>8.3999999999999995E-3</v>
      </c>
      <c r="Q1419">
        <v>5.1401599999999998</v>
      </c>
      <c r="R1419">
        <v>3.9782000000000002</v>
      </c>
      <c r="S1419">
        <v>4.5068599999999996</v>
      </c>
      <c r="T1419">
        <v>48.656840000000003</v>
      </c>
      <c r="U1419">
        <v>72.862340000000003</v>
      </c>
      <c r="V1419">
        <v>26.73847</v>
      </c>
      <c r="W1419">
        <v>2155.4534399999998</v>
      </c>
      <c r="X1419">
        <v>2491.0201900000002</v>
      </c>
      <c r="Y1419">
        <v>24.9102</v>
      </c>
      <c r="Z1419">
        <v>15251.25482</v>
      </c>
      <c r="AA1419">
        <v>11803.62557</v>
      </c>
      <c r="AB1419">
        <v>13372.20145</v>
      </c>
      <c r="AC1419">
        <v>0</v>
      </c>
    </row>
    <row r="1420" spans="1:29" hidden="1" x14ac:dyDescent="0.25">
      <c r="A1420" t="s">
        <v>73</v>
      </c>
      <c r="C1420" t="s">
        <v>33</v>
      </c>
      <c r="D1420" t="s">
        <v>34</v>
      </c>
      <c r="E1420" t="s">
        <v>35</v>
      </c>
      <c r="F1420" t="s">
        <v>35</v>
      </c>
      <c r="G1420" t="s">
        <v>43</v>
      </c>
      <c r="H1420">
        <v>14</v>
      </c>
      <c r="I1420">
        <v>14</v>
      </c>
      <c r="J1420">
        <v>8.0990000000000006E-2</v>
      </c>
      <c r="K1420">
        <v>8.6580000000000004E-2</v>
      </c>
      <c r="L1420">
        <v>7.8589999999999993E-2</v>
      </c>
      <c r="M1420">
        <v>2.8840000000000001E-2</v>
      </c>
      <c r="N1420">
        <v>2.2204000000000002</v>
      </c>
      <c r="O1420">
        <v>2.6868300000000001</v>
      </c>
      <c r="P1420">
        <v>2.6870000000000002E-2</v>
      </c>
      <c r="Q1420">
        <v>0</v>
      </c>
      <c r="R1420">
        <v>0</v>
      </c>
      <c r="S1420">
        <v>0</v>
      </c>
      <c r="T1420">
        <v>240.30522999999999</v>
      </c>
      <c r="U1420">
        <v>233.18226999999999</v>
      </c>
      <c r="V1420">
        <v>85.571470000000005</v>
      </c>
      <c r="W1420">
        <v>6588.0833700000003</v>
      </c>
      <c r="X1420">
        <v>7972.0433499999999</v>
      </c>
      <c r="Y1420">
        <v>79.720429999999993</v>
      </c>
      <c r="Z1420">
        <v>0</v>
      </c>
      <c r="AA1420">
        <v>0</v>
      </c>
      <c r="AB1420">
        <v>0</v>
      </c>
      <c r="AC1420">
        <v>0</v>
      </c>
    </row>
    <row r="1421" spans="1:29" hidden="1" x14ac:dyDescent="0.25">
      <c r="A1421" t="s">
        <v>73</v>
      </c>
      <c r="C1421" t="s">
        <v>33</v>
      </c>
      <c r="D1421" t="s">
        <v>34</v>
      </c>
      <c r="E1421" t="s">
        <v>39</v>
      </c>
      <c r="F1421" t="s">
        <v>39</v>
      </c>
      <c r="G1421" t="s">
        <v>43</v>
      </c>
      <c r="H1421">
        <v>14</v>
      </c>
      <c r="I1421">
        <v>14</v>
      </c>
      <c r="J1421">
        <v>4.0500000000000001E-2</v>
      </c>
      <c r="K1421">
        <v>4.3290000000000002E-2</v>
      </c>
      <c r="L1421">
        <v>2.581E-2</v>
      </c>
      <c r="M1421">
        <v>9.4699999999999993E-3</v>
      </c>
      <c r="N1421">
        <v>0.72914000000000001</v>
      </c>
      <c r="O1421">
        <v>0.88232999999999995</v>
      </c>
      <c r="P1421">
        <v>8.8199999999999997E-3</v>
      </c>
      <c r="Q1421">
        <v>0</v>
      </c>
      <c r="R1421">
        <v>0</v>
      </c>
      <c r="S1421">
        <v>0</v>
      </c>
      <c r="T1421">
        <v>120.15262</v>
      </c>
      <c r="U1421">
        <v>76.575010000000006</v>
      </c>
      <c r="V1421">
        <v>28.100919999999999</v>
      </c>
      <c r="W1421">
        <v>2163.4203499999999</v>
      </c>
      <c r="X1421">
        <v>2617.9490599999999</v>
      </c>
      <c r="Y1421">
        <v>26.179490000000001</v>
      </c>
      <c r="Z1421">
        <v>0</v>
      </c>
      <c r="AA1421">
        <v>0</v>
      </c>
      <c r="AB1421">
        <v>0</v>
      </c>
      <c r="AC1421">
        <v>0</v>
      </c>
    </row>
    <row r="1422" spans="1:29" hidden="1" x14ac:dyDescent="0.25">
      <c r="A1422" t="s">
        <v>73</v>
      </c>
      <c r="C1422" t="s">
        <v>33</v>
      </c>
      <c r="D1422" t="s">
        <v>34</v>
      </c>
      <c r="E1422" t="s">
        <v>41</v>
      </c>
      <c r="F1422" t="s">
        <v>41</v>
      </c>
      <c r="G1422" t="s">
        <v>43</v>
      </c>
      <c r="H1422">
        <v>22</v>
      </c>
      <c r="I1422">
        <v>22</v>
      </c>
      <c r="J1422">
        <v>1.6400000000000001E-2</v>
      </c>
      <c r="K1422">
        <v>4.3290000000000002E-2</v>
      </c>
      <c r="L1422">
        <v>2.581E-2</v>
      </c>
      <c r="M1422">
        <v>9.4699999999999993E-3</v>
      </c>
      <c r="N1422">
        <v>0.72911000000000004</v>
      </c>
      <c r="O1422">
        <v>0.88227</v>
      </c>
      <c r="P1422">
        <v>8.8199999999999997E-3</v>
      </c>
      <c r="Q1422">
        <v>0</v>
      </c>
      <c r="R1422">
        <v>0</v>
      </c>
      <c r="S1422">
        <v>0</v>
      </c>
      <c r="T1422">
        <v>48.656840000000003</v>
      </c>
      <c r="U1422">
        <v>76.569940000000003</v>
      </c>
      <c r="V1422">
        <v>28.099060000000001</v>
      </c>
      <c r="W1422">
        <v>2163.3393700000001</v>
      </c>
      <c r="X1422">
        <v>2617.7756800000002</v>
      </c>
      <c r="Y1422">
        <v>26.177759999999999</v>
      </c>
      <c r="Z1422">
        <v>0</v>
      </c>
      <c r="AA1422">
        <v>0</v>
      </c>
      <c r="AB1422">
        <v>0</v>
      </c>
      <c r="AC1422">
        <v>0</v>
      </c>
    </row>
    <row r="1423" spans="1:29" hidden="1" x14ac:dyDescent="0.25">
      <c r="A1423" t="s">
        <v>73</v>
      </c>
      <c r="C1423" t="s">
        <v>33</v>
      </c>
      <c r="D1423" t="s">
        <v>34</v>
      </c>
      <c r="E1423" t="s">
        <v>41</v>
      </c>
      <c r="F1423" t="s">
        <v>41</v>
      </c>
      <c r="G1423" t="s">
        <v>43</v>
      </c>
      <c r="H1423">
        <v>16</v>
      </c>
      <c r="I1423">
        <v>16</v>
      </c>
      <c r="J1423">
        <v>3.1E-2</v>
      </c>
      <c r="K1423">
        <v>4.3290000000000002E-2</v>
      </c>
      <c r="L1423">
        <v>2.581E-2</v>
      </c>
      <c r="M1423">
        <v>9.4699999999999993E-3</v>
      </c>
      <c r="N1423">
        <v>0.72912999999999994</v>
      </c>
      <c r="O1423">
        <v>0.88231000000000004</v>
      </c>
      <c r="P1423">
        <v>8.8199999999999997E-3</v>
      </c>
      <c r="Q1423">
        <v>0</v>
      </c>
      <c r="R1423">
        <v>0</v>
      </c>
      <c r="S1423">
        <v>0</v>
      </c>
      <c r="T1423">
        <v>91.991849999999999</v>
      </c>
      <c r="U1423">
        <v>76.573170000000005</v>
      </c>
      <c r="V1423">
        <v>28.100239999999999</v>
      </c>
      <c r="W1423">
        <v>2163.3895400000001</v>
      </c>
      <c r="X1423">
        <v>2617.8860300000001</v>
      </c>
      <c r="Y1423">
        <v>26.17886</v>
      </c>
      <c r="Z1423">
        <v>0</v>
      </c>
      <c r="AA1423">
        <v>0</v>
      </c>
      <c r="AB1423">
        <v>0</v>
      </c>
      <c r="AC1423">
        <v>0</v>
      </c>
    </row>
    <row r="1424" spans="1:29" hidden="1" x14ac:dyDescent="0.25">
      <c r="A1424" t="s">
        <v>73</v>
      </c>
      <c r="C1424" t="s">
        <v>33</v>
      </c>
      <c r="D1424" t="s">
        <v>34</v>
      </c>
      <c r="E1424" t="s">
        <v>41</v>
      </c>
      <c r="F1424" t="s">
        <v>41</v>
      </c>
      <c r="G1424" t="s">
        <v>36</v>
      </c>
      <c r="H1424">
        <v>26</v>
      </c>
      <c r="I1424">
        <v>26</v>
      </c>
      <c r="J1424">
        <v>2.3480000000000001E-2</v>
      </c>
      <c r="K1424">
        <v>8.6580000000000004E-2</v>
      </c>
      <c r="L1424">
        <v>3.705E-2</v>
      </c>
      <c r="M1424">
        <v>1.359E-2</v>
      </c>
      <c r="N1424">
        <v>1.0467</v>
      </c>
      <c r="O1424">
        <v>1.2665</v>
      </c>
      <c r="P1424">
        <v>1.2670000000000001E-2</v>
      </c>
      <c r="Q1424">
        <v>7.7699699999999998</v>
      </c>
      <c r="R1424">
        <v>6.3268300000000002</v>
      </c>
      <c r="S1424">
        <v>6.6783599999999996</v>
      </c>
      <c r="T1424">
        <v>69.674300000000002</v>
      </c>
      <c r="U1424">
        <v>109.91588</v>
      </c>
      <c r="V1424">
        <v>40.336100000000002</v>
      </c>
      <c r="W1424">
        <v>3105.6263600000002</v>
      </c>
      <c r="X1424">
        <v>3757.8078999999998</v>
      </c>
      <c r="Y1424">
        <v>37.57808</v>
      </c>
      <c r="Z1424">
        <v>23054.102159999999</v>
      </c>
      <c r="AA1424">
        <v>18772.186580000001</v>
      </c>
      <c r="AB1424">
        <v>19815.193759999998</v>
      </c>
      <c r="AC1424">
        <v>0</v>
      </c>
    </row>
    <row r="1425" spans="1:29" hidden="1" x14ac:dyDescent="0.25">
      <c r="A1425" t="s">
        <v>73</v>
      </c>
      <c r="C1425" t="s">
        <v>33</v>
      </c>
      <c r="D1425" t="s">
        <v>34</v>
      </c>
      <c r="E1425" t="s">
        <v>66</v>
      </c>
      <c r="F1425" t="s">
        <v>66</v>
      </c>
      <c r="G1425" t="s">
        <v>43</v>
      </c>
      <c r="H1425">
        <v>20</v>
      </c>
      <c r="I1425">
        <v>20</v>
      </c>
      <c r="J1425">
        <v>1.984E-2</v>
      </c>
      <c r="K1425">
        <v>4.3290000000000002E-2</v>
      </c>
      <c r="L1425">
        <v>3.7690000000000001E-2</v>
      </c>
      <c r="M1425">
        <v>1.383E-2</v>
      </c>
      <c r="N1425">
        <v>1.0648</v>
      </c>
      <c r="O1425">
        <v>1.2884</v>
      </c>
      <c r="P1425">
        <v>1.2880000000000001E-2</v>
      </c>
      <c r="Q1425">
        <v>0</v>
      </c>
      <c r="R1425">
        <v>0</v>
      </c>
      <c r="S1425">
        <v>0</v>
      </c>
      <c r="T1425">
        <v>58.874780000000001</v>
      </c>
      <c r="U1425">
        <v>111.81665</v>
      </c>
      <c r="V1425">
        <v>41.033630000000002</v>
      </c>
      <c r="W1425">
        <v>3159.3316300000001</v>
      </c>
      <c r="X1425">
        <v>3822.79135</v>
      </c>
      <c r="Y1425">
        <v>38.227910000000001</v>
      </c>
      <c r="Z1425">
        <v>0</v>
      </c>
      <c r="AA1425">
        <v>0</v>
      </c>
      <c r="AB1425">
        <v>0</v>
      </c>
      <c r="AC1425">
        <v>0</v>
      </c>
    </row>
    <row r="1426" spans="1:29" hidden="1" x14ac:dyDescent="0.25">
      <c r="A1426" t="s">
        <v>73</v>
      </c>
      <c r="C1426" t="s">
        <v>33</v>
      </c>
      <c r="D1426" t="s">
        <v>34</v>
      </c>
      <c r="E1426" t="s">
        <v>45</v>
      </c>
      <c r="F1426" t="s">
        <v>45</v>
      </c>
      <c r="G1426" t="s">
        <v>43</v>
      </c>
      <c r="H1426">
        <v>22</v>
      </c>
      <c r="I1426">
        <v>22</v>
      </c>
      <c r="J1426">
        <v>1.6400000000000001E-2</v>
      </c>
      <c r="K1426">
        <v>4.3290000000000002E-2</v>
      </c>
      <c r="L1426">
        <v>4.7570000000000001E-2</v>
      </c>
      <c r="M1426">
        <v>1.746E-2</v>
      </c>
      <c r="N1426">
        <v>1.3440399999999999</v>
      </c>
      <c r="O1426">
        <v>1.62629</v>
      </c>
      <c r="P1426">
        <v>1.626E-2</v>
      </c>
      <c r="Q1426">
        <v>0</v>
      </c>
      <c r="R1426">
        <v>0</v>
      </c>
      <c r="S1426">
        <v>0</v>
      </c>
      <c r="T1426">
        <v>48.656840000000003</v>
      </c>
      <c r="U1426">
        <v>141.14099999999999</v>
      </c>
      <c r="V1426">
        <v>51.79486</v>
      </c>
      <c r="W1426">
        <v>3987.8788</v>
      </c>
      <c r="X1426">
        <v>4825.3334299999997</v>
      </c>
      <c r="Y1426">
        <v>48.253329999999998</v>
      </c>
      <c r="Z1426">
        <v>0</v>
      </c>
      <c r="AA1426">
        <v>0</v>
      </c>
      <c r="AB1426">
        <v>0</v>
      </c>
      <c r="AC1426">
        <v>0</v>
      </c>
    </row>
    <row r="1427" spans="1:29" hidden="1" x14ac:dyDescent="0.25">
      <c r="A1427" t="s">
        <v>73</v>
      </c>
      <c r="C1427" t="s">
        <v>33</v>
      </c>
      <c r="D1427" t="s">
        <v>34</v>
      </c>
      <c r="E1427" t="s">
        <v>45</v>
      </c>
      <c r="F1427" t="s">
        <v>45</v>
      </c>
      <c r="G1427" t="s">
        <v>43</v>
      </c>
      <c r="H1427">
        <v>16</v>
      </c>
      <c r="I1427">
        <v>16</v>
      </c>
      <c r="J1427">
        <v>3.1E-2</v>
      </c>
      <c r="K1427">
        <v>4.3290000000000002E-2</v>
      </c>
      <c r="L1427">
        <v>2.639E-2</v>
      </c>
      <c r="M1427">
        <v>9.6799999999999994E-3</v>
      </c>
      <c r="N1427">
        <v>0.74556</v>
      </c>
      <c r="O1427">
        <v>0.90212999999999999</v>
      </c>
      <c r="P1427">
        <v>9.0200000000000002E-3</v>
      </c>
      <c r="Q1427">
        <v>0</v>
      </c>
      <c r="R1427">
        <v>0</v>
      </c>
      <c r="S1427">
        <v>0</v>
      </c>
      <c r="T1427">
        <v>91.991849999999999</v>
      </c>
      <c r="U1427">
        <v>78.292950000000005</v>
      </c>
      <c r="V1427">
        <v>28.731359999999999</v>
      </c>
      <c r="W1427">
        <v>2212.1340100000002</v>
      </c>
      <c r="X1427">
        <v>2676.6821300000001</v>
      </c>
      <c r="Y1427">
        <v>26.766819999999999</v>
      </c>
      <c r="Z1427">
        <v>0</v>
      </c>
      <c r="AA1427">
        <v>0</v>
      </c>
      <c r="AB1427">
        <v>0</v>
      </c>
      <c r="AC1427">
        <v>0</v>
      </c>
    </row>
    <row r="1428" spans="1:29" hidden="1" x14ac:dyDescent="0.25">
      <c r="A1428" t="s">
        <v>73</v>
      </c>
      <c r="C1428" t="s">
        <v>33</v>
      </c>
      <c r="D1428" t="s">
        <v>34</v>
      </c>
      <c r="E1428" t="s">
        <v>35</v>
      </c>
      <c r="F1428" t="s">
        <v>35</v>
      </c>
      <c r="G1428" t="s">
        <v>36</v>
      </c>
      <c r="H1428">
        <v>14</v>
      </c>
      <c r="I1428">
        <v>14</v>
      </c>
      <c r="J1428">
        <v>0.44545000000000001</v>
      </c>
      <c r="K1428">
        <v>0.47619</v>
      </c>
      <c r="L1428">
        <v>0.34011000000000002</v>
      </c>
      <c r="M1428">
        <v>0.12481</v>
      </c>
      <c r="N1428">
        <v>9.6088500000000003</v>
      </c>
      <c r="O1428">
        <v>11.627649999999999</v>
      </c>
      <c r="P1428">
        <v>0.11627999999999999</v>
      </c>
      <c r="Q1428">
        <v>58.90672</v>
      </c>
      <c r="R1428">
        <v>33.927129999999998</v>
      </c>
      <c r="S1428">
        <v>50.877490000000002</v>
      </c>
      <c r="T1428">
        <v>1321.67878</v>
      </c>
      <c r="U1428">
        <v>1009.12841</v>
      </c>
      <c r="V1428">
        <v>370.32234999999997</v>
      </c>
      <c r="W1428">
        <v>28510.176810000001</v>
      </c>
      <c r="X1428">
        <v>34500.116750000001</v>
      </c>
      <c r="Y1428">
        <v>345.00117</v>
      </c>
      <c r="Z1428">
        <v>174780.71158</v>
      </c>
      <c r="AA1428">
        <v>100664.37079</v>
      </c>
      <c r="AB1428">
        <v>150957.38131</v>
      </c>
      <c r="AC1428">
        <v>0</v>
      </c>
    </row>
    <row r="1429" spans="1:29" hidden="1" x14ac:dyDescent="0.25">
      <c r="A1429" t="s">
        <v>73</v>
      </c>
      <c r="C1429" t="s">
        <v>33</v>
      </c>
      <c r="D1429" t="s">
        <v>34</v>
      </c>
      <c r="E1429" t="s">
        <v>63</v>
      </c>
      <c r="F1429" t="s">
        <v>63</v>
      </c>
      <c r="G1429" t="s">
        <v>43</v>
      </c>
      <c r="H1429">
        <v>14</v>
      </c>
      <c r="I1429">
        <v>14</v>
      </c>
      <c r="J1429">
        <v>4.0500000000000001E-2</v>
      </c>
      <c r="K1429">
        <v>4.3290000000000002E-2</v>
      </c>
      <c r="L1429">
        <v>2.1579999999999998E-2</v>
      </c>
      <c r="M1429">
        <v>7.92E-3</v>
      </c>
      <c r="N1429">
        <v>0.63849</v>
      </c>
      <c r="O1429">
        <v>0.73790999999999995</v>
      </c>
      <c r="P1429">
        <v>7.3800000000000003E-3</v>
      </c>
      <c r="Q1429">
        <v>0</v>
      </c>
      <c r="R1429">
        <v>0</v>
      </c>
      <c r="S1429">
        <v>0</v>
      </c>
      <c r="T1429">
        <v>120.15262</v>
      </c>
      <c r="U1429">
        <v>64.041210000000007</v>
      </c>
      <c r="V1429">
        <v>23.501359999999998</v>
      </c>
      <c r="W1429">
        <v>1894.43658</v>
      </c>
      <c r="X1429">
        <v>2189.4430299999999</v>
      </c>
      <c r="Y1429">
        <v>21.89443</v>
      </c>
      <c r="Z1429">
        <v>0</v>
      </c>
      <c r="AA1429">
        <v>0</v>
      </c>
      <c r="AB1429">
        <v>0</v>
      </c>
      <c r="AC1429">
        <v>0</v>
      </c>
    </row>
    <row r="1430" spans="1:29" hidden="1" x14ac:dyDescent="0.25">
      <c r="A1430" t="s">
        <v>73</v>
      </c>
      <c r="C1430" t="s">
        <v>33</v>
      </c>
      <c r="D1430" t="s">
        <v>34</v>
      </c>
      <c r="E1430" t="s">
        <v>54</v>
      </c>
      <c r="F1430" t="s">
        <v>54</v>
      </c>
      <c r="G1430" t="s">
        <v>43</v>
      </c>
      <c r="H1430">
        <v>12</v>
      </c>
      <c r="I1430">
        <v>12</v>
      </c>
      <c r="J1430">
        <v>0.11024</v>
      </c>
      <c r="K1430">
        <v>8.6580000000000004E-2</v>
      </c>
      <c r="L1430">
        <v>5.8909999999999997E-2</v>
      </c>
      <c r="M1430">
        <v>2.162E-2</v>
      </c>
      <c r="N1430">
        <v>1.66425</v>
      </c>
      <c r="O1430">
        <v>2.0139200000000002</v>
      </c>
      <c r="P1430">
        <v>2.0140000000000002E-2</v>
      </c>
      <c r="Q1430">
        <v>0</v>
      </c>
      <c r="R1430">
        <v>0</v>
      </c>
      <c r="S1430">
        <v>0</v>
      </c>
      <c r="T1430">
        <v>327.08211999999997</v>
      </c>
      <c r="U1430">
        <v>174.78234</v>
      </c>
      <c r="V1430">
        <v>64.140309999999999</v>
      </c>
      <c r="W1430">
        <v>4937.96551</v>
      </c>
      <c r="X1430">
        <v>5975.4647100000002</v>
      </c>
      <c r="Y1430">
        <v>59.754649999999998</v>
      </c>
      <c r="Z1430">
        <v>0</v>
      </c>
      <c r="AA1430">
        <v>0</v>
      </c>
      <c r="AB1430">
        <v>0</v>
      </c>
      <c r="AC1430">
        <v>0</v>
      </c>
    </row>
    <row r="1431" spans="1:29" hidden="1" x14ac:dyDescent="0.25">
      <c r="A1431" t="s">
        <v>73</v>
      </c>
      <c r="C1431" t="s">
        <v>33</v>
      </c>
      <c r="D1431" t="s">
        <v>34</v>
      </c>
      <c r="E1431" t="s">
        <v>54</v>
      </c>
      <c r="F1431" t="s">
        <v>54</v>
      </c>
      <c r="G1431" t="s">
        <v>36</v>
      </c>
      <c r="H1431">
        <v>20</v>
      </c>
      <c r="I1431">
        <v>20</v>
      </c>
      <c r="J1431">
        <v>3.9690000000000003E-2</v>
      </c>
      <c r="K1431">
        <v>8.6580000000000004E-2</v>
      </c>
      <c r="L1431">
        <v>5.0139999999999997E-2</v>
      </c>
      <c r="M1431">
        <v>1.84E-2</v>
      </c>
      <c r="N1431">
        <v>1.41662</v>
      </c>
      <c r="O1431">
        <v>1.7141999999999999</v>
      </c>
      <c r="P1431">
        <v>1.7139999999999999E-2</v>
      </c>
      <c r="Q1431">
        <v>9.8300800000000006</v>
      </c>
      <c r="R1431">
        <v>7.4431399999999996</v>
      </c>
      <c r="S1431">
        <v>8.7868200000000005</v>
      </c>
      <c r="T1431">
        <v>117.74956</v>
      </c>
      <c r="U1431">
        <v>148.7705</v>
      </c>
      <c r="V1431">
        <v>54.594679999999997</v>
      </c>
      <c r="W1431">
        <v>4203.2104300000001</v>
      </c>
      <c r="X1431">
        <v>5086.1708399999998</v>
      </c>
      <c r="Y1431">
        <v>50.861710000000002</v>
      </c>
      <c r="Z1431">
        <v>29166.59779</v>
      </c>
      <c r="AA1431">
        <v>22084.371169999999</v>
      </c>
      <c r="AB1431">
        <v>26071.171999999999</v>
      </c>
      <c r="AC1431">
        <v>0</v>
      </c>
    </row>
    <row r="1432" spans="1:29" hidden="1" x14ac:dyDescent="0.25">
      <c r="A1432" t="s">
        <v>73</v>
      </c>
      <c r="C1432" t="s">
        <v>33</v>
      </c>
      <c r="D1432" t="s">
        <v>34</v>
      </c>
      <c r="E1432" t="s">
        <v>37</v>
      </c>
      <c r="F1432" t="s">
        <v>37</v>
      </c>
      <c r="G1432" t="s">
        <v>43</v>
      </c>
      <c r="H1432">
        <v>14</v>
      </c>
      <c r="I1432">
        <v>14</v>
      </c>
      <c r="J1432">
        <v>4.0500000000000001E-2</v>
      </c>
      <c r="K1432">
        <v>4.3290000000000002E-2</v>
      </c>
      <c r="L1432">
        <v>2.5260000000000001E-2</v>
      </c>
      <c r="M1432">
        <v>9.2700000000000005E-3</v>
      </c>
      <c r="N1432">
        <v>0.74733000000000005</v>
      </c>
      <c r="O1432">
        <v>0.86370999999999998</v>
      </c>
      <c r="P1432">
        <v>8.6400000000000001E-3</v>
      </c>
      <c r="Q1432">
        <v>0</v>
      </c>
      <c r="R1432">
        <v>0</v>
      </c>
      <c r="S1432">
        <v>0</v>
      </c>
      <c r="T1432">
        <v>120.15262</v>
      </c>
      <c r="U1432">
        <v>74.958449999999999</v>
      </c>
      <c r="V1432">
        <v>27.50769</v>
      </c>
      <c r="W1432">
        <v>2217.3983400000002</v>
      </c>
      <c r="X1432">
        <v>2562.68201</v>
      </c>
      <c r="Y1432">
        <v>25.626819999999999</v>
      </c>
      <c r="Z1432">
        <v>0</v>
      </c>
      <c r="AA1432">
        <v>0</v>
      </c>
      <c r="AB1432">
        <v>0</v>
      </c>
      <c r="AC1432">
        <v>0</v>
      </c>
    </row>
    <row r="1433" spans="1:29" hidden="1" x14ac:dyDescent="0.25">
      <c r="A1433" t="s">
        <v>73</v>
      </c>
      <c r="C1433" t="s">
        <v>33</v>
      </c>
      <c r="D1433" t="s">
        <v>34</v>
      </c>
      <c r="E1433" t="s">
        <v>38</v>
      </c>
      <c r="F1433" t="s">
        <v>38</v>
      </c>
      <c r="G1433" t="s">
        <v>43</v>
      </c>
      <c r="H1433">
        <v>8</v>
      </c>
      <c r="I1433">
        <v>8</v>
      </c>
      <c r="J1433">
        <v>0.24803</v>
      </c>
      <c r="K1433">
        <v>8.6580000000000004E-2</v>
      </c>
      <c r="L1433">
        <v>5.1630000000000002E-2</v>
      </c>
      <c r="M1433">
        <v>1.8950000000000002E-2</v>
      </c>
      <c r="N1433">
        <v>1.45845</v>
      </c>
      <c r="O1433">
        <v>1.7649699999999999</v>
      </c>
      <c r="P1433">
        <v>1.7649999999999999E-2</v>
      </c>
      <c r="Q1433">
        <v>0</v>
      </c>
      <c r="R1433">
        <v>0</v>
      </c>
      <c r="S1433">
        <v>0</v>
      </c>
      <c r="T1433">
        <v>735.93478000000005</v>
      </c>
      <c r="U1433">
        <v>153.17663999999999</v>
      </c>
      <c r="V1433">
        <v>56.21161</v>
      </c>
      <c r="W1433">
        <v>4327.3423899999998</v>
      </c>
      <c r="X1433">
        <v>5236.8081300000003</v>
      </c>
      <c r="Y1433">
        <v>52.368079999999999</v>
      </c>
      <c r="Z1433">
        <v>0</v>
      </c>
      <c r="AA1433">
        <v>0</v>
      </c>
      <c r="AB1433">
        <v>0</v>
      </c>
      <c r="AC1433">
        <v>0</v>
      </c>
    </row>
    <row r="1434" spans="1:29" hidden="1" x14ac:dyDescent="0.25">
      <c r="A1434" t="s">
        <v>73</v>
      </c>
      <c r="C1434" t="s">
        <v>33</v>
      </c>
      <c r="D1434" t="s">
        <v>34</v>
      </c>
      <c r="E1434" t="s">
        <v>38</v>
      </c>
      <c r="F1434" t="s">
        <v>38</v>
      </c>
      <c r="G1434" t="s">
        <v>36</v>
      </c>
      <c r="H1434">
        <v>16</v>
      </c>
      <c r="I1434">
        <v>16</v>
      </c>
      <c r="J1434">
        <v>0.15501999999999999</v>
      </c>
      <c r="K1434">
        <v>0.21645</v>
      </c>
      <c r="L1434">
        <v>0.15479999999999999</v>
      </c>
      <c r="M1434">
        <v>5.6809999999999999E-2</v>
      </c>
      <c r="N1434">
        <v>4.3735299999999997</v>
      </c>
      <c r="O1434">
        <v>5.2923499999999999</v>
      </c>
      <c r="P1434">
        <v>5.2920000000000002E-2</v>
      </c>
      <c r="Q1434">
        <v>28.254079999999998</v>
      </c>
      <c r="R1434">
        <v>18.210380000000001</v>
      </c>
      <c r="S1434">
        <v>24.768830000000001</v>
      </c>
      <c r="T1434">
        <v>459.95922999999999</v>
      </c>
      <c r="U1434">
        <v>459.30694</v>
      </c>
      <c r="V1434">
        <v>168.553</v>
      </c>
      <c r="W1434">
        <v>12976.591410000001</v>
      </c>
      <c r="X1434">
        <v>15702.801310000001</v>
      </c>
      <c r="Y1434">
        <v>157.02800999999999</v>
      </c>
      <c r="Z1434">
        <v>83832.004130000001</v>
      </c>
      <c r="AA1434">
        <v>54031.592579999997</v>
      </c>
      <c r="AB1434">
        <v>73490.999419999993</v>
      </c>
      <c r="AC1434">
        <v>0</v>
      </c>
    </row>
    <row r="1435" spans="1:29" hidden="1" x14ac:dyDescent="0.25">
      <c r="A1435" t="s">
        <v>73</v>
      </c>
      <c r="C1435" t="s">
        <v>33</v>
      </c>
      <c r="D1435" t="s">
        <v>34</v>
      </c>
      <c r="E1435" t="s">
        <v>45</v>
      </c>
      <c r="F1435" t="s">
        <v>45</v>
      </c>
      <c r="G1435" t="s">
        <v>43</v>
      </c>
      <c r="H1435">
        <v>8</v>
      </c>
      <c r="I1435">
        <v>8</v>
      </c>
      <c r="J1435">
        <v>0.12402000000000001</v>
      </c>
      <c r="K1435">
        <v>4.3290000000000002E-2</v>
      </c>
      <c r="L1435">
        <v>2.623E-2</v>
      </c>
      <c r="M1435">
        <v>9.6299999999999997E-3</v>
      </c>
      <c r="N1435">
        <v>0.74121000000000004</v>
      </c>
      <c r="O1435">
        <v>0.89686999999999995</v>
      </c>
      <c r="P1435">
        <v>8.9700000000000005E-3</v>
      </c>
      <c r="Q1435">
        <v>0</v>
      </c>
      <c r="R1435">
        <v>0</v>
      </c>
      <c r="S1435">
        <v>0</v>
      </c>
      <c r="T1435">
        <v>367.96739000000002</v>
      </c>
      <c r="U1435">
        <v>77.836209999999994</v>
      </c>
      <c r="V1435">
        <v>28.563749999999999</v>
      </c>
      <c r="W1435">
        <v>2199.22894</v>
      </c>
      <c r="X1435">
        <v>2661.0669899999998</v>
      </c>
      <c r="Y1435">
        <v>26.610669999999999</v>
      </c>
      <c r="Z1435">
        <v>0</v>
      </c>
      <c r="AA1435">
        <v>0</v>
      </c>
      <c r="AB1435">
        <v>0</v>
      </c>
      <c r="AC1435">
        <v>0</v>
      </c>
    </row>
    <row r="1436" spans="1:29" hidden="1" x14ac:dyDescent="0.25">
      <c r="A1436" t="s">
        <v>73</v>
      </c>
      <c r="C1436" t="s">
        <v>33</v>
      </c>
      <c r="D1436" t="s">
        <v>34</v>
      </c>
      <c r="E1436" t="s">
        <v>45</v>
      </c>
      <c r="F1436" t="s">
        <v>45</v>
      </c>
      <c r="G1436" t="s">
        <v>43</v>
      </c>
      <c r="H1436">
        <v>14</v>
      </c>
      <c r="I1436">
        <v>14</v>
      </c>
      <c r="J1436">
        <v>4.0500000000000001E-2</v>
      </c>
      <c r="K1436">
        <v>4.3290000000000002E-2</v>
      </c>
      <c r="L1436">
        <v>3.0120000000000001E-2</v>
      </c>
      <c r="M1436">
        <v>1.1050000000000001E-2</v>
      </c>
      <c r="N1436">
        <v>0.85092999999999996</v>
      </c>
      <c r="O1436">
        <v>1.02962</v>
      </c>
      <c r="P1436">
        <v>1.03E-2</v>
      </c>
      <c r="Q1436">
        <v>0</v>
      </c>
      <c r="R1436">
        <v>0</v>
      </c>
      <c r="S1436">
        <v>0</v>
      </c>
      <c r="T1436">
        <v>120.15262</v>
      </c>
      <c r="U1436">
        <v>89.357669999999999</v>
      </c>
      <c r="V1436">
        <v>32.791800000000002</v>
      </c>
      <c r="W1436">
        <v>2524.76278</v>
      </c>
      <c r="X1436">
        <v>3054.9629500000001</v>
      </c>
      <c r="Y1436">
        <v>30.549630000000001</v>
      </c>
      <c r="Z1436">
        <v>0</v>
      </c>
      <c r="AA1436">
        <v>0</v>
      </c>
      <c r="AB1436">
        <v>0</v>
      </c>
      <c r="AC1436">
        <v>0</v>
      </c>
    </row>
    <row r="1437" spans="1:29" hidden="1" x14ac:dyDescent="0.25">
      <c r="A1437" t="s">
        <v>73</v>
      </c>
      <c r="C1437" t="s">
        <v>33</v>
      </c>
      <c r="D1437" t="s">
        <v>34</v>
      </c>
      <c r="E1437" t="s">
        <v>41</v>
      </c>
      <c r="F1437" t="s">
        <v>41</v>
      </c>
      <c r="G1437" t="s">
        <v>36</v>
      </c>
      <c r="H1437">
        <v>30</v>
      </c>
      <c r="I1437">
        <v>30</v>
      </c>
      <c r="J1437">
        <v>8.8199999999999997E-3</v>
      </c>
      <c r="K1437">
        <v>4.3290000000000002E-2</v>
      </c>
      <c r="L1437">
        <v>1.8519999999999998E-2</v>
      </c>
      <c r="M1437">
        <v>6.7999999999999996E-3</v>
      </c>
      <c r="N1437">
        <v>0.52334999999999998</v>
      </c>
      <c r="O1437">
        <v>0.63324999999999998</v>
      </c>
      <c r="P1437">
        <v>6.3299999999999997E-3</v>
      </c>
      <c r="Q1437">
        <v>3.9736099999999999</v>
      </c>
      <c r="R1437">
        <v>3.3723299999999998</v>
      </c>
      <c r="S1437">
        <v>3.41479</v>
      </c>
      <c r="T1437">
        <v>26.16657</v>
      </c>
      <c r="U1437">
        <v>54.957940000000001</v>
      </c>
      <c r="V1437">
        <v>20.168050000000001</v>
      </c>
      <c r="W1437">
        <v>1552.81324</v>
      </c>
      <c r="X1437">
        <v>1878.904</v>
      </c>
      <c r="Y1437">
        <v>18.78904</v>
      </c>
      <c r="Z1437">
        <v>11790.000040000001</v>
      </c>
      <c r="AA1437">
        <v>10005.951230000001</v>
      </c>
      <c r="AB1437">
        <v>10131.92678</v>
      </c>
      <c r="AC1437">
        <v>0</v>
      </c>
    </row>
    <row r="1438" spans="1:29" hidden="1" x14ac:dyDescent="0.25">
      <c r="A1438" t="s">
        <v>73</v>
      </c>
      <c r="C1438" t="s">
        <v>33</v>
      </c>
      <c r="D1438" t="s">
        <v>34</v>
      </c>
      <c r="E1438" t="s">
        <v>54</v>
      </c>
      <c r="F1438" t="s">
        <v>54</v>
      </c>
      <c r="G1438" t="s">
        <v>43</v>
      </c>
      <c r="H1438">
        <v>10</v>
      </c>
      <c r="I1438">
        <v>10</v>
      </c>
      <c r="J1438">
        <v>7.9369999999999996E-2</v>
      </c>
      <c r="K1438">
        <v>4.3290000000000002E-2</v>
      </c>
      <c r="L1438">
        <v>2.197E-2</v>
      </c>
      <c r="M1438">
        <v>8.0599999999999995E-3</v>
      </c>
      <c r="N1438">
        <v>0.62056999999999995</v>
      </c>
      <c r="O1438">
        <v>0.75097999999999998</v>
      </c>
      <c r="P1438">
        <v>7.5100000000000002E-3</v>
      </c>
      <c r="Q1438">
        <v>0</v>
      </c>
      <c r="R1438">
        <v>0</v>
      </c>
      <c r="S1438">
        <v>0</v>
      </c>
      <c r="T1438">
        <v>235.49913000000001</v>
      </c>
      <c r="U1438">
        <v>65.175529999999995</v>
      </c>
      <c r="V1438">
        <v>23.917619999999999</v>
      </c>
      <c r="W1438">
        <v>1841.2823000000001</v>
      </c>
      <c r="X1438">
        <v>2228.2231499999998</v>
      </c>
      <c r="Y1438">
        <v>22.282229999999998</v>
      </c>
      <c r="Z1438">
        <v>0</v>
      </c>
      <c r="AA1438">
        <v>0</v>
      </c>
      <c r="AB1438">
        <v>0</v>
      </c>
      <c r="AC1438">
        <v>0</v>
      </c>
    </row>
    <row r="1439" spans="1:29" hidden="1" x14ac:dyDescent="0.25">
      <c r="A1439" t="s">
        <v>73</v>
      </c>
      <c r="C1439" t="s">
        <v>33</v>
      </c>
      <c r="D1439" t="s">
        <v>34</v>
      </c>
      <c r="E1439" t="s">
        <v>58</v>
      </c>
      <c r="F1439" t="s">
        <v>58</v>
      </c>
      <c r="G1439" t="s">
        <v>36</v>
      </c>
      <c r="H1439">
        <v>26</v>
      </c>
      <c r="I1439">
        <v>26</v>
      </c>
      <c r="J1439">
        <v>1.174E-2</v>
      </c>
      <c r="K1439">
        <v>4.3290000000000002E-2</v>
      </c>
      <c r="L1439">
        <v>1.83E-2</v>
      </c>
      <c r="M1439">
        <v>6.7200000000000003E-3</v>
      </c>
      <c r="N1439">
        <v>0.54139999999999999</v>
      </c>
      <c r="O1439">
        <v>0.62565999999999999</v>
      </c>
      <c r="P1439">
        <v>6.2599999999999999E-3</v>
      </c>
      <c r="Q1439">
        <v>3.9996399999999999</v>
      </c>
      <c r="R1439">
        <v>3.1718999999999999</v>
      </c>
      <c r="S1439">
        <v>3.3469899999999999</v>
      </c>
      <c r="T1439">
        <v>34.837150000000001</v>
      </c>
      <c r="U1439">
        <v>54.298830000000002</v>
      </c>
      <c r="V1439">
        <v>19.926179999999999</v>
      </c>
      <c r="W1439">
        <v>1606.37781</v>
      </c>
      <c r="X1439">
        <v>1856.3704</v>
      </c>
      <c r="Y1439">
        <v>18.563700000000001</v>
      </c>
      <c r="Z1439">
        <v>11867.235989999999</v>
      </c>
      <c r="AA1439">
        <v>9411.2566499999994</v>
      </c>
      <c r="AB1439">
        <v>9930.7850299999991</v>
      </c>
      <c r="AC1439">
        <v>0</v>
      </c>
    </row>
    <row r="1440" spans="1:29" hidden="1" x14ac:dyDescent="0.25">
      <c r="A1440" t="s">
        <v>73</v>
      </c>
      <c r="C1440" t="s">
        <v>33</v>
      </c>
      <c r="D1440" t="s">
        <v>34</v>
      </c>
      <c r="E1440" t="s">
        <v>38</v>
      </c>
      <c r="F1440" t="s">
        <v>38</v>
      </c>
      <c r="G1440" t="s">
        <v>36</v>
      </c>
      <c r="H1440">
        <v>36</v>
      </c>
      <c r="I1440">
        <v>36</v>
      </c>
      <c r="J1440">
        <v>6.1199999999999996E-3</v>
      </c>
      <c r="K1440">
        <v>4.3290000000000002E-2</v>
      </c>
      <c r="L1440">
        <v>1.8519999999999998E-2</v>
      </c>
      <c r="M1440">
        <v>6.7999999999999996E-3</v>
      </c>
      <c r="N1440">
        <v>0.52334999999999998</v>
      </c>
      <c r="O1440">
        <v>0.63324999999999998</v>
      </c>
      <c r="P1440">
        <v>6.3299999999999997E-3</v>
      </c>
      <c r="Q1440">
        <v>4.0696199999999996</v>
      </c>
      <c r="R1440">
        <v>3.6061899999999998</v>
      </c>
      <c r="S1440">
        <v>3.4948100000000002</v>
      </c>
      <c r="T1440">
        <v>18.171230000000001</v>
      </c>
      <c r="U1440">
        <v>54.957940000000001</v>
      </c>
      <c r="V1440">
        <v>20.168050000000001</v>
      </c>
      <c r="W1440">
        <v>1552.8131100000001</v>
      </c>
      <c r="X1440">
        <v>1878.9039399999999</v>
      </c>
      <c r="Y1440">
        <v>18.78904</v>
      </c>
      <c r="Z1440">
        <v>12074.860189999999</v>
      </c>
      <c r="AA1440">
        <v>10699.828680000001</v>
      </c>
      <c r="AB1440">
        <v>10369.359710000001</v>
      </c>
      <c r="AC1440">
        <v>0</v>
      </c>
    </row>
    <row r="1441" spans="1:29" hidden="1" x14ac:dyDescent="0.25">
      <c r="A1441" t="s">
        <v>73</v>
      </c>
      <c r="C1441" t="s">
        <v>33</v>
      </c>
      <c r="D1441" t="s">
        <v>34</v>
      </c>
      <c r="E1441" t="s">
        <v>45</v>
      </c>
      <c r="F1441" t="s">
        <v>45</v>
      </c>
      <c r="G1441" t="s">
        <v>36</v>
      </c>
      <c r="H1441">
        <v>42</v>
      </c>
      <c r="I1441">
        <v>42</v>
      </c>
      <c r="J1441">
        <v>4.4999999999999997E-3</v>
      </c>
      <c r="K1441">
        <v>4.3290000000000002E-2</v>
      </c>
      <c r="L1441">
        <v>3.8870000000000002E-2</v>
      </c>
      <c r="M1441">
        <v>1.426E-2</v>
      </c>
      <c r="N1441">
        <v>1.0983000000000001</v>
      </c>
      <c r="O1441">
        <v>1.3289500000000001</v>
      </c>
      <c r="P1441">
        <v>1.329E-2</v>
      </c>
      <c r="Q1441">
        <v>8.7479300000000002</v>
      </c>
      <c r="R1441">
        <v>8.4503699999999995</v>
      </c>
      <c r="S1441">
        <v>8.0129000000000001</v>
      </c>
      <c r="T1441">
        <v>13.350289999999999</v>
      </c>
      <c r="U1441">
        <v>115.33526999999999</v>
      </c>
      <c r="V1441">
        <v>42.324869999999997</v>
      </c>
      <c r="W1441">
        <v>3258.7489999999998</v>
      </c>
      <c r="X1441">
        <v>3943.0863199999999</v>
      </c>
      <c r="Y1441">
        <v>39.430860000000003</v>
      </c>
      <c r="Z1441">
        <v>25955.783940000001</v>
      </c>
      <c r="AA1441">
        <v>25072.882430000001</v>
      </c>
      <c r="AB1441">
        <v>23774.876090000002</v>
      </c>
      <c r="AC1441">
        <v>0</v>
      </c>
    </row>
    <row r="1442" spans="1:29" hidden="1" x14ac:dyDescent="0.25">
      <c r="A1442" t="s">
        <v>73</v>
      </c>
      <c r="C1442" t="s">
        <v>33</v>
      </c>
      <c r="D1442" t="s">
        <v>34</v>
      </c>
      <c r="E1442" t="s">
        <v>45</v>
      </c>
      <c r="F1442" t="s">
        <v>45</v>
      </c>
      <c r="G1442" t="s">
        <v>36</v>
      </c>
      <c r="H1442">
        <v>16</v>
      </c>
      <c r="I1442">
        <v>16</v>
      </c>
      <c r="J1442">
        <v>0.27904000000000001</v>
      </c>
      <c r="K1442">
        <v>0.38961000000000001</v>
      </c>
      <c r="L1442">
        <v>0.28389999999999999</v>
      </c>
      <c r="M1442">
        <v>0.10417999999999999</v>
      </c>
      <c r="N1442">
        <v>8.0213999999999999</v>
      </c>
      <c r="O1442">
        <v>9.7058900000000001</v>
      </c>
      <c r="P1442">
        <v>9.7059999999999994E-2</v>
      </c>
      <c r="Q1442">
        <v>52.056870000000004</v>
      </c>
      <c r="R1442">
        <v>33.113999999999997</v>
      </c>
      <c r="S1442">
        <v>44.941339999999997</v>
      </c>
      <c r="T1442">
        <v>827.92661999999996</v>
      </c>
      <c r="U1442">
        <v>842.34477000000004</v>
      </c>
      <c r="V1442">
        <v>309.11734999999999</v>
      </c>
      <c r="W1442">
        <v>23800.09204</v>
      </c>
      <c r="X1442">
        <v>28798.111730000001</v>
      </c>
      <c r="Y1442">
        <v>287.98111999999998</v>
      </c>
      <c r="Z1442">
        <v>154456.67786</v>
      </c>
      <c r="AA1442">
        <v>98251.757249999995</v>
      </c>
      <c r="AB1442">
        <v>133344.36809999999</v>
      </c>
      <c r="AC1442">
        <v>0</v>
      </c>
    </row>
    <row r="1443" spans="1:29" hidden="1" x14ac:dyDescent="0.25">
      <c r="A1443" t="s">
        <v>73</v>
      </c>
      <c r="C1443" t="s">
        <v>33</v>
      </c>
      <c r="D1443" t="s">
        <v>34</v>
      </c>
      <c r="E1443" t="s">
        <v>58</v>
      </c>
      <c r="F1443" t="s">
        <v>58</v>
      </c>
      <c r="G1443" t="s">
        <v>36</v>
      </c>
      <c r="H1443">
        <v>38</v>
      </c>
      <c r="I1443">
        <v>38</v>
      </c>
      <c r="J1443">
        <v>5.4999999999999997E-3</v>
      </c>
      <c r="K1443">
        <v>4.3290000000000002E-2</v>
      </c>
      <c r="L1443">
        <v>2.4549999999999999E-2</v>
      </c>
      <c r="M1443">
        <v>9.0100000000000006E-3</v>
      </c>
      <c r="N1443">
        <v>0.72638000000000003</v>
      </c>
      <c r="O1443">
        <v>0.83943999999999996</v>
      </c>
      <c r="P1443">
        <v>8.3899999999999999E-3</v>
      </c>
      <c r="Q1443">
        <v>5.6163800000000004</v>
      </c>
      <c r="R1443">
        <v>5.1144299999999996</v>
      </c>
      <c r="S1443">
        <v>4.9313500000000001</v>
      </c>
      <c r="T1443">
        <v>16.308800000000002</v>
      </c>
      <c r="U1443">
        <v>72.852810000000005</v>
      </c>
      <c r="V1443">
        <v>26.734970000000001</v>
      </c>
      <c r="W1443">
        <v>2155.2162899999998</v>
      </c>
      <c r="X1443">
        <v>2490.6941900000002</v>
      </c>
      <c r="Y1443">
        <v>24.906939999999999</v>
      </c>
      <c r="Z1443">
        <v>16664.21776</v>
      </c>
      <c r="AA1443">
        <v>15174.91619</v>
      </c>
      <c r="AB1443">
        <v>14631.67873</v>
      </c>
      <c r="AC1443">
        <v>0</v>
      </c>
    </row>
    <row r="1444" spans="1:29" hidden="1" x14ac:dyDescent="0.25">
      <c r="A1444" t="s">
        <v>73</v>
      </c>
      <c r="C1444" t="s">
        <v>33</v>
      </c>
      <c r="D1444" t="s">
        <v>34</v>
      </c>
      <c r="E1444" t="s">
        <v>41</v>
      </c>
      <c r="F1444" t="s">
        <v>41</v>
      </c>
      <c r="G1444" t="s">
        <v>36</v>
      </c>
      <c r="H1444">
        <v>28</v>
      </c>
      <c r="I1444">
        <v>28</v>
      </c>
      <c r="J1444">
        <v>2.0250000000000001E-2</v>
      </c>
      <c r="K1444">
        <v>8.6580000000000004E-2</v>
      </c>
      <c r="L1444">
        <v>5.0139999999999997E-2</v>
      </c>
      <c r="M1444">
        <v>1.84E-2</v>
      </c>
      <c r="N1444">
        <v>1.4165000000000001</v>
      </c>
      <c r="O1444">
        <v>1.7140299999999999</v>
      </c>
      <c r="P1444">
        <v>1.7139999999999999E-2</v>
      </c>
      <c r="Q1444">
        <v>10.53443</v>
      </c>
      <c r="R1444">
        <v>9.0598100000000006</v>
      </c>
      <c r="S1444">
        <v>9.4385499999999993</v>
      </c>
      <c r="T1444">
        <v>60.076309999999999</v>
      </c>
      <c r="U1444">
        <v>148.75541000000001</v>
      </c>
      <c r="V1444">
        <v>54.58914</v>
      </c>
      <c r="W1444">
        <v>4202.8511500000004</v>
      </c>
      <c r="X1444">
        <v>5085.6548700000003</v>
      </c>
      <c r="Y1444">
        <v>50.856549999999999</v>
      </c>
      <c r="Z1444">
        <v>31256.458490000001</v>
      </c>
      <c r="AA1444">
        <v>26881.138640000001</v>
      </c>
      <c r="AB1444">
        <v>28004.882519999999</v>
      </c>
      <c r="AC1444">
        <v>0</v>
      </c>
    </row>
    <row r="1445" spans="1:29" hidden="1" x14ac:dyDescent="0.25">
      <c r="A1445" t="s">
        <v>73</v>
      </c>
      <c r="C1445" t="s">
        <v>33</v>
      </c>
      <c r="D1445" t="s">
        <v>34</v>
      </c>
      <c r="E1445" t="s">
        <v>57</v>
      </c>
      <c r="F1445" t="s">
        <v>57</v>
      </c>
      <c r="G1445" t="s">
        <v>43</v>
      </c>
      <c r="H1445">
        <v>18</v>
      </c>
      <c r="I1445">
        <v>18</v>
      </c>
      <c r="J1445">
        <v>2.4500000000000001E-2</v>
      </c>
      <c r="K1445">
        <v>4.3290000000000002E-2</v>
      </c>
      <c r="L1445">
        <v>4.2750000000000003E-2</v>
      </c>
      <c r="M1445">
        <v>1.5689999999999999E-2</v>
      </c>
      <c r="N1445">
        <v>1.20773</v>
      </c>
      <c r="O1445">
        <v>1.4614100000000001</v>
      </c>
      <c r="P1445">
        <v>1.461E-2</v>
      </c>
      <c r="Q1445">
        <v>0</v>
      </c>
      <c r="R1445">
        <v>0</v>
      </c>
      <c r="S1445">
        <v>0</v>
      </c>
      <c r="T1445">
        <v>72.684920000000005</v>
      </c>
      <c r="U1445">
        <v>126.83132000000001</v>
      </c>
      <c r="V1445">
        <v>46.543599999999998</v>
      </c>
      <c r="W1445">
        <v>3583.4138499999999</v>
      </c>
      <c r="X1445">
        <v>4336.1133399999999</v>
      </c>
      <c r="Y1445">
        <v>43.361130000000003</v>
      </c>
      <c r="Z1445">
        <v>0</v>
      </c>
      <c r="AA1445">
        <v>0</v>
      </c>
      <c r="AB1445">
        <v>0</v>
      </c>
      <c r="AC1445">
        <v>0</v>
      </c>
    </row>
    <row r="1446" spans="1:29" hidden="1" x14ac:dyDescent="0.25">
      <c r="A1446" t="s">
        <v>73</v>
      </c>
      <c r="C1446" t="s">
        <v>33</v>
      </c>
      <c r="D1446" t="s">
        <v>34</v>
      </c>
      <c r="E1446" t="s">
        <v>45</v>
      </c>
      <c r="F1446" t="s">
        <v>45</v>
      </c>
      <c r="G1446" t="s">
        <v>36</v>
      </c>
      <c r="H1446">
        <v>36</v>
      </c>
      <c r="I1446">
        <v>36</v>
      </c>
      <c r="J1446">
        <v>1.225E-2</v>
      </c>
      <c r="K1446">
        <v>8.6580000000000004E-2</v>
      </c>
      <c r="L1446">
        <v>8.8179999999999994E-2</v>
      </c>
      <c r="M1446">
        <v>3.236E-2</v>
      </c>
      <c r="N1446">
        <v>2.4914100000000001</v>
      </c>
      <c r="O1446">
        <v>3.0146099999999998</v>
      </c>
      <c r="P1446">
        <v>3.015E-2</v>
      </c>
      <c r="Q1446">
        <v>19.40117</v>
      </c>
      <c r="R1446">
        <v>17.820810000000002</v>
      </c>
      <c r="S1446">
        <v>17.58239</v>
      </c>
      <c r="T1446">
        <v>36.342460000000003</v>
      </c>
      <c r="U1446">
        <v>261.62884000000003</v>
      </c>
      <c r="V1446">
        <v>96.010580000000004</v>
      </c>
      <c r="W1446">
        <v>7392.2111800000002</v>
      </c>
      <c r="X1446">
        <v>8944.5756399999991</v>
      </c>
      <c r="Y1446">
        <v>89.445760000000007</v>
      </c>
      <c r="Z1446">
        <v>57564.755660000003</v>
      </c>
      <c r="AA1446">
        <v>52875.686110000002</v>
      </c>
      <c r="AB1446">
        <v>52168.277820000003</v>
      </c>
      <c r="AC1446">
        <v>0</v>
      </c>
    </row>
    <row r="1447" spans="1:29" hidden="1" x14ac:dyDescent="0.25">
      <c r="A1447" t="s">
        <v>73</v>
      </c>
      <c r="C1447" t="s">
        <v>33</v>
      </c>
      <c r="D1447" t="s">
        <v>34</v>
      </c>
      <c r="E1447" t="s">
        <v>45</v>
      </c>
      <c r="F1447" t="s">
        <v>45</v>
      </c>
      <c r="G1447" t="s">
        <v>36</v>
      </c>
      <c r="H1447">
        <v>34</v>
      </c>
      <c r="I1447">
        <v>34</v>
      </c>
      <c r="J1447">
        <v>2.7459999999999998E-2</v>
      </c>
      <c r="K1447">
        <v>0.17316000000000001</v>
      </c>
      <c r="L1447">
        <v>0.17557</v>
      </c>
      <c r="M1447">
        <v>6.4430000000000001E-2</v>
      </c>
      <c r="N1447">
        <v>4.9607099999999997</v>
      </c>
      <c r="O1447">
        <v>6.0024499999999996</v>
      </c>
      <c r="P1447">
        <v>6.0019999999999997E-2</v>
      </c>
      <c r="Q1447">
        <v>38.292439999999999</v>
      </c>
      <c r="R1447">
        <v>34.595149999999997</v>
      </c>
      <c r="S1447">
        <v>34.640880000000003</v>
      </c>
      <c r="T1447">
        <v>81.487589999999997</v>
      </c>
      <c r="U1447">
        <v>520.93481999999995</v>
      </c>
      <c r="V1447">
        <v>191.16874000000001</v>
      </c>
      <c r="W1447">
        <v>14718.79097</v>
      </c>
      <c r="X1447">
        <v>17809.737550000002</v>
      </c>
      <c r="Y1447">
        <v>178.09737999999999</v>
      </c>
      <c r="Z1447">
        <v>113616.58489</v>
      </c>
      <c r="AA1447">
        <v>102646.45224</v>
      </c>
      <c r="AB1447">
        <v>102782.1265</v>
      </c>
      <c r="AC1447">
        <v>0</v>
      </c>
    </row>
    <row r="1448" spans="1:29" hidden="1" x14ac:dyDescent="0.25">
      <c r="A1448" t="s">
        <v>73</v>
      </c>
      <c r="C1448" t="s">
        <v>33</v>
      </c>
      <c r="D1448" t="s">
        <v>34</v>
      </c>
      <c r="E1448" t="s">
        <v>45</v>
      </c>
      <c r="F1448" t="s">
        <v>45</v>
      </c>
      <c r="G1448" t="s">
        <v>36</v>
      </c>
      <c r="H1448">
        <v>38</v>
      </c>
      <c r="I1448">
        <v>38</v>
      </c>
      <c r="J1448">
        <v>5.4999999999999997E-3</v>
      </c>
      <c r="K1448">
        <v>4.3290000000000002E-2</v>
      </c>
      <c r="L1448">
        <v>4.4299999999999999E-2</v>
      </c>
      <c r="M1448">
        <v>1.626E-2</v>
      </c>
      <c r="N1448">
        <v>1.2518</v>
      </c>
      <c r="O1448">
        <v>1.51468</v>
      </c>
      <c r="P1448">
        <v>1.515E-2</v>
      </c>
      <c r="Q1448">
        <v>9.8272899999999996</v>
      </c>
      <c r="R1448">
        <v>9.1698900000000005</v>
      </c>
      <c r="S1448">
        <v>8.9281299999999995</v>
      </c>
      <c r="T1448">
        <v>16.308800000000002</v>
      </c>
      <c r="U1448">
        <v>131.45466999999999</v>
      </c>
      <c r="V1448">
        <v>48.240250000000003</v>
      </c>
      <c r="W1448">
        <v>3714.1958300000001</v>
      </c>
      <c r="X1448">
        <v>4494.1768700000002</v>
      </c>
      <c r="Y1448">
        <v>44.941769999999998</v>
      </c>
      <c r="Z1448">
        <v>29158.32444</v>
      </c>
      <c r="AA1448">
        <v>27207.748660000001</v>
      </c>
      <c r="AB1448">
        <v>26490.442060000001</v>
      </c>
      <c r="AC1448">
        <v>0</v>
      </c>
    </row>
    <row r="1449" spans="1:29" hidden="1" x14ac:dyDescent="0.25">
      <c r="A1449" t="s">
        <v>73</v>
      </c>
      <c r="C1449" t="s">
        <v>33</v>
      </c>
      <c r="D1449" t="s">
        <v>34</v>
      </c>
      <c r="E1449" t="s">
        <v>58</v>
      </c>
      <c r="F1449" t="s">
        <v>58</v>
      </c>
      <c r="G1449" t="s">
        <v>36</v>
      </c>
      <c r="H1449">
        <v>20</v>
      </c>
      <c r="I1449">
        <v>20</v>
      </c>
      <c r="J1449">
        <v>3.9690000000000003E-2</v>
      </c>
      <c r="K1449">
        <v>8.6580000000000004E-2</v>
      </c>
      <c r="L1449">
        <v>4.9119999999999997E-2</v>
      </c>
      <c r="M1449">
        <v>1.8020000000000001E-2</v>
      </c>
      <c r="N1449">
        <v>1.45295</v>
      </c>
      <c r="O1449">
        <v>1.67916</v>
      </c>
      <c r="P1449">
        <v>1.6789999999999999E-2</v>
      </c>
      <c r="Q1449">
        <v>10.054209999999999</v>
      </c>
      <c r="R1449">
        <v>7.4588700000000001</v>
      </c>
      <c r="S1449">
        <v>8.8021399999999996</v>
      </c>
      <c r="T1449">
        <v>117.74956</v>
      </c>
      <c r="U1449">
        <v>145.72929999999999</v>
      </c>
      <c r="V1449">
        <v>53.478639999999999</v>
      </c>
      <c r="W1449">
        <v>4311.0222000000003</v>
      </c>
      <c r="X1449">
        <v>4982.1983499999997</v>
      </c>
      <c r="Y1449">
        <v>49.821980000000003</v>
      </c>
      <c r="Z1449">
        <v>29831.609990000001</v>
      </c>
      <c r="AA1449">
        <v>22131.020100000002</v>
      </c>
      <c r="AB1449">
        <v>26116.628130000001</v>
      </c>
      <c r="AC1449">
        <v>0</v>
      </c>
    </row>
    <row r="1450" spans="1:29" hidden="1" x14ac:dyDescent="0.25">
      <c r="A1450" t="s">
        <v>73</v>
      </c>
      <c r="C1450" t="s">
        <v>33</v>
      </c>
      <c r="D1450" t="s">
        <v>34</v>
      </c>
      <c r="E1450" t="s">
        <v>59</v>
      </c>
      <c r="F1450" t="s">
        <v>60</v>
      </c>
      <c r="G1450" t="s">
        <v>36</v>
      </c>
      <c r="H1450">
        <v>28</v>
      </c>
      <c r="I1450">
        <v>28</v>
      </c>
      <c r="J1450">
        <v>1.0120000000000001E-2</v>
      </c>
      <c r="K1450">
        <v>4.3290000000000002E-2</v>
      </c>
      <c r="L1450">
        <v>3.2849999999999997E-2</v>
      </c>
      <c r="M1450">
        <v>1.205E-2</v>
      </c>
      <c r="N1450">
        <v>0.88729000000000002</v>
      </c>
      <c r="O1450">
        <v>1.1229800000000001</v>
      </c>
      <c r="P1450">
        <v>1.123E-2</v>
      </c>
      <c r="Q1450">
        <v>6.6652699999999996</v>
      </c>
      <c r="R1450">
        <v>5.7125399999999997</v>
      </c>
      <c r="S1450">
        <v>5.9907899999999996</v>
      </c>
      <c r="T1450">
        <v>30.038150000000002</v>
      </c>
      <c r="U1450">
        <v>97.4602</v>
      </c>
      <c r="V1450">
        <v>35.765210000000003</v>
      </c>
      <c r="W1450">
        <v>2632.6697300000001</v>
      </c>
      <c r="X1450">
        <v>3331.9725699999999</v>
      </c>
      <c r="Y1450">
        <v>33.31973</v>
      </c>
      <c r="Z1450">
        <v>19776.355390000001</v>
      </c>
      <c r="AA1450">
        <v>16949.544190000001</v>
      </c>
      <c r="AB1450">
        <v>17775.133720000002</v>
      </c>
      <c r="AC1450">
        <v>0</v>
      </c>
    </row>
    <row r="1451" spans="1:29" hidden="1" x14ac:dyDescent="0.25">
      <c r="A1451" t="s">
        <v>73</v>
      </c>
      <c r="C1451" t="s">
        <v>33</v>
      </c>
      <c r="D1451" t="s">
        <v>34</v>
      </c>
      <c r="E1451" t="s">
        <v>53</v>
      </c>
      <c r="F1451" t="s">
        <v>53</v>
      </c>
      <c r="G1451" t="s">
        <v>36</v>
      </c>
      <c r="H1451">
        <v>36</v>
      </c>
      <c r="I1451">
        <v>36</v>
      </c>
      <c r="J1451">
        <v>6.1199999999999996E-3</v>
      </c>
      <c r="K1451">
        <v>4.3290000000000002E-2</v>
      </c>
      <c r="L1451">
        <v>4.4089999999999997E-2</v>
      </c>
      <c r="M1451">
        <v>1.618E-2</v>
      </c>
      <c r="N1451">
        <v>1.2457100000000001</v>
      </c>
      <c r="O1451">
        <v>1.5073000000000001</v>
      </c>
      <c r="P1451">
        <v>1.507E-2</v>
      </c>
      <c r="Q1451">
        <v>9.70059</v>
      </c>
      <c r="R1451">
        <v>8.9103999999999992</v>
      </c>
      <c r="S1451">
        <v>8.7911900000000003</v>
      </c>
      <c r="T1451">
        <v>18.171230000000001</v>
      </c>
      <c r="U1451">
        <v>130.81442000000001</v>
      </c>
      <c r="V1451">
        <v>48.005290000000002</v>
      </c>
      <c r="W1451">
        <v>3696.1055900000001</v>
      </c>
      <c r="X1451">
        <v>4472.2878199999996</v>
      </c>
      <c r="Y1451">
        <v>44.722880000000004</v>
      </c>
      <c r="Z1451">
        <v>28782.377830000001</v>
      </c>
      <c r="AA1451">
        <v>26437.843049999999</v>
      </c>
      <c r="AB1451">
        <v>26084.138910000001</v>
      </c>
      <c r="AC1451">
        <v>0</v>
      </c>
    </row>
    <row r="1452" spans="1:29" hidden="1" x14ac:dyDescent="0.25">
      <c r="A1452" t="s">
        <v>73</v>
      </c>
      <c r="C1452" t="s">
        <v>33</v>
      </c>
      <c r="D1452" t="s">
        <v>34</v>
      </c>
      <c r="E1452" t="s">
        <v>63</v>
      </c>
      <c r="F1452" t="s">
        <v>63</v>
      </c>
      <c r="G1452" t="s">
        <v>43</v>
      </c>
      <c r="H1452">
        <v>14</v>
      </c>
      <c r="I1452">
        <v>14</v>
      </c>
      <c r="J1452">
        <v>4.0500000000000001E-2</v>
      </c>
      <c r="K1452">
        <v>4.3290000000000002E-2</v>
      </c>
      <c r="L1452">
        <v>2.877E-2</v>
      </c>
      <c r="M1452">
        <v>1.056E-2</v>
      </c>
      <c r="N1452">
        <v>0.85119999999999996</v>
      </c>
      <c r="O1452">
        <v>0.98373999999999995</v>
      </c>
      <c r="P1452">
        <v>9.8399999999999998E-3</v>
      </c>
      <c r="Q1452">
        <v>0</v>
      </c>
      <c r="R1452">
        <v>0</v>
      </c>
      <c r="S1452">
        <v>0</v>
      </c>
      <c r="T1452">
        <v>120.15262</v>
      </c>
      <c r="U1452">
        <v>85.376220000000004</v>
      </c>
      <c r="V1452">
        <v>31.330719999999999</v>
      </c>
      <c r="W1452">
        <v>2525.5833699999998</v>
      </c>
      <c r="X1452">
        <v>2918.8449799999999</v>
      </c>
      <c r="Y1452">
        <v>29.18845</v>
      </c>
      <c r="Z1452">
        <v>0</v>
      </c>
      <c r="AA1452">
        <v>0</v>
      </c>
      <c r="AB1452">
        <v>0</v>
      </c>
      <c r="AC1452">
        <v>0</v>
      </c>
    </row>
    <row r="1453" spans="1:29" hidden="1" x14ac:dyDescent="0.25">
      <c r="A1453" t="s">
        <v>73</v>
      </c>
      <c r="C1453" t="s">
        <v>33</v>
      </c>
      <c r="D1453" t="s">
        <v>34</v>
      </c>
      <c r="E1453" t="s">
        <v>63</v>
      </c>
      <c r="F1453" t="s">
        <v>63</v>
      </c>
      <c r="G1453" t="s">
        <v>43</v>
      </c>
      <c r="H1453">
        <v>12</v>
      </c>
      <c r="I1453">
        <v>12</v>
      </c>
      <c r="J1453">
        <v>0.11024</v>
      </c>
      <c r="K1453">
        <v>8.6580000000000004E-2</v>
      </c>
      <c r="L1453">
        <v>5.7489999999999999E-2</v>
      </c>
      <c r="M1453">
        <v>2.1100000000000001E-2</v>
      </c>
      <c r="N1453">
        <v>1.7006399999999999</v>
      </c>
      <c r="O1453">
        <v>1.9654700000000001</v>
      </c>
      <c r="P1453">
        <v>1.9650000000000001E-2</v>
      </c>
      <c r="Q1453">
        <v>0</v>
      </c>
      <c r="R1453">
        <v>0</v>
      </c>
      <c r="S1453">
        <v>0</v>
      </c>
      <c r="T1453">
        <v>327.08211999999997</v>
      </c>
      <c r="U1453">
        <v>170.57709</v>
      </c>
      <c r="V1453">
        <v>62.597099999999998</v>
      </c>
      <c r="W1453">
        <v>5045.9211999999998</v>
      </c>
      <c r="X1453">
        <v>5831.6954699999997</v>
      </c>
      <c r="Y1453">
        <v>58.316949999999999</v>
      </c>
      <c r="Z1453">
        <v>0</v>
      </c>
      <c r="AA1453">
        <v>0</v>
      </c>
      <c r="AB1453">
        <v>0</v>
      </c>
      <c r="AC1453">
        <v>0</v>
      </c>
    </row>
    <row r="1454" spans="1:29" hidden="1" x14ac:dyDescent="0.25">
      <c r="A1454" t="s">
        <v>73</v>
      </c>
      <c r="C1454" t="s">
        <v>33</v>
      </c>
      <c r="D1454" t="s">
        <v>34</v>
      </c>
      <c r="E1454" t="s">
        <v>63</v>
      </c>
      <c r="F1454" t="s">
        <v>63</v>
      </c>
      <c r="G1454" t="s">
        <v>36</v>
      </c>
      <c r="H1454">
        <v>14</v>
      </c>
      <c r="I1454">
        <v>14</v>
      </c>
      <c r="J1454">
        <v>4.0500000000000001E-2</v>
      </c>
      <c r="K1454">
        <v>4.3290000000000002E-2</v>
      </c>
      <c r="L1454">
        <v>1.83E-2</v>
      </c>
      <c r="M1454">
        <v>6.7200000000000003E-3</v>
      </c>
      <c r="N1454">
        <v>0.54139999999999999</v>
      </c>
      <c r="O1454">
        <v>0.62565999999999999</v>
      </c>
      <c r="P1454">
        <v>6.2599999999999999E-3</v>
      </c>
      <c r="Q1454">
        <v>3.4225300000000001</v>
      </c>
      <c r="R1454">
        <v>1.98661</v>
      </c>
      <c r="S1454">
        <v>2.82064</v>
      </c>
      <c r="T1454">
        <v>120.15262</v>
      </c>
      <c r="U1454">
        <v>54.298830000000002</v>
      </c>
      <c r="V1454">
        <v>19.926179999999999</v>
      </c>
      <c r="W1454">
        <v>1606.37781</v>
      </c>
      <c r="X1454">
        <v>1856.3703599999999</v>
      </c>
      <c r="Y1454">
        <v>18.563700000000001</v>
      </c>
      <c r="Z1454">
        <v>10154.917810000001</v>
      </c>
      <c r="AA1454">
        <v>5894.4280900000003</v>
      </c>
      <c r="AB1454">
        <v>8369.0548899999994</v>
      </c>
      <c r="AC1454">
        <v>0</v>
      </c>
    </row>
    <row r="1455" spans="1:29" hidden="1" x14ac:dyDescent="0.25">
      <c r="A1455" t="s">
        <v>73</v>
      </c>
      <c r="C1455" t="s">
        <v>33</v>
      </c>
      <c r="D1455" t="s">
        <v>34</v>
      </c>
      <c r="E1455" t="s">
        <v>63</v>
      </c>
      <c r="F1455" t="s">
        <v>63</v>
      </c>
      <c r="G1455" t="s">
        <v>43</v>
      </c>
      <c r="H1455">
        <v>8</v>
      </c>
      <c r="I1455">
        <v>8</v>
      </c>
      <c r="J1455">
        <v>0.12402000000000001</v>
      </c>
      <c r="K1455">
        <v>4.3290000000000002E-2</v>
      </c>
      <c r="L1455">
        <v>2.1600000000000001E-2</v>
      </c>
      <c r="M1455">
        <v>7.9299999999999995E-3</v>
      </c>
      <c r="N1455">
        <v>0.63900999999999997</v>
      </c>
      <c r="O1455">
        <v>0.73855999999999999</v>
      </c>
      <c r="P1455">
        <v>7.3899999999999999E-3</v>
      </c>
      <c r="Q1455">
        <v>0</v>
      </c>
      <c r="R1455">
        <v>0</v>
      </c>
      <c r="S1455">
        <v>0</v>
      </c>
      <c r="T1455">
        <v>367.96739000000002</v>
      </c>
      <c r="U1455">
        <v>64.097579999999994</v>
      </c>
      <c r="V1455">
        <v>23.52205</v>
      </c>
      <c r="W1455">
        <v>1895.9829299999999</v>
      </c>
      <c r="X1455">
        <v>2191.37023</v>
      </c>
      <c r="Y1455">
        <v>21.913699999999999</v>
      </c>
      <c r="Z1455">
        <v>0</v>
      </c>
      <c r="AA1455">
        <v>0</v>
      </c>
      <c r="AB1455">
        <v>0</v>
      </c>
      <c r="AC1455">
        <v>0</v>
      </c>
    </row>
    <row r="1456" spans="1:29" hidden="1" x14ac:dyDescent="0.25">
      <c r="A1456" t="s">
        <v>73</v>
      </c>
      <c r="C1456" t="s">
        <v>33</v>
      </c>
      <c r="D1456" t="s">
        <v>34</v>
      </c>
      <c r="E1456" t="s">
        <v>54</v>
      </c>
      <c r="F1456" t="s">
        <v>54</v>
      </c>
      <c r="G1456" t="s">
        <v>43</v>
      </c>
      <c r="H1456">
        <v>8</v>
      </c>
      <c r="I1456">
        <v>8</v>
      </c>
      <c r="J1456">
        <v>0.12402000000000001</v>
      </c>
      <c r="K1456">
        <v>4.3290000000000002E-2</v>
      </c>
      <c r="L1456">
        <v>2.198E-2</v>
      </c>
      <c r="M1456">
        <v>8.0599999999999995E-3</v>
      </c>
      <c r="N1456">
        <v>0.62080999999999997</v>
      </c>
      <c r="O1456">
        <v>0.75129999999999997</v>
      </c>
      <c r="P1456">
        <v>7.5100000000000002E-3</v>
      </c>
      <c r="Q1456">
        <v>0</v>
      </c>
      <c r="R1456">
        <v>0</v>
      </c>
      <c r="S1456">
        <v>0</v>
      </c>
      <c r="T1456">
        <v>367.96739000000002</v>
      </c>
      <c r="U1456">
        <v>65.203109999999995</v>
      </c>
      <c r="V1456">
        <v>23.92775</v>
      </c>
      <c r="W1456">
        <v>1842.00488</v>
      </c>
      <c r="X1456">
        <v>2229.1662000000001</v>
      </c>
      <c r="Y1456">
        <v>22.29166</v>
      </c>
      <c r="Z1456">
        <v>0</v>
      </c>
      <c r="AA1456">
        <v>0</v>
      </c>
      <c r="AB1456">
        <v>0</v>
      </c>
      <c r="AC1456">
        <v>0</v>
      </c>
    </row>
    <row r="1457" spans="1:29" hidden="1" x14ac:dyDescent="0.25">
      <c r="A1457" t="s">
        <v>73</v>
      </c>
      <c r="C1457" t="s">
        <v>33</v>
      </c>
      <c r="D1457" t="s">
        <v>34</v>
      </c>
      <c r="E1457" t="s">
        <v>45</v>
      </c>
      <c r="F1457" t="s">
        <v>45</v>
      </c>
      <c r="G1457" t="s">
        <v>36</v>
      </c>
      <c r="H1457">
        <v>32</v>
      </c>
      <c r="I1457">
        <v>32</v>
      </c>
      <c r="J1457">
        <v>7.7499999999999999E-3</v>
      </c>
      <c r="K1457">
        <v>4.3290000000000002E-2</v>
      </c>
      <c r="L1457">
        <v>3.8469999999999997E-2</v>
      </c>
      <c r="M1457">
        <v>1.4120000000000001E-2</v>
      </c>
      <c r="N1457">
        <v>1.08684</v>
      </c>
      <c r="O1457">
        <v>1.31508</v>
      </c>
      <c r="P1457">
        <v>1.315E-2</v>
      </c>
      <c r="Q1457">
        <v>8.3362200000000009</v>
      </c>
      <c r="R1457">
        <v>7.5257899999999998</v>
      </c>
      <c r="S1457">
        <v>7.6035599999999999</v>
      </c>
      <c r="T1457">
        <v>22.997959999999999</v>
      </c>
      <c r="U1457">
        <v>114.13171</v>
      </c>
      <c r="V1457">
        <v>41.883200000000002</v>
      </c>
      <c r="W1457">
        <v>3224.74287</v>
      </c>
      <c r="X1457">
        <v>3901.9389200000001</v>
      </c>
      <c r="Y1457">
        <v>39.019390000000001</v>
      </c>
      <c r="Z1457">
        <v>24734.210609999998</v>
      </c>
      <c r="AA1457">
        <v>22329.578969999999</v>
      </c>
      <c r="AB1457">
        <v>22560.342949999998</v>
      </c>
      <c r="AC1457">
        <v>0</v>
      </c>
    </row>
    <row r="1458" spans="1:29" hidden="1" x14ac:dyDescent="0.25">
      <c r="A1458" t="s">
        <v>73</v>
      </c>
      <c r="C1458" t="s">
        <v>33</v>
      </c>
      <c r="D1458" t="s">
        <v>34</v>
      </c>
      <c r="E1458" t="s">
        <v>39</v>
      </c>
      <c r="F1458" t="s">
        <v>39</v>
      </c>
      <c r="G1458" t="s">
        <v>43</v>
      </c>
      <c r="H1458">
        <v>12</v>
      </c>
      <c r="I1458">
        <v>12</v>
      </c>
      <c r="J1458">
        <v>5.5120000000000002E-2</v>
      </c>
      <c r="K1458">
        <v>4.3290000000000002E-2</v>
      </c>
      <c r="L1458">
        <v>2.196E-2</v>
      </c>
      <c r="M1458">
        <v>8.0599999999999995E-3</v>
      </c>
      <c r="N1458">
        <v>0.62041000000000002</v>
      </c>
      <c r="O1458">
        <v>0.75077000000000005</v>
      </c>
      <c r="P1458">
        <v>7.5100000000000002E-3</v>
      </c>
      <c r="Q1458">
        <v>0</v>
      </c>
      <c r="R1458">
        <v>0</v>
      </c>
      <c r="S1458">
        <v>0</v>
      </c>
      <c r="T1458">
        <v>163.54105999999999</v>
      </c>
      <c r="U1458">
        <v>65.157179999999997</v>
      </c>
      <c r="V1458">
        <v>23.910889999999998</v>
      </c>
      <c r="W1458">
        <v>1840.80171</v>
      </c>
      <c r="X1458">
        <v>2227.5959800000001</v>
      </c>
      <c r="Y1458">
        <v>22.275960000000001</v>
      </c>
      <c r="Z1458">
        <v>0</v>
      </c>
      <c r="AA1458">
        <v>0</v>
      </c>
      <c r="AB1458">
        <v>0</v>
      </c>
      <c r="AC1458">
        <v>0</v>
      </c>
    </row>
    <row r="1459" spans="1:29" hidden="1" x14ac:dyDescent="0.25">
      <c r="A1459" t="s">
        <v>73</v>
      </c>
      <c r="C1459" t="s">
        <v>33</v>
      </c>
      <c r="D1459" t="s">
        <v>34</v>
      </c>
      <c r="E1459" t="s">
        <v>41</v>
      </c>
      <c r="F1459" t="s">
        <v>41</v>
      </c>
      <c r="G1459" t="s">
        <v>43</v>
      </c>
      <c r="H1459">
        <v>12</v>
      </c>
      <c r="I1459">
        <v>12</v>
      </c>
      <c r="J1459">
        <v>5.5120000000000002E-2</v>
      </c>
      <c r="K1459">
        <v>4.3290000000000002E-2</v>
      </c>
      <c r="L1459">
        <v>2.196E-2</v>
      </c>
      <c r="M1459">
        <v>8.0599999999999995E-3</v>
      </c>
      <c r="N1459">
        <v>0.62041000000000002</v>
      </c>
      <c r="O1459">
        <v>0.75077000000000005</v>
      </c>
      <c r="P1459">
        <v>7.5100000000000002E-3</v>
      </c>
      <c r="Q1459">
        <v>0</v>
      </c>
      <c r="R1459">
        <v>0</v>
      </c>
      <c r="S1459">
        <v>0</v>
      </c>
      <c r="T1459">
        <v>163.54105999999999</v>
      </c>
      <c r="U1459">
        <v>65.157179999999997</v>
      </c>
      <c r="V1459">
        <v>23.910889999999998</v>
      </c>
      <c r="W1459">
        <v>1840.80171</v>
      </c>
      <c r="X1459">
        <v>2227.5959800000001</v>
      </c>
      <c r="Y1459">
        <v>22.275960000000001</v>
      </c>
      <c r="Z1459">
        <v>0</v>
      </c>
      <c r="AA1459">
        <v>0</v>
      </c>
      <c r="AB1459">
        <v>0</v>
      </c>
      <c r="AC1459">
        <v>0</v>
      </c>
    </row>
    <row r="1460" spans="1:29" hidden="1" x14ac:dyDescent="0.25">
      <c r="A1460" t="s">
        <v>73</v>
      </c>
      <c r="C1460" t="s">
        <v>33</v>
      </c>
      <c r="D1460" t="s">
        <v>34</v>
      </c>
      <c r="E1460" t="s">
        <v>44</v>
      </c>
      <c r="F1460" t="s">
        <v>44</v>
      </c>
      <c r="G1460" t="s">
        <v>43</v>
      </c>
      <c r="H1460">
        <v>10</v>
      </c>
      <c r="I1460">
        <v>10</v>
      </c>
      <c r="J1460">
        <v>7.9369999999999996E-2</v>
      </c>
      <c r="K1460">
        <v>4.3290000000000002E-2</v>
      </c>
      <c r="L1460">
        <v>2.145E-2</v>
      </c>
      <c r="M1460">
        <v>7.8700000000000003E-3</v>
      </c>
      <c r="N1460">
        <v>0.6653</v>
      </c>
      <c r="O1460">
        <v>0.73348999999999998</v>
      </c>
      <c r="P1460">
        <v>7.3299999999999997E-3</v>
      </c>
      <c r="Q1460">
        <v>0</v>
      </c>
      <c r="R1460">
        <v>0</v>
      </c>
      <c r="S1460">
        <v>0</v>
      </c>
      <c r="T1460">
        <v>235.49913000000001</v>
      </c>
      <c r="U1460">
        <v>63.65728</v>
      </c>
      <c r="V1460">
        <v>23.360469999999999</v>
      </c>
      <c r="W1460">
        <v>1973.9839400000001</v>
      </c>
      <c r="X1460">
        <v>2176.3172599999998</v>
      </c>
      <c r="Y1460">
        <v>21.763169999999999</v>
      </c>
      <c r="Z1460">
        <v>0</v>
      </c>
      <c r="AA1460">
        <v>0</v>
      </c>
      <c r="AB1460">
        <v>0</v>
      </c>
      <c r="AC1460">
        <v>0</v>
      </c>
    </row>
    <row r="1461" spans="1:29" hidden="1" x14ac:dyDescent="0.25">
      <c r="A1461" t="s">
        <v>73</v>
      </c>
      <c r="C1461" t="s">
        <v>33</v>
      </c>
      <c r="D1461" t="s">
        <v>34</v>
      </c>
      <c r="E1461" t="s">
        <v>58</v>
      </c>
      <c r="F1461" t="s">
        <v>58</v>
      </c>
      <c r="G1461" t="s">
        <v>36</v>
      </c>
      <c r="H1461">
        <v>36</v>
      </c>
      <c r="I1461">
        <v>36</v>
      </c>
      <c r="J1461">
        <v>6.1199999999999996E-3</v>
      </c>
      <c r="K1461">
        <v>4.3290000000000002E-2</v>
      </c>
      <c r="L1461">
        <v>3.5920000000000001E-2</v>
      </c>
      <c r="M1461">
        <v>1.3180000000000001E-2</v>
      </c>
      <c r="N1461">
        <v>1.06273</v>
      </c>
      <c r="O1461">
        <v>1.2281599999999999</v>
      </c>
      <c r="P1461">
        <v>1.2279999999999999E-2</v>
      </c>
      <c r="Q1461">
        <v>8.2181200000000008</v>
      </c>
      <c r="R1461">
        <v>7.5614100000000004</v>
      </c>
      <c r="S1461">
        <v>7.4484700000000004</v>
      </c>
      <c r="T1461">
        <v>18.171230000000001</v>
      </c>
      <c r="U1461">
        <v>106.58844999999999</v>
      </c>
      <c r="V1461">
        <v>39.115029999999997</v>
      </c>
      <c r="W1461">
        <v>3153.2110299999999</v>
      </c>
      <c r="X1461">
        <v>3644.04972</v>
      </c>
      <c r="Y1461">
        <v>36.4405</v>
      </c>
      <c r="Z1461">
        <v>24383.775969999999</v>
      </c>
      <c r="AA1461">
        <v>22435.263920000001</v>
      </c>
      <c r="AB1461">
        <v>22100.17294</v>
      </c>
      <c r="AC1461">
        <v>0</v>
      </c>
    </row>
    <row r="1462" spans="1:29" hidden="1" x14ac:dyDescent="0.25">
      <c r="A1462" t="s">
        <v>73</v>
      </c>
      <c r="C1462" t="s">
        <v>33</v>
      </c>
      <c r="D1462" t="s">
        <v>34</v>
      </c>
      <c r="E1462" t="s">
        <v>58</v>
      </c>
      <c r="F1462" t="s">
        <v>58</v>
      </c>
      <c r="G1462" t="s">
        <v>36</v>
      </c>
      <c r="H1462">
        <v>20</v>
      </c>
      <c r="I1462">
        <v>20</v>
      </c>
      <c r="J1462">
        <v>3.9690000000000003E-2</v>
      </c>
      <c r="K1462">
        <v>8.6580000000000004E-2</v>
      </c>
      <c r="L1462">
        <v>8.0990000000000006E-2</v>
      </c>
      <c r="M1462">
        <v>2.972E-2</v>
      </c>
      <c r="N1462">
        <v>2.39595</v>
      </c>
      <c r="O1462">
        <v>2.7689699999999999</v>
      </c>
      <c r="P1462">
        <v>2.7689999999999999E-2</v>
      </c>
      <c r="Q1462">
        <v>16.407080000000001</v>
      </c>
      <c r="R1462">
        <v>11.73427</v>
      </c>
      <c r="S1462">
        <v>14.387740000000001</v>
      </c>
      <c r="T1462">
        <v>117.74956</v>
      </c>
      <c r="U1462">
        <v>240.3108</v>
      </c>
      <c r="V1462">
        <v>88.187449999999998</v>
      </c>
      <c r="W1462">
        <v>7108.9624400000002</v>
      </c>
      <c r="X1462">
        <v>8215.7538199999999</v>
      </c>
      <c r="Y1462">
        <v>82.157539999999997</v>
      </c>
      <c r="Z1462">
        <v>48681.058989999998</v>
      </c>
      <c r="AA1462">
        <v>34816.472000000002</v>
      </c>
      <c r="AB1462">
        <v>42689.514640000001</v>
      </c>
      <c r="AC1462">
        <v>0</v>
      </c>
    </row>
    <row r="1463" spans="1:29" hidden="1" x14ac:dyDescent="0.25">
      <c r="A1463" t="s">
        <v>73</v>
      </c>
      <c r="C1463" t="s">
        <v>33</v>
      </c>
      <c r="D1463" t="s">
        <v>34</v>
      </c>
      <c r="E1463" t="s">
        <v>58</v>
      </c>
      <c r="F1463" t="s">
        <v>58</v>
      </c>
      <c r="G1463" t="s">
        <v>36</v>
      </c>
      <c r="H1463">
        <v>28</v>
      </c>
      <c r="I1463">
        <v>28</v>
      </c>
      <c r="J1463">
        <v>1.0120000000000001E-2</v>
      </c>
      <c r="K1463">
        <v>4.3290000000000002E-2</v>
      </c>
      <c r="L1463">
        <v>3.5790000000000002E-2</v>
      </c>
      <c r="M1463">
        <v>1.3140000000000001E-2</v>
      </c>
      <c r="N1463">
        <v>1.0588900000000001</v>
      </c>
      <c r="O1463">
        <v>1.22374</v>
      </c>
      <c r="P1463">
        <v>1.2239999999999999E-2</v>
      </c>
      <c r="Q1463">
        <v>7.8664300000000003</v>
      </c>
      <c r="R1463">
        <v>6.71713</v>
      </c>
      <c r="S1463">
        <v>7.0964600000000004</v>
      </c>
      <c r="T1463">
        <v>30.038150000000002</v>
      </c>
      <c r="U1463">
        <v>106.20429</v>
      </c>
      <c r="V1463">
        <v>38.974049999999998</v>
      </c>
      <c r="W1463">
        <v>3141.8186000000001</v>
      </c>
      <c r="X1463">
        <v>3630.91597</v>
      </c>
      <c r="Y1463">
        <v>36.309159999999999</v>
      </c>
      <c r="Z1463">
        <v>23340.29032</v>
      </c>
      <c r="AA1463">
        <v>19930.22363</v>
      </c>
      <c r="AB1463">
        <v>21055.722399999999</v>
      </c>
      <c r="AC1463">
        <v>0</v>
      </c>
    </row>
    <row r="1464" spans="1:29" hidden="1" x14ac:dyDescent="0.25">
      <c r="A1464" t="s">
        <v>73</v>
      </c>
      <c r="C1464" t="s">
        <v>33</v>
      </c>
      <c r="D1464" t="s">
        <v>34</v>
      </c>
      <c r="E1464" t="s">
        <v>58</v>
      </c>
      <c r="F1464" t="s">
        <v>58</v>
      </c>
      <c r="G1464" t="s">
        <v>36</v>
      </c>
      <c r="H1464">
        <v>26</v>
      </c>
      <c r="I1464">
        <v>26</v>
      </c>
      <c r="J1464">
        <v>2.3480000000000001E-2</v>
      </c>
      <c r="K1464">
        <v>8.6580000000000004E-2</v>
      </c>
      <c r="L1464">
        <v>8.1780000000000005E-2</v>
      </c>
      <c r="M1464">
        <v>3.0009999999999998E-2</v>
      </c>
      <c r="N1464">
        <v>2.4194200000000001</v>
      </c>
      <c r="O1464">
        <v>2.7960600000000002</v>
      </c>
      <c r="P1464">
        <v>2.7959999999999999E-2</v>
      </c>
      <c r="Q1464">
        <v>17.686050000000002</v>
      </c>
      <c r="R1464">
        <v>14.461360000000001</v>
      </c>
      <c r="S1464">
        <v>15.796889999999999</v>
      </c>
      <c r="T1464">
        <v>69.674300000000002</v>
      </c>
      <c r="U1464">
        <v>242.66193000000001</v>
      </c>
      <c r="V1464">
        <v>89.050250000000005</v>
      </c>
      <c r="W1464">
        <v>7178.5959300000004</v>
      </c>
      <c r="X1464">
        <v>8296.1344300000001</v>
      </c>
      <c r="Y1464">
        <v>82.961340000000007</v>
      </c>
      <c r="Z1464">
        <v>52475.847840000002</v>
      </c>
      <c r="AA1464">
        <v>42907.958449999998</v>
      </c>
      <c r="AB1464">
        <v>46870.57215</v>
      </c>
      <c r="AC1464">
        <v>0</v>
      </c>
    </row>
    <row r="1465" spans="1:29" hidden="1" x14ac:dyDescent="0.25">
      <c r="A1465" t="s">
        <v>73</v>
      </c>
      <c r="C1465" t="s">
        <v>33</v>
      </c>
      <c r="D1465" t="s">
        <v>34</v>
      </c>
      <c r="E1465" t="s">
        <v>58</v>
      </c>
      <c r="F1465" t="s">
        <v>58</v>
      </c>
      <c r="G1465" t="s">
        <v>36</v>
      </c>
      <c r="H1465">
        <v>22</v>
      </c>
      <c r="I1465">
        <v>22</v>
      </c>
      <c r="J1465">
        <v>6.5600000000000006E-2</v>
      </c>
      <c r="K1465">
        <v>0.17316000000000001</v>
      </c>
      <c r="L1465">
        <v>0.14255000000000001</v>
      </c>
      <c r="M1465">
        <v>5.2310000000000002E-2</v>
      </c>
      <c r="N1465">
        <v>4.2170399999999999</v>
      </c>
      <c r="O1465">
        <v>4.87357</v>
      </c>
      <c r="P1465">
        <v>4.8739999999999999E-2</v>
      </c>
      <c r="Q1465">
        <v>29.753170000000001</v>
      </c>
      <c r="R1465">
        <v>23.00816</v>
      </c>
      <c r="S1465">
        <v>26.623699999999999</v>
      </c>
      <c r="T1465">
        <v>194.62737999999999</v>
      </c>
      <c r="U1465">
        <v>422.96262000000002</v>
      </c>
      <c r="V1465">
        <v>155.21564000000001</v>
      </c>
      <c r="W1465">
        <v>12512.280489999999</v>
      </c>
      <c r="X1465">
        <v>14460.2605</v>
      </c>
      <c r="Y1465">
        <v>144.6026</v>
      </c>
      <c r="Z1465">
        <v>88279.911949999994</v>
      </c>
      <c r="AA1465">
        <v>68266.951100000006</v>
      </c>
      <c r="AB1465">
        <v>78994.548330000005</v>
      </c>
      <c r="AC1465">
        <v>0</v>
      </c>
    </row>
    <row r="1466" spans="1:29" hidden="1" x14ac:dyDescent="0.25">
      <c r="A1466" t="s">
        <v>73</v>
      </c>
      <c r="C1466" t="s">
        <v>33</v>
      </c>
      <c r="D1466" t="s">
        <v>34</v>
      </c>
      <c r="E1466" t="s">
        <v>41</v>
      </c>
      <c r="F1466" t="s">
        <v>41</v>
      </c>
      <c r="G1466" t="s">
        <v>43</v>
      </c>
      <c r="H1466">
        <v>16</v>
      </c>
      <c r="I1466">
        <v>16</v>
      </c>
      <c r="J1466">
        <v>3.1E-2</v>
      </c>
      <c r="K1466">
        <v>4.3290000000000002E-2</v>
      </c>
      <c r="L1466">
        <v>1.8519999999999998E-2</v>
      </c>
      <c r="M1466">
        <v>6.7999999999999996E-3</v>
      </c>
      <c r="N1466">
        <v>0.52329999999999999</v>
      </c>
      <c r="O1466">
        <v>0.63319999999999999</v>
      </c>
      <c r="P1466">
        <v>6.3299999999999997E-3</v>
      </c>
      <c r="Q1466">
        <v>0</v>
      </c>
      <c r="R1466">
        <v>0</v>
      </c>
      <c r="S1466">
        <v>0</v>
      </c>
      <c r="T1466">
        <v>91.991849999999999</v>
      </c>
      <c r="U1466">
        <v>54.953249999999997</v>
      </c>
      <c r="V1466">
        <v>20.166329999999999</v>
      </c>
      <c r="W1466">
        <v>1552.68055</v>
      </c>
      <c r="X1466">
        <v>1878.7434900000001</v>
      </c>
      <c r="Y1466">
        <v>18.787430000000001</v>
      </c>
      <c r="Z1466">
        <v>0</v>
      </c>
      <c r="AA1466">
        <v>0</v>
      </c>
      <c r="AB1466">
        <v>0</v>
      </c>
      <c r="AC1466">
        <v>0</v>
      </c>
    </row>
    <row r="1467" spans="1:29" hidden="1" x14ac:dyDescent="0.25">
      <c r="A1467" t="s">
        <v>73</v>
      </c>
      <c r="C1467" t="s">
        <v>33</v>
      </c>
      <c r="D1467" t="s">
        <v>34</v>
      </c>
      <c r="E1467" t="s">
        <v>38</v>
      </c>
      <c r="F1467" t="s">
        <v>38</v>
      </c>
      <c r="G1467" t="s">
        <v>43</v>
      </c>
      <c r="H1467">
        <v>12</v>
      </c>
      <c r="I1467">
        <v>12</v>
      </c>
      <c r="J1467">
        <v>5.5120000000000002E-2</v>
      </c>
      <c r="K1467">
        <v>4.3290000000000002E-2</v>
      </c>
      <c r="L1467">
        <v>3.2870000000000003E-2</v>
      </c>
      <c r="M1467">
        <v>1.206E-2</v>
      </c>
      <c r="N1467">
        <v>0.92876999999999998</v>
      </c>
      <c r="O1467">
        <v>1.1238999999999999</v>
      </c>
      <c r="P1467">
        <v>1.124E-2</v>
      </c>
      <c r="Q1467">
        <v>0</v>
      </c>
      <c r="R1467">
        <v>0</v>
      </c>
      <c r="S1467">
        <v>0</v>
      </c>
      <c r="T1467">
        <v>163.54105999999999</v>
      </c>
      <c r="U1467">
        <v>97.539730000000006</v>
      </c>
      <c r="V1467">
        <v>35.794400000000003</v>
      </c>
      <c r="W1467">
        <v>2755.7192</v>
      </c>
      <c r="X1467">
        <v>3334.6917100000001</v>
      </c>
      <c r="Y1467">
        <v>33.346919999999997</v>
      </c>
      <c r="Z1467">
        <v>0</v>
      </c>
      <c r="AA1467">
        <v>0</v>
      </c>
      <c r="AB1467">
        <v>0</v>
      </c>
      <c r="AC1467">
        <v>0</v>
      </c>
    </row>
    <row r="1468" spans="1:29" hidden="1" x14ac:dyDescent="0.25">
      <c r="A1468" t="s">
        <v>73</v>
      </c>
      <c r="C1468" t="s">
        <v>33</v>
      </c>
      <c r="D1468" t="s">
        <v>34</v>
      </c>
      <c r="E1468" t="s">
        <v>45</v>
      </c>
      <c r="F1468" t="s">
        <v>45</v>
      </c>
      <c r="G1468" t="s">
        <v>36</v>
      </c>
      <c r="H1468">
        <v>36</v>
      </c>
      <c r="I1468">
        <v>36</v>
      </c>
      <c r="J1468">
        <v>6.1199999999999996E-3</v>
      </c>
      <c r="K1468">
        <v>4.3290000000000002E-2</v>
      </c>
      <c r="L1468">
        <v>3.2199999999999999E-2</v>
      </c>
      <c r="M1468">
        <v>1.1820000000000001E-2</v>
      </c>
      <c r="N1468">
        <v>0.90981000000000001</v>
      </c>
      <c r="O1468">
        <v>1.10087</v>
      </c>
      <c r="P1468">
        <v>1.1010000000000001E-2</v>
      </c>
      <c r="Q1468">
        <v>7.0874600000000001</v>
      </c>
      <c r="R1468">
        <v>6.44726</v>
      </c>
      <c r="S1468">
        <v>6.3126499999999997</v>
      </c>
      <c r="T1468">
        <v>18.171230000000001</v>
      </c>
      <c r="U1468">
        <v>95.541600000000003</v>
      </c>
      <c r="V1468">
        <v>35.061140000000002</v>
      </c>
      <c r="W1468">
        <v>2699.4872099999998</v>
      </c>
      <c r="X1468">
        <v>3266.3795500000001</v>
      </c>
      <c r="Y1468">
        <v>32.663800000000002</v>
      </c>
      <c r="Z1468">
        <v>21029.030449999998</v>
      </c>
      <c r="AA1468">
        <v>19129.497329999998</v>
      </c>
      <c r="AB1468">
        <v>18730.099460000001</v>
      </c>
      <c r="AC1468">
        <v>0</v>
      </c>
    </row>
    <row r="1469" spans="1:29" hidden="1" x14ac:dyDescent="0.25">
      <c r="A1469" t="s">
        <v>73</v>
      </c>
      <c r="C1469" t="s">
        <v>33</v>
      </c>
      <c r="D1469" t="s">
        <v>34</v>
      </c>
      <c r="E1469" t="s">
        <v>58</v>
      </c>
      <c r="F1469" t="s">
        <v>58</v>
      </c>
      <c r="G1469" t="s">
        <v>43</v>
      </c>
      <c r="H1469">
        <v>12</v>
      </c>
      <c r="I1469">
        <v>12</v>
      </c>
      <c r="J1469">
        <v>0.11024</v>
      </c>
      <c r="K1469">
        <v>8.6580000000000004E-2</v>
      </c>
      <c r="L1469">
        <v>5.7489999999999999E-2</v>
      </c>
      <c r="M1469">
        <v>2.1100000000000001E-2</v>
      </c>
      <c r="N1469">
        <v>1.7006399999999999</v>
      </c>
      <c r="O1469">
        <v>1.9654700000000001</v>
      </c>
      <c r="P1469">
        <v>1.9650000000000001E-2</v>
      </c>
      <c r="Q1469">
        <v>0</v>
      </c>
      <c r="R1469">
        <v>0</v>
      </c>
      <c r="S1469">
        <v>0</v>
      </c>
      <c r="T1469">
        <v>327.08211999999997</v>
      </c>
      <c r="U1469">
        <v>170.57709</v>
      </c>
      <c r="V1469">
        <v>62.597099999999998</v>
      </c>
      <c r="W1469">
        <v>5045.9211999999998</v>
      </c>
      <c r="X1469">
        <v>5831.6954699999997</v>
      </c>
      <c r="Y1469">
        <v>58.316949999999999</v>
      </c>
      <c r="Z1469">
        <v>0</v>
      </c>
      <c r="AA1469">
        <v>0</v>
      </c>
      <c r="AB1469">
        <v>0</v>
      </c>
      <c r="AC1469">
        <v>0</v>
      </c>
    </row>
    <row r="1470" spans="1:29" hidden="1" x14ac:dyDescent="0.25">
      <c r="A1470" t="s">
        <v>73</v>
      </c>
      <c r="C1470" t="s">
        <v>33</v>
      </c>
      <c r="D1470" t="s">
        <v>34</v>
      </c>
      <c r="E1470" t="s">
        <v>35</v>
      </c>
      <c r="F1470" t="s">
        <v>35</v>
      </c>
      <c r="G1470" t="s">
        <v>43</v>
      </c>
      <c r="H1470">
        <v>16</v>
      </c>
      <c r="I1470">
        <v>16</v>
      </c>
      <c r="J1470">
        <v>3.1E-2</v>
      </c>
      <c r="K1470">
        <v>4.3290000000000002E-2</v>
      </c>
      <c r="L1470">
        <v>3.7659999999999999E-2</v>
      </c>
      <c r="M1470">
        <v>1.3820000000000001E-2</v>
      </c>
      <c r="N1470">
        <v>1.06402</v>
      </c>
      <c r="O1470">
        <v>1.28749</v>
      </c>
      <c r="P1470">
        <v>1.2869999999999999E-2</v>
      </c>
      <c r="Q1470">
        <v>0</v>
      </c>
      <c r="R1470">
        <v>0</v>
      </c>
      <c r="S1470">
        <v>0</v>
      </c>
      <c r="T1470">
        <v>91.991849999999999</v>
      </c>
      <c r="U1470">
        <v>111.73741</v>
      </c>
      <c r="V1470">
        <v>41.004550000000002</v>
      </c>
      <c r="W1470">
        <v>3157.02331</v>
      </c>
      <c r="X1470">
        <v>3820.08232</v>
      </c>
      <c r="Y1470">
        <v>38.20082</v>
      </c>
      <c r="Z1470">
        <v>0</v>
      </c>
      <c r="AA1470">
        <v>0</v>
      </c>
      <c r="AB1470">
        <v>0</v>
      </c>
      <c r="AC1470">
        <v>0</v>
      </c>
    </row>
    <row r="1471" spans="1:29" hidden="1" x14ac:dyDescent="0.25">
      <c r="A1471" t="s">
        <v>73</v>
      </c>
      <c r="C1471" t="s">
        <v>33</v>
      </c>
      <c r="D1471" t="s">
        <v>34</v>
      </c>
      <c r="E1471" t="s">
        <v>63</v>
      </c>
      <c r="F1471" t="s">
        <v>63</v>
      </c>
      <c r="G1471" t="s">
        <v>43</v>
      </c>
      <c r="H1471">
        <v>16</v>
      </c>
      <c r="I1471">
        <v>16</v>
      </c>
      <c r="J1471">
        <v>3.1E-2</v>
      </c>
      <c r="K1471">
        <v>4.3290000000000002E-2</v>
      </c>
      <c r="L1471">
        <v>3.5360000000000003E-2</v>
      </c>
      <c r="M1471">
        <v>1.298E-2</v>
      </c>
      <c r="N1471">
        <v>1.0460100000000001</v>
      </c>
      <c r="O1471">
        <v>1.20886</v>
      </c>
      <c r="P1471">
        <v>1.209E-2</v>
      </c>
      <c r="Q1471">
        <v>0</v>
      </c>
      <c r="R1471">
        <v>0</v>
      </c>
      <c r="S1471">
        <v>0</v>
      </c>
      <c r="T1471">
        <v>91.991849999999999</v>
      </c>
      <c r="U1471">
        <v>104.91347</v>
      </c>
      <c r="V1471">
        <v>38.500360000000001</v>
      </c>
      <c r="W1471">
        <v>3103.5864299999998</v>
      </c>
      <c r="X1471">
        <v>3586.78521</v>
      </c>
      <c r="Y1471">
        <v>35.867849999999997</v>
      </c>
      <c r="Z1471">
        <v>0</v>
      </c>
      <c r="AA1471">
        <v>0</v>
      </c>
      <c r="AB1471">
        <v>0</v>
      </c>
      <c r="AC1471">
        <v>0</v>
      </c>
    </row>
    <row r="1472" spans="1:29" hidden="1" x14ac:dyDescent="0.25">
      <c r="A1472" t="s">
        <v>73</v>
      </c>
      <c r="C1472" t="s">
        <v>33</v>
      </c>
      <c r="D1472" t="s">
        <v>34</v>
      </c>
      <c r="E1472" t="s">
        <v>63</v>
      </c>
      <c r="F1472" t="s">
        <v>63</v>
      </c>
      <c r="G1472" t="s">
        <v>43</v>
      </c>
      <c r="H1472">
        <v>18</v>
      </c>
      <c r="I1472">
        <v>18</v>
      </c>
      <c r="J1472">
        <v>2.4500000000000001E-2</v>
      </c>
      <c r="K1472">
        <v>4.3290000000000002E-2</v>
      </c>
      <c r="L1472">
        <v>3.5459999999999998E-2</v>
      </c>
      <c r="M1472">
        <v>1.3010000000000001E-2</v>
      </c>
      <c r="N1472">
        <v>1.04914</v>
      </c>
      <c r="O1472">
        <v>1.2124699999999999</v>
      </c>
      <c r="P1472">
        <v>1.2120000000000001E-2</v>
      </c>
      <c r="Q1472">
        <v>0</v>
      </c>
      <c r="R1472">
        <v>0</v>
      </c>
      <c r="S1472">
        <v>0</v>
      </c>
      <c r="T1472">
        <v>72.684920000000005</v>
      </c>
      <c r="U1472">
        <v>105.22665000000001</v>
      </c>
      <c r="V1472">
        <v>38.615279999999998</v>
      </c>
      <c r="W1472">
        <v>3112.8686400000001</v>
      </c>
      <c r="X1472">
        <v>3597.49233</v>
      </c>
      <c r="Y1472">
        <v>35.974919999999997</v>
      </c>
      <c r="Z1472">
        <v>0</v>
      </c>
      <c r="AA1472">
        <v>0</v>
      </c>
      <c r="AB1472">
        <v>0</v>
      </c>
      <c r="AC1472">
        <v>0</v>
      </c>
    </row>
    <row r="1473" spans="1:29" hidden="1" x14ac:dyDescent="0.25">
      <c r="A1473" t="s">
        <v>73</v>
      </c>
      <c r="C1473" t="s">
        <v>33</v>
      </c>
      <c r="D1473" t="s">
        <v>34</v>
      </c>
      <c r="E1473" t="s">
        <v>63</v>
      </c>
      <c r="F1473" t="s">
        <v>63</v>
      </c>
      <c r="G1473" t="s">
        <v>43</v>
      </c>
      <c r="H1473">
        <v>20</v>
      </c>
      <c r="I1473">
        <v>20</v>
      </c>
      <c r="J1473">
        <v>1.984E-2</v>
      </c>
      <c r="K1473">
        <v>4.3290000000000002E-2</v>
      </c>
      <c r="L1473">
        <v>3.5549999999999998E-2</v>
      </c>
      <c r="M1473">
        <v>1.3050000000000001E-2</v>
      </c>
      <c r="N1473">
        <v>1.0516700000000001</v>
      </c>
      <c r="O1473">
        <v>1.21539</v>
      </c>
      <c r="P1473">
        <v>1.2149999999999999E-2</v>
      </c>
      <c r="Q1473">
        <v>0</v>
      </c>
      <c r="R1473">
        <v>0</v>
      </c>
      <c r="S1473">
        <v>0</v>
      </c>
      <c r="T1473">
        <v>58.874780000000001</v>
      </c>
      <c r="U1473">
        <v>105.48034</v>
      </c>
      <c r="V1473">
        <v>38.708379999999998</v>
      </c>
      <c r="W1473">
        <v>3120.3877600000001</v>
      </c>
      <c r="X1473">
        <v>3606.1654899999999</v>
      </c>
      <c r="Y1473">
        <v>36.06165</v>
      </c>
      <c r="Z1473">
        <v>0</v>
      </c>
      <c r="AA1473">
        <v>0</v>
      </c>
      <c r="AB1473">
        <v>0</v>
      </c>
      <c r="AC1473">
        <v>0</v>
      </c>
    </row>
    <row r="1474" spans="1:29" hidden="1" x14ac:dyDescent="0.25">
      <c r="A1474" t="s">
        <v>73</v>
      </c>
      <c r="C1474" t="s">
        <v>33</v>
      </c>
      <c r="D1474" t="s">
        <v>34</v>
      </c>
      <c r="E1474" t="s">
        <v>63</v>
      </c>
      <c r="F1474" t="s">
        <v>63</v>
      </c>
      <c r="G1474" t="s">
        <v>43</v>
      </c>
      <c r="H1474">
        <v>8</v>
      </c>
      <c r="I1474">
        <v>8</v>
      </c>
      <c r="J1474">
        <v>0.12402000000000001</v>
      </c>
      <c r="K1474">
        <v>4.3290000000000002E-2</v>
      </c>
      <c r="L1474">
        <v>1.738E-2</v>
      </c>
      <c r="M1474">
        <v>6.3800000000000003E-3</v>
      </c>
      <c r="N1474">
        <v>0.51417999999999997</v>
      </c>
      <c r="O1474">
        <v>0.59419999999999995</v>
      </c>
      <c r="P1474">
        <v>5.94E-3</v>
      </c>
      <c r="Q1474">
        <v>0</v>
      </c>
      <c r="R1474">
        <v>0</v>
      </c>
      <c r="S1474">
        <v>0</v>
      </c>
      <c r="T1474">
        <v>367.96739000000002</v>
      </c>
      <c r="U1474">
        <v>51.56908</v>
      </c>
      <c r="V1474">
        <v>18.924430000000001</v>
      </c>
      <c r="W1474">
        <v>1525.6206099999999</v>
      </c>
      <c r="X1474">
        <v>1763.0453399999999</v>
      </c>
      <c r="Y1474">
        <v>17.63045</v>
      </c>
      <c r="Z1474">
        <v>0</v>
      </c>
      <c r="AA1474">
        <v>0</v>
      </c>
      <c r="AB1474">
        <v>0</v>
      </c>
      <c r="AC1474">
        <v>0</v>
      </c>
    </row>
    <row r="1475" spans="1:29" hidden="1" x14ac:dyDescent="0.25">
      <c r="A1475" t="s">
        <v>73</v>
      </c>
      <c r="C1475" t="s">
        <v>33</v>
      </c>
      <c r="D1475" t="s">
        <v>34</v>
      </c>
      <c r="E1475" t="s">
        <v>53</v>
      </c>
      <c r="F1475" t="s">
        <v>53</v>
      </c>
      <c r="G1475" t="s">
        <v>36</v>
      </c>
      <c r="H1475">
        <v>28</v>
      </c>
      <c r="I1475">
        <v>28</v>
      </c>
      <c r="J1475">
        <v>4.0500000000000001E-2</v>
      </c>
      <c r="K1475">
        <v>0.17316000000000001</v>
      </c>
      <c r="L1475">
        <v>0.17377999999999999</v>
      </c>
      <c r="M1475">
        <v>6.3769999999999993E-2</v>
      </c>
      <c r="N1475">
        <v>4.9101499999999998</v>
      </c>
      <c r="O1475">
        <v>5.9412799999999999</v>
      </c>
      <c r="P1475">
        <v>5.9409999999999998E-2</v>
      </c>
      <c r="Q1475">
        <v>36.648240000000001</v>
      </c>
      <c r="R1475">
        <v>31.080439999999999</v>
      </c>
      <c r="S1475">
        <v>32.96996</v>
      </c>
      <c r="T1475">
        <v>120.15262</v>
      </c>
      <c r="U1475">
        <v>515.62545</v>
      </c>
      <c r="V1475">
        <v>189.22035</v>
      </c>
      <c r="W1475">
        <v>14568.777029999999</v>
      </c>
      <c r="X1475">
        <v>17628.220389999999</v>
      </c>
      <c r="Y1475">
        <v>176.28219999999999</v>
      </c>
      <c r="Z1475">
        <v>108738.11049000001</v>
      </c>
      <c r="AA1475">
        <v>92218.028879999998</v>
      </c>
      <c r="AB1475">
        <v>97824.36825</v>
      </c>
      <c r="AC1475">
        <v>0</v>
      </c>
    </row>
    <row r="1476" spans="1:29" hidden="1" x14ac:dyDescent="0.25">
      <c r="A1476" t="s">
        <v>73</v>
      </c>
      <c r="C1476" t="s">
        <v>33</v>
      </c>
      <c r="D1476" t="s">
        <v>34</v>
      </c>
      <c r="E1476" t="s">
        <v>63</v>
      </c>
      <c r="F1476" t="s">
        <v>63</v>
      </c>
      <c r="G1476" t="s">
        <v>43</v>
      </c>
      <c r="H1476">
        <v>14</v>
      </c>
      <c r="I1476">
        <v>14</v>
      </c>
      <c r="J1476">
        <v>4.0500000000000001E-2</v>
      </c>
      <c r="K1476">
        <v>4.3290000000000002E-2</v>
      </c>
      <c r="L1476">
        <v>3.5229999999999997E-2</v>
      </c>
      <c r="M1476">
        <v>1.2930000000000001E-2</v>
      </c>
      <c r="N1476">
        <v>1.0420499999999999</v>
      </c>
      <c r="O1476">
        <v>1.2042999999999999</v>
      </c>
      <c r="P1476">
        <v>1.204E-2</v>
      </c>
      <c r="Q1476">
        <v>0</v>
      </c>
      <c r="R1476">
        <v>0</v>
      </c>
      <c r="S1476">
        <v>0</v>
      </c>
      <c r="T1476">
        <v>120.15262</v>
      </c>
      <c r="U1476">
        <v>104.5172</v>
      </c>
      <c r="V1476">
        <v>38.354939999999999</v>
      </c>
      <c r="W1476">
        <v>3091.8424500000001</v>
      </c>
      <c r="X1476">
        <v>3573.2377000000001</v>
      </c>
      <c r="Y1476">
        <v>35.732379999999999</v>
      </c>
      <c r="Z1476">
        <v>0</v>
      </c>
      <c r="AA1476">
        <v>0</v>
      </c>
      <c r="AB1476">
        <v>0</v>
      </c>
      <c r="AC1476">
        <v>0</v>
      </c>
    </row>
    <row r="1477" spans="1:29" hidden="1" x14ac:dyDescent="0.25">
      <c r="A1477" t="s">
        <v>73</v>
      </c>
      <c r="C1477" t="s">
        <v>33</v>
      </c>
      <c r="D1477" t="s">
        <v>34</v>
      </c>
      <c r="E1477" t="s">
        <v>63</v>
      </c>
      <c r="F1477" t="s">
        <v>63</v>
      </c>
      <c r="G1477" t="s">
        <v>36</v>
      </c>
      <c r="H1477">
        <v>18</v>
      </c>
      <c r="I1477">
        <v>18</v>
      </c>
      <c r="J1477">
        <v>2.4500000000000001E-2</v>
      </c>
      <c r="K1477">
        <v>4.3290000000000002E-2</v>
      </c>
      <c r="L1477">
        <v>1.83E-2</v>
      </c>
      <c r="M1477">
        <v>6.7200000000000003E-3</v>
      </c>
      <c r="N1477">
        <v>0.54139999999999999</v>
      </c>
      <c r="O1477">
        <v>0.62565999999999999</v>
      </c>
      <c r="P1477">
        <v>6.2599999999999999E-3</v>
      </c>
      <c r="Q1477">
        <v>3.7004000000000001</v>
      </c>
      <c r="R1477">
        <v>2.52285</v>
      </c>
      <c r="S1477">
        <v>3.0826799999999999</v>
      </c>
      <c r="T1477">
        <v>72.684920000000005</v>
      </c>
      <c r="U1477">
        <v>54.298839999999998</v>
      </c>
      <c r="V1477">
        <v>19.926179999999999</v>
      </c>
      <c r="W1477">
        <v>1606.37788</v>
      </c>
      <c r="X1477">
        <v>1856.3705</v>
      </c>
      <c r="Y1477">
        <v>18.56371</v>
      </c>
      <c r="Z1477">
        <v>10979.367850000001</v>
      </c>
      <c r="AA1477">
        <v>7485.4783200000002</v>
      </c>
      <c r="AB1477">
        <v>9146.5590499999998</v>
      </c>
      <c r="AC1477">
        <v>0</v>
      </c>
    </row>
    <row r="1478" spans="1:29" hidden="1" x14ac:dyDescent="0.25">
      <c r="A1478" t="s">
        <v>73</v>
      </c>
      <c r="C1478" t="s">
        <v>33</v>
      </c>
      <c r="D1478" t="s">
        <v>34</v>
      </c>
      <c r="E1478" t="s">
        <v>63</v>
      </c>
      <c r="F1478" t="s">
        <v>63</v>
      </c>
      <c r="G1478" t="s">
        <v>36</v>
      </c>
      <c r="H1478">
        <v>18</v>
      </c>
      <c r="I1478">
        <v>18</v>
      </c>
      <c r="J1478">
        <v>2.4500000000000001E-2</v>
      </c>
      <c r="K1478">
        <v>4.3290000000000002E-2</v>
      </c>
      <c r="L1478">
        <v>2.4559999999999998E-2</v>
      </c>
      <c r="M1478">
        <v>9.0100000000000006E-3</v>
      </c>
      <c r="N1478">
        <v>0.72650000000000003</v>
      </c>
      <c r="O1478">
        <v>0.83960999999999997</v>
      </c>
      <c r="P1478">
        <v>8.3999999999999995E-3</v>
      </c>
      <c r="Q1478">
        <v>4.8889500000000004</v>
      </c>
      <c r="R1478">
        <v>3.4363700000000001</v>
      </c>
      <c r="S1478">
        <v>4.2691800000000004</v>
      </c>
      <c r="T1478">
        <v>72.684920000000005</v>
      </c>
      <c r="U1478">
        <v>72.867500000000007</v>
      </c>
      <c r="V1478">
        <v>26.740369999999999</v>
      </c>
      <c r="W1478">
        <v>2155.5823500000001</v>
      </c>
      <c r="X1478">
        <v>2491.19652</v>
      </c>
      <c r="Y1478">
        <v>24.91197</v>
      </c>
      <c r="Z1478">
        <v>14505.87789</v>
      </c>
      <c r="AA1478">
        <v>10195.97892</v>
      </c>
      <c r="AB1478">
        <v>12666.976199999999</v>
      </c>
      <c r="AC1478">
        <v>0</v>
      </c>
    </row>
    <row r="1479" spans="1:29" hidden="1" x14ac:dyDescent="0.25">
      <c r="A1479" t="s">
        <v>73</v>
      </c>
      <c r="C1479" t="s">
        <v>33</v>
      </c>
      <c r="D1479" t="s">
        <v>34</v>
      </c>
      <c r="E1479" t="s">
        <v>54</v>
      </c>
      <c r="F1479" t="s">
        <v>54</v>
      </c>
      <c r="G1479" t="s">
        <v>36</v>
      </c>
      <c r="H1479">
        <v>40</v>
      </c>
      <c r="I1479">
        <v>40</v>
      </c>
      <c r="J1479">
        <v>4.96E-3</v>
      </c>
      <c r="K1479">
        <v>4.3290000000000002E-2</v>
      </c>
      <c r="L1479">
        <v>4.2680000000000003E-2</v>
      </c>
      <c r="M1479">
        <v>1.566E-2</v>
      </c>
      <c r="N1479">
        <v>1.2057500000000001</v>
      </c>
      <c r="O1479">
        <v>1.4590000000000001</v>
      </c>
      <c r="P1479">
        <v>1.4590000000000001E-2</v>
      </c>
      <c r="Q1479">
        <v>9.4877199999999995</v>
      </c>
      <c r="R1479">
        <v>9.0148499999999991</v>
      </c>
      <c r="S1479">
        <v>8.7072599999999998</v>
      </c>
      <c r="T1479">
        <v>14.7187</v>
      </c>
      <c r="U1479">
        <v>126.62260000000001</v>
      </c>
      <c r="V1479">
        <v>46.467010000000002</v>
      </c>
      <c r="W1479">
        <v>3577.55843</v>
      </c>
      <c r="X1479">
        <v>4328.9777700000004</v>
      </c>
      <c r="Y1479">
        <v>43.28978</v>
      </c>
      <c r="Z1479">
        <v>28150.791669999999</v>
      </c>
      <c r="AA1479">
        <v>26747.731790000002</v>
      </c>
      <c r="AB1479">
        <v>25835.099590000002</v>
      </c>
      <c r="AC1479">
        <v>0</v>
      </c>
    </row>
    <row r="1480" spans="1:29" hidden="1" x14ac:dyDescent="0.25">
      <c r="A1480" t="s">
        <v>73</v>
      </c>
      <c r="C1480" t="s">
        <v>33</v>
      </c>
      <c r="D1480" t="s">
        <v>34</v>
      </c>
      <c r="E1480" t="s">
        <v>45</v>
      </c>
      <c r="F1480" t="s">
        <v>45</v>
      </c>
      <c r="G1480" t="s">
        <v>36</v>
      </c>
      <c r="H1480">
        <v>30</v>
      </c>
      <c r="I1480">
        <v>30</v>
      </c>
      <c r="J1480">
        <v>8.8199999999999997E-3</v>
      </c>
      <c r="K1480">
        <v>4.3290000000000002E-2</v>
      </c>
      <c r="L1480">
        <v>5.2789999999999997E-2</v>
      </c>
      <c r="M1480">
        <v>1.9369999999999998E-2</v>
      </c>
      <c r="N1480">
        <v>1.4914700000000001</v>
      </c>
      <c r="O1480">
        <v>1.8046800000000001</v>
      </c>
      <c r="P1480">
        <v>1.805E-2</v>
      </c>
      <c r="Q1480">
        <v>11.19345</v>
      </c>
      <c r="R1480">
        <v>9.6082199999999993</v>
      </c>
      <c r="S1480">
        <v>10.09333</v>
      </c>
      <c r="T1480">
        <v>26.16657</v>
      </c>
      <c r="U1480">
        <v>156.62263999999999</v>
      </c>
      <c r="V1480">
        <v>57.476199999999999</v>
      </c>
      <c r="W1480">
        <v>4425.3058899999996</v>
      </c>
      <c r="X1480">
        <v>5354.6202300000004</v>
      </c>
      <c r="Y1480">
        <v>53.546199999999999</v>
      </c>
      <c r="Z1480">
        <v>33211.803639999998</v>
      </c>
      <c r="AA1480">
        <v>28508.32516</v>
      </c>
      <c r="AB1480">
        <v>29947.6708</v>
      </c>
      <c r="AC1480">
        <v>0</v>
      </c>
    </row>
    <row r="1481" spans="1:29" hidden="1" x14ac:dyDescent="0.25">
      <c r="A1481" t="s">
        <v>73</v>
      </c>
      <c r="C1481" t="s">
        <v>33</v>
      </c>
      <c r="D1481" t="s">
        <v>34</v>
      </c>
      <c r="E1481" t="s">
        <v>59</v>
      </c>
      <c r="F1481" t="s">
        <v>60</v>
      </c>
      <c r="G1481" t="s">
        <v>36</v>
      </c>
      <c r="H1481">
        <v>20</v>
      </c>
      <c r="I1481">
        <v>20</v>
      </c>
      <c r="J1481">
        <v>1.984E-2</v>
      </c>
      <c r="K1481">
        <v>4.3290000000000002E-2</v>
      </c>
      <c r="L1481">
        <v>3.8780000000000002E-2</v>
      </c>
      <c r="M1481">
        <v>1.423E-2</v>
      </c>
      <c r="N1481">
        <v>1.04755</v>
      </c>
      <c r="O1481">
        <v>1.3258000000000001</v>
      </c>
      <c r="P1481">
        <v>1.3259999999999999E-2</v>
      </c>
      <c r="Q1481">
        <v>7.2843400000000003</v>
      </c>
      <c r="R1481">
        <v>5.5230699999999997</v>
      </c>
      <c r="S1481">
        <v>6.6445800000000004</v>
      </c>
      <c r="T1481">
        <v>58.874780000000001</v>
      </c>
      <c r="U1481">
        <v>115.06228</v>
      </c>
      <c r="V1481">
        <v>42.224690000000002</v>
      </c>
      <c r="W1481">
        <v>3108.15058</v>
      </c>
      <c r="X1481">
        <v>3933.75308</v>
      </c>
      <c r="Y1481">
        <v>39.337530000000001</v>
      </c>
      <c r="Z1481">
        <v>21613.19455</v>
      </c>
      <c r="AA1481">
        <v>16387.355009999999</v>
      </c>
      <c r="AB1481">
        <v>19714.985140000001</v>
      </c>
      <c r="AC1481">
        <v>0</v>
      </c>
    </row>
    <row r="1482" spans="1:29" hidden="1" x14ac:dyDescent="0.25">
      <c r="A1482" t="s">
        <v>73</v>
      </c>
      <c r="C1482" t="s">
        <v>33</v>
      </c>
      <c r="D1482" t="s">
        <v>34</v>
      </c>
      <c r="E1482" t="s">
        <v>63</v>
      </c>
      <c r="F1482" t="s">
        <v>63</v>
      </c>
      <c r="G1482" t="s">
        <v>43</v>
      </c>
      <c r="H1482">
        <v>10</v>
      </c>
      <c r="I1482">
        <v>10</v>
      </c>
      <c r="J1482">
        <v>7.9369999999999996E-2</v>
      </c>
      <c r="K1482">
        <v>4.3290000000000002E-2</v>
      </c>
      <c r="L1482">
        <v>2.87E-2</v>
      </c>
      <c r="M1482">
        <v>1.0529999999999999E-2</v>
      </c>
      <c r="N1482">
        <v>0.84909999999999997</v>
      </c>
      <c r="O1482">
        <v>0.98133999999999999</v>
      </c>
      <c r="P1482">
        <v>9.8099999999999993E-3</v>
      </c>
      <c r="Q1482">
        <v>0</v>
      </c>
      <c r="R1482">
        <v>0</v>
      </c>
      <c r="S1482">
        <v>0</v>
      </c>
      <c r="T1482">
        <v>235.49913000000001</v>
      </c>
      <c r="U1482">
        <v>85.167850000000001</v>
      </c>
      <c r="V1482">
        <v>31.254259999999999</v>
      </c>
      <c r="W1482">
        <v>2519.3501799999999</v>
      </c>
      <c r="X1482">
        <v>2911.7214199999999</v>
      </c>
      <c r="Y1482">
        <v>29.11721</v>
      </c>
      <c r="Z1482">
        <v>0</v>
      </c>
      <c r="AA1482">
        <v>0</v>
      </c>
      <c r="AB1482">
        <v>0</v>
      </c>
      <c r="AC1482">
        <v>0</v>
      </c>
    </row>
    <row r="1483" spans="1:29" hidden="1" x14ac:dyDescent="0.25">
      <c r="A1483" t="s">
        <v>73</v>
      </c>
      <c r="C1483" t="s">
        <v>33</v>
      </c>
      <c r="D1483" t="s">
        <v>34</v>
      </c>
      <c r="E1483" t="s">
        <v>54</v>
      </c>
      <c r="F1483" t="s">
        <v>54</v>
      </c>
      <c r="G1483" t="s">
        <v>43</v>
      </c>
      <c r="H1483">
        <v>12</v>
      </c>
      <c r="I1483">
        <v>12</v>
      </c>
      <c r="J1483">
        <v>0.16536000000000001</v>
      </c>
      <c r="K1483">
        <v>0.12987000000000001</v>
      </c>
      <c r="L1483">
        <v>0.10817</v>
      </c>
      <c r="M1483">
        <v>3.9699999999999999E-2</v>
      </c>
      <c r="N1483">
        <v>3.0560800000000001</v>
      </c>
      <c r="O1483">
        <v>3.6981299999999999</v>
      </c>
      <c r="P1483">
        <v>3.6979999999999999E-2</v>
      </c>
      <c r="Q1483">
        <v>0</v>
      </c>
      <c r="R1483">
        <v>0</v>
      </c>
      <c r="S1483">
        <v>0</v>
      </c>
      <c r="T1483">
        <v>490.62317999999999</v>
      </c>
      <c r="U1483">
        <v>320.94934999999998</v>
      </c>
      <c r="V1483">
        <v>117.77958</v>
      </c>
      <c r="W1483">
        <v>9067.6183700000001</v>
      </c>
      <c r="X1483">
        <v>10972.627189999999</v>
      </c>
      <c r="Y1483">
        <v>109.72627</v>
      </c>
      <c r="Z1483">
        <v>0</v>
      </c>
      <c r="AA1483">
        <v>0</v>
      </c>
      <c r="AB1483">
        <v>0</v>
      </c>
      <c r="AC1483">
        <v>0</v>
      </c>
    </row>
    <row r="1484" spans="1:29" hidden="1" x14ac:dyDescent="0.25">
      <c r="A1484" t="s">
        <v>73</v>
      </c>
      <c r="C1484" t="s">
        <v>33</v>
      </c>
      <c r="D1484" t="s">
        <v>34</v>
      </c>
      <c r="E1484" t="s">
        <v>54</v>
      </c>
      <c r="F1484" t="s">
        <v>54</v>
      </c>
      <c r="G1484" t="s">
        <v>43</v>
      </c>
      <c r="H1484">
        <v>6</v>
      </c>
      <c r="I1484">
        <v>6</v>
      </c>
      <c r="J1484">
        <v>0.66142000000000001</v>
      </c>
      <c r="K1484">
        <v>0.12987000000000001</v>
      </c>
      <c r="L1484">
        <v>5.2690000000000001E-2</v>
      </c>
      <c r="M1484">
        <v>1.934E-2</v>
      </c>
      <c r="N1484">
        <v>1.4887900000000001</v>
      </c>
      <c r="O1484">
        <v>1.8014300000000001</v>
      </c>
      <c r="P1484">
        <v>1.8010000000000002E-2</v>
      </c>
      <c r="Q1484">
        <v>0</v>
      </c>
      <c r="R1484">
        <v>0</v>
      </c>
      <c r="S1484">
        <v>0</v>
      </c>
      <c r="T1484">
        <v>1962.4927299999999</v>
      </c>
      <c r="U1484">
        <v>156.34092000000001</v>
      </c>
      <c r="V1484">
        <v>57.372810000000001</v>
      </c>
      <c r="W1484">
        <v>4417.3459000000003</v>
      </c>
      <c r="X1484">
        <v>5344.9887099999996</v>
      </c>
      <c r="Y1484">
        <v>53.449890000000003</v>
      </c>
      <c r="Z1484">
        <v>0</v>
      </c>
      <c r="AA1484">
        <v>0</v>
      </c>
      <c r="AB1484">
        <v>0</v>
      </c>
      <c r="AC1484">
        <v>0</v>
      </c>
    </row>
    <row r="1485" spans="1:29" hidden="1" x14ac:dyDescent="0.25">
      <c r="A1485" t="s">
        <v>73</v>
      </c>
      <c r="C1485" t="s">
        <v>33</v>
      </c>
      <c r="D1485" t="s">
        <v>34</v>
      </c>
      <c r="E1485" t="s">
        <v>45</v>
      </c>
      <c r="F1485" t="s">
        <v>45</v>
      </c>
      <c r="G1485" t="s">
        <v>43</v>
      </c>
      <c r="H1485">
        <v>6</v>
      </c>
      <c r="I1485">
        <v>6</v>
      </c>
      <c r="J1485">
        <v>0.44095000000000001</v>
      </c>
      <c r="K1485">
        <v>8.6580000000000004E-2</v>
      </c>
      <c r="L1485">
        <v>3.5189999999999999E-2</v>
      </c>
      <c r="M1485">
        <v>1.291E-2</v>
      </c>
      <c r="N1485">
        <v>0.99431000000000003</v>
      </c>
      <c r="O1485">
        <v>1.20312</v>
      </c>
      <c r="P1485">
        <v>1.2030000000000001E-2</v>
      </c>
      <c r="Q1485">
        <v>0</v>
      </c>
      <c r="R1485">
        <v>0</v>
      </c>
      <c r="S1485">
        <v>0</v>
      </c>
      <c r="T1485">
        <v>1308.3284900000001</v>
      </c>
      <c r="U1485">
        <v>104.41497</v>
      </c>
      <c r="V1485">
        <v>38.317419999999998</v>
      </c>
      <c r="W1485">
        <v>2950.2005600000002</v>
      </c>
      <c r="X1485">
        <v>3569.7426999999998</v>
      </c>
      <c r="Y1485">
        <v>35.697429999999997</v>
      </c>
      <c r="Z1485">
        <v>0</v>
      </c>
      <c r="AA1485">
        <v>0</v>
      </c>
      <c r="AB1485">
        <v>0</v>
      </c>
      <c r="AC1485">
        <v>0</v>
      </c>
    </row>
    <row r="1486" spans="1:29" hidden="1" x14ac:dyDescent="0.25">
      <c r="A1486" t="s">
        <v>73</v>
      </c>
      <c r="C1486" t="s">
        <v>33</v>
      </c>
      <c r="D1486" t="s">
        <v>34</v>
      </c>
      <c r="E1486" t="s">
        <v>35</v>
      </c>
      <c r="F1486" t="s">
        <v>35</v>
      </c>
      <c r="G1486" t="s">
        <v>36</v>
      </c>
      <c r="H1486">
        <v>22</v>
      </c>
      <c r="I1486">
        <v>22</v>
      </c>
      <c r="J1486">
        <v>8.1989999999999993E-2</v>
      </c>
      <c r="K1486">
        <v>0.21645</v>
      </c>
      <c r="L1486">
        <v>9.2609999999999998E-2</v>
      </c>
      <c r="M1486">
        <v>3.3989999999999999E-2</v>
      </c>
      <c r="N1486">
        <v>2.6167400000000001</v>
      </c>
      <c r="O1486">
        <v>3.1662599999999999</v>
      </c>
      <c r="P1486">
        <v>3.1660000000000001E-2</v>
      </c>
      <c r="Q1486">
        <v>18.820689999999999</v>
      </c>
      <c r="R1486">
        <v>14.44651</v>
      </c>
      <c r="S1486">
        <v>16.16695</v>
      </c>
      <c r="T1486">
        <v>243.28422</v>
      </c>
      <c r="U1486">
        <v>274.78969999999998</v>
      </c>
      <c r="V1486">
        <v>100.84026</v>
      </c>
      <c r="W1486">
        <v>7764.0660399999997</v>
      </c>
      <c r="X1486">
        <v>9394.5197599999992</v>
      </c>
      <c r="Y1486">
        <v>93.9452</v>
      </c>
      <c r="Z1486">
        <v>55842.430740000003</v>
      </c>
      <c r="AA1486">
        <v>42863.881809999999</v>
      </c>
      <c r="AB1486">
        <v>47968.562400000003</v>
      </c>
      <c r="AC1486">
        <v>0</v>
      </c>
    </row>
    <row r="1487" spans="1:29" hidden="1" x14ac:dyDescent="0.25">
      <c r="A1487" t="s">
        <v>73</v>
      </c>
      <c r="C1487" t="s">
        <v>33</v>
      </c>
      <c r="D1487" t="s">
        <v>34</v>
      </c>
      <c r="E1487" t="s">
        <v>35</v>
      </c>
      <c r="F1487" t="s">
        <v>35</v>
      </c>
      <c r="G1487" t="s">
        <v>36</v>
      </c>
      <c r="H1487">
        <v>28</v>
      </c>
      <c r="I1487">
        <v>28</v>
      </c>
      <c r="J1487">
        <v>3.0370000000000001E-2</v>
      </c>
      <c r="K1487">
        <v>0.12987000000000001</v>
      </c>
      <c r="L1487">
        <v>9.3259999999999996E-2</v>
      </c>
      <c r="M1487">
        <v>3.422E-2</v>
      </c>
      <c r="N1487">
        <v>2.6349100000000001</v>
      </c>
      <c r="O1487">
        <v>3.18838</v>
      </c>
      <c r="P1487">
        <v>3.1879999999999999E-2</v>
      </c>
      <c r="Q1487">
        <v>19.630520000000001</v>
      </c>
      <c r="R1487">
        <v>16.821480000000001</v>
      </c>
      <c r="S1487">
        <v>17.679110000000001</v>
      </c>
      <c r="T1487">
        <v>90.114459999999994</v>
      </c>
      <c r="U1487">
        <v>276.70974999999999</v>
      </c>
      <c r="V1487">
        <v>101.54486</v>
      </c>
      <c r="W1487">
        <v>7817.9879099999998</v>
      </c>
      <c r="X1487">
        <v>9460.1624400000001</v>
      </c>
      <c r="Y1487">
        <v>94.601619999999997</v>
      </c>
      <c r="Z1487">
        <v>58245.246879999999</v>
      </c>
      <c r="AA1487">
        <v>49910.620239999997</v>
      </c>
      <c r="AB1487">
        <v>52455.27461</v>
      </c>
      <c r="AC1487">
        <v>0</v>
      </c>
    </row>
    <row r="1488" spans="1:29" hidden="1" x14ac:dyDescent="0.25">
      <c r="A1488" t="s">
        <v>73</v>
      </c>
      <c r="C1488" t="s">
        <v>33</v>
      </c>
      <c r="D1488" t="s">
        <v>34</v>
      </c>
      <c r="E1488" t="s">
        <v>63</v>
      </c>
      <c r="F1488" t="s">
        <v>63</v>
      </c>
      <c r="G1488" t="s">
        <v>43</v>
      </c>
      <c r="H1488">
        <v>12</v>
      </c>
      <c r="I1488">
        <v>12</v>
      </c>
      <c r="J1488">
        <v>5.5120000000000002E-2</v>
      </c>
      <c r="K1488">
        <v>4.3290000000000002E-2</v>
      </c>
      <c r="L1488">
        <v>2.5260000000000001E-2</v>
      </c>
      <c r="M1488">
        <v>9.2700000000000005E-3</v>
      </c>
      <c r="N1488">
        <v>0.74734999999999996</v>
      </c>
      <c r="O1488">
        <v>0.86373999999999995</v>
      </c>
      <c r="P1488">
        <v>8.6400000000000001E-3</v>
      </c>
      <c r="Q1488">
        <v>0</v>
      </c>
      <c r="R1488">
        <v>0</v>
      </c>
      <c r="S1488">
        <v>0</v>
      </c>
      <c r="T1488">
        <v>163.54105999999999</v>
      </c>
      <c r="U1488">
        <v>74.96096</v>
      </c>
      <c r="V1488">
        <v>27.508610000000001</v>
      </c>
      <c r="W1488">
        <v>2217.4443999999999</v>
      </c>
      <c r="X1488">
        <v>2562.7678299999998</v>
      </c>
      <c r="Y1488">
        <v>25.627680000000002</v>
      </c>
      <c r="Z1488">
        <v>0</v>
      </c>
      <c r="AA1488">
        <v>0</v>
      </c>
      <c r="AB1488">
        <v>0</v>
      </c>
      <c r="AC1488">
        <v>0</v>
      </c>
    </row>
    <row r="1489" spans="1:29" hidden="1" x14ac:dyDescent="0.25">
      <c r="A1489" t="s">
        <v>73</v>
      </c>
      <c r="C1489" t="s">
        <v>33</v>
      </c>
      <c r="D1489" t="s">
        <v>34</v>
      </c>
      <c r="E1489" t="s">
        <v>63</v>
      </c>
      <c r="F1489" t="s">
        <v>63</v>
      </c>
      <c r="G1489" t="s">
        <v>36</v>
      </c>
      <c r="H1489">
        <v>20</v>
      </c>
      <c r="I1489">
        <v>20</v>
      </c>
      <c r="J1489">
        <v>1.984E-2</v>
      </c>
      <c r="K1489">
        <v>4.3290000000000002E-2</v>
      </c>
      <c r="L1489">
        <v>3.024E-2</v>
      </c>
      <c r="M1489">
        <v>1.11E-2</v>
      </c>
      <c r="N1489">
        <v>0.89454</v>
      </c>
      <c r="O1489">
        <v>1.0338099999999999</v>
      </c>
      <c r="P1489">
        <v>1.034E-2</v>
      </c>
      <c r="Q1489">
        <v>6.1783999999999999</v>
      </c>
      <c r="R1489">
        <v>4.5125299999999999</v>
      </c>
      <c r="S1489">
        <v>5.4084000000000003</v>
      </c>
      <c r="T1489">
        <v>58.874780000000001</v>
      </c>
      <c r="U1489">
        <v>89.721270000000004</v>
      </c>
      <c r="V1489">
        <v>32.925240000000002</v>
      </c>
      <c r="W1489">
        <v>2654.1650300000001</v>
      </c>
      <c r="X1489">
        <v>3067.3938600000001</v>
      </c>
      <c r="Y1489">
        <v>30.673940000000002</v>
      </c>
      <c r="Z1489">
        <v>18331.795999999998</v>
      </c>
      <c r="AA1489">
        <v>13389.00568</v>
      </c>
      <c r="AB1489">
        <v>16047.14695</v>
      </c>
      <c r="AC1489">
        <v>0</v>
      </c>
    </row>
    <row r="1490" spans="1:29" hidden="1" x14ac:dyDescent="0.25">
      <c r="A1490" t="s">
        <v>73</v>
      </c>
      <c r="C1490" t="s">
        <v>33</v>
      </c>
      <c r="D1490" t="s">
        <v>34</v>
      </c>
      <c r="E1490" t="s">
        <v>63</v>
      </c>
      <c r="F1490" t="s">
        <v>63</v>
      </c>
      <c r="G1490" t="s">
        <v>43</v>
      </c>
      <c r="H1490">
        <v>16</v>
      </c>
      <c r="I1490">
        <v>16</v>
      </c>
      <c r="J1490">
        <v>3.1E-2</v>
      </c>
      <c r="K1490">
        <v>4.3290000000000002E-2</v>
      </c>
      <c r="L1490">
        <v>3.8359999999999998E-2</v>
      </c>
      <c r="M1490">
        <v>1.4080000000000001E-2</v>
      </c>
      <c r="N1490">
        <v>1.13493</v>
      </c>
      <c r="O1490">
        <v>1.31162</v>
      </c>
      <c r="P1490">
        <v>1.312E-2</v>
      </c>
      <c r="Q1490">
        <v>0</v>
      </c>
      <c r="R1490">
        <v>0</v>
      </c>
      <c r="S1490">
        <v>0</v>
      </c>
      <c r="T1490">
        <v>91.991849999999999</v>
      </c>
      <c r="U1490">
        <v>113.8314</v>
      </c>
      <c r="V1490">
        <v>41.77299</v>
      </c>
      <c r="W1490">
        <v>3367.4180799999999</v>
      </c>
      <c r="X1490">
        <v>3891.6718599999999</v>
      </c>
      <c r="Y1490">
        <v>38.916719999999998</v>
      </c>
      <c r="Z1490">
        <v>0</v>
      </c>
      <c r="AA1490">
        <v>0</v>
      </c>
      <c r="AB1490">
        <v>0</v>
      </c>
      <c r="AC1490">
        <v>0</v>
      </c>
    </row>
    <row r="1491" spans="1:29" hidden="1" x14ac:dyDescent="0.25">
      <c r="A1491" t="s">
        <v>73</v>
      </c>
      <c r="C1491" t="s">
        <v>33</v>
      </c>
      <c r="D1491" t="s">
        <v>34</v>
      </c>
      <c r="E1491" t="s">
        <v>38</v>
      </c>
      <c r="F1491" t="s">
        <v>38</v>
      </c>
      <c r="G1491" t="s">
        <v>43</v>
      </c>
      <c r="H1491">
        <v>16</v>
      </c>
      <c r="I1491">
        <v>16</v>
      </c>
      <c r="J1491">
        <v>3.1E-2</v>
      </c>
      <c r="K1491">
        <v>4.3290000000000002E-2</v>
      </c>
      <c r="L1491">
        <v>2.581E-2</v>
      </c>
      <c r="M1491">
        <v>9.4699999999999993E-3</v>
      </c>
      <c r="N1491">
        <v>0.72912999999999994</v>
      </c>
      <c r="O1491">
        <v>0.88231000000000004</v>
      </c>
      <c r="P1491">
        <v>8.8199999999999997E-3</v>
      </c>
      <c r="Q1491">
        <v>0</v>
      </c>
      <c r="R1491">
        <v>0</v>
      </c>
      <c r="S1491">
        <v>0</v>
      </c>
      <c r="T1491">
        <v>91.991849999999999</v>
      </c>
      <c r="U1491">
        <v>76.573170000000005</v>
      </c>
      <c r="V1491">
        <v>28.100239999999999</v>
      </c>
      <c r="W1491">
        <v>2163.3895400000001</v>
      </c>
      <c r="X1491">
        <v>2617.8860300000001</v>
      </c>
      <c r="Y1491">
        <v>26.17886</v>
      </c>
      <c r="Z1491">
        <v>0</v>
      </c>
      <c r="AA1491">
        <v>0</v>
      </c>
      <c r="AB1491">
        <v>0</v>
      </c>
      <c r="AC1491">
        <v>0</v>
      </c>
    </row>
    <row r="1492" spans="1:29" hidden="1" x14ac:dyDescent="0.25">
      <c r="A1492" t="s">
        <v>73</v>
      </c>
      <c r="C1492" t="s">
        <v>33</v>
      </c>
      <c r="D1492" t="s">
        <v>34</v>
      </c>
      <c r="E1492" t="s">
        <v>54</v>
      </c>
      <c r="F1492" t="s">
        <v>54</v>
      </c>
      <c r="G1492" t="s">
        <v>43</v>
      </c>
      <c r="H1492">
        <v>14</v>
      </c>
      <c r="I1492">
        <v>14</v>
      </c>
      <c r="J1492">
        <v>4.0500000000000001E-2</v>
      </c>
      <c r="K1492">
        <v>4.3290000000000002E-2</v>
      </c>
      <c r="L1492">
        <v>3.6240000000000001E-2</v>
      </c>
      <c r="M1492">
        <v>1.3299999999999999E-2</v>
      </c>
      <c r="N1492">
        <v>1.02386</v>
      </c>
      <c r="O1492">
        <v>1.23895</v>
      </c>
      <c r="P1492">
        <v>1.239E-2</v>
      </c>
      <c r="Q1492">
        <v>0</v>
      </c>
      <c r="R1492">
        <v>0</v>
      </c>
      <c r="S1492">
        <v>0</v>
      </c>
      <c r="T1492">
        <v>120.15262</v>
      </c>
      <c r="U1492">
        <v>107.52457</v>
      </c>
      <c r="V1492">
        <v>39.458559999999999</v>
      </c>
      <c r="W1492">
        <v>3037.8643099999999</v>
      </c>
      <c r="X1492">
        <v>3676.0537300000001</v>
      </c>
      <c r="Y1492">
        <v>36.760539999999999</v>
      </c>
      <c r="Z1492">
        <v>0</v>
      </c>
      <c r="AA1492">
        <v>0</v>
      </c>
      <c r="AB1492">
        <v>0</v>
      </c>
      <c r="AC1492">
        <v>0</v>
      </c>
    </row>
    <row r="1493" spans="1:29" hidden="1" x14ac:dyDescent="0.25">
      <c r="A1493" t="s">
        <v>73</v>
      </c>
      <c r="C1493" t="s">
        <v>33</v>
      </c>
      <c r="D1493" t="s">
        <v>34</v>
      </c>
      <c r="E1493" t="s">
        <v>54</v>
      </c>
      <c r="F1493" t="s">
        <v>54</v>
      </c>
      <c r="G1493" t="s">
        <v>43</v>
      </c>
      <c r="H1493">
        <v>16</v>
      </c>
      <c r="I1493">
        <v>16</v>
      </c>
      <c r="J1493">
        <v>3.1E-2</v>
      </c>
      <c r="K1493">
        <v>4.3290000000000002E-2</v>
      </c>
      <c r="L1493">
        <v>3.6380000000000003E-2</v>
      </c>
      <c r="M1493">
        <v>1.3350000000000001E-2</v>
      </c>
      <c r="N1493">
        <v>1.02782</v>
      </c>
      <c r="O1493">
        <v>1.24373</v>
      </c>
      <c r="P1493">
        <v>1.244E-2</v>
      </c>
      <c r="Q1493">
        <v>0</v>
      </c>
      <c r="R1493">
        <v>0</v>
      </c>
      <c r="S1493">
        <v>0</v>
      </c>
      <c r="T1493">
        <v>91.991849999999999</v>
      </c>
      <c r="U1493">
        <v>107.93948</v>
      </c>
      <c r="V1493">
        <v>39.610819999999997</v>
      </c>
      <c r="W1493">
        <v>3049.6082900000001</v>
      </c>
      <c r="X1493">
        <v>3690.23873</v>
      </c>
      <c r="Y1493">
        <v>36.902389999999997</v>
      </c>
      <c r="Z1493">
        <v>0</v>
      </c>
      <c r="AA1493">
        <v>0</v>
      </c>
      <c r="AB1493">
        <v>0</v>
      </c>
      <c r="AC1493">
        <v>0</v>
      </c>
    </row>
    <row r="1494" spans="1:29" hidden="1" x14ac:dyDescent="0.25">
      <c r="A1494" t="s">
        <v>73</v>
      </c>
      <c r="C1494" t="s">
        <v>33</v>
      </c>
      <c r="D1494" t="s">
        <v>34</v>
      </c>
      <c r="E1494" t="s">
        <v>54</v>
      </c>
      <c r="F1494" t="s">
        <v>54</v>
      </c>
      <c r="G1494" t="s">
        <v>43</v>
      </c>
      <c r="H1494">
        <v>12</v>
      </c>
      <c r="I1494">
        <v>12</v>
      </c>
      <c r="J1494">
        <v>5.5120000000000002E-2</v>
      </c>
      <c r="K1494">
        <v>4.3290000000000002E-2</v>
      </c>
      <c r="L1494">
        <v>3.2870000000000003E-2</v>
      </c>
      <c r="M1494">
        <v>1.206E-2</v>
      </c>
      <c r="N1494">
        <v>0.92876999999999998</v>
      </c>
      <c r="O1494">
        <v>1.1238999999999999</v>
      </c>
      <c r="P1494">
        <v>1.124E-2</v>
      </c>
      <c r="Q1494">
        <v>0</v>
      </c>
      <c r="R1494">
        <v>0</v>
      </c>
      <c r="S1494">
        <v>0</v>
      </c>
      <c r="T1494">
        <v>163.54105999999999</v>
      </c>
      <c r="U1494">
        <v>97.539730000000006</v>
      </c>
      <c r="V1494">
        <v>35.794400000000003</v>
      </c>
      <c r="W1494">
        <v>2755.7192</v>
      </c>
      <c r="X1494">
        <v>3334.6917100000001</v>
      </c>
      <c r="Y1494">
        <v>33.346919999999997</v>
      </c>
      <c r="Z1494">
        <v>0</v>
      </c>
      <c r="AA1494">
        <v>0</v>
      </c>
      <c r="AB1494">
        <v>0</v>
      </c>
      <c r="AC1494">
        <v>0</v>
      </c>
    </row>
    <row r="1495" spans="1:29" hidden="1" x14ac:dyDescent="0.25">
      <c r="A1495" t="s">
        <v>73</v>
      </c>
      <c r="C1495" t="s">
        <v>33</v>
      </c>
      <c r="D1495" t="s">
        <v>34</v>
      </c>
      <c r="E1495" t="s">
        <v>58</v>
      </c>
      <c r="F1495" t="s">
        <v>58</v>
      </c>
      <c r="G1495" t="s">
        <v>36</v>
      </c>
      <c r="H1495">
        <v>20</v>
      </c>
      <c r="I1495">
        <v>20</v>
      </c>
      <c r="J1495">
        <v>3.9690000000000003E-2</v>
      </c>
      <c r="K1495">
        <v>8.6580000000000004E-2</v>
      </c>
      <c r="L1495">
        <v>6.0479999999999999E-2</v>
      </c>
      <c r="M1495">
        <v>2.2190000000000001E-2</v>
      </c>
      <c r="N1495">
        <v>1.78908</v>
      </c>
      <c r="O1495">
        <v>2.0676199999999998</v>
      </c>
      <c r="P1495">
        <v>2.068E-2</v>
      </c>
      <c r="Q1495">
        <v>12.356809999999999</v>
      </c>
      <c r="R1495">
        <v>9.0250500000000002</v>
      </c>
      <c r="S1495">
        <v>10.81681</v>
      </c>
      <c r="T1495">
        <v>117.74956</v>
      </c>
      <c r="U1495">
        <v>179.44254000000001</v>
      </c>
      <c r="V1495">
        <v>65.850470000000001</v>
      </c>
      <c r="W1495">
        <v>5308.3300499999996</v>
      </c>
      <c r="X1495">
        <v>6134.78773</v>
      </c>
      <c r="Y1495">
        <v>61.347880000000004</v>
      </c>
      <c r="Z1495">
        <v>36663.591999999997</v>
      </c>
      <c r="AA1495">
        <v>26778.01137</v>
      </c>
      <c r="AB1495">
        <v>32094.293900000001</v>
      </c>
      <c r="AC1495">
        <v>0</v>
      </c>
    </row>
    <row r="1496" spans="1:29" hidden="1" x14ac:dyDescent="0.25">
      <c r="A1496" t="s">
        <v>73</v>
      </c>
      <c r="C1496" t="s">
        <v>33</v>
      </c>
      <c r="D1496" t="s">
        <v>34</v>
      </c>
      <c r="E1496" t="s">
        <v>58</v>
      </c>
      <c r="F1496" t="s">
        <v>58</v>
      </c>
      <c r="G1496" t="s">
        <v>43</v>
      </c>
      <c r="H1496">
        <v>16</v>
      </c>
      <c r="I1496">
        <v>16</v>
      </c>
      <c r="J1496">
        <v>3.1E-2</v>
      </c>
      <c r="K1496">
        <v>4.3290000000000002E-2</v>
      </c>
      <c r="L1496">
        <v>2.8799999999999999E-2</v>
      </c>
      <c r="M1496">
        <v>1.057E-2</v>
      </c>
      <c r="N1496">
        <v>0.85187000000000002</v>
      </c>
      <c r="O1496">
        <v>0.98451</v>
      </c>
      <c r="P1496">
        <v>9.8499999999999994E-3</v>
      </c>
      <c r="Q1496">
        <v>0</v>
      </c>
      <c r="R1496">
        <v>0</v>
      </c>
      <c r="S1496">
        <v>0</v>
      </c>
      <c r="T1496">
        <v>91.991849999999999</v>
      </c>
      <c r="U1496">
        <v>85.442769999999996</v>
      </c>
      <c r="V1496">
        <v>31.355149999999998</v>
      </c>
      <c r="W1496">
        <v>2527.5747000000001</v>
      </c>
      <c r="X1496">
        <v>2921.1204499999999</v>
      </c>
      <c r="Y1496">
        <v>29.211200000000002</v>
      </c>
      <c r="Z1496">
        <v>0</v>
      </c>
      <c r="AA1496">
        <v>0</v>
      </c>
      <c r="AB1496">
        <v>0</v>
      </c>
      <c r="AC1496">
        <v>0</v>
      </c>
    </row>
    <row r="1497" spans="1:29" hidden="1" x14ac:dyDescent="0.25">
      <c r="A1497" t="s">
        <v>73</v>
      </c>
      <c r="C1497" t="s">
        <v>33</v>
      </c>
      <c r="D1497" t="s">
        <v>34</v>
      </c>
      <c r="E1497" t="s">
        <v>35</v>
      </c>
      <c r="F1497" t="s">
        <v>35</v>
      </c>
      <c r="G1497" t="s">
        <v>36</v>
      </c>
      <c r="H1497">
        <v>28</v>
      </c>
      <c r="I1497">
        <v>28</v>
      </c>
      <c r="J1497">
        <v>2.0250000000000001E-2</v>
      </c>
      <c r="K1497">
        <v>8.6580000000000004E-2</v>
      </c>
      <c r="L1497">
        <v>8.455E-2</v>
      </c>
      <c r="M1497">
        <v>3.1029999999999999E-2</v>
      </c>
      <c r="N1497">
        <v>2.3887900000000002</v>
      </c>
      <c r="O1497">
        <v>2.8905599999999998</v>
      </c>
      <c r="P1497">
        <v>2.8910000000000002E-2</v>
      </c>
      <c r="Q1497">
        <v>17.763829999999999</v>
      </c>
      <c r="R1497">
        <v>15.14066</v>
      </c>
      <c r="S1497">
        <v>16.115490000000001</v>
      </c>
      <c r="T1497">
        <v>60.076309999999999</v>
      </c>
      <c r="U1497">
        <v>250.86288999999999</v>
      </c>
      <c r="V1497">
        <v>92.059780000000003</v>
      </c>
      <c r="W1497">
        <v>7087.7241899999999</v>
      </c>
      <c r="X1497">
        <v>8576.5089700000008</v>
      </c>
      <c r="Y1497">
        <v>85.765090000000001</v>
      </c>
      <c r="Z1497">
        <v>52706.628100000002</v>
      </c>
      <c r="AA1497">
        <v>44923.48414</v>
      </c>
      <c r="AB1497">
        <v>47815.874320000003</v>
      </c>
      <c r="AC1497">
        <v>0</v>
      </c>
    </row>
    <row r="1498" spans="1:29" hidden="1" x14ac:dyDescent="0.25">
      <c r="A1498" t="s">
        <v>73</v>
      </c>
      <c r="C1498" t="s">
        <v>33</v>
      </c>
      <c r="D1498" t="s">
        <v>34</v>
      </c>
      <c r="E1498" t="s">
        <v>80</v>
      </c>
      <c r="F1498" t="s">
        <v>80</v>
      </c>
      <c r="G1498" t="s">
        <v>36</v>
      </c>
      <c r="H1498">
        <v>12</v>
      </c>
      <c r="I1498">
        <v>12</v>
      </c>
      <c r="J1498">
        <v>5.5120000000000002E-2</v>
      </c>
      <c r="K1498">
        <v>4.3290000000000002E-2</v>
      </c>
      <c r="L1498">
        <v>2.775E-2</v>
      </c>
      <c r="M1498">
        <v>1.018E-2</v>
      </c>
      <c r="N1498">
        <v>0.82081999999999999</v>
      </c>
      <c r="O1498">
        <v>0.94855999999999996</v>
      </c>
      <c r="P1498">
        <v>9.4900000000000002E-3</v>
      </c>
      <c r="Q1498">
        <v>5.0758700000000001</v>
      </c>
      <c r="R1498">
        <v>3.2188699999999999</v>
      </c>
      <c r="S1498">
        <v>4.8227799999999998</v>
      </c>
      <c r="T1498">
        <v>163.54105999999999</v>
      </c>
      <c r="U1498">
        <v>82.322710000000001</v>
      </c>
      <c r="V1498">
        <v>30.210170000000002</v>
      </c>
      <c r="W1498">
        <v>2435.43667</v>
      </c>
      <c r="X1498">
        <v>2814.4514899999999</v>
      </c>
      <c r="Y1498">
        <v>28.14451</v>
      </c>
      <c r="Z1498">
        <v>15060.50121</v>
      </c>
      <c r="AA1498">
        <v>9550.6219099999998</v>
      </c>
      <c r="AB1498">
        <v>14309.54859</v>
      </c>
      <c r="AC1498">
        <v>0</v>
      </c>
    </row>
    <row r="1499" spans="1:29" hidden="1" x14ac:dyDescent="0.25">
      <c r="A1499" t="s">
        <v>73</v>
      </c>
      <c r="C1499" t="s">
        <v>33</v>
      </c>
      <c r="D1499" t="s">
        <v>34</v>
      </c>
      <c r="E1499" t="s">
        <v>50</v>
      </c>
      <c r="F1499" t="s">
        <v>51</v>
      </c>
      <c r="G1499" t="s">
        <v>36</v>
      </c>
      <c r="H1499">
        <v>16</v>
      </c>
      <c r="I1499">
        <v>16</v>
      </c>
      <c r="J1499">
        <v>3.1E-2</v>
      </c>
      <c r="K1499">
        <v>4.3290000000000002E-2</v>
      </c>
      <c r="L1499">
        <v>2.5590000000000002E-2</v>
      </c>
      <c r="M1499">
        <v>9.3900000000000008E-3</v>
      </c>
      <c r="N1499">
        <v>0.72292999999999996</v>
      </c>
      <c r="O1499">
        <v>0.87475000000000003</v>
      </c>
      <c r="P1499">
        <v>8.7500000000000008E-3</v>
      </c>
      <c r="Q1499">
        <v>4.7480099999999998</v>
      </c>
      <c r="R1499">
        <v>3.19922</v>
      </c>
      <c r="S1499">
        <v>4.2208800000000002</v>
      </c>
      <c r="T1499">
        <v>91.991849999999999</v>
      </c>
      <c r="U1499">
        <v>75.916830000000004</v>
      </c>
      <c r="V1499">
        <v>27.859390000000001</v>
      </c>
      <c r="W1499">
        <v>2144.9977100000001</v>
      </c>
      <c r="X1499">
        <v>2595.4472599999999</v>
      </c>
      <c r="Y1499">
        <v>25.954470000000001</v>
      </c>
      <c r="Z1499">
        <v>14087.71401</v>
      </c>
      <c r="AA1499">
        <v>9492.3403600000001</v>
      </c>
      <c r="AB1499">
        <v>12523.660599999999</v>
      </c>
      <c r="AC1499">
        <v>0</v>
      </c>
    </row>
    <row r="1500" spans="1:29" hidden="1" x14ac:dyDescent="0.25">
      <c r="A1500" t="s">
        <v>73</v>
      </c>
      <c r="C1500" t="s">
        <v>33</v>
      </c>
      <c r="D1500" t="s">
        <v>34</v>
      </c>
      <c r="E1500" t="s">
        <v>45</v>
      </c>
      <c r="F1500" t="s">
        <v>45</v>
      </c>
      <c r="G1500" t="s">
        <v>36</v>
      </c>
      <c r="H1500">
        <v>36</v>
      </c>
      <c r="I1500">
        <v>36</v>
      </c>
      <c r="J1500">
        <v>1.225E-2</v>
      </c>
      <c r="K1500">
        <v>8.6580000000000004E-2</v>
      </c>
      <c r="L1500">
        <v>9.919E-2</v>
      </c>
      <c r="M1500">
        <v>3.6400000000000002E-2</v>
      </c>
      <c r="N1500">
        <v>2.80254</v>
      </c>
      <c r="O1500">
        <v>3.39107</v>
      </c>
      <c r="P1500">
        <v>3.3910000000000003E-2</v>
      </c>
      <c r="Q1500">
        <v>21.801880000000001</v>
      </c>
      <c r="R1500">
        <v>20.22832</v>
      </c>
      <c r="S1500">
        <v>20.009440000000001</v>
      </c>
      <c r="T1500">
        <v>36.342460000000003</v>
      </c>
      <c r="U1500">
        <v>294.30061999999998</v>
      </c>
      <c r="V1500">
        <v>108.00023</v>
      </c>
      <c r="W1500">
        <v>8315.3386499999997</v>
      </c>
      <c r="X1500">
        <v>10061.559800000001</v>
      </c>
      <c r="Y1500">
        <v>100.6156</v>
      </c>
      <c r="Z1500">
        <v>64687.8367</v>
      </c>
      <c r="AA1500">
        <v>60018.963499999998</v>
      </c>
      <c r="AB1500">
        <v>59369.540739999997</v>
      </c>
      <c r="AC1500">
        <v>0</v>
      </c>
    </row>
    <row r="1501" spans="1:29" hidden="1" x14ac:dyDescent="0.25">
      <c r="A1501" t="s">
        <v>73</v>
      </c>
      <c r="C1501" t="s">
        <v>33</v>
      </c>
      <c r="D1501" t="s">
        <v>34</v>
      </c>
      <c r="E1501" t="s">
        <v>45</v>
      </c>
      <c r="F1501" t="s">
        <v>45</v>
      </c>
      <c r="G1501" t="s">
        <v>36</v>
      </c>
      <c r="H1501">
        <v>44</v>
      </c>
      <c r="I1501">
        <v>44</v>
      </c>
      <c r="J1501">
        <v>8.2000000000000007E-3</v>
      </c>
      <c r="K1501">
        <v>8.6580000000000004E-2</v>
      </c>
      <c r="L1501">
        <v>0.10088999999999999</v>
      </c>
      <c r="M1501">
        <v>3.7019999999999997E-2</v>
      </c>
      <c r="N1501">
        <v>2.85066</v>
      </c>
      <c r="O1501">
        <v>3.4493</v>
      </c>
      <c r="P1501">
        <v>3.449E-2</v>
      </c>
      <c r="Q1501">
        <v>22.801130000000001</v>
      </c>
      <c r="R1501">
        <v>22.262519999999999</v>
      </c>
      <c r="S1501">
        <v>21.046620000000001</v>
      </c>
      <c r="T1501">
        <v>24.328420000000001</v>
      </c>
      <c r="U1501">
        <v>299.35453000000001</v>
      </c>
      <c r="V1501">
        <v>109.85487000000001</v>
      </c>
      <c r="W1501">
        <v>8458.1347600000008</v>
      </c>
      <c r="X1501">
        <v>10234.34282</v>
      </c>
      <c r="Y1501">
        <v>102.34343</v>
      </c>
      <c r="Z1501">
        <v>67652.677540000004</v>
      </c>
      <c r="AA1501">
        <v>66054.584369999997</v>
      </c>
      <c r="AB1501">
        <v>62446.913280000001</v>
      </c>
      <c r="AC1501">
        <v>0</v>
      </c>
    </row>
    <row r="1502" spans="1:29" hidden="1" x14ac:dyDescent="0.25">
      <c r="A1502" t="s">
        <v>73</v>
      </c>
      <c r="C1502" t="s">
        <v>33</v>
      </c>
      <c r="D1502" t="s">
        <v>34</v>
      </c>
      <c r="E1502" t="s">
        <v>45</v>
      </c>
      <c r="F1502" t="s">
        <v>45</v>
      </c>
      <c r="G1502" t="s">
        <v>36</v>
      </c>
      <c r="H1502">
        <v>36</v>
      </c>
      <c r="I1502">
        <v>36</v>
      </c>
      <c r="J1502">
        <v>1.8370000000000001E-2</v>
      </c>
      <c r="K1502">
        <v>0.12987000000000001</v>
      </c>
      <c r="L1502">
        <v>0.16167000000000001</v>
      </c>
      <c r="M1502">
        <v>5.9330000000000001E-2</v>
      </c>
      <c r="N1502">
        <v>4.5677899999999996</v>
      </c>
      <c r="O1502">
        <v>5.5270299999999999</v>
      </c>
      <c r="P1502">
        <v>5.527E-2</v>
      </c>
      <c r="Q1502">
        <v>35.399360000000001</v>
      </c>
      <c r="R1502">
        <v>32.28801</v>
      </c>
      <c r="S1502">
        <v>32.14237</v>
      </c>
      <c r="T1502">
        <v>54.513689999999997</v>
      </c>
      <c r="U1502">
        <v>479.67412000000002</v>
      </c>
      <c r="V1502">
        <v>176.02719999999999</v>
      </c>
      <c r="W1502">
        <v>13552.987639999999</v>
      </c>
      <c r="X1502">
        <v>16399.115150000001</v>
      </c>
      <c r="Y1502">
        <v>163.99115</v>
      </c>
      <c r="Z1502">
        <v>105032.58439</v>
      </c>
      <c r="AA1502">
        <v>95800.969459999993</v>
      </c>
      <c r="AB1502">
        <v>95368.855909999998</v>
      </c>
      <c r="AC1502">
        <v>0</v>
      </c>
    </row>
    <row r="1503" spans="1:29" hidden="1" x14ac:dyDescent="0.25">
      <c r="A1503" t="s">
        <v>73</v>
      </c>
      <c r="C1503" t="s">
        <v>33</v>
      </c>
      <c r="D1503" t="s">
        <v>34</v>
      </c>
      <c r="E1503" t="s">
        <v>45</v>
      </c>
      <c r="F1503" t="s">
        <v>45</v>
      </c>
      <c r="G1503" t="s">
        <v>36</v>
      </c>
      <c r="H1503">
        <v>38</v>
      </c>
      <c r="I1503">
        <v>38</v>
      </c>
      <c r="J1503">
        <v>5.4999999999999997E-3</v>
      </c>
      <c r="K1503">
        <v>4.3290000000000002E-2</v>
      </c>
      <c r="L1503">
        <v>3.2219999999999999E-2</v>
      </c>
      <c r="M1503">
        <v>1.183E-2</v>
      </c>
      <c r="N1503">
        <v>0.91049000000000002</v>
      </c>
      <c r="O1503">
        <v>1.1016900000000001</v>
      </c>
      <c r="P1503">
        <v>1.102E-2</v>
      </c>
      <c r="Q1503">
        <v>7.1419499999999996</v>
      </c>
      <c r="R1503">
        <v>6.5791399999999998</v>
      </c>
      <c r="S1503">
        <v>6.3640699999999999</v>
      </c>
      <c r="T1503">
        <v>16.308800000000002</v>
      </c>
      <c r="U1503">
        <v>95.612440000000007</v>
      </c>
      <c r="V1503">
        <v>35.087130000000002</v>
      </c>
      <c r="W1503">
        <v>2701.48864</v>
      </c>
      <c r="X1503">
        <v>3268.8011999999999</v>
      </c>
      <c r="Y1503">
        <v>32.688009999999998</v>
      </c>
      <c r="Z1503">
        <v>21190.717369999998</v>
      </c>
      <c r="AA1503">
        <v>19520.803080000002</v>
      </c>
      <c r="AB1503">
        <v>18882.692200000001</v>
      </c>
      <c r="AC1503">
        <v>0</v>
      </c>
    </row>
    <row r="1504" spans="1:29" hidden="1" x14ac:dyDescent="0.25">
      <c r="A1504" t="s">
        <v>73</v>
      </c>
      <c r="C1504" t="s">
        <v>33</v>
      </c>
      <c r="D1504" t="s">
        <v>34</v>
      </c>
      <c r="E1504" t="s">
        <v>81</v>
      </c>
      <c r="F1504" t="s">
        <v>81</v>
      </c>
      <c r="G1504" t="s">
        <v>40</v>
      </c>
      <c r="H1504">
        <v>8</v>
      </c>
      <c r="I1504">
        <v>8</v>
      </c>
      <c r="J1504">
        <v>0.12402000000000001</v>
      </c>
      <c r="K1504">
        <v>4.3290000000000002E-2</v>
      </c>
      <c r="L1504">
        <v>3.7530000000000001E-2</v>
      </c>
      <c r="M1504">
        <v>1.3769999999999999E-2</v>
      </c>
      <c r="N1504">
        <v>1.0603199999999999</v>
      </c>
      <c r="O1504">
        <v>1.2829900000000001</v>
      </c>
      <c r="P1504">
        <v>1.2829999999999999E-2</v>
      </c>
      <c r="Q1504">
        <v>4.7501800000000003</v>
      </c>
      <c r="R1504">
        <v>4.3405899999999997</v>
      </c>
      <c r="S1504">
        <v>4.1775599999999997</v>
      </c>
      <c r="T1504">
        <v>367.96739000000002</v>
      </c>
      <c r="U1504">
        <v>111.34650999999999</v>
      </c>
      <c r="V1504">
        <v>40.8611</v>
      </c>
      <c r="W1504">
        <v>3146.0479999999998</v>
      </c>
      <c r="X1504">
        <v>3806.7182200000002</v>
      </c>
      <c r="Y1504">
        <v>38.06718</v>
      </c>
      <c r="Z1504">
        <v>14094.130590000001</v>
      </c>
      <c r="AA1504">
        <v>12878.85857</v>
      </c>
      <c r="AB1504">
        <v>12395.14387</v>
      </c>
      <c r="AC1504">
        <v>0</v>
      </c>
    </row>
    <row r="1505" spans="1:29" hidden="1" x14ac:dyDescent="0.25">
      <c r="A1505" t="s">
        <v>73</v>
      </c>
      <c r="C1505" t="s">
        <v>33</v>
      </c>
      <c r="D1505" t="s">
        <v>34</v>
      </c>
      <c r="E1505" t="s">
        <v>38</v>
      </c>
      <c r="F1505" t="s">
        <v>38</v>
      </c>
      <c r="G1505" t="s">
        <v>36</v>
      </c>
      <c r="H1505">
        <v>30</v>
      </c>
      <c r="I1505">
        <v>30</v>
      </c>
      <c r="J1505">
        <v>8.8199999999999997E-3</v>
      </c>
      <c r="K1505">
        <v>4.3290000000000002E-2</v>
      </c>
      <c r="L1505">
        <v>4.2360000000000002E-2</v>
      </c>
      <c r="M1505">
        <v>1.555E-2</v>
      </c>
      <c r="N1505">
        <v>1.19689</v>
      </c>
      <c r="O1505">
        <v>1.4482900000000001</v>
      </c>
      <c r="P1505">
        <v>1.448E-2</v>
      </c>
      <c r="Q1505">
        <v>9.0155799999999999</v>
      </c>
      <c r="R1505">
        <v>7.8793899999999999</v>
      </c>
      <c r="S1505">
        <v>8.2023899999999994</v>
      </c>
      <c r="T1505">
        <v>26.16657</v>
      </c>
      <c r="U1505">
        <v>125.69293</v>
      </c>
      <c r="V1505">
        <v>46.12585</v>
      </c>
      <c r="W1505">
        <v>3551.2590300000002</v>
      </c>
      <c r="X1505">
        <v>4297.1942600000002</v>
      </c>
      <c r="Y1505">
        <v>42.971939999999996</v>
      </c>
      <c r="Z1505">
        <v>26749.901389999999</v>
      </c>
      <c r="AA1505">
        <v>23378.749110000001</v>
      </c>
      <c r="AB1505">
        <v>24337.103760000002</v>
      </c>
      <c r="AC1505">
        <v>0</v>
      </c>
    </row>
    <row r="1506" spans="1:29" hidden="1" x14ac:dyDescent="0.25">
      <c r="A1506" t="s">
        <v>73</v>
      </c>
      <c r="C1506" t="s">
        <v>33</v>
      </c>
      <c r="D1506" t="s">
        <v>34</v>
      </c>
      <c r="E1506" t="s">
        <v>38</v>
      </c>
      <c r="F1506" t="s">
        <v>38</v>
      </c>
      <c r="G1506" t="s">
        <v>36</v>
      </c>
      <c r="H1506">
        <v>26</v>
      </c>
      <c r="I1506">
        <v>26</v>
      </c>
      <c r="J1506">
        <v>3.5220000000000001E-2</v>
      </c>
      <c r="K1506">
        <v>0.12987000000000001</v>
      </c>
      <c r="L1506">
        <v>9.3219999999999997E-2</v>
      </c>
      <c r="M1506">
        <v>3.4209999999999997E-2</v>
      </c>
      <c r="N1506">
        <v>2.6337899999999999</v>
      </c>
      <c r="O1506">
        <v>3.18703</v>
      </c>
      <c r="P1506">
        <v>3.1870000000000002E-2</v>
      </c>
      <c r="Q1506">
        <v>19.354659999999999</v>
      </c>
      <c r="R1506">
        <v>16.15643</v>
      </c>
      <c r="S1506">
        <v>17.399699999999999</v>
      </c>
      <c r="T1506">
        <v>104.51145</v>
      </c>
      <c r="U1506">
        <v>276.59267999999997</v>
      </c>
      <c r="V1506">
        <v>101.50190000000001</v>
      </c>
      <c r="W1506">
        <v>7814.65553</v>
      </c>
      <c r="X1506">
        <v>9456.1598599999998</v>
      </c>
      <c r="Y1506">
        <v>94.561599999999999</v>
      </c>
      <c r="Z1506">
        <v>57426.756520000003</v>
      </c>
      <c r="AA1506">
        <v>47937.352079999997</v>
      </c>
      <c r="AB1506">
        <v>51626.246639999998</v>
      </c>
      <c r="AC1506">
        <v>0</v>
      </c>
    </row>
    <row r="1507" spans="1:29" hidden="1" x14ac:dyDescent="0.25">
      <c r="A1507" t="s">
        <v>73</v>
      </c>
      <c r="C1507" t="s">
        <v>33</v>
      </c>
      <c r="D1507" t="s">
        <v>34</v>
      </c>
      <c r="E1507" t="s">
        <v>45</v>
      </c>
      <c r="F1507" t="s">
        <v>45</v>
      </c>
      <c r="G1507" t="s">
        <v>36</v>
      </c>
      <c r="H1507">
        <v>14</v>
      </c>
      <c r="I1507">
        <v>14</v>
      </c>
      <c r="J1507">
        <v>4.0500000000000001E-2</v>
      </c>
      <c r="K1507">
        <v>4.3290000000000002E-2</v>
      </c>
      <c r="L1507">
        <v>3.7139999999999999E-2</v>
      </c>
      <c r="M1507">
        <v>1.363E-2</v>
      </c>
      <c r="N1507">
        <v>1.0492699999999999</v>
      </c>
      <c r="O1507">
        <v>1.26962</v>
      </c>
      <c r="P1507">
        <v>1.2699999999999999E-2</v>
      </c>
      <c r="Q1507">
        <v>6.4183300000000001</v>
      </c>
      <c r="R1507">
        <v>3.7349000000000001</v>
      </c>
      <c r="S1507">
        <v>5.6434800000000003</v>
      </c>
      <c r="T1507">
        <v>120.15262</v>
      </c>
      <c r="U1507">
        <v>110.18671000000001</v>
      </c>
      <c r="V1507">
        <v>40.435490000000001</v>
      </c>
      <c r="W1507">
        <v>3113.27853</v>
      </c>
      <c r="X1507">
        <v>3767.0670799999998</v>
      </c>
      <c r="Y1507">
        <v>37.670670000000001</v>
      </c>
      <c r="Z1507">
        <v>19043.67282</v>
      </c>
      <c r="AA1507">
        <v>11081.73978</v>
      </c>
      <c r="AB1507">
        <v>16744.622139999999</v>
      </c>
      <c r="AC1507">
        <v>0</v>
      </c>
    </row>
    <row r="1508" spans="1:29" hidden="1" x14ac:dyDescent="0.25">
      <c r="A1508" t="s">
        <v>73</v>
      </c>
      <c r="C1508" t="s">
        <v>33</v>
      </c>
      <c r="D1508" t="s">
        <v>34</v>
      </c>
      <c r="E1508" t="s">
        <v>45</v>
      </c>
      <c r="F1508" t="s">
        <v>45</v>
      </c>
      <c r="G1508" t="s">
        <v>36</v>
      </c>
      <c r="H1508">
        <v>28</v>
      </c>
      <c r="I1508">
        <v>28</v>
      </c>
      <c r="J1508">
        <v>2.0250000000000001E-2</v>
      </c>
      <c r="K1508">
        <v>8.6580000000000004E-2</v>
      </c>
      <c r="L1508">
        <v>0.10528999999999999</v>
      </c>
      <c r="M1508">
        <v>3.8640000000000001E-2</v>
      </c>
      <c r="N1508">
        <v>2.9749099999999999</v>
      </c>
      <c r="O1508">
        <v>3.59965</v>
      </c>
      <c r="P1508">
        <v>3.5999999999999997E-2</v>
      </c>
      <c r="Q1508">
        <v>22.038740000000001</v>
      </c>
      <c r="R1508">
        <v>18.477869999999999</v>
      </c>
      <c r="S1508">
        <v>19.856069999999999</v>
      </c>
      <c r="T1508">
        <v>60.076309999999999</v>
      </c>
      <c r="U1508">
        <v>312.40231999999997</v>
      </c>
      <c r="V1508">
        <v>114.64305</v>
      </c>
      <c r="W1508">
        <v>8826.7942299999995</v>
      </c>
      <c r="X1508">
        <v>10680.421179999999</v>
      </c>
      <c r="Y1508">
        <v>106.80421</v>
      </c>
      <c r="Z1508">
        <v>65390.612070000003</v>
      </c>
      <c r="AA1508">
        <v>54825.24222</v>
      </c>
      <c r="AB1508">
        <v>58914.474479999997</v>
      </c>
      <c r="AC1508">
        <v>0</v>
      </c>
    </row>
    <row r="1509" spans="1:29" hidden="1" x14ac:dyDescent="0.25">
      <c r="A1509" t="s">
        <v>73</v>
      </c>
      <c r="C1509" t="s">
        <v>33</v>
      </c>
      <c r="D1509" t="s">
        <v>34</v>
      </c>
      <c r="E1509" t="s">
        <v>45</v>
      </c>
      <c r="F1509" t="s">
        <v>45</v>
      </c>
      <c r="G1509" t="s">
        <v>36</v>
      </c>
      <c r="H1509">
        <v>16</v>
      </c>
      <c r="I1509">
        <v>16</v>
      </c>
      <c r="J1509">
        <v>3.1E-2</v>
      </c>
      <c r="K1509">
        <v>4.3290000000000002E-2</v>
      </c>
      <c r="L1509">
        <v>4.1959999999999997E-2</v>
      </c>
      <c r="M1509">
        <v>1.54E-2</v>
      </c>
      <c r="N1509">
        <v>1.18547</v>
      </c>
      <c r="O1509">
        <v>1.43442</v>
      </c>
      <c r="P1509">
        <v>1.434E-2</v>
      </c>
      <c r="Q1509">
        <v>7.5727099999999998</v>
      </c>
      <c r="R1509">
        <v>4.7335000000000003</v>
      </c>
      <c r="S1509">
        <v>6.6155900000000001</v>
      </c>
      <c r="T1509">
        <v>91.991849999999999</v>
      </c>
      <c r="U1509">
        <v>124.48927</v>
      </c>
      <c r="V1509">
        <v>45.684139999999999</v>
      </c>
      <c r="W1509">
        <v>3517.39122</v>
      </c>
      <c r="X1509">
        <v>4256.0434100000002</v>
      </c>
      <c r="Y1509">
        <v>42.560429999999997</v>
      </c>
      <c r="Z1509">
        <v>22468.799620000002</v>
      </c>
      <c r="AA1509">
        <v>14044.64208</v>
      </c>
      <c r="AB1509">
        <v>19628.952420000001</v>
      </c>
      <c r="AC1509">
        <v>0</v>
      </c>
    </row>
    <row r="1510" spans="1:29" hidden="1" x14ac:dyDescent="0.25">
      <c r="A1510" t="s">
        <v>73</v>
      </c>
      <c r="C1510" t="s">
        <v>33</v>
      </c>
      <c r="D1510" t="s">
        <v>34</v>
      </c>
      <c r="E1510" t="s">
        <v>67</v>
      </c>
      <c r="F1510" t="s">
        <v>67</v>
      </c>
      <c r="G1510" t="s">
        <v>36</v>
      </c>
      <c r="H1510">
        <v>14</v>
      </c>
      <c r="I1510">
        <v>14</v>
      </c>
      <c r="J1510">
        <v>0.12149</v>
      </c>
      <c r="K1510">
        <v>0.12987000000000001</v>
      </c>
      <c r="L1510">
        <v>0.10875</v>
      </c>
      <c r="M1510">
        <v>3.9910000000000001E-2</v>
      </c>
      <c r="N1510">
        <v>3.0724800000000001</v>
      </c>
      <c r="O1510">
        <v>3.7179899999999999</v>
      </c>
      <c r="P1510">
        <v>3.7179999999999998E-2</v>
      </c>
      <c r="Q1510">
        <v>18.624289999999998</v>
      </c>
      <c r="R1510">
        <v>10.664099999999999</v>
      </c>
      <c r="S1510">
        <v>16.283840000000001</v>
      </c>
      <c r="T1510">
        <v>360.45785000000001</v>
      </c>
      <c r="U1510">
        <v>322.67349000000002</v>
      </c>
      <c r="V1510">
        <v>118.41229</v>
      </c>
      <c r="W1510">
        <v>9116.2761200000004</v>
      </c>
      <c r="X1510">
        <v>11031.572340000001</v>
      </c>
      <c r="Y1510">
        <v>110.31572</v>
      </c>
      <c r="Z1510">
        <v>55259.6947</v>
      </c>
      <c r="AA1510">
        <v>31641.188300000002</v>
      </c>
      <c r="AB1510">
        <v>48315.377260000001</v>
      </c>
      <c r="AC1510">
        <v>0</v>
      </c>
    </row>
    <row r="1511" spans="1:29" hidden="1" x14ac:dyDescent="0.25">
      <c r="A1511" t="s">
        <v>73</v>
      </c>
      <c r="C1511" t="s">
        <v>33</v>
      </c>
      <c r="D1511" t="s">
        <v>34</v>
      </c>
      <c r="E1511" t="s">
        <v>67</v>
      </c>
      <c r="F1511" t="s">
        <v>67</v>
      </c>
      <c r="G1511" t="s">
        <v>36</v>
      </c>
      <c r="H1511">
        <v>22</v>
      </c>
      <c r="I1511">
        <v>22</v>
      </c>
      <c r="J1511">
        <v>1.6400000000000001E-2</v>
      </c>
      <c r="K1511">
        <v>4.3290000000000002E-2</v>
      </c>
      <c r="L1511">
        <v>3.1040000000000002E-2</v>
      </c>
      <c r="M1511">
        <v>1.1390000000000001E-2</v>
      </c>
      <c r="N1511">
        <v>0.87697999999999998</v>
      </c>
      <c r="O1511">
        <v>1.06121</v>
      </c>
      <c r="P1511">
        <v>1.061E-2</v>
      </c>
      <c r="Q1511">
        <v>6.2179000000000002</v>
      </c>
      <c r="R1511">
        <v>4.8419600000000003</v>
      </c>
      <c r="S1511">
        <v>5.5595299999999996</v>
      </c>
      <c r="T1511">
        <v>48.656840000000003</v>
      </c>
      <c r="U1511">
        <v>92.098780000000005</v>
      </c>
      <c r="V1511">
        <v>33.797719999999998</v>
      </c>
      <c r="W1511">
        <v>2602.0740999999998</v>
      </c>
      <c r="X1511">
        <v>3148.6763900000001</v>
      </c>
      <c r="Y1511">
        <v>31.48676</v>
      </c>
      <c r="Z1511">
        <v>18448.985410000001</v>
      </c>
      <c r="AA1511">
        <v>14366.46077</v>
      </c>
      <c r="AB1511">
        <v>16495.545160000001</v>
      </c>
      <c r="AC1511">
        <v>0</v>
      </c>
    </row>
    <row r="1512" spans="1:29" hidden="1" x14ac:dyDescent="0.25">
      <c r="A1512" t="s">
        <v>73</v>
      </c>
      <c r="C1512" t="s">
        <v>33</v>
      </c>
      <c r="D1512" t="s">
        <v>34</v>
      </c>
      <c r="E1512" t="s">
        <v>67</v>
      </c>
      <c r="F1512" t="s">
        <v>67</v>
      </c>
      <c r="G1512" t="s">
        <v>36</v>
      </c>
      <c r="H1512">
        <v>18</v>
      </c>
      <c r="I1512">
        <v>18</v>
      </c>
      <c r="J1512">
        <v>2.4500000000000001E-2</v>
      </c>
      <c r="K1512">
        <v>4.3290000000000002E-2</v>
      </c>
      <c r="L1512">
        <v>3.099E-2</v>
      </c>
      <c r="M1512">
        <v>1.137E-2</v>
      </c>
      <c r="N1512">
        <v>0.87563000000000002</v>
      </c>
      <c r="O1512">
        <v>1.05958</v>
      </c>
      <c r="P1512">
        <v>1.06E-2</v>
      </c>
      <c r="Q1512">
        <v>5.8814299999999999</v>
      </c>
      <c r="R1512">
        <v>4.1095300000000003</v>
      </c>
      <c r="S1512">
        <v>5.2039600000000004</v>
      </c>
      <c r="T1512">
        <v>72.684920000000005</v>
      </c>
      <c r="U1512">
        <v>91.957530000000006</v>
      </c>
      <c r="V1512">
        <v>33.74588</v>
      </c>
      <c r="W1512">
        <v>2598.0540000000001</v>
      </c>
      <c r="X1512">
        <v>3143.8471100000002</v>
      </c>
      <c r="Y1512">
        <v>31.438469999999999</v>
      </c>
      <c r="Z1512">
        <v>17450.65525</v>
      </c>
      <c r="AA1512">
        <v>12193.28145</v>
      </c>
      <c r="AB1512">
        <v>15440.53448</v>
      </c>
      <c r="AC1512">
        <v>0</v>
      </c>
    </row>
    <row r="1513" spans="1:29" hidden="1" x14ac:dyDescent="0.25">
      <c r="A1513" t="s">
        <v>73</v>
      </c>
      <c r="C1513" t="s">
        <v>33</v>
      </c>
      <c r="D1513" t="s">
        <v>34</v>
      </c>
      <c r="E1513" t="s">
        <v>67</v>
      </c>
      <c r="F1513" t="s">
        <v>67</v>
      </c>
      <c r="G1513" t="s">
        <v>36</v>
      </c>
      <c r="H1513">
        <v>18</v>
      </c>
      <c r="I1513">
        <v>18</v>
      </c>
      <c r="J1513">
        <v>2.4500000000000001E-2</v>
      </c>
      <c r="K1513">
        <v>4.3290000000000002E-2</v>
      </c>
      <c r="L1513">
        <v>5.0270000000000002E-2</v>
      </c>
      <c r="M1513">
        <v>1.8450000000000001E-2</v>
      </c>
      <c r="N1513">
        <v>1.4201600000000001</v>
      </c>
      <c r="O1513">
        <v>1.7184900000000001</v>
      </c>
      <c r="P1513">
        <v>1.7180000000000001E-2</v>
      </c>
      <c r="Q1513">
        <v>9.2874099999999995</v>
      </c>
      <c r="R1513">
        <v>6.0408900000000001</v>
      </c>
      <c r="S1513">
        <v>8.0189699999999995</v>
      </c>
      <c r="T1513">
        <v>72.684920000000005</v>
      </c>
      <c r="U1513">
        <v>149.14249000000001</v>
      </c>
      <c r="V1513">
        <v>54.731189999999998</v>
      </c>
      <c r="W1513">
        <v>4213.7325300000002</v>
      </c>
      <c r="X1513">
        <v>5098.8885200000004</v>
      </c>
      <c r="Y1513">
        <v>50.988889999999998</v>
      </c>
      <c r="Z1513">
        <v>27556.451959999999</v>
      </c>
      <c r="AA1513">
        <v>17923.77605</v>
      </c>
      <c r="AB1513">
        <v>23792.88103</v>
      </c>
      <c r="AC1513">
        <v>0</v>
      </c>
    </row>
    <row r="1514" spans="1:29" hidden="1" x14ac:dyDescent="0.25">
      <c r="A1514" t="s">
        <v>73</v>
      </c>
      <c r="C1514" t="s">
        <v>33</v>
      </c>
      <c r="D1514" t="s">
        <v>34</v>
      </c>
      <c r="E1514" t="s">
        <v>77</v>
      </c>
      <c r="F1514" t="s">
        <v>77</v>
      </c>
      <c r="G1514" t="s">
        <v>40</v>
      </c>
      <c r="H1514">
        <v>8</v>
      </c>
      <c r="I1514">
        <v>8</v>
      </c>
      <c r="J1514">
        <v>0.24803</v>
      </c>
      <c r="K1514">
        <v>8.6580000000000004E-2</v>
      </c>
      <c r="L1514">
        <v>3.44E-2</v>
      </c>
      <c r="M1514">
        <v>1.2619999999999999E-2</v>
      </c>
      <c r="N1514">
        <v>1.0667899999999999</v>
      </c>
      <c r="O1514">
        <v>1.17614</v>
      </c>
      <c r="P1514">
        <v>1.176E-2</v>
      </c>
      <c r="Q1514">
        <v>4.9741400000000002</v>
      </c>
      <c r="R1514">
        <v>3.72051</v>
      </c>
      <c r="S1514">
        <v>3.6281699999999999</v>
      </c>
      <c r="T1514">
        <v>735.93478000000005</v>
      </c>
      <c r="U1514">
        <v>102.07325</v>
      </c>
      <c r="V1514">
        <v>37.458069999999999</v>
      </c>
      <c r="W1514">
        <v>3165.24611</v>
      </c>
      <c r="X1514">
        <v>3489.6838600000001</v>
      </c>
      <c r="Y1514">
        <v>34.896839999999997</v>
      </c>
      <c r="Z1514">
        <v>14758.64464</v>
      </c>
      <c r="AA1514">
        <v>11039.021629999999</v>
      </c>
      <c r="AB1514">
        <v>10765.06292</v>
      </c>
      <c r="AC1514">
        <v>0</v>
      </c>
    </row>
    <row r="1515" spans="1:29" hidden="1" x14ac:dyDescent="0.25">
      <c r="A1515" t="s">
        <v>73</v>
      </c>
      <c r="C1515" t="s">
        <v>33</v>
      </c>
      <c r="D1515" t="s">
        <v>34</v>
      </c>
      <c r="E1515" t="s">
        <v>37</v>
      </c>
      <c r="F1515" t="s">
        <v>37</v>
      </c>
      <c r="G1515" t="s">
        <v>36</v>
      </c>
      <c r="H1515">
        <v>12</v>
      </c>
      <c r="I1515">
        <v>12</v>
      </c>
      <c r="J1515">
        <v>0.11024</v>
      </c>
      <c r="K1515">
        <v>8.6580000000000004E-2</v>
      </c>
      <c r="L1515">
        <v>6.0179999999999997E-2</v>
      </c>
      <c r="M1515">
        <v>2.2089999999999999E-2</v>
      </c>
      <c r="N1515">
        <v>1.7803100000000001</v>
      </c>
      <c r="O1515">
        <v>2.0575600000000001</v>
      </c>
      <c r="P1515">
        <v>2.0580000000000001E-2</v>
      </c>
      <c r="Q1515">
        <v>10.134029999999999</v>
      </c>
      <c r="R1515">
        <v>4.8445200000000002</v>
      </c>
      <c r="S1515">
        <v>8.3647500000000008</v>
      </c>
      <c r="T1515">
        <v>327.08211999999997</v>
      </c>
      <c r="U1515">
        <v>178.56910999999999</v>
      </c>
      <c r="V1515">
        <v>65.529949999999999</v>
      </c>
      <c r="W1515">
        <v>5282.3073100000001</v>
      </c>
      <c r="X1515">
        <v>6104.9267900000004</v>
      </c>
      <c r="Y1515">
        <v>61.04927</v>
      </c>
      <c r="Z1515">
        <v>30068.434570000001</v>
      </c>
      <c r="AA1515">
        <v>14374.072539999999</v>
      </c>
      <c r="AB1515">
        <v>24818.835419999999</v>
      </c>
      <c r="AC1515">
        <v>0</v>
      </c>
    </row>
    <row r="1516" spans="1:29" hidden="1" x14ac:dyDescent="0.25">
      <c r="A1516" t="s">
        <v>73</v>
      </c>
      <c r="C1516" t="s">
        <v>33</v>
      </c>
      <c r="D1516" t="s">
        <v>34</v>
      </c>
      <c r="E1516" t="s">
        <v>37</v>
      </c>
      <c r="F1516" t="s">
        <v>37</v>
      </c>
      <c r="G1516" t="s">
        <v>43</v>
      </c>
      <c r="H1516">
        <v>18</v>
      </c>
      <c r="I1516">
        <v>18</v>
      </c>
      <c r="J1516">
        <v>2.4500000000000001E-2</v>
      </c>
      <c r="K1516">
        <v>4.3290000000000002E-2</v>
      </c>
      <c r="L1516">
        <v>2.5260000000000001E-2</v>
      </c>
      <c r="M1516">
        <v>9.2700000000000005E-3</v>
      </c>
      <c r="N1516">
        <v>0.74731999999999998</v>
      </c>
      <c r="O1516">
        <v>0.86367000000000005</v>
      </c>
      <c r="P1516">
        <v>8.6400000000000001E-3</v>
      </c>
      <c r="Q1516">
        <v>0</v>
      </c>
      <c r="R1516">
        <v>0</v>
      </c>
      <c r="S1516">
        <v>0</v>
      </c>
      <c r="T1516">
        <v>72.684920000000005</v>
      </c>
      <c r="U1516">
        <v>74.955389999999994</v>
      </c>
      <c r="V1516">
        <v>27.50656</v>
      </c>
      <c r="W1516">
        <v>2217.3457199999998</v>
      </c>
      <c r="X1516">
        <v>2562.5772999999999</v>
      </c>
      <c r="Y1516">
        <v>25.625769999999999</v>
      </c>
      <c r="Z1516">
        <v>0</v>
      </c>
      <c r="AA1516">
        <v>0</v>
      </c>
      <c r="AB1516">
        <v>0</v>
      </c>
      <c r="AC1516">
        <v>0</v>
      </c>
    </row>
    <row r="1517" spans="1:29" hidden="1" x14ac:dyDescent="0.25">
      <c r="A1517" t="s">
        <v>73</v>
      </c>
      <c r="C1517" t="s">
        <v>33</v>
      </c>
      <c r="D1517" t="s">
        <v>34</v>
      </c>
      <c r="E1517" t="s">
        <v>37</v>
      </c>
      <c r="F1517" t="s">
        <v>37</v>
      </c>
      <c r="G1517" t="s">
        <v>36</v>
      </c>
      <c r="H1517">
        <v>22</v>
      </c>
      <c r="I1517">
        <v>22</v>
      </c>
      <c r="J1517">
        <v>3.2800000000000003E-2</v>
      </c>
      <c r="K1517">
        <v>8.6580000000000004E-2</v>
      </c>
      <c r="L1517">
        <v>7.1279999999999996E-2</v>
      </c>
      <c r="M1517">
        <v>2.6159999999999999E-2</v>
      </c>
      <c r="N1517">
        <v>2.1085199999999999</v>
      </c>
      <c r="O1517">
        <v>2.4367899999999998</v>
      </c>
      <c r="P1517">
        <v>2.4369999999999999E-2</v>
      </c>
      <c r="Q1517">
        <v>14.876580000000001</v>
      </c>
      <c r="R1517">
        <v>11.50408</v>
      </c>
      <c r="S1517">
        <v>13.31185</v>
      </c>
      <c r="T1517">
        <v>97.313689999999994</v>
      </c>
      <c r="U1517">
        <v>211.48131000000001</v>
      </c>
      <c r="V1517">
        <v>77.607820000000004</v>
      </c>
      <c r="W1517">
        <v>6256.1402399999997</v>
      </c>
      <c r="X1517">
        <v>7230.1302500000002</v>
      </c>
      <c r="Y1517">
        <v>72.301299999999998</v>
      </c>
      <c r="Z1517">
        <v>44139.955970000003</v>
      </c>
      <c r="AA1517">
        <v>34133.475550000003</v>
      </c>
      <c r="AB1517">
        <v>39497.274169999997</v>
      </c>
      <c r="AC1517">
        <v>0</v>
      </c>
    </row>
    <row r="1518" spans="1:29" hidden="1" x14ac:dyDescent="0.25">
      <c r="A1518" t="s">
        <v>73</v>
      </c>
      <c r="C1518" t="s">
        <v>33</v>
      </c>
      <c r="D1518" t="s">
        <v>34</v>
      </c>
      <c r="E1518" t="s">
        <v>54</v>
      </c>
      <c r="F1518" t="s">
        <v>54</v>
      </c>
      <c r="G1518" t="s">
        <v>36</v>
      </c>
      <c r="H1518">
        <v>38</v>
      </c>
      <c r="I1518">
        <v>38</v>
      </c>
      <c r="J1518">
        <v>5.4999999999999997E-3</v>
      </c>
      <c r="K1518">
        <v>4.3290000000000002E-2</v>
      </c>
      <c r="L1518">
        <v>5.3080000000000002E-2</v>
      </c>
      <c r="M1518">
        <v>1.9480000000000001E-2</v>
      </c>
      <c r="N1518">
        <v>1.49969</v>
      </c>
      <c r="O1518">
        <v>1.8146800000000001</v>
      </c>
      <c r="P1518">
        <v>1.8149999999999999E-2</v>
      </c>
      <c r="Q1518">
        <v>11.70449</v>
      </c>
      <c r="R1518">
        <v>10.91667</v>
      </c>
      <c r="S1518">
        <v>10.738810000000001</v>
      </c>
      <c r="T1518">
        <v>16.308800000000002</v>
      </c>
      <c r="U1518">
        <v>157.49081000000001</v>
      </c>
      <c r="V1518">
        <v>57.794789999999999</v>
      </c>
      <c r="W1518">
        <v>4449.6975000000002</v>
      </c>
      <c r="X1518">
        <v>5384.30123</v>
      </c>
      <c r="Y1518">
        <v>53.84301</v>
      </c>
      <c r="Z1518">
        <v>34728.10529</v>
      </c>
      <c r="AA1518">
        <v>32390.59317</v>
      </c>
      <c r="AB1518">
        <v>31862.877939999998</v>
      </c>
      <c r="AC1518">
        <v>0</v>
      </c>
    </row>
    <row r="1519" spans="1:29" hidden="1" x14ac:dyDescent="0.25">
      <c r="A1519" t="s">
        <v>73</v>
      </c>
      <c r="C1519" t="s">
        <v>33</v>
      </c>
      <c r="D1519" t="s">
        <v>34</v>
      </c>
      <c r="E1519" t="s">
        <v>61</v>
      </c>
      <c r="F1519" t="s">
        <v>61</v>
      </c>
      <c r="G1519" t="s">
        <v>36</v>
      </c>
      <c r="H1519">
        <v>26</v>
      </c>
      <c r="I1519">
        <v>26</v>
      </c>
      <c r="J1519">
        <v>1.174E-2</v>
      </c>
      <c r="K1519">
        <v>4.3290000000000002E-2</v>
      </c>
      <c r="L1519">
        <v>4.3200000000000002E-2</v>
      </c>
      <c r="M1519">
        <v>1.585E-2</v>
      </c>
      <c r="N1519">
        <v>1.22065</v>
      </c>
      <c r="O1519">
        <v>1.47698</v>
      </c>
      <c r="P1519">
        <v>1.477E-2</v>
      </c>
      <c r="Q1519">
        <v>8.9747500000000002</v>
      </c>
      <c r="R1519">
        <v>7.3988100000000001</v>
      </c>
      <c r="S1519">
        <v>8.0567600000000006</v>
      </c>
      <c r="T1519">
        <v>34.837150000000001</v>
      </c>
      <c r="U1519">
        <v>128.18271999999999</v>
      </c>
      <c r="V1519">
        <v>47.039529999999999</v>
      </c>
      <c r="W1519">
        <v>3621.7480099999998</v>
      </c>
      <c r="X1519">
        <v>4382.31513</v>
      </c>
      <c r="Y1519">
        <v>43.823149999999998</v>
      </c>
      <c r="Z1519">
        <v>26628.756389999999</v>
      </c>
      <c r="AA1519">
        <v>21952.843509999999</v>
      </c>
      <c r="AB1519">
        <v>23905.02721</v>
      </c>
      <c r="AC1519">
        <v>0</v>
      </c>
    </row>
    <row r="1520" spans="1:29" hidden="1" x14ac:dyDescent="0.25">
      <c r="A1520" t="s">
        <v>73</v>
      </c>
      <c r="C1520" t="s">
        <v>33</v>
      </c>
      <c r="D1520" t="s">
        <v>34</v>
      </c>
      <c r="E1520" t="s">
        <v>61</v>
      </c>
      <c r="F1520" t="s">
        <v>61</v>
      </c>
      <c r="G1520" t="s">
        <v>36</v>
      </c>
      <c r="H1520">
        <v>20</v>
      </c>
      <c r="I1520">
        <v>20</v>
      </c>
      <c r="J1520">
        <v>3.9690000000000003E-2</v>
      </c>
      <c r="K1520">
        <v>8.6580000000000004E-2</v>
      </c>
      <c r="L1520">
        <v>7.5370000000000006E-2</v>
      </c>
      <c r="M1520">
        <v>2.7660000000000001E-2</v>
      </c>
      <c r="N1520">
        <v>2.1295700000000002</v>
      </c>
      <c r="O1520">
        <v>2.5767899999999999</v>
      </c>
      <c r="P1520">
        <v>2.5770000000000001E-2</v>
      </c>
      <c r="Q1520">
        <v>14.78302</v>
      </c>
      <c r="R1520">
        <v>11.06968</v>
      </c>
      <c r="S1520">
        <v>13.312099999999999</v>
      </c>
      <c r="T1520">
        <v>117.74956</v>
      </c>
      <c r="U1520">
        <v>223.63140000000001</v>
      </c>
      <c r="V1520">
        <v>82.066569999999999</v>
      </c>
      <c r="W1520">
        <v>6318.6099199999999</v>
      </c>
      <c r="X1520">
        <v>7645.518</v>
      </c>
      <c r="Y1520">
        <v>76.455179999999999</v>
      </c>
      <c r="Z1520">
        <v>43862.35456</v>
      </c>
      <c r="AA1520">
        <v>32844.58453</v>
      </c>
      <c r="AB1520">
        <v>39498.017679999997</v>
      </c>
      <c r="AC1520">
        <v>0</v>
      </c>
    </row>
    <row r="1521" spans="1:29" hidden="1" x14ac:dyDescent="0.25">
      <c r="A1521" t="s">
        <v>73</v>
      </c>
      <c r="C1521" t="s">
        <v>33</v>
      </c>
      <c r="D1521" t="s">
        <v>34</v>
      </c>
      <c r="E1521" t="s">
        <v>61</v>
      </c>
      <c r="F1521" t="s">
        <v>61</v>
      </c>
      <c r="G1521" t="s">
        <v>36</v>
      </c>
      <c r="H1521">
        <v>20</v>
      </c>
      <c r="I1521">
        <v>20</v>
      </c>
      <c r="J1521">
        <v>3.9690000000000003E-2</v>
      </c>
      <c r="K1521">
        <v>8.6580000000000004E-2</v>
      </c>
      <c r="L1521">
        <v>9.5369999999999996E-2</v>
      </c>
      <c r="M1521">
        <v>3.5000000000000003E-2</v>
      </c>
      <c r="N1521">
        <v>2.69455</v>
      </c>
      <c r="O1521">
        <v>3.2604099999999998</v>
      </c>
      <c r="P1521">
        <v>3.2599999999999997E-2</v>
      </c>
      <c r="Q1521">
        <v>18.497540000000001</v>
      </c>
      <c r="R1521">
        <v>13.59915</v>
      </c>
      <c r="S1521">
        <v>16.692299999999999</v>
      </c>
      <c r="T1521">
        <v>117.74956</v>
      </c>
      <c r="U1521">
        <v>282.96118999999999</v>
      </c>
      <c r="V1521">
        <v>103.83897</v>
      </c>
      <c r="W1521">
        <v>7994.9479600000004</v>
      </c>
      <c r="X1521">
        <v>9673.8869599999998</v>
      </c>
      <c r="Y1521">
        <v>96.738870000000006</v>
      </c>
      <c r="Z1521">
        <v>54883.606939999998</v>
      </c>
      <c r="AA1521">
        <v>40349.703430000001</v>
      </c>
      <c r="AB1521">
        <v>49527.337370000001</v>
      </c>
      <c r="AC1521">
        <v>0</v>
      </c>
    </row>
    <row r="1522" spans="1:29" hidden="1" x14ac:dyDescent="0.25">
      <c r="A1522" t="s">
        <v>73</v>
      </c>
      <c r="C1522" t="s">
        <v>33</v>
      </c>
      <c r="D1522" t="s">
        <v>34</v>
      </c>
      <c r="E1522" t="s">
        <v>61</v>
      </c>
      <c r="F1522" t="s">
        <v>61</v>
      </c>
      <c r="G1522" t="s">
        <v>36</v>
      </c>
      <c r="H1522">
        <v>28</v>
      </c>
      <c r="I1522">
        <v>28</v>
      </c>
      <c r="J1522">
        <v>1.0120000000000001E-2</v>
      </c>
      <c r="K1522">
        <v>4.3290000000000002E-2</v>
      </c>
      <c r="L1522">
        <v>3.8269999999999998E-2</v>
      </c>
      <c r="M1522">
        <v>1.404E-2</v>
      </c>
      <c r="N1522">
        <v>1.0812900000000001</v>
      </c>
      <c r="O1522">
        <v>1.30837</v>
      </c>
      <c r="P1522">
        <v>1.308E-2</v>
      </c>
      <c r="Q1522">
        <v>8.1058299999999992</v>
      </c>
      <c r="R1522">
        <v>7.0182399999999996</v>
      </c>
      <c r="S1522">
        <v>7.3759800000000002</v>
      </c>
      <c r="T1522">
        <v>30.038150000000002</v>
      </c>
      <c r="U1522">
        <v>113.54919</v>
      </c>
      <c r="V1522">
        <v>41.669429999999998</v>
      </c>
      <c r="W1522">
        <v>3208.2839399999998</v>
      </c>
      <c r="X1522">
        <v>3882.0235899999998</v>
      </c>
      <c r="Y1522">
        <v>38.820239999999998</v>
      </c>
      <c r="Z1522">
        <v>24050.61074</v>
      </c>
      <c r="AA1522">
        <v>20823.660759999999</v>
      </c>
      <c r="AB1522">
        <v>21885.084320000002</v>
      </c>
      <c r="AC1522">
        <v>0</v>
      </c>
    </row>
    <row r="1523" spans="1:29" hidden="1" x14ac:dyDescent="0.25">
      <c r="A1523" t="s">
        <v>73</v>
      </c>
      <c r="C1523" t="s">
        <v>33</v>
      </c>
      <c r="D1523" t="s">
        <v>34</v>
      </c>
      <c r="E1523" t="s">
        <v>35</v>
      </c>
      <c r="F1523" t="s">
        <v>35</v>
      </c>
      <c r="G1523" t="s">
        <v>43</v>
      </c>
      <c r="H1523">
        <v>6</v>
      </c>
      <c r="I1523">
        <v>6</v>
      </c>
      <c r="J1523">
        <v>0.22047</v>
      </c>
      <c r="K1523">
        <v>4.3290000000000002E-2</v>
      </c>
      <c r="L1523">
        <v>3.4909999999999997E-2</v>
      </c>
      <c r="M1523">
        <v>1.281E-2</v>
      </c>
      <c r="N1523">
        <v>0.98612999999999995</v>
      </c>
      <c r="O1523">
        <v>1.19336</v>
      </c>
      <c r="P1523">
        <v>1.193E-2</v>
      </c>
      <c r="Q1523">
        <v>0</v>
      </c>
      <c r="R1523">
        <v>0</v>
      </c>
      <c r="S1523">
        <v>0</v>
      </c>
      <c r="T1523">
        <v>654.16423999999995</v>
      </c>
      <c r="U1523">
        <v>103.56847</v>
      </c>
      <c r="V1523">
        <v>38.006779999999999</v>
      </c>
      <c r="W1523">
        <v>2925.9294599999998</v>
      </c>
      <c r="X1523">
        <v>3540.8025600000001</v>
      </c>
      <c r="Y1523">
        <v>35.408029999999997</v>
      </c>
      <c r="Z1523">
        <v>0</v>
      </c>
      <c r="AA1523">
        <v>0</v>
      </c>
      <c r="AB1523">
        <v>0</v>
      </c>
      <c r="AC1523">
        <v>0</v>
      </c>
    </row>
    <row r="1524" spans="1:29" hidden="1" x14ac:dyDescent="0.25">
      <c r="A1524" t="s">
        <v>73</v>
      </c>
      <c r="C1524" t="s">
        <v>33</v>
      </c>
      <c r="D1524" t="s">
        <v>34</v>
      </c>
      <c r="E1524" t="s">
        <v>67</v>
      </c>
      <c r="F1524" t="s">
        <v>67</v>
      </c>
      <c r="G1524" t="s">
        <v>36</v>
      </c>
      <c r="H1524">
        <v>14</v>
      </c>
      <c r="I1524">
        <v>14</v>
      </c>
      <c r="J1524">
        <v>4.0500000000000001E-2</v>
      </c>
      <c r="K1524">
        <v>4.3290000000000002E-2</v>
      </c>
      <c r="L1524">
        <v>3.092E-2</v>
      </c>
      <c r="M1524">
        <v>1.1350000000000001E-2</v>
      </c>
      <c r="N1524">
        <v>0.87353000000000003</v>
      </c>
      <c r="O1524">
        <v>1.0570600000000001</v>
      </c>
      <c r="P1524">
        <v>1.057E-2</v>
      </c>
      <c r="Q1524">
        <v>5.3551599999999997</v>
      </c>
      <c r="R1524">
        <v>3.0842800000000001</v>
      </c>
      <c r="S1524">
        <v>4.6252300000000002</v>
      </c>
      <c r="T1524">
        <v>120.15262</v>
      </c>
      <c r="U1524">
        <v>91.738950000000003</v>
      </c>
      <c r="V1524">
        <v>33.665669999999999</v>
      </c>
      <c r="W1524">
        <v>2591.8342600000001</v>
      </c>
      <c r="X1524">
        <v>3136.3742499999998</v>
      </c>
      <c r="Y1524">
        <v>31.36374</v>
      </c>
      <c r="Z1524">
        <v>15889.1556</v>
      </c>
      <c r="AA1524">
        <v>9151.3064400000003</v>
      </c>
      <c r="AB1524">
        <v>13723.398300000001</v>
      </c>
      <c r="AC1524">
        <v>0</v>
      </c>
    </row>
    <row r="1525" spans="1:29" hidden="1" x14ac:dyDescent="0.25">
      <c r="A1525" t="s">
        <v>73</v>
      </c>
      <c r="C1525" t="s">
        <v>33</v>
      </c>
      <c r="D1525" t="s">
        <v>34</v>
      </c>
      <c r="E1525" t="s">
        <v>67</v>
      </c>
      <c r="F1525" t="s">
        <v>67</v>
      </c>
      <c r="G1525" t="s">
        <v>36</v>
      </c>
      <c r="H1525">
        <v>16</v>
      </c>
      <c r="I1525">
        <v>16</v>
      </c>
      <c r="J1525">
        <v>6.2010000000000003E-2</v>
      </c>
      <c r="K1525">
        <v>8.6580000000000004E-2</v>
      </c>
      <c r="L1525">
        <v>8.2650000000000001E-2</v>
      </c>
      <c r="M1525">
        <v>3.0329999999999999E-2</v>
      </c>
      <c r="N1525">
        <v>2.3351199999999999</v>
      </c>
      <c r="O1525">
        <v>2.8256899999999998</v>
      </c>
      <c r="P1525">
        <v>2.826E-2</v>
      </c>
      <c r="Q1525">
        <v>14.83212</v>
      </c>
      <c r="R1525">
        <v>9.1272599999999997</v>
      </c>
      <c r="S1525">
        <v>12.83689</v>
      </c>
      <c r="T1525">
        <v>183.98369</v>
      </c>
      <c r="U1525">
        <v>245.23275000000001</v>
      </c>
      <c r="V1525">
        <v>89.993669999999995</v>
      </c>
      <c r="W1525">
        <v>6928.47487</v>
      </c>
      <c r="X1525">
        <v>8384.02549</v>
      </c>
      <c r="Y1525">
        <v>83.840249999999997</v>
      </c>
      <c r="Z1525">
        <v>44008.042359999999</v>
      </c>
      <c r="AA1525">
        <v>27081.272949999999</v>
      </c>
      <c r="AB1525">
        <v>38088.03499</v>
      </c>
      <c r="AC1525">
        <v>0</v>
      </c>
    </row>
    <row r="1526" spans="1:29" hidden="1" x14ac:dyDescent="0.25">
      <c r="A1526" t="s">
        <v>73</v>
      </c>
      <c r="C1526" t="s">
        <v>33</v>
      </c>
      <c r="D1526" t="s">
        <v>34</v>
      </c>
      <c r="E1526" t="s">
        <v>67</v>
      </c>
      <c r="F1526" t="s">
        <v>67</v>
      </c>
      <c r="G1526" t="s">
        <v>36</v>
      </c>
      <c r="H1526">
        <v>18</v>
      </c>
      <c r="I1526">
        <v>18</v>
      </c>
      <c r="J1526">
        <v>7.349E-2</v>
      </c>
      <c r="K1526">
        <v>0.12987000000000001</v>
      </c>
      <c r="L1526">
        <v>0.13844000000000001</v>
      </c>
      <c r="M1526">
        <v>5.0810000000000001E-2</v>
      </c>
      <c r="N1526">
        <v>3.9114499999999999</v>
      </c>
      <c r="O1526">
        <v>4.7331300000000001</v>
      </c>
      <c r="P1526">
        <v>4.7329999999999997E-2</v>
      </c>
      <c r="Q1526">
        <v>25.76042</v>
      </c>
      <c r="R1526">
        <v>17.326139999999999</v>
      </c>
      <c r="S1526">
        <v>22.77318</v>
      </c>
      <c r="T1526">
        <v>218.05475000000001</v>
      </c>
      <c r="U1526">
        <v>410.77382999999998</v>
      </c>
      <c r="V1526">
        <v>150.74269000000001</v>
      </c>
      <c r="W1526">
        <v>11605.560810000001</v>
      </c>
      <c r="X1526">
        <v>14043.54988</v>
      </c>
      <c r="Y1526">
        <v>140.43549999999999</v>
      </c>
      <c r="Z1526">
        <v>76433.133780000004</v>
      </c>
      <c r="AA1526">
        <v>51407.964699999997</v>
      </c>
      <c r="AB1526">
        <v>67569.751000000004</v>
      </c>
      <c r="AC1526">
        <v>0</v>
      </c>
    </row>
    <row r="1527" spans="1:29" hidden="1" x14ac:dyDescent="0.25">
      <c r="A1527" t="s">
        <v>73</v>
      </c>
      <c r="C1527" t="s">
        <v>33</v>
      </c>
      <c r="D1527" t="s">
        <v>34</v>
      </c>
      <c r="E1527" t="s">
        <v>67</v>
      </c>
      <c r="F1527" t="s">
        <v>67</v>
      </c>
      <c r="G1527" t="s">
        <v>36</v>
      </c>
      <c r="H1527">
        <v>28</v>
      </c>
      <c r="I1527">
        <v>28</v>
      </c>
      <c r="J1527">
        <v>1.0120000000000001E-2</v>
      </c>
      <c r="K1527">
        <v>4.3290000000000002E-2</v>
      </c>
      <c r="L1527">
        <v>4.7370000000000002E-2</v>
      </c>
      <c r="M1527">
        <v>1.7389999999999999E-2</v>
      </c>
      <c r="N1527">
        <v>1.3384799999999999</v>
      </c>
      <c r="O1527">
        <v>1.6196299999999999</v>
      </c>
      <c r="P1527">
        <v>1.6199999999999999E-2</v>
      </c>
      <c r="Q1527">
        <v>9.9303000000000008</v>
      </c>
      <c r="R1527">
        <v>8.4892299999999992</v>
      </c>
      <c r="S1527">
        <v>9.0790900000000008</v>
      </c>
      <c r="T1527">
        <v>30.038150000000002</v>
      </c>
      <c r="U1527">
        <v>140.56298000000001</v>
      </c>
      <c r="V1527">
        <v>51.582740000000001</v>
      </c>
      <c r="W1527">
        <v>3971.3827799999999</v>
      </c>
      <c r="X1527">
        <v>4805.5718699999998</v>
      </c>
      <c r="Y1527">
        <v>48.055720000000001</v>
      </c>
      <c r="Z1527">
        <v>29463.942899999998</v>
      </c>
      <c r="AA1527">
        <v>25188.185229999999</v>
      </c>
      <c r="AB1527">
        <v>26938.349600000001</v>
      </c>
      <c r="AC1527">
        <v>0</v>
      </c>
    </row>
    <row r="1528" spans="1:29" hidden="1" x14ac:dyDescent="0.25">
      <c r="A1528" t="s">
        <v>73</v>
      </c>
      <c r="C1528" t="s">
        <v>33</v>
      </c>
      <c r="D1528" t="s">
        <v>34</v>
      </c>
      <c r="E1528" t="s">
        <v>54</v>
      </c>
      <c r="F1528" t="s">
        <v>54</v>
      </c>
      <c r="G1528" t="s">
        <v>43</v>
      </c>
      <c r="H1528">
        <v>6</v>
      </c>
      <c r="I1528">
        <v>6</v>
      </c>
      <c r="J1528">
        <v>0.22047</v>
      </c>
      <c r="K1528">
        <v>4.3290000000000002E-2</v>
      </c>
      <c r="L1528">
        <v>3.227E-2</v>
      </c>
      <c r="M1528">
        <v>1.184E-2</v>
      </c>
      <c r="N1528">
        <v>0.91178000000000003</v>
      </c>
      <c r="O1528">
        <v>1.10341</v>
      </c>
      <c r="P1528">
        <v>1.103E-2</v>
      </c>
      <c r="Q1528">
        <v>0</v>
      </c>
      <c r="R1528">
        <v>0</v>
      </c>
      <c r="S1528">
        <v>0</v>
      </c>
      <c r="T1528">
        <v>654.16423999999995</v>
      </c>
      <c r="U1528">
        <v>95.761409999999998</v>
      </c>
      <c r="V1528">
        <v>35.141800000000003</v>
      </c>
      <c r="W1528">
        <v>2705.3078</v>
      </c>
      <c r="X1528">
        <v>3273.8944799999999</v>
      </c>
      <c r="Y1528">
        <v>32.738939999999999</v>
      </c>
      <c r="Z1528">
        <v>0</v>
      </c>
      <c r="AA1528">
        <v>0</v>
      </c>
      <c r="AB1528">
        <v>0</v>
      </c>
      <c r="AC1528">
        <v>0</v>
      </c>
    </row>
    <row r="1529" spans="1:29" hidden="1" x14ac:dyDescent="0.25">
      <c r="A1529" t="s">
        <v>73</v>
      </c>
      <c r="C1529" t="s">
        <v>33</v>
      </c>
      <c r="D1529" t="s">
        <v>34</v>
      </c>
      <c r="E1529" t="s">
        <v>54</v>
      </c>
      <c r="F1529" t="s">
        <v>54</v>
      </c>
      <c r="G1529" t="s">
        <v>36</v>
      </c>
      <c r="H1529">
        <v>30</v>
      </c>
      <c r="I1529">
        <v>30</v>
      </c>
      <c r="J1529">
        <v>8.8199999999999997E-3</v>
      </c>
      <c r="K1529">
        <v>4.3290000000000002E-2</v>
      </c>
      <c r="L1529">
        <v>4.2360000000000002E-2</v>
      </c>
      <c r="M1529">
        <v>1.555E-2</v>
      </c>
      <c r="N1529">
        <v>1.19689</v>
      </c>
      <c r="O1529">
        <v>1.4482900000000001</v>
      </c>
      <c r="P1529">
        <v>1.448E-2</v>
      </c>
      <c r="Q1529">
        <v>9.0155799999999999</v>
      </c>
      <c r="R1529">
        <v>7.8793899999999999</v>
      </c>
      <c r="S1529">
        <v>8.2023899999999994</v>
      </c>
      <c r="T1529">
        <v>26.16657</v>
      </c>
      <c r="U1529">
        <v>125.69293</v>
      </c>
      <c r="V1529">
        <v>46.12585</v>
      </c>
      <c r="W1529">
        <v>3551.2590300000002</v>
      </c>
      <c r="X1529">
        <v>4297.1942600000002</v>
      </c>
      <c r="Y1529">
        <v>42.971939999999996</v>
      </c>
      <c r="Z1529">
        <v>26749.901389999999</v>
      </c>
      <c r="AA1529">
        <v>23378.749110000001</v>
      </c>
      <c r="AB1529">
        <v>24337.103760000002</v>
      </c>
      <c r="AC1529">
        <v>0</v>
      </c>
    </row>
    <row r="1530" spans="1:29" hidden="1" x14ac:dyDescent="0.25">
      <c r="A1530" t="s">
        <v>73</v>
      </c>
      <c r="C1530" t="s">
        <v>33</v>
      </c>
      <c r="D1530" t="s">
        <v>34</v>
      </c>
      <c r="E1530" t="s">
        <v>45</v>
      </c>
      <c r="F1530" t="s">
        <v>45</v>
      </c>
      <c r="G1530" t="s">
        <v>36</v>
      </c>
      <c r="H1530">
        <v>34</v>
      </c>
      <c r="I1530">
        <v>34</v>
      </c>
      <c r="J1530">
        <v>6.8700000000000002E-3</v>
      </c>
      <c r="K1530">
        <v>4.3290000000000002E-2</v>
      </c>
      <c r="L1530">
        <v>5.3560000000000003E-2</v>
      </c>
      <c r="M1530">
        <v>1.9650000000000001E-2</v>
      </c>
      <c r="N1530">
        <v>1.51325</v>
      </c>
      <c r="O1530">
        <v>1.83104</v>
      </c>
      <c r="P1530">
        <v>1.831E-2</v>
      </c>
      <c r="Q1530">
        <v>11.6188</v>
      </c>
      <c r="R1530">
        <v>10.413869999999999</v>
      </c>
      <c r="S1530">
        <v>10.529450000000001</v>
      </c>
      <c r="T1530">
        <v>20.3719</v>
      </c>
      <c r="U1530">
        <v>158.91019</v>
      </c>
      <c r="V1530">
        <v>58.315660000000001</v>
      </c>
      <c r="W1530">
        <v>4489.93941</v>
      </c>
      <c r="X1530">
        <v>5432.8268900000003</v>
      </c>
      <c r="Y1530">
        <v>54.328270000000003</v>
      </c>
      <c r="Z1530">
        <v>34473.848760000001</v>
      </c>
      <c r="AA1530">
        <v>30898.73301</v>
      </c>
      <c r="AB1530">
        <v>31241.679049999999</v>
      </c>
      <c r="AC1530">
        <v>0</v>
      </c>
    </row>
    <row r="1531" spans="1:29" hidden="1" x14ac:dyDescent="0.25">
      <c r="A1531" t="s">
        <v>73</v>
      </c>
      <c r="C1531" t="s">
        <v>33</v>
      </c>
      <c r="D1531" t="s">
        <v>34</v>
      </c>
      <c r="E1531" t="s">
        <v>45</v>
      </c>
      <c r="F1531" t="s">
        <v>45</v>
      </c>
      <c r="G1531" t="s">
        <v>36</v>
      </c>
      <c r="H1531">
        <v>24</v>
      </c>
      <c r="I1531">
        <v>24</v>
      </c>
      <c r="J1531">
        <v>1.3780000000000001E-2</v>
      </c>
      <c r="K1531">
        <v>4.3290000000000002E-2</v>
      </c>
      <c r="L1531">
        <v>5.1860000000000003E-2</v>
      </c>
      <c r="M1531">
        <v>1.9029999999999998E-2</v>
      </c>
      <c r="N1531">
        <v>1.4653499999999999</v>
      </c>
      <c r="O1531">
        <v>1.7730699999999999</v>
      </c>
      <c r="P1531">
        <v>1.7729999999999999E-2</v>
      </c>
      <c r="Q1531">
        <v>10.479229999999999</v>
      </c>
      <c r="R1531">
        <v>8.2147799999999993</v>
      </c>
      <c r="S1531">
        <v>9.3756699999999995</v>
      </c>
      <c r="T1531">
        <v>40.885269999999998</v>
      </c>
      <c r="U1531">
        <v>153.87932000000001</v>
      </c>
      <c r="V1531">
        <v>56.469470000000001</v>
      </c>
      <c r="W1531">
        <v>4347.79439</v>
      </c>
      <c r="X1531">
        <v>5260.8312999999998</v>
      </c>
      <c r="Y1531">
        <v>52.608310000000003</v>
      </c>
      <c r="Z1531">
        <v>31092.67499</v>
      </c>
      <c r="AA1531">
        <v>24373.875359999998</v>
      </c>
      <c r="AB1531">
        <v>27818.327440000001</v>
      </c>
      <c r="AC1531">
        <v>0</v>
      </c>
    </row>
    <row r="1532" spans="1:29" hidden="1" x14ac:dyDescent="0.25">
      <c r="A1532" t="s">
        <v>73</v>
      </c>
      <c r="C1532" t="s">
        <v>33</v>
      </c>
      <c r="D1532" t="s">
        <v>34</v>
      </c>
      <c r="E1532" t="s">
        <v>45</v>
      </c>
      <c r="F1532" t="s">
        <v>45</v>
      </c>
      <c r="G1532" t="s">
        <v>36</v>
      </c>
      <c r="H1532">
        <v>34</v>
      </c>
      <c r="I1532">
        <v>34</v>
      </c>
      <c r="J1532">
        <v>1.3729999999999999E-2</v>
      </c>
      <c r="K1532">
        <v>8.6580000000000004E-2</v>
      </c>
      <c r="L1532">
        <v>7.7020000000000005E-2</v>
      </c>
      <c r="M1532">
        <v>2.826E-2</v>
      </c>
      <c r="N1532">
        <v>2.1760899999999999</v>
      </c>
      <c r="O1532">
        <v>2.63306</v>
      </c>
      <c r="P1532">
        <v>2.6329999999999999E-2</v>
      </c>
      <c r="Q1532">
        <v>16.844159999999999</v>
      </c>
      <c r="R1532">
        <v>15.452209999999999</v>
      </c>
      <c r="S1532">
        <v>15.368650000000001</v>
      </c>
      <c r="T1532">
        <v>40.743789999999997</v>
      </c>
      <c r="U1532">
        <v>228.51562999999999</v>
      </c>
      <c r="V1532">
        <v>83.858949999999993</v>
      </c>
      <c r="W1532">
        <v>6456.6115</v>
      </c>
      <c r="X1532">
        <v>7812.5001700000003</v>
      </c>
      <c r="Y1532">
        <v>78.125</v>
      </c>
      <c r="Z1532">
        <v>49977.917800000003</v>
      </c>
      <c r="AA1532">
        <v>45847.871489999998</v>
      </c>
      <c r="AB1532">
        <v>45599.946309999999</v>
      </c>
      <c r="AC1532">
        <v>0</v>
      </c>
    </row>
    <row r="1533" spans="1:29" hidden="1" x14ac:dyDescent="0.25">
      <c r="A1533" t="s">
        <v>73</v>
      </c>
      <c r="C1533" t="s">
        <v>33</v>
      </c>
      <c r="D1533" t="s">
        <v>34</v>
      </c>
      <c r="E1533" t="s">
        <v>35</v>
      </c>
      <c r="F1533" t="s">
        <v>35</v>
      </c>
      <c r="G1533" t="s">
        <v>36</v>
      </c>
      <c r="H1533">
        <v>18</v>
      </c>
      <c r="I1533">
        <v>18</v>
      </c>
      <c r="J1533">
        <v>2.4500000000000001E-2</v>
      </c>
      <c r="K1533">
        <v>4.3290000000000002E-2</v>
      </c>
      <c r="L1533">
        <v>4.6149999999999997E-2</v>
      </c>
      <c r="M1533">
        <v>1.694E-2</v>
      </c>
      <c r="N1533">
        <v>1.30382</v>
      </c>
      <c r="O1533">
        <v>1.5777099999999999</v>
      </c>
      <c r="P1533">
        <v>1.5779999999999999E-2</v>
      </c>
      <c r="Q1533">
        <v>8.5868099999999998</v>
      </c>
      <c r="R1533">
        <v>5.7753800000000002</v>
      </c>
      <c r="S1533">
        <v>7.5910599999999997</v>
      </c>
      <c r="T1533">
        <v>72.684920000000005</v>
      </c>
      <c r="U1533">
        <v>136.92461</v>
      </c>
      <c r="V1533">
        <v>50.24756</v>
      </c>
      <c r="W1533">
        <v>3868.52027</v>
      </c>
      <c r="X1533">
        <v>4681.1832899999999</v>
      </c>
      <c r="Y1533">
        <v>46.81183</v>
      </c>
      <c r="Z1533">
        <v>25477.71126</v>
      </c>
      <c r="AA1533">
        <v>17135.988229999999</v>
      </c>
      <c r="AB1533">
        <v>22523.250329999999</v>
      </c>
      <c r="AC1533">
        <v>0</v>
      </c>
    </row>
    <row r="1534" spans="1:29" hidden="1" x14ac:dyDescent="0.25">
      <c r="A1534" t="s">
        <v>73</v>
      </c>
      <c r="C1534" t="s">
        <v>33</v>
      </c>
      <c r="D1534" t="s">
        <v>34</v>
      </c>
      <c r="E1534" t="s">
        <v>67</v>
      </c>
      <c r="F1534" t="s">
        <v>67</v>
      </c>
      <c r="G1534" t="s">
        <v>36</v>
      </c>
      <c r="H1534">
        <v>20</v>
      </c>
      <c r="I1534">
        <v>20</v>
      </c>
      <c r="J1534">
        <v>1.984E-2</v>
      </c>
      <c r="K1534">
        <v>4.3290000000000002E-2</v>
      </c>
      <c r="L1534">
        <v>4.648E-2</v>
      </c>
      <c r="M1534">
        <v>1.7059999999999999E-2</v>
      </c>
      <c r="N1534">
        <v>1.31321</v>
      </c>
      <c r="O1534">
        <v>1.58907</v>
      </c>
      <c r="P1534">
        <v>1.5890000000000001E-2</v>
      </c>
      <c r="Q1534">
        <v>8.9551999999999996</v>
      </c>
      <c r="R1534">
        <v>6.4730100000000004</v>
      </c>
      <c r="S1534">
        <v>8.0062099999999994</v>
      </c>
      <c r="T1534">
        <v>58.874780000000001</v>
      </c>
      <c r="U1534">
        <v>137.91014999999999</v>
      </c>
      <c r="V1534">
        <v>50.609229999999997</v>
      </c>
      <c r="W1534">
        <v>3896.3815</v>
      </c>
      <c r="X1534">
        <v>4714.87698</v>
      </c>
      <c r="Y1534">
        <v>47.148769999999999</v>
      </c>
      <c r="Z1534">
        <v>26570.75331</v>
      </c>
      <c r="AA1534">
        <v>19205.925139999999</v>
      </c>
      <c r="AB1534">
        <v>23755.04797</v>
      </c>
      <c r="AC1534">
        <v>0</v>
      </c>
    </row>
    <row r="1535" spans="1:29" hidden="1" x14ac:dyDescent="0.25">
      <c r="A1535" t="s">
        <v>73</v>
      </c>
      <c r="C1535" t="s">
        <v>33</v>
      </c>
      <c r="D1535" t="s">
        <v>34</v>
      </c>
      <c r="E1535" t="s">
        <v>41</v>
      </c>
      <c r="F1535" t="s">
        <v>41</v>
      </c>
      <c r="G1535" t="s">
        <v>36</v>
      </c>
      <c r="H1535">
        <v>26</v>
      </c>
      <c r="I1535">
        <v>26</v>
      </c>
      <c r="J1535">
        <v>1.174E-2</v>
      </c>
      <c r="K1535">
        <v>4.3290000000000002E-2</v>
      </c>
      <c r="L1535">
        <v>4.2169999999999999E-2</v>
      </c>
      <c r="M1535">
        <v>1.5480000000000001E-2</v>
      </c>
      <c r="N1535">
        <v>1.19154</v>
      </c>
      <c r="O1535">
        <v>1.4418299999999999</v>
      </c>
      <c r="P1535">
        <v>1.4420000000000001E-2</v>
      </c>
      <c r="Q1535">
        <v>8.72837</v>
      </c>
      <c r="R1535">
        <v>7.2222</v>
      </c>
      <c r="S1535">
        <v>7.8906299999999998</v>
      </c>
      <c r="T1535">
        <v>34.837150000000001</v>
      </c>
      <c r="U1535">
        <v>125.13200999999999</v>
      </c>
      <c r="V1535">
        <v>45.920009999999998</v>
      </c>
      <c r="W1535">
        <v>3535.3919099999998</v>
      </c>
      <c r="X1535">
        <v>4278.0175900000004</v>
      </c>
      <c r="Y1535">
        <v>42.780180000000001</v>
      </c>
      <c r="Z1535">
        <v>25897.738170000001</v>
      </c>
      <c r="AA1535">
        <v>21428.813999999998</v>
      </c>
      <c r="AB1535">
        <v>23412.096160000001</v>
      </c>
      <c r="AC1535">
        <v>0</v>
      </c>
    </row>
    <row r="1536" spans="1:29" hidden="1" x14ac:dyDescent="0.25">
      <c r="A1536" t="s">
        <v>73</v>
      </c>
      <c r="C1536" t="s">
        <v>33</v>
      </c>
      <c r="D1536" t="s">
        <v>34</v>
      </c>
      <c r="E1536" t="s">
        <v>37</v>
      </c>
      <c r="F1536" t="s">
        <v>37</v>
      </c>
      <c r="G1536" t="s">
        <v>36</v>
      </c>
      <c r="H1536">
        <v>20</v>
      </c>
      <c r="I1536">
        <v>20</v>
      </c>
      <c r="J1536">
        <v>1.984E-2</v>
      </c>
      <c r="K1536">
        <v>4.3290000000000002E-2</v>
      </c>
      <c r="L1536">
        <v>4.0500000000000001E-2</v>
      </c>
      <c r="M1536">
        <v>1.486E-2</v>
      </c>
      <c r="N1536">
        <v>1.19797</v>
      </c>
      <c r="O1536">
        <v>1.38449</v>
      </c>
      <c r="P1536">
        <v>1.384E-2</v>
      </c>
      <c r="Q1536">
        <v>8.2035400000000003</v>
      </c>
      <c r="R1536">
        <v>5.86714</v>
      </c>
      <c r="S1536">
        <v>7.1938700000000004</v>
      </c>
      <c r="T1536">
        <v>58.874780000000001</v>
      </c>
      <c r="U1536">
        <v>120.1554</v>
      </c>
      <c r="V1536">
        <v>44.093719999999998</v>
      </c>
      <c r="W1536">
        <v>3554.4812200000001</v>
      </c>
      <c r="X1536">
        <v>4107.87691</v>
      </c>
      <c r="Y1536">
        <v>41.078769999999999</v>
      </c>
      <c r="Z1536">
        <v>24340.529490000001</v>
      </c>
      <c r="AA1536">
        <v>17408.236000000001</v>
      </c>
      <c r="AB1536">
        <v>21344.757320000001</v>
      </c>
      <c r="AC1536">
        <v>0</v>
      </c>
    </row>
    <row r="1537" spans="1:29" hidden="1" x14ac:dyDescent="0.25">
      <c r="A1537" t="s">
        <v>73</v>
      </c>
      <c r="C1537" t="s">
        <v>33</v>
      </c>
      <c r="D1537" t="s">
        <v>34</v>
      </c>
      <c r="E1537" t="s">
        <v>37</v>
      </c>
      <c r="F1537" t="s">
        <v>37</v>
      </c>
      <c r="G1537" t="s">
        <v>36</v>
      </c>
      <c r="H1537">
        <v>20</v>
      </c>
      <c r="I1537">
        <v>20</v>
      </c>
      <c r="J1537">
        <v>3.9690000000000003E-2</v>
      </c>
      <c r="K1537">
        <v>8.6580000000000004E-2</v>
      </c>
      <c r="L1537">
        <v>7.1129999999999999E-2</v>
      </c>
      <c r="M1537">
        <v>2.6100000000000002E-2</v>
      </c>
      <c r="N1537">
        <v>2.10425</v>
      </c>
      <c r="O1537">
        <v>2.43187</v>
      </c>
      <c r="P1537">
        <v>2.4320000000000001E-2</v>
      </c>
      <c r="Q1537">
        <v>14.479620000000001</v>
      </c>
      <c r="R1537">
        <v>10.656940000000001</v>
      </c>
      <c r="S1537">
        <v>12.894270000000001</v>
      </c>
      <c r="T1537">
        <v>117.74956</v>
      </c>
      <c r="U1537">
        <v>211.05449999999999</v>
      </c>
      <c r="V1537">
        <v>77.451189999999997</v>
      </c>
      <c r="W1537">
        <v>6243.4844899999998</v>
      </c>
      <c r="X1537">
        <v>7215.5385800000004</v>
      </c>
      <c r="Y1537">
        <v>72.155389999999997</v>
      </c>
      <c r="Z1537">
        <v>42962.126929999999</v>
      </c>
      <c r="AA1537">
        <v>31619.961930000001</v>
      </c>
      <c r="AB1537">
        <v>38258.282670000001</v>
      </c>
      <c r="AC1537">
        <v>0</v>
      </c>
    </row>
    <row r="1538" spans="1:29" hidden="1" x14ac:dyDescent="0.25">
      <c r="A1538" t="s">
        <v>73</v>
      </c>
      <c r="C1538" t="s">
        <v>33</v>
      </c>
      <c r="D1538" t="s">
        <v>34</v>
      </c>
      <c r="E1538" t="s">
        <v>45</v>
      </c>
      <c r="F1538" t="s">
        <v>45</v>
      </c>
      <c r="G1538" t="s">
        <v>36</v>
      </c>
      <c r="H1538">
        <v>30</v>
      </c>
      <c r="I1538">
        <v>30</v>
      </c>
      <c r="J1538">
        <v>8.8199999999999997E-3</v>
      </c>
      <c r="K1538">
        <v>4.3290000000000002E-2</v>
      </c>
      <c r="L1538">
        <v>5.8860000000000003E-2</v>
      </c>
      <c r="M1538">
        <v>2.1600000000000001E-2</v>
      </c>
      <c r="N1538">
        <v>1.6631800000000001</v>
      </c>
      <c r="O1538">
        <v>2.0124399999999998</v>
      </c>
      <c r="P1538">
        <v>2.0119999999999999E-2</v>
      </c>
      <c r="Q1538">
        <v>12.51206</v>
      </c>
      <c r="R1538">
        <v>10.952669999999999</v>
      </c>
      <c r="S1538">
        <v>11.48962</v>
      </c>
      <c r="T1538">
        <v>26.16657</v>
      </c>
      <c r="U1538">
        <v>174.65382</v>
      </c>
      <c r="V1538">
        <v>64.093149999999994</v>
      </c>
      <c r="W1538">
        <v>4934.7693399999998</v>
      </c>
      <c r="X1538">
        <v>5971.0709100000004</v>
      </c>
      <c r="Y1538">
        <v>59.710709999999999</v>
      </c>
      <c r="Z1538">
        <v>37124.235970000002</v>
      </c>
      <c r="AA1538">
        <v>32497.40163</v>
      </c>
      <c r="AB1538">
        <v>34090.576509999999</v>
      </c>
      <c r="AC1538">
        <v>0</v>
      </c>
    </row>
    <row r="1539" spans="1:29" hidden="1" x14ac:dyDescent="0.25">
      <c r="A1539" t="s">
        <v>73</v>
      </c>
      <c r="C1539" t="s">
        <v>33</v>
      </c>
      <c r="D1539" t="s">
        <v>34</v>
      </c>
      <c r="E1539" t="s">
        <v>81</v>
      </c>
      <c r="F1539" t="s">
        <v>81</v>
      </c>
      <c r="G1539" t="s">
        <v>36</v>
      </c>
      <c r="H1539">
        <v>16</v>
      </c>
      <c r="I1539">
        <v>16</v>
      </c>
      <c r="J1539">
        <v>3.1E-2</v>
      </c>
      <c r="K1539">
        <v>4.3290000000000002E-2</v>
      </c>
      <c r="L1539">
        <v>4.215E-2</v>
      </c>
      <c r="M1539">
        <v>1.5469999999999999E-2</v>
      </c>
      <c r="N1539">
        <v>1.1909799999999999</v>
      </c>
      <c r="O1539">
        <v>1.44109</v>
      </c>
      <c r="P1539">
        <v>1.4409999999999999E-2</v>
      </c>
      <c r="Q1539">
        <v>7.5858600000000003</v>
      </c>
      <c r="R1539">
        <v>5.6473300000000002</v>
      </c>
      <c r="S1539">
        <v>6.9533399999999999</v>
      </c>
      <c r="T1539">
        <v>91.991849999999999</v>
      </c>
      <c r="U1539">
        <v>125.06791</v>
      </c>
      <c r="V1539">
        <v>45.896479999999997</v>
      </c>
      <c r="W1539">
        <v>3533.7403899999999</v>
      </c>
      <c r="X1539">
        <v>4275.8260399999999</v>
      </c>
      <c r="Y1539">
        <v>42.75826</v>
      </c>
      <c r="Z1539">
        <v>22507.81133</v>
      </c>
      <c r="AA1539">
        <v>16756.054899999999</v>
      </c>
      <c r="AB1539">
        <v>20631.085879999999</v>
      </c>
      <c r="AC1539">
        <v>0</v>
      </c>
    </row>
    <row r="1540" spans="1:29" hidden="1" x14ac:dyDescent="0.25">
      <c r="A1540" t="s">
        <v>73</v>
      </c>
      <c r="C1540" t="s">
        <v>33</v>
      </c>
      <c r="D1540" t="s">
        <v>34</v>
      </c>
      <c r="E1540" t="s">
        <v>41</v>
      </c>
      <c r="F1540" t="s">
        <v>41</v>
      </c>
      <c r="G1540" t="s">
        <v>36</v>
      </c>
      <c r="H1540">
        <v>12</v>
      </c>
      <c r="I1540">
        <v>12</v>
      </c>
      <c r="J1540">
        <v>5.5120000000000002E-2</v>
      </c>
      <c r="K1540">
        <v>4.3290000000000002E-2</v>
      </c>
      <c r="L1540">
        <v>2.5080000000000002E-2</v>
      </c>
      <c r="M1540">
        <v>9.1999999999999998E-3</v>
      </c>
      <c r="N1540">
        <v>0.70845999999999998</v>
      </c>
      <c r="O1540">
        <v>0.85731000000000002</v>
      </c>
      <c r="P1540">
        <v>8.5699999999999995E-3</v>
      </c>
      <c r="Q1540">
        <v>4.0939300000000003</v>
      </c>
      <c r="R1540">
        <v>2.14636</v>
      </c>
      <c r="S1540">
        <v>3.5596999999999999</v>
      </c>
      <c r="T1540">
        <v>163.54105999999999</v>
      </c>
      <c r="U1540">
        <v>74.403490000000005</v>
      </c>
      <c r="V1540">
        <v>27.304030000000001</v>
      </c>
      <c r="W1540">
        <v>2102.04333</v>
      </c>
      <c r="X1540">
        <v>2543.7090600000001</v>
      </c>
      <c r="Y1540">
        <v>25.437090000000001</v>
      </c>
      <c r="Z1540">
        <v>12147.015789999999</v>
      </c>
      <c r="AA1540">
        <v>6368.4118900000003</v>
      </c>
      <c r="AB1540">
        <v>10561.90913</v>
      </c>
      <c r="AC1540">
        <v>0</v>
      </c>
    </row>
    <row r="1541" spans="1:29" hidden="1" x14ac:dyDescent="0.25">
      <c r="A1541" t="s">
        <v>73</v>
      </c>
      <c r="C1541" t="s">
        <v>33</v>
      </c>
      <c r="D1541" t="s">
        <v>34</v>
      </c>
      <c r="E1541" t="s">
        <v>41</v>
      </c>
      <c r="F1541" t="s">
        <v>41</v>
      </c>
      <c r="G1541" t="s">
        <v>36</v>
      </c>
      <c r="H1541">
        <v>16</v>
      </c>
      <c r="I1541">
        <v>16</v>
      </c>
      <c r="J1541">
        <v>9.3009999999999995E-2</v>
      </c>
      <c r="K1541">
        <v>0.12987000000000001</v>
      </c>
      <c r="L1541">
        <v>0.10918</v>
      </c>
      <c r="M1541">
        <v>4.0070000000000001E-2</v>
      </c>
      <c r="N1541">
        <v>3.0845799999999999</v>
      </c>
      <c r="O1541">
        <v>3.7326000000000001</v>
      </c>
      <c r="P1541">
        <v>3.7330000000000002E-2</v>
      </c>
      <c r="Q1541">
        <v>19.76708</v>
      </c>
      <c r="R1541">
        <v>12.733269999999999</v>
      </c>
      <c r="S1541">
        <v>17.564800000000002</v>
      </c>
      <c r="T1541">
        <v>275.97554000000002</v>
      </c>
      <c r="U1541">
        <v>323.94112000000001</v>
      </c>
      <c r="V1541">
        <v>118.87748000000001</v>
      </c>
      <c r="W1541">
        <v>9152.1695</v>
      </c>
      <c r="X1541">
        <v>11074.91023</v>
      </c>
      <c r="Y1541">
        <v>110.7491</v>
      </c>
      <c r="Z1541">
        <v>58650.426570000003</v>
      </c>
      <c r="AA1541">
        <v>37780.586770000002</v>
      </c>
      <c r="AB1541">
        <v>52116.104359999998</v>
      </c>
      <c r="AC1541">
        <v>0</v>
      </c>
    </row>
    <row r="1542" spans="1:29" hidden="1" x14ac:dyDescent="0.25">
      <c r="A1542" t="s">
        <v>73</v>
      </c>
      <c r="C1542" t="s">
        <v>33</v>
      </c>
      <c r="D1542" t="s">
        <v>34</v>
      </c>
      <c r="E1542" t="s">
        <v>37</v>
      </c>
      <c r="F1542" t="s">
        <v>37</v>
      </c>
      <c r="G1542" t="s">
        <v>36</v>
      </c>
      <c r="H1542">
        <v>12</v>
      </c>
      <c r="I1542">
        <v>12</v>
      </c>
      <c r="J1542">
        <v>5.5120000000000002E-2</v>
      </c>
      <c r="K1542">
        <v>4.3290000000000002E-2</v>
      </c>
      <c r="L1542">
        <v>2.4559999999999998E-2</v>
      </c>
      <c r="M1542">
        <v>9.0100000000000006E-3</v>
      </c>
      <c r="N1542">
        <v>0.72662000000000004</v>
      </c>
      <c r="O1542">
        <v>0.83977999999999997</v>
      </c>
      <c r="P1542">
        <v>8.3999999999999995E-3</v>
      </c>
      <c r="Q1542">
        <v>4.1985200000000003</v>
      </c>
      <c r="R1542">
        <v>2.1524299999999998</v>
      </c>
      <c r="S1542">
        <v>3.5669200000000001</v>
      </c>
      <c r="T1542">
        <v>163.54105999999999</v>
      </c>
      <c r="U1542">
        <v>72.882069999999999</v>
      </c>
      <c r="V1542">
        <v>26.745719999999999</v>
      </c>
      <c r="W1542">
        <v>2155.9491800000001</v>
      </c>
      <c r="X1542">
        <v>2491.6948200000002</v>
      </c>
      <c r="Y1542">
        <v>24.91695</v>
      </c>
      <c r="Z1542">
        <v>12457.341249999999</v>
      </c>
      <c r="AA1542">
        <v>6386.4255599999997</v>
      </c>
      <c r="AB1542">
        <v>10583.309499999999</v>
      </c>
      <c r="AC1542">
        <v>0</v>
      </c>
    </row>
    <row r="1543" spans="1:29" hidden="1" x14ac:dyDescent="0.25">
      <c r="A1543" t="s">
        <v>73</v>
      </c>
      <c r="C1543" t="s">
        <v>33</v>
      </c>
      <c r="D1543" t="s">
        <v>34</v>
      </c>
      <c r="E1543" t="s">
        <v>37</v>
      </c>
      <c r="F1543" t="s">
        <v>37</v>
      </c>
      <c r="G1543" t="s">
        <v>43</v>
      </c>
      <c r="H1543">
        <v>14</v>
      </c>
      <c r="I1543">
        <v>14</v>
      </c>
      <c r="J1543">
        <v>4.0500000000000001E-2</v>
      </c>
      <c r="K1543">
        <v>4.3290000000000002E-2</v>
      </c>
      <c r="L1543">
        <v>1.738E-2</v>
      </c>
      <c r="M1543">
        <v>6.3800000000000003E-3</v>
      </c>
      <c r="N1543">
        <v>0.51417999999999997</v>
      </c>
      <c r="O1543">
        <v>0.59419999999999995</v>
      </c>
      <c r="P1543">
        <v>5.94E-3</v>
      </c>
      <c r="Q1543">
        <v>0</v>
      </c>
      <c r="R1543">
        <v>0</v>
      </c>
      <c r="S1543">
        <v>0</v>
      </c>
      <c r="T1543">
        <v>120.15262</v>
      </c>
      <c r="U1543">
        <v>51.569070000000004</v>
      </c>
      <c r="V1543">
        <v>18.924430000000001</v>
      </c>
      <c r="W1543">
        <v>1525.6204299999999</v>
      </c>
      <c r="X1543">
        <v>1763.0451800000001</v>
      </c>
      <c r="Y1543">
        <v>17.63045</v>
      </c>
      <c r="Z1543">
        <v>0</v>
      </c>
      <c r="AA1543">
        <v>0</v>
      </c>
      <c r="AB1543">
        <v>0</v>
      </c>
      <c r="AC1543">
        <v>0</v>
      </c>
    </row>
    <row r="1544" spans="1:29" hidden="1" x14ac:dyDescent="0.25">
      <c r="A1544" t="s">
        <v>73</v>
      </c>
      <c r="C1544" t="s">
        <v>33</v>
      </c>
      <c r="D1544" t="s">
        <v>34</v>
      </c>
      <c r="E1544" t="s">
        <v>38</v>
      </c>
      <c r="F1544" t="s">
        <v>38</v>
      </c>
      <c r="G1544" t="s">
        <v>36</v>
      </c>
      <c r="H1544">
        <v>24</v>
      </c>
      <c r="I1544">
        <v>24</v>
      </c>
      <c r="J1544">
        <v>1.3780000000000001E-2</v>
      </c>
      <c r="K1544">
        <v>4.3290000000000002E-2</v>
      </c>
      <c r="L1544">
        <v>4.6989999999999997E-2</v>
      </c>
      <c r="M1544">
        <v>1.7250000000000001E-2</v>
      </c>
      <c r="N1544">
        <v>1.32775</v>
      </c>
      <c r="O1544">
        <v>1.60666</v>
      </c>
      <c r="P1544">
        <v>1.6070000000000001E-2</v>
      </c>
      <c r="Q1544">
        <v>9.5191400000000002</v>
      </c>
      <c r="R1544">
        <v>7.6102400000000001</v>
      </c>
      <c r="S1544">
        <v>8.6311300000000006</v>
      </c>
      <c r="T1544">
        <v>40.885269999999998</v>
      </c>
      <c r="U1544">
        <v>139.43689000000001</v>
      </c>
      <c r="V1544">
        <v>51.169499999999999</v>
      </c>
      <c r="W1544">
        <v>3939.5447199999999</v>
      </c>
      <c r="X1544">
        <v>4767.0730400000002</v>
      </c>
      <c r="Y1544">
        <v>47.670729999999999</v>
      </c>
      <c r="Z1544">
        <v>28244.009129999999</v>
      </c>
      <c r="AA1544">
        <v>22580.154890000002</v>
      </c>
      <c r="AB1544">
        <v>25609.206920000001</v>
      </c>
      <c r="AC1544">
        <v>0</v>
      </c>
    </row>
    <row r="1545" spans="1:29" hidden="1" x14ac:dyDescent="0.25">
      <c r="A1545" t="s">
        <v>73</v>
      </c>
      <c r="C1545" t="s">
        <v>33</v>
      </c>
      <c r="D1545" t="s">
        <v>34</v>
      </c>
      <c r="E1545" t="s">
        <v>38</v>
      </c>
      <c r="F1545" t="s">
        <v>38</v>
      </c>
      <c r="G1545" t="s">
        <v>36</v>
      </c>
      <c r="H1545">
        <v>20</v>
      </c>
      <c r="I1545">
        <v>20</v>
      </c>
      <c r="J1545">
        <v>5.953E-2</v>
      </c>
      <c r="K1545">
        <v>0.12987000000000001</v>
      </c>
      <c r="L1545">
        <v>0.12528</v>
      </c>
      <c r="M1545">
        <v>4.5969999999999997E-2</v>
      </c>
      <c r="N1545">
        <v>3.5394199999999998</v>
      </c>
      <c r="O1545">
        <v>4.28294</v>
      </c>
      <c r="P1545">
        <v>4.283E-2</v>
      </c>
      <c r="Q1545">
        <v>24.274429999999999</v>
      </c>
      <c r="R1545">
        <v>17.577819999999999</v>
      </c>
      <c r="S1545">
        <v>21.558630000000001</v>
      </c>
      <c r="T1545">
        <v>176.62434999999999</v>
      </c>
      <c r="U1545">
        <v>371.70343000000003</v>
      </c>
      <c r="V1545">
        <v>136.40493000000001</v>
      </c>
      <c r="W1545">
        <v>10501.725920000001</v>
      </c>
      <c r="X1545">
        <v>12707.80946</v>
      </c>
      <c r="Y1545">
        <v>127.07809</v>
      </c>
      <c r="Z1545">
        <v>72024.069399999993</v>
      </c>
      <c r="AA1545">
        <v>52154.734620000003</v>
      </c>
      <c r="AB1545">
        <v>63966.087769999998</v>
      </c>
      <c r="AC1545">
        <v>0</v>
      </c>
    </row>
    <row r="1546" spans="1:29" hidden="1" x14ac:dyDescent="0.25">
      <c r="A1546" t="s">
        <v>73</v>
      </c>
      <c r="C1546" t="s">
        <v>33</v>
      </c>
      <c r="D1546" t="s">
        <v>34</v>
      </c>
      <c r="E1546" t="s">
        <v>54</v>
      </c>
      <c r="F1546" t="s">
        <v>54</v>
      </c>
      <c r="G1546" t="s">
        <v>36</v>
      </c>
      <c r="H1546">
        <v>12</v>
      </c>
      <c r="I1546">
        <v>12</v>
      </c>
      <c r="J1546">
        <v>5.5120000000000002E-2</v>
      </c>
      <c r="K1546">
        <v>4.3290000000000002E-2</v>
      </c>
      <c r="L1546">
        <v>4.0640000000000003E-2</v>
      </c>
      <c r="M1546">
        <v>1.491E-2</v>
      </c>
      <c r="N1546">
        <v>1.14822</v>
      </c>
      <c r="O1546">
        <v>1.38947</v>
      </c>
      <c r="P1546">
        <v>1.389E-2</v>
      </c>
      <c r="Q1546">
        <v>6.32402</v>
      </c>
      <c r="R1546">
        <v>3.4435500000000001</v>
      </c>
      <c r="S1546">
        <v>5.12812</v>
      </c>
      <c r="T1546">
        <v>163.54105999999999</v>
      </c>
      <c r="U1546">
        <v>120.58766</v>
      </c>
      <c r="V1546">
        <v>44.25235</v>
      </c>
      <c r="W1546">
        <v>3406.8657800000001</v>
      </c>
      <c r="X1546">
        <v>4122.6551399999998</v>
      </c>
      <c r="Y1546">
        <v>41.226550000000003</v>
      </c>
      <c r="Z1546">
        <v>18763.851320000002</v>
      </c>
      <c r="AA1546">
        <v>10217.287039999999</v>
      </c>
      <c r="AB1546">
        <v>15215.520350000001</v>
      </c>
      <c r="AC1546">
        <v>0</v>
      </c>
    </row>
    <row r="1547" spans="1:29" hidden="1" x14ac:dyDescent="0.25">
      <c r="A1547" t="s">
        <v>73</v>
      </c>
      <c r="C1547" t="s">
        <v>33</v>
      </c>
      <c r="D1547" t="s">
        <v>34</v>
      </c>
      <c r="E1547" t="s">
        <v>54</v>
      </c>
      <c r="F1547" t="s">
        <v>54</v>
      </c>
      <c r="G1547" t="s">
        <v>36</v>
      </c>
      <c r="H1547">
        <v>20</v>
      </c>
      <c r="I1547">
        <v>20</v>
      </c>
      <c r="J1547">
        <v>1.984E-2</v>
      </c>
      <c r="K1547">
        <v>4.3290000000000002E-2</v>
      </c>
      <c r="L1547">
        <v>4.1759999999999999E-2</v>
      </c>
      <c r="M1547">
        <v>1.532E-2</v>
      </c>
      <c r="N1547">
        <v>1.17981</v>
      </c>
      <c r="O1547">
        <v>1.4276500000000001</v>
      </c>
      <c r="P1547">
        <v>1.4279999999999999E-2</v>
      </c>
      <c r="Q1547">
        <v>8.0914800000000007</v>
      </c>
      <c r="R1547">
        <v>5.8592700000000004</v>
      </c>
      <c r="S1547">
        <v>7.18621</v>
      </c>
      <c r="T1547">
        <v>58.874780000000001</v>
      </c>
      <c r="U1547">
        <v>123.90114</v>
      </c>
      <c r="V1547">
        <v>45.468310000000002</v>
      </c>
      <c r="W1547">
        <v>3500.5753100000002</v>
      </c>
      <c r="X1547">
        <v>4235.93649</v>
      </c>
      <c r="Y1547">
        <v>42.359360000000002</v>
      </c>
      <c r="Z1547">
        <v>24008.023130000001</v>
      </c>
      <c r="AA1547">
        <v>17384.911540000001</v>
      </c>
      <c r="AB1547">
        <v>21322.029259999999</v>
      </c>
      <c r="AC1547">
        <v>0</v>
      </c>
    </row>
    <row r="1548" spans="1:29" hidden="1" x14ac:dyDescent="0.25">
      <c r="A1548" t="s">
        <v>73</v>
      </c>
      <c r="C1548" t="s">
        <v>33</v>
      </c>
      <c r="D1548" t="s">
        <v>34</v>
      </c>
      <c r="E1548" t="s">
        <v>50</v>
      </c>
      <c r="F1548" t="s">
        <v>51</v>
      </c>
      <c r="G1548" t="s">
        <v>36</v>
      </c>
      <c r="H1548">
        <v>12</v>
      </c>
      <c r="I1548">
        <v>12</v>
      </c>
      <c r="J1548">
        <v>5.5120000000000002E-2</v>
      </c>
      <c r="K1548">
        <v>4.3290000000000002E-2</v>
      </c>
      <c r="L1548">
        <v>2.5530000000000001E-2</v>
      </c>
      <c r="M1548">
        <v>9.3699999999999999E-3</v>
      </c>
      <c r="N1548">
        <v>0.72135000000000005</v>
      </c>
      <c r="O1548">
        <v>0.87282999999999999</v>
      </c>
      <c r="P1548">
        <v>8.7299999999999999E-3</v>
      </c>
      <c r="Q1548">
        <v>4.2118900000000004</v>
      </c>
      <c r="R1548">
        <v>2.2345999999999999</v>
      </c>
      <c r="S1548">
        <v>3.67</v>
      </c>
      <c r="T1548">
        <v>163.54105999999999</v>
      </c>
      <c r="U1548">
        <v>75.750470000000007</v>
      </c>
      <c r="V1548">
        <v>27.79834</v>
      </c>
      <c r="W1548">
        <v>2140.2970799999998</v>
      </c>
      <c r="X1548">
        <v>2589.7595299999998</v>
      </c>
      <c r="Y1548">
        <v>25.897600000000001</v>
      </c>
      <c r="Z1548">
        <v>12496.997240000001</v>
      </c>
      <c r="AA1548">
        <v>6630.2278399999996</v>
      </c>
      <c r="AB1548">
        <v>10889.18152</v>
      </c>
      <c r="AC1548">
        <v>0</v>
      </c>
    </row>
    <row r="1549" spans="1:29" hidden="1" x14ac:dyDescent="0.25">
      <c r="A1549" t="s">
        <v>73</v>
      </c>
      <c r="C1549" t="s">
        <v>33</v>
      </c>
      <c r="D1549" t="s">
        <v>34</v>
      </c>
      <c r="E1549" t="s">
        <v>52</v>
      </c>
      <c r="F1549" t="s">
        <v>52</v>
      </c>
      <c r="G1549" t="s">
        <v>36</v>
      </c>
      <c r="H1549">
        <v>28</v>
      </c>
      <c r="I1549">
        <v>28</v>
      </c>
      <c r="J1549">
        <v>2.0250000000000001E-2</v>
      </c>
      <c r="K1549">
        <v>8.6580000000000004E-2</v>
      </c>
      <c r="L1549">
        <v>7.6539999999999997E-2</v>
      </c>
      <c r="M1549">
        <v>2.809E-2</v>
      </c>
      <c r="N1549">
        <v>2.1625899999999998</v>
      </c>
      <c r="O1549">
        <v>2.61673</v>
      </c>
      <c r="P1549">
        <v>2.6169999999999999E-2</v>
      </c>
      <c r="Q1549">
        <v>16.211659999999998</v>
      </c>
      <c r="R1549">
        <v>14.036490000000001</v>
      </c>
      <c r="S1549">
        <v>14.751950000000001</v>
      </c>
      <c r="T1549">
        <v>60.076309999999999</v>
      </c>
      <c r="U1549">
        <v>227.09837999999999</v>
      </c>
      <c r="V1549">
        <v>83.338859999999997</v>
      </c>
      <c r="W1549">
        <v>6416.5678799999996</v>
      </c>
      <c r="X1549">
        <v>7764.0471900000002</v>
      </c>
      <c r="Y1549">
        <v>77.640469999999993</v>
      </c>
      <c r="Z1549">
        <v>48101.221490000004</v>
      </c>
      <c r="AA1549">
        <v>41647.321510000002</v>
      </c>
      <c r="AB1549">
        <v>43770.16865</v>
      </c>
      <c r="AC1549">
        <v>0</v>
      </c>
    </row>
    <row r="1550" spans="1:29" hidden="1" x14ac:dyDescent="0.25">
      <c r="A1550" t="s">
        <v>73</v>
      </c>
      <c r="C1550" t="s">
        <v>33</v>
      </c>
      <c r="D1550" t="s">
        <v>34</v>
      </c>
      <c r="E1550" t="s">
        <v>45</v>
      </c>
      <c r="F1550" t="s">
        <v>45</v>
      </c>
      <c r="G1550" t="s">
        <v>36</v>
      </c>
      <c r="H1550">
        <v>48</v>
      </c>
      <c r="I1550">
        <v>48</v>
      </c>
      <c r="J1550">
        <v>3.4399999999999999E-3</v>
      </c>
      <c r="K1550">
        <v>4.3290000000000002E-2</v>
      </c>
      <c r="L1550">
        <v>5.5809999999999998E-2</v>
      </c>
      <c r="M1550">
        <v>2.0480000000000002E-2</v>
      </c>
      <c r="N1550">
        <v>1.5769500000000001</v>
      </c>
      <c r="O1550">
        <v>1.90811</v>
      </c>
      <c r="P1550">
        <v>1.908E-2</v>
      </c>
      <c r="Q1550">
        <v>12.723330000000001</v>
      </c>
      <c r="R1550">
        <v>12.54114</v>
      </c>
      <c r="S1550">
        <v>11.702859999999999</v>
      </c>
      <c r="T1550">
        <v>10.22132</v>
      </c>
      <c r="U1550">
        <v>165.59898000000001</v>
      </c>
      <c r="V1550">
        <v>60.770269999999996</v>
      </c>
      <c r="W1550">
        <v>4678.9284799999996</v>
      </c>
      <c r="X1550">
        <v>5661.5035099999996</v>
      </c>
      <c r="Y1550">
        <v>56.61504</v>
      </c>
      <c r="Z1550">
        <v>37751.088470000002</v>
      </c>
      <c r="AA1550">
        <v>37210.506200000003</v>
      </c>
      <c r="AB1550">
        <v>34723.284599999999</v>
      </c>
      <c r="AC1550">
        <v>0</v>
      </c>
    </row>
    <row r="1551" spans="1:29" hidden="1" x14ac:dyDescent="0.25">
      <c r="A1551" t="s">
        <v>73</v>
      </c>
      <c r="C1551" t="s">
        <v>33</v>
      </c>
      <c r="D1551" t="s">
        <v>34</v>
      </c>
      <c r="E1551" t="s">
        <v>45</v>
      </c>
      <c r="F1551" t="s">
        <v>45</v>
      </c>
      <c r="G1551" t="s">
        <v>36</v>
      </c>
      <c r="H1551">
        <v>30</v>
      </c>
      <c r="I1551">
        <v>30</v>
      </c>
      <c r="J1551">
        <v>1.7639999999999999E-2</v>
      </c>
      <c r="K1551">
        <v>8.6580000000000004E-2</v>
      </c>
      <c r="L1551">
        <v>9.7600000000000006E-2</v>
      </c>
      <c r="M1551">
        <v>3.5819999999999998E-2</v>
      </c>
      <c r="N1551">
        <v>2.7576900000000002</v>
      </c>
      <c r="O1551">
        <v>3.3368099999999998</v>
      </c>
      <c r="P1551">
        <v>3.3369999999999997E-2</v>
      </c>
      <c r="Q1551">
        <v>20.800370000000001</v>
      </c>
      <c r="R1551">
        <v>18.217939999999999</v>
      </c>
      <c r="S1551">
        <v>18.978829999999999</v>
      </c>
      <c r="T1551">
        <v>52.33314</v>
      </c>
      <c r="U1551">
        <v>289.59138000000002</v>
      </c>
      <c r="V1551">
        <v>106.27207</v>
      </c>
      <c r="W1551">
        <v>8182.2808199999999</v>
      </c>
      <c r="X1551">
        <v>9900.5600300000006</v>
      </c>
      <c r="Y1551">
        <v>99.005600000000001</v>
      </c>
      <c r="Z1551">
        <v>61716.27147</v>
      </c>
      <c r="AA1551">
        <v>54054.00675</v>
      </c>
      <c r="AB1551">
        <v>56311.627269999997</v>
      </c>
      <c r="AC1551">
        <v>0</v>
      </c>
    </row>
    <row r="1552" spans="1:29" hidden="1" x14ac:dyDescent="0.25">
      <c r="A1552" t="s">
        <v>73</v>
      </c>
      <c r="C1552" t="s">
        <v>33</v>
      </c>
      <c r="D1552" t="s">
        <v>34</v>
      </c>
      <c r="E1552" t="s">
        <v>45</v>
      </c>
      <c r="F1552" t="s">
        <v>45</v>
      </c>
      <c r="G1552" t="s">
        <v>36</v>
      </c>
      <c r="H1552">
        <v>26</v>
      </c>
      <c r="I1552">
        <v>26</v>
      </c>
      <c r="J1552">
        <v>2.3480000000000001E-2</v>
      </c>
      <c r="K1552">
        <v>8.6580000000000004E-2</v>
      </c>
      <c r="L1552">
        <v>0.10487</v>
      </c>
      <c r="M1552">
        <v>3.848E-2</v>
      </c>
      <c r="N1552">
        <v>2.9629300000000001</v>
      </c>
      <c r="O1552">
        <v>3.58514</v>
      </c>
      <c r="P1552">
        <v>3.585E-2</v>
      </c>
      <c r="Q1552">
        <v>21.610679999999999</v>
      </c>
      <c r="R1552">
        <v>17.6007</v>
      </c>
      <c r="S1552">
        <v>19.42793</v>
      </c>
      <c r="T1552">
        <v>69.674300000000002</v>
      </c>
      <c r="U1552">
        <v>311.14382000000001</v>
      </c>
      <c r="V1552">
        <v>114.18122</v>
      </c>
      <c r="W1552">
        <v>8791.2358199999999</v>
      </c>
      <c r="X1552">
        <v>10637.39565</v>
      </c>
      <c r="Y1552">
        <v>106.37396</v>
      </c>
      <c r="Z1552">
        <v>64120.539969999998</v>
      </c>
      <c r="AA1552">
        <v>52222.612280000001</v>
      </c>
      <c r="AB1552">
        <v>57644.136619999997</v>
      </c>
      <c r="AC1552">
        <v>0</v>
      </c>
    </row>
    <row r="1553" spans="1:29" hidden="1" x14ac:dyDescent="0.25">
      <c r="A1553" t="s">
        <v>73</v>
      </c>
      <c r="C1553" t="s">
        <v>33</v>
      </c>
      <c r="D1553" t="s">
        <v>34</v>
      </c>
      <c r="E1553" t="s">
        <v>53</v>
      </c>
      <c r="F1553" t="s">
        <v>53</v>
      </c>
      <c r="G1553" t="s">
        <v>36</v>
      </c>
      <c r="H1553">
        <v>18</v>
      </c>
      <c r="I1553">
        <v>18</v>
      </c>
      <c r="J1553">
        <v>7.349E-2</v>
      </c>
      <c r="K1553">
        <v>0.12987000000000001</v>
      </c>
      <c r="L1553">
        <v>0.14222000000000001</v>
      </c>
      <c r="M1553">
        <v>5.219E-2</v>
      </c>
      <c r="N1553">
        <v>4.0184499999999996</v>
      </c>
      <c r="O1553">
        <v>4.86233</v>
      </c>
      <c r="P1553">
        <v>4.8619999999999997E-2</v>
      </c>
      <c r="Q1553">
        <v>26.683060000000001</v>
      </c>
      <c r="R1553">
        <v>18.397390000000001</v>
      </c>
      <c r="S1553">
        <v>23.950089999999999</v>
      </c>
      <c r="T1553">
        <v>218.05475000000001</v>
      </c>
      <c r="U1553">
        <v>421.98676999999998</v>
      </c>
      <c r="V1553">
        <v>154.85753</v>
      </c>
      <c r="W1553">
        <v>11923.0561</v>
      </c>
      <c r="X1553">
        <v>14426.89806</v>
      </c>
      <c r="Y1553">
        <v>144.26898</v>
      </c>
      <c r="Z1553">
        <v>79170.681989999997</v>
      </c>
      <c r="AA1553">
        <v>54586.465819999998</v>
      </c>
      <c r="AB1553">
        <v>71061.743589999998</v>
      </c>
      <c r="AC1553">
        <v>0</v>
      </c>
    </row>
    <row r="1554" spans="1:29" hidden="1" x14ac:dyDescent="0.25">
      <c r="A1554" t="s">
        <v>73</v>
      </c>
      <c r="C1554" t="s">
        <v>33</v>
      </c>
      <c r="D1554" t="s">
        <v>34</v>
      </c>
      <c r="E1554" t="s">
        <v>53</v>
      </c>
      <c r="F1554" t="s">
        <v>53</v>
      </c>
      <c r="G1554" t="s">
        <v>36</v>
      </c>
      <c r="H1554">
        <v>28</v>
      </c>
      <c r="I1554">
        <v>28</v>
      </c>
      <c r="J1554">
        <v>2.0250000000000001E-2</v>
      </c>
      <c r="K1554">
        <v>8.6580000000000004E-2</v>
      </c>
      <c r="L1554">
        <v>0.10528999999999999</v>
      </c>
      <c r="M1554">
        <v>3.8640000000000001E-2</v>
      </c>
      <c r="N1554">
        <v>2.9749099999999999</v>
      </c>
      <c r="O1554">
        <v>3.59965</v>
      </c>
      <c r="P1554">
        <v>3.5999999999999997E-2</v>
      </c>
      <c r="Q1554">
        <v>22.038740000000001</v>
      </c>
      <c r="R1554">
        <v>18.477869999999999</v>
      </c>
      <c r="S1554">
        <v>19.856069999999999</v>
      </c>
      <c r="T1554">
        <v>60.076309999999999</v>
      </c>
      <c r="U1554">
        <v>312.40231999999997</v>
      </c>
      <c r="V1554">
        <v>114.64305</v>
      </c>
      <c r="W1554">
        <v>8826.7942299999995</v>
      </c>
      <c r="X1554">
        <v>10680.421179999999</v>
      </c>
      <c r="Y1554">
        <v>106.80421</v>
      </c>
      <c r="Z1554">
        <v>65390.612070000003</v>
      </c>
      <c r="AA1554">
        <v>54825.24222</v>
      </c>
      <c r="AB1554">
        <v>58914.474479999997</v>
      </c>
      <c r="AC1554">
        <v>0</v>
      </c>
    </row>
    <row r="1555" spans="1:29" hidden="1" x14ac:dyDescent="0.25">
      <c r="A1555" t="s">
        <v>73</v>
      </c>
      <c r="C1555" t="s">
        <v>33</v>
      </c>
      <c r="D1555" t="s">
        <v>34</v>
      </c>
      <c r="E1555" t="s">
        <v>53</v>
      </c>
      <c r="F1555" t="s">
        <v>53</v>
      </c>
      <c r="G1555" t="s">
        <v>36</v>
      </c>
      <c r="H1555">
        <v>22</v>
      </c>
      <c r="I1555">
        <v>22</v>
      </c>
      <c r="J1555">
        <v>1.6400000000000001E-2</v>
      </c>
      <c r="K1555">
        <v>4.3290000000000002E-2</v>
      </c>
      <c r="L1555">
        <v>3.4349999999999999E-2</v>
      </c>
      <c r="M1555">
        <v>1.261E-2</v>
      </c>
      <c r="N1555">
        <v>0.97050999999999998</v>
      </c>
      <c r="O1555">
        <v>1.17431</v>
      </c>
      <c r="P1555">
        <v>1.174E-2</v>
      </c>
      <c r="Q1555">
        <v>6.9352499999999999</v>
      </c>
      <c r="R1555">
        <v>5.4449500000000004</v>
      </c>
      <c r="S1555">
        <v>6.2277399999999998</v>
      </c>
      <c r="T1555">
        <v>48.656840000000003</v>
      </c>
      <c r="U1555">
        <v>101.91517</v>
      </c>
      <c r="V1555">
        <v>37.400060000000003</v>
      </c>
      <c r="W1555">
        <v>2879.56972</v>
      </c>
      <c r="X1555">
        <v>3484.2793299999998</v>
      </c>
      <c r="Y1555">
        <v>34.842790000000001</v>
      </c>
      <c r="Z1555">
        <v>20577.40279</v>
      </c>
      <c r="AA1555">
        <v>16155.575800000001</v>
      </c>
      <c r="AB1555">
        <v>18478.179329999999</v>
      </c>
      <c r="AC1555">
        <v>0</v>
      </c>
    </row>
    <row r="1556" spans="1:29" hidden="1" x14ac:dyDescent="0.25">
      <c r="A1556" t="s">
        <v>73</v>
      </c>
      <c r="C1556" t="s">
        <v>33</v>
      </c>
      <c r="D1556" t="s">
        <v>34</v>
      </c>
      <c r="E1556" t="s">
        <v>41</v>
      </c>
      <c r="F1556" t="s">
        <v>41</v>
      </c>
      <c r="G1556" t="s">
        <v>40</v>
      </c>
      <c r="H1556">
        <v>10</v>
      </c>
      <c r="I1556">
        <v>10</v>
      </c>
      <c r="J1556">
        <v>7.9369999999999996E-2</v>
      </c>
      <c r="K1556">
        <v>4.3290000000000002E-2</v>
      </c>
      <c r="L1556">
        <v>2.1989999999999999E-2</v>
      </c>
      <c r="M1556">
        <v>8.0700000000000008E-3</v>
      </c>
      <c r="N1556">
        <v>0.62122999999999995</v>
      </c>
      <c r="O1556">
        <v>0.75177000000000005</v>
      </c>
      <c r="P1556">
        <v>7.5199999999999998E-3</v>
      </c>
      <c r="Q1556">
        <v>3.26823</v>
      </c>
      <c r="R1556">
        <v>1.4949600000000001</v>
      </c>
      <c r="S1556">
        <v>2.7435900000000002</v>
      </c>
      <c r="T1556">
        <v>235.49913000000001</v>
      </c>
      <c r="U1556">
        <v>65.243690000000001</v>
      </c>
      <c r="V1556">
        <v>23.942640000000001</v>
      </c>
      <c r="W1556">
        <v>1843.23125</v>
      </c>
      <c r="X1556">
        <v>2230.5536400000001</v>
      </c>
      <c r="Y1556">
        <v>22.305540000000001</v>
      </c>
      <c r="Z1556">
        <v>9697.0809599999993</v>
      </c>
      <c r="AA1556">
        <v>4435.6503400000001</v>
      </c>
      <c r="AB1556">
        <v>8140.4257500000003</v>
      </c>
      <c r="AC1556">
        <v>0</v>
      </c>
    </row>
    <row r="1557" spans="1:29" hidden="1" x14ac:dyDescent="0.25">
      <c r="A1557" t="s">
        <v>73</v>
      </c>
      <c r="C1557" t="s">
        <v>33</v>
      </c>
      <c r="D1557" t="s">
        <v>34</v>
      </c>
      <c r="E1557" t="s">
        <v>41</v>
      </c>
      <c r="F1557" t="s">
        <v>41</v>
      </c>
      <c r="G1557" t="s">
        <v>36</v>
      </c>
      <c r="H1557">
        <v>18</v>
      </c>
      <c r="I1557">
        <v>18</v>
      </c>
      <c r="J1557">
        <v>2.4500000000000001E-2</v>
      </c>
      <c r="K1557">
        <v>4.3290000000000002E-2</v>
      </c>
      <c r="L1557">
        <v>4.156E-2</v>
      </c>
      <c r="M1557">
        <v>1.525E-2</v>
      </c>
      <c r="N1557">
        <v>1.1742999999999999</v>
      </c>
      <c r="O1557">
        <v>1.421</v>
      </c>
      <c r="P1557">
        <v>1.421E-2</v>
      </c>
      <c r="Q1557">
        <v>7.7894199999999998</v>
      </c>
      <c r="R1557">
        <v>5.2602099999999998</v>
      </c>
      <c r="S1557">
        <v>6.84558</v>
      </c>
      <c r="T1557">
        <v>72.684920000000005</v>
      </c>
      <c r="U1557">
        <v>123.32388</v>
      </c>
      <c r="V1557">
        <v>45.25647</v>
      </c>
      <c r="W1557">
        <v>3484.2478099999998</v>
      </c>
      <c r="X1557">
        <v>4216.2011000000002</v>
      </c>
      <c r="Y1557">
        <v>42.162010000000002</v>
      </c>
      <c r="Z1557">
        <v>23111.809410000002</v>
      </c>
      <c r="AA1557">
        <v>15607.44533</v>
      </c>
      <c r="AB1557">
        <v>20311.347720000002</v>
      </c>
      <c r="AC1557">
        <v>0</v>
      </c>
    </row>
    <row r="1558" spans="1:29" hidden="1" x14ac:dyDescent="0.25">
      <c r="A1558" t="s">
        <v>73</v>
      </c>
      <c r="C1558" t="s">
        <v>33</v>
      </c>
      <c r="D1558" t="s">
        <v>34</v>
      </c>
      <c r="E1558" t="s">
        <v>37</v>
      </c>
      <c r="F1558" t="s">
        <v>37</v>
      </c>
      <c r="G1558" t="s">
        <v>36</v>
      </c>
      <c r="H1558">
        <v>24</v>
      </c>
      <c r="I1558">
        <v>24</v>
      </c>
      <c r="J1558">
        <v>1.3780000000000001E-2</v>
      </c>
      <c r="K1558">
        <v>4.3290000000000002E-2</v>
      </c>
      <c r="L1558">
        <v>2.1600000000000001E-2</v>
      </c>
      <c r="M1558">
        <v>7.9299999999999995E-3</v>
      </c>
      <c r="N1558">
        <v>0.63897999999999999</v>
      </c>
      <c r="O1558">
        <v>0.73845000000000005</v>
      </c>
      <c r="P1558">
        <v>7.3800000000000003E-3</v>
      </c>
      <c r="Q1558">
        <v>4.5966500000000003</v>
      </c>
      <c r="R1558">
        <v>3.6381600000000001</v>
      </c>
      <c r="S1558">
        <v>3.9653700000000001</v>
      </c>
      <c r="T1558">
        <v>40.885269999999998</v>
      </c>
      <c r="U1558">
        <v>64.088160000000002</v>
      </c>
      <c r="V1558">
        <v>23.51859</v>
      </c>
      <c r="W1558">
        <v>1895.90184</v>
      </c>
      <c r="X1558">
        <v>2191.0481100000002</v>
      </c>
      <c r="Y1558">
        <v>21.91048</v>
      </c>
      <c r="Z1558">
        <v>13638.622740000001</v>
      </c>
      <c r="AA1558">
        <v>10794.705669999999</v>
      </c>
      <c r="AB1558">
        <v>11765.544239999999</v>
      </c>
      <c r="AC1558">
        <v>0</v>
      </c>
    </row>
    <row r="1559" spans="1:29" hidden="1" x14ac:dyDescent="0.25">
      <c r="A1559" t="s">
        <v>73</v>
      </c>
      <c r="C1559" t="s">
        <v>33</v>
      </c>
      <c r="D1559" t="s">
        <v>34</v>
      </c>
      <c r="E1559" t="s">
        <v>54</v>
      </c>
      <c r="F1559" t="s">
        <v>54</v>
      </c>
      <c r="G1559" t="s">
        <v>36</v>
      </c>
      <c r="H1559">
        <v>26</v>
      </c>
      <c r="I1559">
        <v>26</v>
      </c>
      <c r="J1559">
        <v>1.174E-2</v>
      </c>
      <c r="K1559">
        <v>4.3290000000000002E-2</v>
      </c>
      <c r="L1559">
        <v>5.185E-2</v>
      </c>
      <c r="M1559">
        <v>1.9029999999999998E-2</v>
      </c>
      <c r="N1559">
        <v>1.46485</v>
      </c>
      <c r="O1559">
        <v>1.77254</v>
      </c>
      <c r="P1559">
        <v>1.7729999999999999E-2</v>
      </c>
      <c r="Q1559">
        <v>10.66325</v>
      </c>
      <c r="R1559">
        <v>8.6594700000000007</v>
      </c>
      <c r="S1559">
        <v>9.5814699999999995</v>
      </c>
      <c r="T1559">
        <v>34.837150000000001</v>
      </c>
      <c r="U1559">
        <v>153.83363</v>
      </c>
      <c r="V1559">
        <v>56.452710000000003</v>
      </c>
      <c r="W1559">
        <v>4346.3208999999997</v>
      </c>
      <c r="X1559">
        <v>5259.2695400000002</v>
      </c>
      <c r="Y1559">
        <v>52.592700000000001</v>
      </c>
      <c r="Z1559">
        <v>31638.66533</v>
      </c>
      <c r="AA1559">
        <v>25693.305059999999</v>
      </c>
      <c r="AB1559">
        <v>28428.945919999998</v>
      </c>
      <c r="AC1559">
        <v>0</v>
      </c>
    </row>
    <row r="1560" spans="1:29" hidden="1" x14ac:dyDescent="0.25">
      <c r="A1560" t="s">
        <v>73</v>
      </c>
      <c r="C1560" t="s">
        <v>33</v>
      </c>
      <c r="D1560" t="s">
        <v>34</v>
      </c>
      <c r="E1560" t="s">
        <v>41</v>
      </c>
      <c r="F1560" t="s">
        <v>41</v>
      </c>
      <c r="G1560" t="s">
        <v>36</v>
      </c>
      <c r="H1560">
        <v>28</v>
      </c>
      <c r="I1560">
        <v>28</v>
      </c>
      <c r="J1560">
        <v>2.0250000000000001E-2</v>
      </c>
      <c r="K1560">
        <v>8.6580000000000004E-2</v>
      </c>
      <c r="L1560">
        <v>6.2170000000000003E-2</v>
      </c>
      <c r="M1560">
        <v>2.282E-2</v>
      </c>
      <c r="N1560">
        <v>1.75661</v>
      </c>
      <c r="O1560">
        <v>2.1255899999999999</v>
      </c>
      <c r="P1560">
        <v>2.1260000000000001E-2</v>
      </c>
      <c r="Q1560">
        <v>13.087009999999999</v>
      </c>
      <c r="R1560">
        <v>11.214320000000001</v>
      </c>
      <c r="S1560">
        <v>11.78608</v>
      </c>
      <c r="T1560">
        <v>60.076309999999999</v>
      </c>
      <c r="U1560">
        <v>184.47317000000001</v>
      </c>
      <c r="V1560">
        <v>67.696579999999997</v>
      </c>
      <c r="W1560">
        <v>5211.9919399999999</v>
      </c>
      <c r="X1560">
        <v>6306.7749599999997</v>
      </c>
      <c r="Y1560">
        <v>63.067749999999997</v>
      </c>
      <c r="Z1560">
        <v>38830.16459</v>
      </c>
      <c r="AA1560">
        <v>33273.746829999996</v>
      </c>
      <c r="AB1560">
        <v>34970.183069999999</v>
      </c>
      <c r="AC1560">
        <v>0</v>
      </c>
    </row>
    <row r="1561" spans="1:29" hidden="1" x14ac:dyDescent="0.25">
      <c r="A1561" t="s">
        <v>73</v>
      </c>
      <c r="C1561" t="s">
        <v>33</v>
      </c>
      <c r="D1561" t="s">
        <v>34</v>
      </c>
      <c r="E1561" t="s">
        <v>46</v>
      </c>
      <c r="F1561" t="s">
        <v>47</v>
      </c>
      <c r="G1561" t="s">
        <v>36</v>
      </c>
      <c r="H1561">
        <v>32</v>
      </c>
      <c r="I1561">
        <v>32</v>
      </c>
      <c r="J1561">
        <v>7.7499999999999999E-3</v>
      </c>
      <c r="K1561">
        <v>4.3290000000000002E-2</v>
      </c>
      <c r="L1561">
        <v>4.6969999999999998E-2</v>
      </c>
      <c r="M1561">
        <v>1.7239999999999998E-2</v>
      </c>
      <c r="N1561">
        <v>1.36511</v>
      </c>
      <c r="O1561">
        <v>1.60568</v>
      </c>
      <c r="P1561">
        <v>1.6060000000000001E-2</v>
      </c>
      <c r="Q1561">
        <v>10.08526</v>
      </c>
      <c r="R1561">
        <v>9.5412099999999995</v>
      </c>
      <c r="S1561">
        <v>9.5847200000000008</v>
      </c>
      <c r="T1561">
        <v>22.997959999999999</v>
      </c>
      <c r="U1561">
        <v>139.35181</v>
      </c>
      <c r="V1561">
        <v>51.138280000000002</v>
      </c>
      <c r="W1561">
        <v>4050.3942900000002</v>
      </c>
      <c r="X1561">
        <v>4764.1643800000002</v>
      </c>
      <c r="Y1561">
        <v>47.641640000000002</v>
      </c>
      <c r="Z1561">
        <v>29923.719120000002</v>
      </c>
      <c r="AA1561">
        <v>28309.482680000001</v>
      </c>
      <c r="AB1561">
        <v>28438.595120000002</v>
      </c>
      <c r="AC1561">
        <v>0</v>
      </c>
    </row>
    <row r="1562" spans="1:29" hidden="1" x14ac:dyDescent="0.25">
      <c r="A1562" t="s">
        <v>73</v>
      </c>
      <c r="C1562" t="s">
        <v>33</v>
      </c>
      <c r="D1562" t="s">
        <v>34</v>
      </c>
      <c r="E1562" t="s">
        <v>37</v>
      </c>
      <c r="F1562" t="s">
        <v>37</v>
      </c>
      <c r="G1562" t="s">
        <v>40</v>
      </c>
      <c r="H1562">
        <v>10</v>
      </c>
      <c r="I1562">
        <v>10</v>
      </c>
      <c r="J1562">
        <v>0.15873999999999999</v>
      </c>
      <c r="K1562">
        <v>8.6580000000000004E-2</v>
      </c>
      <c r="L1562">
        <v>4.3229999999999998E-2</v>
      </c>
      <c r="M1562">
        <v>1.5859999999999999E-2</v>
      </c>
      <c r="N1562">
        <v>1.2787900000000001</v>
      </c>
      <c r="O1562">
        <v>1.4779599999999999</v>
      </c>
      <c r="P1562">
        <v>1.478E-2</v>
      </c>
      <c r="Q1562">
        <v>6.7381599999999997</v>
      </c>
      <c r="R1562">
        <v>3.00027</v>
      </c>
      <c r="S1562">
        <v>5.50115</v>
      </c>
      <c r="T1562">
        <v>470.99826000000002</v>
      </c>
      <c r="U1562">
        <v>128.26779999999999</v>
      </c>
      <c r="V1562">
        <v>47.070749999999997</v>
      </c>
      <c r="W1562">
        <v>3794.2742600000001</v>
      </c>
      <c r="X1562">
        <v>4385.2238699999998</v>
      </c>
      <c r="Y1562">
        <v>43.852240000000002</v>
      </c>
      <c r="Z1562">
        <v>19992.631850000002</v>
      </c>
      <c r="AA1562">
        <v>8902.0172299999995</v>
      </c>
      <c r="AB1562">
        <v>16322.32453</v>
      </c>
      <c r="AC1562">
        <v>0</v>
      </c>
    </row>
    <row r="1563" spans="1:29" hidden="1" x14ac:dyDescent="0.25">
      <c r="A1563" t="s">
        <v>73</v>
      </c>
      <c r="C1563" t="s">
        <v>33</v>
      </c>
      <c r="D1563" t="s">
        <v>34</v>
      </c>
      <c r="E1563" t="s">
        <v>50</v>
      </c>
      <c r="F1563" t="s">
        <v>51</v>
      </c>
      <c r="G1563" t="s">
        <v>36</v>
      </c>
      <c r="H1563">
        <v>26</v>
      </c>
      <c r="I1563">
        <v>26</v>
      </c>
      <c r="J1563">
        <v>1.174E-2</v>
      </c>
      <c r="K1563">
        <v>4.3290000000000002E-2</v>
      </c>
      <c r="L1563">
        <v>4.3200000000000002E-2</v>
      </c>
      <c r="M1563">
        <v>1.585E-2</v>
      </c>
      <c r="N1563">
        <v>1.22065</v>
      </c>
      <c r="O1563">
        <v>1.47698</v>
      </c>
      <c r="P1563">
        <v>1.477E-2</v>
      </c>
      <c r="Q1563">
        <v>8.9747500000000002</v>
      </c>
      <c r="R1563">
        <v>7.3988100000000001</v>
      </c>
      <c r="S1563">
        <v>8.0567600000000006</v>
      </c>
      <c r="T1563">
        <v>34.837150000000001</v>
      </c>
      <c r="U1563">
        <v>128.18271999999999</v>
      </c>
      <c r="V1563">
        <v>47.039529999999999</v>
      </c>
      <c r="W1563">
        <v>3621.7480099999998</v>
      </c>
      <c r="X1563">
        <v>4382.31513</v>
      </c>
      <c r="Y1563">
        <v>43.823149999999998</v>
      </c>
      <c r="Z1563">
        <v>26628.756389999999</v>
      </c>
      <c r="AA1563">
        <v>21952.843509999999</v>
      </c>
      <c r="AB1563">
        <v>23905.02721</v>
      </c>
      <c r="AC1563">
        <v>0</v>
      </c>
    </row>
    <row r="1564" spans="1:29" hidden="1" x14ac:dyDescent="0.25">
      <c r="A1564" t="s">
        <v>73</v>
      </c>
      <c r="C1564" t="s">
        <v>33</v>
      </c>
      <c r="D1564" t="s">
        <v>34</v>
      </c>
      <c r="E1564" t="s">
        <v>50</v>
      </c>
      <c r="F1564" t="s">
        <v>51</v>
      </c>
      <c r="G1564" t="s">
        <v>36</v>
      </c>
      <c r="H1564">
        <v>42</v>
      </c>
      <c r="I1564">
        <v>42</v>
      </c>
      <c r="J1564">
        <v>4.4999999999999997E-3</v>
      </c>
      <c r="K1564">
        <v>4.3290000000000002E-2</v>
      </c>
      <c r="L1564">
        <v>3.2340000000000001E-2</v>
      </c>
      <c r="M1564">
        <v>1.187E-2</v>
      </c>
      <c r="N1564">
        <v>0.91385000000000005</v>
      </c>
      <c r="O1564">
        <v>1.1057600000000001</v>
      </c>
      <c r="P1564">
        <v>1.106E-2</v>
      </c>
      <c r="Q1564">
        <v>7.25943</v>
      </c>
      <c r="R1564">
        <v>6.8527199999999997</v>
      </c>
      <c r="S1564">
        <v>6.4904999999999999</v>
      </c>
      <c r="T1564">
        <v>13.350289999999999</v>
      </c>
      <c r="U1564">
        <v>95.965959999999995</v>
      </c>
      <c r="V1564">
        <v>35.216859999999997</v>
      </c>
      <c r="W1564">
        <v>2711.4771799999999</v>
      </c>
      <c r="X1564">
        <v>3280.8874099999998</v>
      </c>
      <c r="Y1564">
        <v>32.808869999999999</v>
      </c>
      <c r="Z1564">
        <v>21539.267449999999</v>
      </c>
      <c r="AA1564">
        <v>20332.542600000001</v>
      </c>
      <c r="AB1564">
        <v>19257.81609</v>
      </c>
      <c r="AC1564">
        <v>0</v>
      </c>
    </row>
    <row r="1565" spans="1:29" hidden="1" x14ac:dyDescent="0.25">
      <c r="A1565" t="s">
        <v>73</v>
      </c>
      <c r="C1565" t="s">
        <v>33</v>
      </c>
      <c r="D1565" t="s">
        <v>34</v>
      </c>
      <c r="E1565" t="s">
        <v>44</v>
      </c>
      <c r="F1565" t="s">
        <v>44</v>
      </c>
      <c r="G1565" t="s">
        <v>36</v>
      </c>
      <c r="H1565">
        <v>22</v>
      </c>
      <c r="I1565">
        <v>22</v>
      </c>
      <c r="J1565">
        <v>1.6400000000000001E-2</v>
      </c>
      <c r="K1565">
        <v>4.3290000000000002E-2</v>
      </c>
      <c r="L1565">
        <v>4.0169999999999997E-2</v>
      </c>
      <c r="M1565">
        <v>1.474E-2</v>
      </c>
      <c r="N1565">
        <v>1.2457800000000001</v>
      </c>
      <c r="O1565">
        <v>1.37347</v>
      </c>
      <c r="P1565">
        <v>1.3729999999999999E-2</v>
      </c>
      <c r="Q1565">
        <v>8.7783300000000004</v>
      </c>
      <c r="R1565">
        <v>6.5607899999999999</v>
      </c>
      <c r="S1565">
        <v>7.6449299999999996</v>
      </c>
      <c r="T1565">
        <v>48.656840000000003</v>
      </c>
      <c r="U1565">
        <v>119.19923</v>
      </c>
      <c r="V1565">
        <v>43.742840000000001</v>
      </c>
      <c r="W1565">
        <v>3696.3150900000001</v>
      </c>
      <c r="X1565">
        <v>4075.1873900000001</v>
      </c>
      <c r="Y1565">
        <v>40.751869999999997</v>
      </c>
      <c r="Z1565">
        <v>26045.979500000001</v>
      </c>
      <c r="AA1565">
        <v>19466.356690000001</v>
      </c>
      <c r="AB1565">
        <v>22683.096170000001</v>
      </c>
      <c r="AC1565">
        <v>0</v>
      </c>
    </row>
    <row r="1566" spans="1:29" hidden="1" x14ac:dyDescent="0.25">
      <c r="A1566" t="s">
        <v>73</v>
      </c>
      <c r="C1566" t="s">
        <v>33</v>
      </c>
      <c r="D1566" t="s">
        <v>34</v>
      </c>
      <c r="E1566" t="s">
        <v>45</v>
      </c>
      <c r="F1566" t="s">
        <v>45</v>
      </c>
      <c r="G1566" t="s">
        <v>36</v>
      </c>
      <c r="H1566">
        <v>30</v>
      </c>
      <c r="I1566">
        <v>30</v>
      </c>
      <c r="J1566">
        <v>8.8199999999999997E-3</v>
      </c>
      <c r="K1566">
        <v>4.3290000000000002E-2</v>
      </c>
      <c r="L1566">
        <v>3.832E-2</v>
      </c>
      <c r="M1566">
        <v>1.406E-2</v>
      </c>
      <c r="N1566">
        <v>1.0826800000000001</v>
      </c>
      <c r="O1566">
        <v>1.3100400000000001</v>
      </c>
      <c r="P1566">
        <v>1.3100000000000001E-2</v>
      </c>
      <c r="Q1566">
        <v>8.2136099999999992</v>
      </c>
      <c r="R1566">
        <v>7.2647700000000004</v>
      </c>
      <c r="S1566">
        <v>7.4774799999999999</v>
      </c>
      <c r="T1566">
        <v>26.16657</v>
      </c>
      <c r="U1566">
        <v>113.69443</v>
      </c>
      <c r="V1566">
        <v>41.722729999999999</v>
      </c>
      <c r="W1566">
        <v>3212.3877900000002</v>
      </c>
      <c r="X1566">
        <v>3886.9892100000002</v>
      </c>
      <c r="Y1566">
        <v>38.869889999999998</v>
      </c>
      <c r="Z1566">
        <v>24370.402819999999</v>
      </c>
      <c r="AA1566">
        <v>21555.139370000001</v>
      </c>
      <c r="AB1566">
        <v>22186.263910000001</v>
      </c>
      <c r="AC1566">
        <v>0</v>
      </c>
    </row>
    <row r="1567" spans="1:29" hidden="1" x14ac:dyDescent="0.25">
      <c r="A1567" t="s">
        <v>73</v>
      </c>
      <c r="C1567" t="s">
        <v>33</v>
      </c>
      <c r="D1567" t="s">
        <v>34</v>
      </c>
      <c r="E1567" t="s">
        <v>38</v>
      </c>
      <c r="F1567" t="s">
        <v>38</v>
      </c>
      <c r="G1567" t="s">
        <v>36</v>
      </c>
      <c r="H1567">
        <v>20</v>
      </c>
      <c r="I1567">
        <v>20</v>
      </c>
      <c r="J1567">
        <v>7.9369999999999996E-2</v>
      </c>
      <c r="K1567">
        <v>0.17316000000000001</v>
      </c>
      <c r="L1567">
        <v>0.10027999999999999</v>
      </c>
      <c r="M1567">
        <v>3.6799999999999999E-2</v>
      </c>
      <c r="N1567">
        <v>2.8332299999999999</v>
      </c>
      <c r="O1567">
        <v>3.42841</v>
      </c>
      <c r="P1567">
        <v>3.4279999999999998E-2</v>
      </c>
      <c r="Q1567">
        <v>19.660160000000001</v>
      </c>
      <c r="R1567">
        <v>14.886290000000001</v>
      </c>
      <c r="S1567">
        <v>17.573650000000001</v>
      </c>
      <c r="T1567">
        <v>235.49913000000001</v>
      </c>
      <c r="U1567">
        <v>297.54099000000002</v>
      </c>
      <c r="V1567">
        <v>109.18935999999999</v>
      </c>
      <c r="W1567">
        <v>8406.4208600000002</v>
      </c>
      <c r="X1567">
        <v>10172.34168</v>
      </c>
      <c r="Y1567">
        <v>101.72342</v>
      </c>
      <c r="Z1567">
        <v>58333.195590000003</v>
      </c>
      <c r="AA1567">
        <v>44168.74235</v>
      </c>
      <c r="AB1567">
        <v>52142.343990000001</v>
      </c>
      <c r="AC1567">
        <v>0</v>
      </c>
    </row>
    <row r="1568" spans="1:29" hidden="1" x14ac:dyDescent="0.25">
      <c r="A1568" t="s">
        <v>73</v>
      </c>
      <c r="C1568" t="s">
        <v>33</v>
      </c>
      <c r="D1568" t="s">
        <v>34</v>
      </c>
      <c r="E1568" t="s">
        <v>67</v>
      </c>
      <c r="F1568" t="s">
        <v>67</v>
      </c>
      <c r="G1568" t="s">
        <v>40</v>
      </c>
      <c r="H1568">
        <v>10</v>
      </c>
      <c r="I1568">
        <v>10</v>
      </c>
      <c r="J1568">
        <v>7.9369999999999996E-2</v>
      </c>
      <c r="K1568">
        <v>4.3290000000000002E-2</v>
      </c>
      <c r="L1568">
        <v>4.1099999999999998E-2</v>
      </c>
      <c r="M1568">
        <v>1.508E-2</v>
      </c>
      <c r="N1568">
        <v>1.1611899999999999</v>
      </c>
      <c r="O1568">
        <v>1.4051100000000001</v>
      </c>
      <c r="P1568">
        <v>1.405E-2</v>
      </c>
      <c r="Q1568">
        <v>5.5882100000000001</v>
      </c>
      <c r="R1568">
        <v>3.87608</v>
      </c>
      <c r="S1568">
        <v>4.1693899999999999</v>
      </c>
      <c r="T1568">
        <v>235.49913000000001</v>
      </c>
      <c r="U1568">
        <v>121.94486999999999</v>
      </c>
      <c r="V1568">
        <v>44.750410000000002</v>
      </c>
      <c r="W1568">
        <v>3445.34319</v>
      </c>
      <c r="X1568">
        <v>4169.0554899999997</v>
      </c>
      <c r="Y1568">
        <v>41.690550000000002</v>
      </c>
      <c r="Z1568">
        <v>16580.65436</v>
      </c>
      <c r="AA1568">
        <v>11500.62419</v>
      </c>
      <c r="AB1568">
        <v>12370.88348</v>
      </c>
      <c r="AC1568">
        <v>0</v>
      </c>
    </row>
    <row r="1569" spans="1:29" hidden="1" x14ac:dyDescent="0.25">
      <c r="A1569" t="s">
        <v>73</v>
      </c>
      <c r="C1569" t="s">
        <v>33</v>
      </c>
      <c r="D1569" t="s">
        <v>34</v>
      </c>
      <c r="E1569" t="s">
        <v>46</v>
      </c>
      <c r="F1569" t="s">
        <v>47</v>
      </c>
      <c r="G1569" t="s">
        <v>36</v>
      </c>
      <c r="H1569">
        <v>26</v>
      </c>
      <c r="I1569">
        <v>26</v>
      </c>
      <c r="J1569">
        <v>1.174E-2</v>
      </c>
      <c r="K1569">
        <v>4.3290000000000002E-2</v>
      </c>
      <c r="L1569">
        <v>3.9800000000000002E-2</v>
      </c>
      <c r="M1569">
        <v>1.461E-2</v>
      </c>
      <c r="N1569">
        <v>1.1419699999999999</v>
      </c>
      <c r="O1569">
        <v>1.3608100000000001</v>
      </c>
      <c r="P1569">
        <v>1.3610000000000001E-2</v>
      </c>
      <c r="Q1569">
        <v>8.0791000000000004</v>
      </c>
      <c r="R1569">
        <v>6.9139299999999997</v>
      </c>
      <c r="S1569">
        <v>7.4212999999999996</v>
      </c>
      <c r="T1569">
        <v>34.837150000000001</v>
      </c>
      <c r="U1569">
        <v>118.10092</v>
      </c>
      <c r="V1569">
        <v>43.339790000000001</v>
      </c>
      <c r="W1569">
        <v>3388.3052899999998</v>
      </c>
      <c r="X1569">
        <v>4037.6383099999998</v>
      </c>
      <c r="Y1569">
        <v>40.376379999999997</v>
      </c>
      <c r="Z1569">
        <v>23971.298849999999</v>
      </c>
      <c r="AA1569">
        <v>20514.152419999999</v>
      </c>
      <c r="AB1569">
        <v>22019.554260000001</v>
      </c>
      <c r="AC1569">
        <v>0</v>
      </c>
    </row>
    <row r="1570" spans="1:29" hidden="1" x14ac:dyDescent="0.25">
      <c r="A1570" t="s">
        <v>73</v>
      </c>
      <c r="C1570" t="s">
        <v>33</v>
      </c>
      <c r="D1570" t="s">
        <v>34</v>
      </c>
      <c r="E1570" t="s">
        <v>37</v>
      </c>
      <c r="F1570" t="s">
        <v>37</v>
      </c>
      <c r="G1570" t="s">
        <v>43</v>
      </c>
      <c r="H1570">
        <v>20</v>
      </c>
      <c r="I1570">
        <v>20</v>
      </c>
      <c r="J1570">
        <v>1.984E-2</v>
      </c>
      <c r="K1570">
        <v>4.3290000000000002E-2</v>
      </c>
      <c r="L1570">
        <v>2.1579999999999998E-2</v>
      </c>
      <c r="M1570">
        <v>7.92E-3</v>
      </c>
      <c r="N1570">
        <v>0.63827999999999996</v>
      </c>
      <c r="O1570">
        <v>0.73765000000000003</v>
      </c>
      <c r="P1570">
        <v>7.3800000000000003E-3</v>
      </c>
      <c r="Q1570">
        <v>0</v>
      </c>
      <c r="R1570">
        <v>0</v>
      </c>
      <c r="S1570">
        <v>0</v>
      </c>
      <c r="T1570">
        <v>58.874780000000001</v>
      </c>
      <c r="U1570">
        <v>64.018749999999997</v>
      </c>
      <c r="V1570">
        <v>23.493120000000001</v>
      </c>
      <c r="W1570">
        <v>1893.8203599999999</v>
      </c>
      <c r="X1570">
        <v>2188.6752700000002</v>
      </c>
      <c r="Y1570">
        <v>21.886749999999999</v>
      </c>
      <c r="Z1570">
        <v>0</v>
      </c>
      <c r="AA1570">
        <v>0</v>
      </c>
      <c r="AB1570">
        <v>0</v>
      </c>
      <c r="AC1570">
        <v>0</v>
      </c>
    </row>
    <row r="1571" spans="1:29" hidden="1" x14ac:dyDescent="0.25">
      <c r="A1571" t="s">
        <v>73</v>
      </c>
      <c r="C1571" t="s">
        <v>33</v>
      </c>
      <c r="D1571" t="s">
        <v>34</v>
      </c>
      <c r="E1571" t="s">
        <v>54</v>
      </c>
      <c r="F1571" t="s">
        <v>54</v>
      </c>
      <c r="G1571" t="s">
        <v>36</v>
      </c>
      <c r="H1571">
        <v>28</v>
      </c>
      <c r="I1571">
        <v>28</v>
      </c>
      <c r="J1571">
        <v>1.0120000000000001E-2</v>
      </c>
      <c r="K1571">
        <v>4.3290000000000002E-2</v>
      </c>
      <c r="L1571">
        <v>4.7370000000000002E-2</v>
      </c>
      <c r="M1571">
        <v>1.7389999999999999E-2</v>
      </c>
      <c r="N1571">
        <v>1.3384799999999999</v>
      </c>
      <c r="O1571">
        <v>1.6196299999999999</v>
      </c>
      <c r="P1571">
        <v>1.6199999999999999E-2</v>
      </c>
      <c r="Q1571">
        <v>9.9303000000000008</v>
      </c>
      <c r="R1571">
        <v>8.4892299999999992</v>
      </c>
      <c r="S1571">
        <v>9.0790900000000008</v>
      </c>
      <c r="T1571">
        <v>30.038150000000002</v>
      </c>
      <c r="U1571">
        <v>140.56298000000001</v>
      </c>
      <c r="V1571">
        <v>51.582740000000001</v>
      </c>
      <c r="W1571">
        <v>3971.3827799999999</v>
      </c>
      <c r="X1571">
        <v>4805.5718699999998</v>
      </c>
      <c r="Y1571">
        <v>48.055720000000001</v>
      </c>
      <c r="Z1571">
        <v>29463.942899999998</v>
      </c>
      <c r="AA1571">
        <v>25188.185229999999</v>
      </c>
      <c r="AB1571">
        <v>26938.349600000001</v>
      </c>
      <c r="AC1571">
        <v>0</v>
      </c>
    </row>
    <row r="1572" spans="1:29" hidden="1" x14ac:dyDescent="0.25">
      <c r="A1572" t="s">
        <v>73</v>
      </c>
      <c r="C1572" t="s">
        <v>33</v>
      </c>
      <c r="D1572" t="s">
        <v>34</v>
      </c>
      <c r="E1572" t="s">
        <v>45</v>
      </c>
      <c r="F1572" t="s">
        <v>45</v>
      </c>
      <c r="G1572" t="s">
        <v>36</v>
      </c>
      <c r="H1572">
        <v>14</v>
      </c>
      <c r="I1572">
        <v>14</v>
      </c>
      <c r="J1572">
        <v>8.0990000000000006E-2</v>
      </c>
      <c r="K1572">
        <v>8.6580000000000004E-2</v>
      </c>
      <c r="L1572">
        <v>8.3110000000000003E-2</v>
      </c>
      <c r="M1572">
        <v>3.0499999999999999E-2</v>
      </c>
      <c r="N1572">
        <v>2.3481800000000002</v>
      </c>
      <c r="O1572">
        <v>2.8412899999999999</v>
      </c>
      <c r="P1572">
        <v>2.8410000000000001E-2</v>
      </c>
      <c r="Q1572">
        <v>14.15301</v>
      </c>
      <c r="R1572">
        <v>7.8326399999999996</v>
      </c>
      <c r="S1572">
        <v>12.159319999999999</v>
      </c>
      <c r="T1572">
        <v>240.30522999999999</v>
      </c>
      <c r="U1572">
        <v>246.58724000000001</v>
      </c>
      <c r="V1572">
        <v>90.490729999999999</v>
      </c>
      <c r="W1572">
        <v>6967.2172300000002</v>
      </c>
      <c r="X1572">
        <v>8430.3329900000008</v>
      </c>
      <c r="Y1572">
        <v>84.303330000000003</v>
      </c>
      <c r="Z1572">
        <v>41993.044309999997</v>
      </c>
      <c r="AA1572">
        <v>23240.046969999999</v>
      </c>
      <c r="AB1572">
        <v>36077.619879999998</v>
      </c>
      <c r="AC1572">
        <v>0</v>
      </c>
    </row>
    <row r="1573" spans="1:29" hidden="1" x14ac:dyDescent="0.25">
      <c r="A1573" t="s">
        <v>73</v>
      </c>
      <c r="C1573" t="s">
        <v>33</v>
      </c>
      <c r="D1573" t="s">
        <v>34</v>
      </c>
      <c r="E1573" t="s">
        <v>61</v>
      </c>
      <c r="F1573" t="s">
        <v>61</v>
      </c>
      <c r="G1573" t="s">
        <v>40</v>
      </c>
      <c r="H1573">
        <v>10</v>
      </c>
      <c r="I1573">
        <v>10</v>
      </c>
      <c r="J1573">
        <v>0.15873999999999999</v>
      </c>
      <c r="K1573">
        <v>8.6580000000000004E-2</v>
      </c>
      <c r="L1573">
        <v>4.4389999999999999E-2</v>
      </c>
      <c r="M1573">
        <v>1.6289999999999999E-2</v>
      </c>
      <c r="N1573">
        <v>1.2543200000000001</v>
      </c>
      <c r="O1573">
        <v>1.51773</v>
      </c>
      <c r="P1573">
        <v>1.5180000000000001E-2</v>
      </c>
      <c r="Q1573">
        <v>6.6872699999999998</v>
      </c>
      <c r="R1573">
        <v>2.88232</v>
      </c>
      <c r="S1573">
        <v>5.66873</v>
      </c>
      <c r="T1573">
        <v>470.99826000000002</v>
      </c>
      <c r="U1573">
        <v>131.71884</v>
      </c>
      <c r="V1573">
        <v>48.33719</v>
      </c>
      <c r="W1573">
        <v>3721.6598199999999</v>
      </c>
      <c r="X1573">
        <v>4503.2082600000003</v>
      </c>
      <c r="Y1573">
        <v>45.032080000000001</v>
      </c>
      <c r="Z1573">
        <v>19841.636289999999</v>
      </c>
      <c r="AA1573">
        <v>8552.0532000000003</v>
      </c>
      <c r="AB1573">
        <v>16819.53962</v>
      </c>
      <c r="AC1573">
        <v>0</v>
      </c>
    </row>
    <row r="1574" spans="1:29" hidden="1" x14ac:dyDescent="0.25">
      <c r="A1574" t="s">
        <v>73</v>
      </c>
      <c r="C1574" t="s">
        <v>33</v>
      </c>
      <c r="D1574" t="s">
        <v>34</v>
      </c>
      <c r="E1574" t="s">
        <v>61</v>
      </c>
      <c r="F1574" t="s">
        <v>61</v>
      </c>
      <c r="G1574" t="s">
        <v>36</v>
      </c>
      <c r="H1574">
        <v>12</v>
      </c>
      <c r="I1574">
        <v>12</v>
      </c>
      <c r="J1574">
        <v>5.5120000000000002E-2</v>
      </c>
      <c r="K1574">
        <v>4.3290000000000002E-2</v>
      </c>
      <c r="L1574">
        <v>2.5530000000000001E-2</v>
      </c>
      <c r="M1574">
        <v>9.3699999999999999E-3</v>
      </c>
      <c r="N1574">
        <v>0.72135000000000005</v>
      </c>
      <c r="O1574">
        <v>0.87282999999999999</v>
      </c>
      <c r="P1574">
        <v>8.7299999999999999E-3</v>
      </c>
      <c r="Q1574">
        <v>4.2118900000000004</v>
      </c>
      <c r="R1574">
        <v>2.2345999999999999</v>
      </c>
      <c r="S1574">
        <v>3.67</v>
      </c>
      <c r="T1574">
        <v>163.54105999999999</v>
      </c>
      <c r="U1574">
        <v>75.750470000000007</v>
      </c>
      <c r="V1574">
        <v>27.79834</v>
      </c>
      <c r="W1574">
        <v>2140.2970799999998</v>
      </c>
      <c r="X1574">
        <v>2589.7595299999998</v>
      </c>
      <c r="Y1574">
        <v>25.897600000000001</v>
      </c>
      <c r="Z1574">
        <v>12496.997240000001</v>
      </c>
      <c r="AA1574">
        <v>6630.2278399999996</v>
      </c>
      <c r="AB1574">
        <v>10889.18152</v>
      </c>
      <c r="AC1574">
        <v>0</v>
      </c>
    </row>
    <row r="1575" spans="1:29" hidden="1" x14ac:dyDescent="0.25">
      <c r="A1575" t="s">
        <v>73</v>
      </c>
      <c r="C1575" t="s">
        <v>33</v>
      </c>
      <c r="D1575" t="s">
        <v>34</v>
      </c>
      <c r="E1575" t="s">
        <v>67</v>
      </c>
      <c r="F1575" t="s">
        <v>67</v>
      </c>
      <c r="G1575" t="s">
        <v>36</v>
      </c>
      <c r="H1575">
        <v>18</v>
      </c>
      <c r="I1575">
        <v>18</v>
      </c>
      <c r="J1575">
        <v>4.8989999999999999E-2</v>
      </c>
      <c r="K1575">
        <v>8.6580000000000004E-2</v>
      </c>
      <c r="L1575">
        <v>9.2299999999999993E-2</v>
      </c>
      <c r="M1575">
        <v>3.3869999999999997E-2</v>
      </c>
      <c r="N1575">
        <v>2.6076299999999999</v>
      </c>
      <c r="O1575">
        <v>3.1554199999999999</v>
      </c>
      <c r="P1575">
        <v>3.1550000000000002E-2</v>
      </c>
      <c r="Q1575">
        <v>17.17362</v>
      </c>
      <c r="R1575">
        <v>11.55076</v>
      </c>
      <c r="S1575">
        <v>15.182119999999999</v>
      </c>
      <c r="T1575">
        <v>145.36983000000001</v>
      </c>
      <c r="U1575">
        <v>273.84922</v>
      </c>
      <c r="V1575">
        <v>100.49513</v>
      </c>
      <c r="W1575">
        <v>7737.04054</v>
      </c>
      <c r="X1575">
        <v>9362.3665799999999</v>
      </c>
      <c r="Y1575">
        <v>93.623670000000004</v>
      </c>
      <c r="Z1575">
        <v>50955.42252</v>
      </c>
      <c r="AA1575">
        <v>34271.976470000001</v>
      </c>
      <c r="AB1575">
        <v>45046.500670000001</v>
      </c>
      <c r="AC1575">
        <v>0</v>
      </c>
    </row>
    <row r="1576" spans="1:29" hidden="1" x14ac:dyDescent="0.25">
      <c r="A1576" t="s">
        <v>73</v>
      </c>
      <c r="C1576" t="s">
        <v>33</v>
      </c>
      <c r="D1576" t="s">
        <v>34</v>
      </c>
      <c r="E1576" t="s">
        <v>38</v>
      </c>
      <c r="F1576" t="s">
        <v>38</v>
      </c>
      <c r="G1576" t="s">
        <v>36</v>
      </c>
      <c r="H1576">
        <v>16</v>
      </c>
      <c r="I1576">
        <v>16</v>
      </c>
      <c r="J1576">
        <v>3.1E-2</v>
      </c>
      <c r="K1576">
        <v>4.3290000000000002E-2</v>
      </c>
      <c r="L1576">
        <v>3.6389999999999999E-2</v>
      </c>
      <c r="M1576">
        <v>1.336E-2</v>
      </c>
      <c r="N1576">
        <v>1.0281899999999999</v>
      </c>
      <c r="O1576">
        <v>1.2442</v>
      </c>
      <c r="P1576">
        <v>1.244E-2</v>
      </c>
      <c r="Q1576">
        <v>6.5890300000000002</v>
      </c>
      <c r="R1576">
        <v>4.2444199999999999</v>
      </c>
      <c r="S1576">
        <v>5.8549300000000004</v>
      </c>
      <c r="T1576">
        <v>91.991849999999999</v>
      </c>
      <c r="U1576">
        <v>107.98036999999999</v>
      </c>
      <c r="V1576">
        <v>39.625830000000001</v>
      </c>
      <c r="W1576">
        <v>3050.7231700000002</v>
      </c>
      <c r="X1576">
        <v>3691.6367399999999</v>
      </c>
      <c r="Y1576">
        <v>36.916370000000001</v>
      </c>
      <c r="Z1576">
        <v>19550.142189999999</v>
      </c>
      <c r="AA1576">
        <v>12593.528920000001</v>
      </c>
      <c r="AB1576">
        <v>17372.034790000002</v>
      </c>
      <c r="AC1576">
        <v>0</v>
      </c>
    </row>
    <row r="1577" spans="1:29" hidden="1" x14ac:dyDescent="0.25">
      <c r="A1577" t="s">
        <v>73</v>
      </c>
      <c r="C1577" t="s">
        <v>33</v>
      </c>
      <c r="D1577" t="s">
        <v>34</v>
      </c>
      <c r="E1577" t="s">
        <v>52</v>
      </c>
      <c r="F1577" t="s">
        <v>52</v>
      </c>
      <c r="G1577" t="s">
        <v>36</v>
      </c>
      <c r="H1577">
        <v>36</v>
      </c>
      <c r="I1577">
        <v>36</v>
      </c>
      <c r="J1577">
        <v>6.1199999999999996E-3</v>
      </c>
      <c r="K1577">
        <v>4.3290000000000002E-2</v>
      </c>
      <c r="L1577">
        <v>3.2199999999999999E-2</v>
      </c>
      <c r="M1577">
        <v>1.1820000000000001E-2</v>
      </c>
      <c r="N1577">
        <v>0.90981000000000001</v>
      </c>
      <c r="O1577">
        <v>1.10087</v>
      </c>
      <c r="P1577">
        <v>1.1010000000000001E-2</v>
      </c>
      <c r="Q1577">
        <v>7.0874600000000001</v>
      </c>
      <c r="R1577">
        <v>6.44726</v>
      </c>
      <c r="S1577">
        <v>6.3126499999999997</v>
      </c>
      <c r="T1577">
        <v>18.171230000000001</v>
      </c>
      <c r="U1577">
        <v>95.541600000000003</v>
      </c>
      <c r="V1577">
        <v>35.061140000000002</v>
      </c>
      <c r="W1577">
        <v>2699.4872099999998</v>
      </c>
      <c r="X1577">
        <v>3266.3795500000001</v>
      </c>
      <c r="Y1577">
        <v>32.663800000000002</v>
      </c>
      <c r="Z1577">
        <v>21029.030449999998</v>
      </c>
      <c r="AA1577">
        <v>19129.497329999998</v>
      </c>
      <c r="AB1577">
        <v>18730.099460000001</v>
      </c>
      <c r="AC1577">
        <v>0</v>
      </c>
    </row>
    <row r="1578" spans="1:29" hidden="1" x14ac:dyDescent="0.25">
      <c r="A1578" t="s">
        <v>73</v>
      </c>
      <c r="C1578" t="s">
        <v>33</v>
      </c>
      <c r="D1578" t="s">
        <v>34</v>
      </c>
      <c r="E1578" t="s">
        <v>45</v>
      </c>
      <c r="F1578" t="s">
        <v>45</v>
      </c>
      <c r="G1578" t="s">
        <v>36</v>
      </c>
      <c r="H1578">
        <v>18</v>
      </c>
      <c r="I1578">
        <v>18</v>
      </c>
      <c r="J1578">
        <v>2.4500000000000001E-2</v>
      </c>
      <c r="K1578">
        <v>4.3290000000000002E-2</v>
      </c>
      <c r="L1578">
        <v>5.083E-2</v>
      </c>
      <c r="M1578">
        <v>1.865E-2</v>
      </c>
      <c r="N1578">
        <v>1.43611</v>
      </c>
      <c r="O1578">
        <v>1.73769</v>
      </c>
      <c r="P1578">
        <v>1.738E-2</v>
      </c>
      <c r="Q1578">
        <v>9.4348100000000006</v>
      </c>
      <c r="R1578">
        <v>6.2843799999999996</v>
      </c>
      <c r="S1578">
        <v>8.3149300000000004</v>
      </c>
      <c r="T1578">
        <v>72.684920000000005</v>
      </c>
      <c r="U1578">
        <v>150.8092</v>
      </c>
      <c r="V1578">
        <v>55.342820000000003</v>
      </c>
      <c r="W1578">
        <v>4261.0495000000001</v>
      </c>
      <c r="X1578">
        <v>5155.8699500000002</v>
      </c>
      <c r="Y1578">
        <v>51.558700000000002</v>
      </c>
      <c r="Z1578">
        <v>27993.811740000001</v>
      </c>
      <c r="AA1578">
        <v>18646.225719999999</v>
      </c>
      <c r="AB1578">
        <v>24671.03703</v>
      </c>
      <c r="AC1578">
        <v>0</v>
      </c>
    </row>
    <row r="1579" spans="1:29" hidden="1" x14ac:dyDescent="0.25">
      <c r="A1579" t="s">
        <v>73</v>
      </c>
      <c r="C1579" t="s">
        <v>33</v>
      </c>
      <c r="D1579" t="s">
        <v>34</v>
      </c>
      <c r="E1579" t="s">
        <v>45</v>
      </c>
      <c r="F1579" t="s">
        <v>45</v>
      </c>
      <c r="G1579" t="s">
        <v>36</v>
      </c>
      <c r="H1579">
        <v>18</v>
      </c>
      <c r="I1579">
        <v>18</v>
      </c>
      <c r="J1579">
        <v>4.8989999999999999E-2</v>
      </c>
      <c r="K1579">
        <v>8.6580000000000004E-2</v>
      </c>
      <c r="L1579">
        <v>9.4820000000000002E-2</v>
      </c>
      <c r="M1579">
        <v>3.4790000000000001E-2</v>
      </c>
      <c r="N1579">
        <v>2.6789700000000001</v>
      </c>
      <c r="O1579">
        <v>3.2415500000000002</v>
      </c>
      <c r="P1579">
        <v>3.2419999999999997E-2</v>
      </c>
      <c r="Q1579">
        <v>17.788709999999998</v>
      </c>
      <c r="R1579">
        <v>12.26493</v>
      </c>
      <c r="S1579">
        <v>15.96673</v>
      </c>
      <c r="T1579">
        <v>145.36983000000001</v>
      </c>
      <c r="U1579">
        <v>281.32450999999998</v>
      </c>
      <c r="V1579">
        <v>103.23835</v>
      </c>
      <c r="W1579">
        <v>7948.7040699999998</v>
      </c>
      <c r="X1579">
        <v>9617.9320399999997</v>
      </c>
      <c r="Y1579">
        <v>96.179320000000004</v>
      </c>
      <c r="Z1579">
        <v>52780.454660000003</v>
      </c>
      <c r="AA1579">
        <v>36390.977209999997</v>
      </c>
      <c r="AB1579">
        <v>47374.495730000002</v>
      </c>
      <c r="AC1579">
        <v>0</v>
      </c>
    </row>
    <row r="1580" spans="1:29" hidden="1" x14ac:dyDescent="0.25">
      <c r="A1580" t="s">
        <v>73</v>
      </c>
      <c r="C1580" t="s">
        <v>33</v>
      </c>
      <c r="D1580" t="s">
        <v>34</v>
      </c>
      <c r="E1580" t="s">
        <v>54</v>
      </c>
      <c r="F1580" t="s">
        <v>54</v>
      </c>
      <c r="G1580" t="s">
        <v>36</v>
      </c>
      <c r="H1580">
        <v>48</v>
      </c>
      <c r="I1580">
        <v>48</v>
      </c>
      <c r="J1580">
        <v>3.4399999999999999E-3</v>
      </c>
      <c r="K1580">
        <v>4.3290000000000002E-2</v>
      </c>
      <c r="L1580">
        <v>3.7089999999999998E-2</v>
      </c>
      <c r="M1580">
        <v>1.3610000000000001E-2</v>
      </c>
      <c r="N1580">
        <v>1.0479700000000001</v>
      </c>
      <c r="O1580">
        <v>1.2680800000000001</v>
      </c>
      <c r="P1580">
        <v>1.268E-2</v>
      </c>
      <c r="Q1580">
        <v>8.4093300000000006</v>
      </c>
      <c r="R1580">
        <v>8.33338</v>
      </c>
      <c r="S1580">
        <v>7.7433199999999998</v>
      </c>
      <c r="T1580">
        <v>10.22132</v>
      </c>
      <c r="U1580">
        <v>110.05271999999999</v>
      </c>
      <c r="V1580">
        <v>40.386319999999998</v>
      </c>
      <c r="W1580">
        <v>3109.4135999999999</v>
      </c>
      <c r="X1580">
        <v>3762.48623</v>
      </c>
      <c r="Y1580">
        <v>37.624859999999998</v>
      </c>
      <c r="Z1580">
        <v>24951.11318</v>
      </c>
      <c r="AA1580">
        <v>24725.777150000002</v>
      </c>
      <c r="AB1580">
        <v>22975.01971</v>
      </c>
      <c r="AC1580">
        <v>0</v>
      </c>
    </row>
    <row r="1581" spans="1:29" hidden="1" x14ac:dyDescent="0.25">
      <c r="A1581" t="s">
        <v>73</v>
      </c>
      <c r="C1581" t="s">
        <v>33</v>
      </c>
      <c r="D1581" t="s">
        <v>34</v>
      </c>
      <c r="E1581" t="s">
        <v>35</v>
      </c>
      <c r="F1581" t="s">
        <v>35</v>
      </c>
      <c r="G1581" t="s">
        <v>36</v>
      </c>
      <c r="H1581">
        <v>20</v>
      </c>
      <c r="I1581">
        <v>20</v>
      </c>
      <c r="J1581">
        <v>1.984E-2</v>
      </c>
      <c r="K1581">
        <v>4.3290000000000002E-2</v>
      </c>
      <c r="L1581">
        <v>4.648E-2</v>
      </c>
      <c r="M1581">
        <v>1.7059999999999999E-2</v>
      </c>
      <c r="N1581">
        <v>1.31321</v>
      </c>
      <c r="O1581">
        <v>1.58907</v>
      </c>
      <c r="P1581">
        <v>1.5890000000000001E-2</v>
      </c>
      <c r="Q1581">
        <v>8.9551999999999996</v>
      </c>
      <c r="R1581">
        <v>6.4730100000000004</v>
      </c>
      <c r="S1581">
        <v>8.0062099999999994</v>
      </c>
      <c r="T1581">
        <v>58.874780000000001</v>
      </c>
      <c r="U1581">
        <v>137.91014999999999</v>
      </c>
      <c r="V1581">
        <v>50.609229999999997</v>
      </c>
      <c r="W1581">
        <v>3896.3815</v>
      </c>
      <c r="X1581">
        <v>4714.87698</v>
      </c>
      <c r="Y1581">
        <v>47.148769999999999</v>
      </c>
      <c r="Z1581">
        <v>26570.75331</v>
      </c>
      <c r="AA1581">
        <v>19205.925139999999</v>
      </c>
      <c r="AB1581">
        <v>23755.04797</v>
      </c>
      <c r="AC1581">
        <v>0</v>
      </c>
    </row>
    <row r="1582" spans="1:29" hidden="1" x14ac:dyDescent="0.25">
      <c r="A1582" t="s">
        <v>73</v>
      </c>
      <c r="C1582" t="s">
        <v>33</v>
      </c>
      <c r="D1582" t="s">
        <v>34</v>
      </c>
      <c r="E1582" t="s">
        <v>67</v>
      </c>
      <c r="F1582" t="s">
        <v>67</v>
      </c>
      <c r="G1582" t="s">
        <v>36</v>
      </c>
      <c r="H1582">
        <v>16</v>
      </c>
      <c r="I1582">
        <v>16</v>
      </c>
      <c r="J1582">
        <v>3.1E-2</v>
      </c>
      <c r="K1582">
        <v>4.3290000000000002E-2</v>
      </c>
      <c r="L1582">
        <v>3.6389999999999999E-2</v>
      </c>
      <c r="M1582">
        <v>1.336E-2</v>
      </c>
      <c r="N1582">
        <v>1.0281899999999999</v>
      </c>
      <c r="O1582">
        <v>1.2442</v>
      </c>
      <c r="P1582">
        <v>1.244E-2</v>
      </c>
      <c r="Q1582">
        <v>6.5890300000000002</v>
      </c>
      <c r="R1582">
        <v>4.2444199999999999</v>
      </c>
      <c r="S1582">
        <v>5.8549300000000004</v>
      </c>
      <c r="T1582">
        <v>91.991849999999999</v>
      </c>
      <c r="U1582">
        <v>107.98036999999999</v>
      </c>
      <c r="V1582">
        <v>39.625830000000001</v>
      </c>
      <c r="W1582">
        <v>3050.7231700000002</v>
      </c>
      <c r="X1582">
        <v>3691.6367399999999</v>
      </c>
      <c r="Y1582">
        <v>36.916370000000001</v>
      </c>
      <c r="Z1582">
        <v>19550.142189999999</v>
      </c>
      <c r="AA1582">
        <v>12593.528920000001</v>
      </c>
      <c r="AB1582">
        <v>17372.034790000002</v>
      </c>
      <c r="AC1582">
        <v>0</v>
      </c>
    </row>
    <row r="1583" spans="1:29" hidden="1" x14ac:dyDescent="0.25">
      <c r="A1583" t="s">
        <v>73</v>
      </c>
      <c r="C1583" t="s">
        <v>33</v>
      </c>
      <c r="D1583" t="s">
        <v>34</v>
      </c>
      <c r="E1583" t="s">
        <v>67</v>
      </c>
      <c r="F1583" t="s">
        <v>67</v>
      </c>
      <c r="G1583" t="s">
        <v>36</v>
      </c>
      <c r="H1583">
        <v>16</v>
      </c>
      <c r="I1583">
        <v>16</v>
      </c>
      <c r="J1583">
        <v>3.1E-2</v>
      </c>
      <c r="K1583">
        <v>4.3290000000000002E-2</v>
      </c>
      <c r="L1583">
        <v>4.1329999999999999E-2</v>
      </c>
      <c r="M1583">
        <v>1.5169999999999999E-2</v>
      </c>
      <c r="N1583">
        <v>1.1675599999999999</v>
      </c>
      <c r="O1583">
        <v>1.4128400000000001</v>
      </c>
      <c r="P1583">
        <v>1.413E-2</v>
      </c>
      <c r="Q1583">
        <v>7.4160599999999999</v>
      </c>
      <c r="R1583">
        <v>4.5636299999999999</v>
      </c>
      <c r="S1583">
        <v>6.41845</v>
      </c>
      <c r="T1583">
        <v>91.991849999999999</v>
      </c>
      <c r="U1583">
        <v>122.61637</v>
      </c>
      <c r="V1583">
        <v>44.996830000000003</v>
      </c>
      <c r="W1583">
        <v>3464.2374399999999</v>
      </c>
      <c r="X1583">
        <v>4192.0127400000001</v>
      </c>
      <c r="Y1583">
        <v>41.92013</v>
      </c>
      <c r="Z1583">
        <v>22004.02118</v>
      </c>
      <c r="AA1583">
        <v>13540.636479999999</v>
      </c>
      <c r="AB1583">
        <v>19044.017500000002</v>
      </c>
      <c r="AC1583">
        <v>0</v>
      </c>
    </row>
    <row r="1584" spans="1:29" hidden="1" x14ac:dyDescent="0.25">
      <c r="A1584" t="s">
        <v>73</v>
      </c>
      <c r="C1584" t="s">
        <v>33</v>
      </c>
      <c r="D1584" t="s">
        <v>34</v>
      </c>
      <c r="E1584" t="s">
        <v>67</v>
      </c>
      <c r="F1584" t="s">
        <v>67</v>
      </c>
      <c r="G1584" t="s">
        <v>36</v>
      </c>
      <c r="H1584">
        <v>22</v>
      </c>
      <c r="I1584">
        <v>22</v>
      </c>
      <c r="J1584">
        <v>1.6400000000000001E-2</v>
      </c>
      <c r="K1584">
        <v>4.3290000000000002E-2</v>
      </c>
      <c r="L1584">
        <v>3.6670000000000001E-2</v>
      </c>
      <c r="M1584">
        <v>1.346E-2</v>
      </c>
      <c r="N1584">
        <v>1.03609</v>
      </c>
      <c r="O1584">
        <v>1.2537400000000001</v>
      </c>
      <c r="P1584">
        <v>1.2540000000000001E-2</v>
      </c>
      <c r="Q1584">
        <v>7.3252100000000002</v>
      </c>
      <c r="R1584">
        <v>5.7439400000000003</v>
      </c>
      <c r="S1584">
        <v>6.6482099999999997</v>
      </c>
      <c r="T1584">
        <v>48.656840000000003</v>
      </c>
      <c r="U1584">
        <v>108.80815</v>
      </c>
      <c r="V1584">
        <v>39.929600000000001</v>
      </c>
      <c r="W1584">
        <v>3074.1643199999999</v>
      </c>
      <c r="X1584">
        <v>3719.9368100000002</v>
      </c>
      <c r="Y1584">
        <v>37.199370000000002</v>
      </c>
      <c r="Z1584">
        <v>21734.448</v>
      </c>
      <c r="AA1584">
        <v>17042.692200000001</v>
      </c>
      <c r="AB1584">
        <v>19725.730899999999</v>
      </c>
      <c r="AC1584">
        <v>0</v>
      </c>
    </row>
    <row r="1585" spans="1:29" hidden="1" x14ac:dyDescent="0.25">
      <c r="A1585" t="s">
        <v>73</v>
      </c>
      <c r="C1585" t="s">
        <v>33</v>
      </c>
      <c r="D1585" t="s">
        <v>34</v>
      </c>
      <c r="E1585" t="s">
        <v>53</v>
      </c>
      <c r="F1585" t="s">
        <v>53</v>
      </c>
      <c r="G1585" t="s">
        <v>36</v>
      </c>
      <c r="H1585">
        <v>28</v>
      </c>
      <c r="I1585">
        <v>28</v>
      </c>
      <c r="J1585">
        <v>1.0120000000000001E-2</v>
      </c>
      <c r="K1585">
        <v>4.3290000000000002E-2</v>
      </c>
      <c r="L1585">
        <v>5.8439999999999999E-2</v>
      </c>
      <c r="M1585">
        <v>2.145E-2</v>
      </c>
      <c r="N1585">
        <v>1.6511400000000001</v>
      </c>
      <c r="O1585">
        <v>1.9978800000000001</v>
      </c>
      <c r="P1585">
        <v>1.9980000000000001E-2</v>
      </c>
      <c r="Q1585">
        <v>12.25108</v>
      </c>
      <c r="R1585">
        <v>10.45448</v>
      </c>
      <c r="S1585">
        <v>11.227119999999999</v>
      </c>
      <c r="T1585">
        <v>30.038150000000002</v>
      </c>
      <c r="U1585">
        <v>173.38972000000001</v>
      </c>
      <c r="V1585">
        <v>63.629249999999999</v>
      </c>
      <c r="W1585">
        <v>4899.0525500000003</v>
      </c>
      <c r="X1585">
        <v>5927.8536299999996</v>
      </c>
      <c r="Y1585">
        <v>59.27854</v>
      </c>
      <c r="Z1585">
        <v>36349.88637</v>
      </c>
      <c r="AA1585">
        <v>31019.24771</v>
      </c>
      <c r="AB1585">
        <v>33311.704859999998</v>
      </c>
      <c r="AC1585">
        <v>0</v>
      </c>
    </row>
    <row r="1586" spans="1:29" hidden="1" x14ac:dyDescent="0.25">
      <c r="A1586" t="s">
        <v>73</v>
      </c>
      <c r="C1586" t="s">
        <v>33</v>
      </c>
      <c r="D1586" t="s">
        <v>34</v>
      </c>
      <c r="E1586" t="s">
        <v>53</v>
      </c>
      <c r="F1586" t="s">
        <v>53</v>
      </c>
      <c r="G1586" t="s">
        <v>36</v>
      </c>
      <c r="H1586">
        <v>30</v>
      </c>
      <c r="I1586">
        <v>30</v>
      </c>
      <c r="J1586">
        <v>8.8199999999999997E-3</v>
      </c>
      <c r="K1586">
        <v>4.3290000000000002E-2</v>
      </c>
      <c r="L1586">
        <v>6.1949999999999998E-2</v>
      </c>
      <c r="M1586">
        <v>2.274E-2</v>
      </c>
      <c r="N1586">
        <v>1.75048</v>
      </c>
      <c r="O1586">
        <v>2.11808</v>
      </c>
      <c r="P1586">
        <v>2.1180000000000001E-2</v>
      </c>
      <c r="Q1586">
        <v>13.096970000000001</v>
      </c>
      <c r="R1586">
        <v>11.23865</v>
      </c>
      <c r="S1586">
        <v>11.87885</v>
      </c>
      <c r="T1586">
        <v>26.16657</v>
      </c>
      <c r="U1586">
        <v>183.82172</v>
      </c>
      <c r="V1586">
        <v>67.457509999999999</v>
      </c>
      <c r="W1586">
        <v>5193.80422</v>
      </c>
      <c r="X1586">
        <v>6284.5031099999997</v>
      </c>
      <c r="Y1586">
        <v>62.845030000000001</v>
      </c>
      <c r="Z1586">
        <v>38859.691939999997</v>
      </c>
      <c r="AA1586">
        <v>33345.926079999997</v>
      </c>
      <c r="AB1586">
        <v>35245.463320000003</v>
      </c>
      <c r="AC1586">
        <v>0</v>
      </c>
    </row>
    <row r="1587" spans="1:29" hidden="1" x14ac:dyDescent="0.25">
      <c r="A1587" t="s">
        <v>73</v>
      </c>
      <c r="C1587" t="s">
        <v>33</v>
      </c>
      <c r="D1587" t="s">
        <v>34</v>
      </c>
      <c r="E1587" t="s">
        <v>54</v>
      </c>
      <c r="F1587" t="s">
        <v>54</v>
      </c>
      <c r="G1587" t="s">
        <v>36</v>
      </c>
      <c r="H1587">
        <v>30</v>
      </c>
      <c r="I1587">
        <v>30</v>
      </c>
      <c r="J1587">
        <v>3.5279999999999999E-2</v>
      </c>
      <c r="K1587">
        <v>0.17316000000000001</v>
      </c>
      <c r="L1587">
        <v>0.14749999999999999</v>
      </c>
      <c r="M1587">
        <v>5.4129999999999998E-2</v>
      </c>
      <c r="N1587">
        <v>4.1674899999999999</v>
      </c>
      <c r="O1587">
        <v>5.0428600000000001</v>
      </c>
      <c r="P1587">
        <v>5.0430000000000003E-2</v>
      </c>
      <c r="Q1587">
        <v>31.423449999999999</v>
      </c>
      <c r="R1587">
        <v>27.824770000000001</v>
      </c>
      <c r="S1587">
        <v>28.779319999999998</v>
      </c>
      <c r="T1587">
        <v>104.66628</v>
      </c>
      <c r="U1587">
        <v>437.65456</v>
      </c>
      <c r="V1587">
        <v>160.60718</v>
      </c>
      <c r="W1587">
        <v>12365.24949</v>
      </c>
      <c r="X1587">
        <v>14962.548919999999</v>
      </c>
      <c r="Y1587">
        <v>149.62549000000001</v>
      </c>
      <c r="Z1587">
        <v>93235.775580000001</v>
      </c>
      <c r="AA1587">
        <v>82558.210789999997</v>
      </c>
      <c r="AB1587">
        <v>85390.417220000003</v>
      </c>
      <c r="AC1587">
        <v>0</v>
      </c>
    </row>
    <row r="1588" spans="1:29" hidden="1" x14ac:dyDescent="0.25">
      <c r="A1588" t="s">
        <v>73</v>
      </c>
      <c r="C1588" t="s">
        <v>33</v>
      </c>
      <c r="D1588" t="s">
        <v>34</v>
      </c>
      <c r="E1588" t="s">
        <v>50</v>
      </c>
      <c r="F1588" t="s">
        <v>51</v>
      </c>
      <c r="G1588" t="s">
        <v>36</v>
      </c>
      <c r="H1588">
        <v>28</v>
      </c>
      <c r="I1588">
        <v>28</v>
      </c>
      <c r="J1588">
        <v>1.0120000000000001E-2</v>
      </c>
      <c r="K1588">
        <v>4.3290000000000002E-2</v>
      </c>
      <c r="L1588">
        <v>3.8269999999999998E-2</v>
      </c>
      <c r="M1588">
        <v>1.404E-2</v>
      </c>
      <c r="N1588">
        <v>1.0812900000000001</v>
      </c>
      <c r="O1588">
        <v>1.30837</v>
      </c>
      <c r="P1588">
        <v>1.308E-2</v>
      </c>
      <c r="Q1588">
        <v>8.1058299999999992</v>
      </c>
      <c r="R1588">
        <v>7.0182399999999996</v>
      </c>
      <c r="S1588">
        <v>7.3759800000000002</v>
      </c>
      <c r="T1588">
        <v>30.038150000000002</v>
      </c>
      <c r="U1588">
        <v>113.54919</v>
      </c>
      <c r="V1588">
        <v>41.669429999999998</v>
      </c>
      <c r="W1588">
        <v>3208.2839399999998</v>
      </c>
      <c r="X1588">
        <v>3882.0235899999998</v>
      </c>
      <c r="Y1588">
        <v>38.820239999999998</v>
      </c>
      <c r="Z1588">
        <v>24050.61074</v>
      </c>
      <c r="AA1588">
        <v>20823.660759999999</v>
      </c>
      <c r="AB1588">
        <v>21885.084320000002</v>
      </c>
      <c r="AC1588">
        <v>0</v>
      </c>
    </row>
    <row r="1589" spans="1:29" hidden="1" x14ac:dyDescent="0.25">
      <c r="A1589" t="s">
        <v>73</v>
      </c>
      <c r="C1589" t="s">
        <v>33</v>
      </c>
      <c r="D1589" t="s">
        <v>34</v>
      </c>
      <c r="E1589" t="s">
        <v>67</v>
      </c>
      <c r="F1589" t="s">
        <v>67</v>
      </c>
      <c r="G1589" t="s">
        <v>36</v>
      </c>
      <c r="H1589">
        <v>14</v>
      </c>
      <c r="I1589">
        <v>14</v>
      </c>
      <c r="J1589">
        <v>8.0990000000000006E-2</v>
      </c>
      <c r="K1589">
        <v>8.6580000000000004E-2</v>
      </c>
      <c r="L1589">
        <v>6.1839999999999999E-2</v>
      </c>
      <c r="M1589">
        <v>2.2689999999999998E-2</v>
      </c>
      <c r="N1589">
        <v>1.7470600000000001</v>
      </c>
      <c r="O1589">
        <v>2.1141200000000002</v>
      </c>
      <c r="P1589">
        <v>2.1139999999999999E-2</v>
      </c>
      <c r="Q1589">
        <v>10.71031</v>
      </c>
      <c r="R1589">
        <v>6.1685699999999999</v>
      </c>
      <c r="S1589">
        <v>9.2504500000000007</v>
      </c>
      <c r="T1589">
        <v>240.30522999999999</v>
      </c>
      <c r="U1589">
        <v>183.47789</v>
      </c>
      <c r="V1589">
        <v>67.331339999999997</v>
      </c>
      <c r="W1589">
        <v>5183.6685100000004</v>
      </c>
      <c r="X1589">
        <v>6272.7484999999997</v>
      </c>
      <c r="Y1589">
        <v>62.72748</v>
      </c>
      <c r="Z1589">
        <v>31778.3112</v>
      </c>
      <c r="AA1589">
        <v>18302.612870000001</v>
      </c>
      <c r="AB1589">
        <v>27446.796600000001</v>
      </c>
      <c r="AC1589">
        <v>0</v>
      </c>
    </row>
    <row r="1590" spans="1:29" hidden="1" x14ac:dyDescent="0.25">
      <c r="A1590" t="s">
        <v>73</v>
      </c>
      <c r="C1590" t="s">
        <v>33</v>
      </c>
      <c r="D1590" t="s">
        <v>34</v>
      </c>
      <c r="E1590" t="s">
        <v>67</v>
      </c>
      <c r="F1590" t="s">
        <v>67</v>
      </c>
      <c r="G1590" t="s">
        <v>36</v>
      </c>
      <c r="H1590">
        <v>18</v>
      </c>
      <c r="I1590">
        <v>18</v>
      </c>
      <c r="J1590">
        <v>2.4500000000000001E-2</v>
      </c>
      <c r="K1590">
        <v>4.3290000000000002E-2</v>
      </c>
      <c r="L1590">
        <v>3.6510000000000001E-2</v>
      </c>
      <c r="M1590">
        <v>1.34E-2</v>
      </c>
      <c r="N1590">
        <v>1.03138</v>
      </c>
      <c r="O1590">
        <v>1.2480500000000001</v>
      </c>
      <c r="P1590">
        <v>1.248E-2</v>
      </c>
      <c r="Q1590">
        <v>6.8875299999999999</v>
      </c>
      <c r="R1590">
        <v>4.8263800000000003</v>
      </c>
      <c r="S1590">
        <v>6.1815899999999999</v>
      </c>
      <c r="T1590">
        <v>72.684920000000005</v>
      </c>
      <c r="U1590">
        <v>108.31426999999999</v>
      </c>
      <c r="V1590">
        <v>39.748359999999998</v>
      </c>
      <c r="W1590">
        <v>3060.1781299999998</v>
      </c>
      <c r="X1590">
        <v>3703.0521100000001</v>
      </c>
      <c r="Y1590">
        <v>37.030520000000003</v>
      </c>
      <c r="Z1590">
        <v>20435.835159999999</v>
      </c>
      <c r="AA1590">
        <v>14320.235640000001</v>
      </c>
      <c r="AB1590">
        <v>18341.238570000001</v>
      </c>
      <c r="AC1590">
        <v>0</v>
      </c>
    </row>
    <row r="1591" spans="1:29" hidden="1" x14ac:dyDescent="0.25">
      <c r="A1591" t="s">
        <v>73</v>
      </c>
      <c r="C1591" t="s">
        <v>33</v>
      </c>
      <c r="D1591" t="s">
        <v>34</v>
      </c>
      <c r="E1591" t="s">
        <v>67</v>
      </c>
      <c r="F1591" t="s">
        <v>67</v>
      </c>
      <c r="G1591" t="s">
        <v>36</v>
      </c>
      <c r="H1591">
        <v>18</v>
      </c>
      <c r="I1591">
        <v>18</v>
      </c>
      <c r="J1591">
        <v>2.4500000000000001E-2</v>
      </c>
      <c r="K1591">
        <v>4.3290000000000002E-2</v>
      </c>
      <c r="L1591">
        <v>4.156E-2</v>
      </c>
      <c r="M1591">
        <v>1.525E-2</v>
      </c>
      <c r="N1591">
        <v>1.1742999999999999</v>
      </c>
      <c r="O1591">
        <v>1.421</v>
      </c>
      <c r="P1591">
        <v>1.421E-2</v>
      </c>
      <c r="Q1591">
        <v>7.7894199999999998</v>
      </c>
      <c r="R1591">
        <v>5.2602099999999998</v>
      </c>
      <c r="S1591">
        <v>6.84558</v>
      </c>
      <c r="T1591">
        <v>72.684920000000005</v>
      </c>
      <c r="U1591">
        <v>123.32388</v>
      </c>
      <c r="V1591">
        <v>45.25647</v>
      </c>
      <c r="W1591">
        <v>3484.2478099999998</v>
      </c>
      <c r="X1591">
        <v>4216.2011000000002</v>
      </c>
      <c r="Y1591">
        <v>42.162010000000002</v>
      </c>
      <c r="Z1591">
        <v>23111.809410000002</v>
      </c>
      <c r="AA1591">
        <v>15607.44533</v>
      </c>
      <c r="AB1591">
        <v>20311.347720000002</v>
      </c>
      <c r="AC1591">
        <v>0</v>
      </c>
    </row>
    <row r="1592" spans="1:29" hidden="1" x14ac:dyDescent="0.25">
      <c r="A1592" t="s">
        <v>73</v>
      </c>
      <c r="C1592" t="s">
        <v>33</v>
      </c>
      <c r="D1592" t="s">
        <v>34</v>
      </c>
      <c r="E1592" t="s">
        <v>53</v>
      </c>
      <c r="F1592" t="s">
        <v>53</v>
      </c>
      <c r="G1592" t="s">
        <v>36</v>
      </c>
      <c r="H1592">
        <v>20</v>
      </c>
      <c r="I1592">
        <v>20</v>
      </c>
      <c r="J1592">
        <v>1.984E-2</v>
      </c>
      <c r="K1592">
        <v>4.3290000000000002E-2</v>
      </c>
      <c r="L1592">
        <v>5.1209999999999999E-2</v>
      </c>
      <c r="M1592">
        <v>1.8790000000000001E-2</v>
      </c>
      <c r="N1592">
        <v>1.44693</v>
      </c>
      <c r="O1592">
        <v>1.75078</v>
      </c>
      <c r="P1592">
        <v>1.7510000000000001E-2</v>
      </c>
      <c r="Q1592">
        <v>9.8416700000000006</v>
      </c>
      <c r="R1592">
        <v>7.0111600000000003</v>
      </c>
      <c r="S1592">
        <v>8.7305299999999999</v>
      </c>
      <c r="T1592">
        <v>58.874780000000001</v>
      </c>
      <c r="U1592">
        <v>151.94501</v>
      </c>
      <c r="V1592">
        <v>55.759639999999997</v>
      </c>
      <c r="W1592">
        <v>4293.1415999999999</v>
      </c>
      <c r="X1592">
        <v>5194.7013100000004</v>
      </c>
      <c r="Y1592">
        <v>51.947009999999999</v>
      </c>
      <c r="Z1592">
        <v>29200.995040000002</v>
      </c>
      <c r="AA1592">
        <v>20802.645619999999</v>
      </c>
      <c r="AB1592">
        <v>25904.140009999999</v>
      </c>
      <c r="AC1592">
        <v>0</v>
      </c>
    </row>
    <row r="1593" spans="1:29" hidden="1" x14ac:dyDescent="0.25">
      <c r="A1593" t="s">
        <v>73</v>
      </c>
      <c r="C1593" t="s">
        <v>33</v>
      </c>
      <c r="D1593" t="s">
        <v>34</v>
      </c>
      <c r="E1593" t="s">
        <v>37</v>
      </c>
      <c r="F1593" t="s">
        <v>37</v>
      </c>
      <c r="G1593" t="s">
        <v>36</v>
      </c>
      <c r="H1593">
        <v>36</v>
      </c>
      <c r="I1593">
        <v>36</v>
      </c>
      <c r="J1593">
        <v>6.1199999999999996E-3</v>
      </c>
      <c r="K1593">
        <v>4.3290000000000002E-2</v>
      </c>
      <c r="L1593">
        <v>3.5920000000000001E-2</v>
      </c>
      <c r="M1593">
        <v>1.3180000000000001E-2</v>
      </c>
      <c r="N1593">
        <v>1.06273</v>
      </c>
      <c r="O1593">
        <v>1.2281599999999999</v>
      </c>
      <c r="P1593">
        <v>1.2279999999999999E-2</v>
      </c>
      <c r="Q1593">
        <v>8.2181200000000008</v>
      </c>
      <c r="R1593">
        <v>7.5614100000000004</v>
      </c>
      <c r="S1593">
        <v>7.4484700000000004</v>
      </c>
      <c r="T1593">
        <v>18.171230000000001</v>
      </c>
      <c r="U1593">
        <v>106.58844999999999</v>
      </c>
      <c r="V1593">
        <v>39.115029999999997</v>
      </c>
      <c r="W1593">
        <v>3153.2110299999999</v>
      </c>
      <c r="X1593">
        <v>3644.04972</v>
      </c>
      <c r="Y1593">
        <v>36.4405</v>
      </c>
      <c r="Z1593">
        <v>24383.775969999999</v>
      </c>
      <c r="AA1593">
        <v>22435.263920000001</v>
      </c>
      <c r="AB1593">
        <v>22100.17294</v>
      </c>
      <c r="AC1593">
        <v>0</v>
      </c>
    </row>
    <row r="1594" spans="1:29" hidden="1" x14ac:dyDescent="0.25">
      <c r="A1594" t="s">
        <v>73</v>
      </c>
      <c r="C1594" t="s">
        <v>33</v>
      </c>
      <c r="D1594" t="s">
        <v>34</v>
      </c>
      <c r="E1594" t="s">
        <v>54</v>
      </c>
      <c r="F1594" t="s">
        <v>54</v>
      </c>
      <c r="G1594" t="s">
        <v>36</v>
      </c>
      <c r="H1594">
        <v>60</v>
      </c>
      <c r="I1594">
        <v>60</v>
      </c>
      <c r="J1594">
        <v>2.2000000000000001E-3</v>
      </c>
      <c r="K1594">
        <v>4.3290000000000002E-2</v>
      </c>
      <c r="L1594">
        <v>3.7159999999999999E-2</v>
      </c>
      <c r="M1594">
        <v>1.3639999999999999E-2</v>
      </c>
      <c r="N1594">
        <v>1.0500400000000001</v>
      </c>
      <c r="O1594">
        <v>1.27057</v>
      </c>
      <c r="P1594">
        <v>1.2710000000000001E-2</v>
      </c>
      <c r="Q1594">
        <v>8.5952199999999994</v>
      </c>
      <c r="R1594">
        <v>8.8211099999999991</v>
      </c>
      <c r="S1594">
        <v>7.92272</v>
      </c>
      <c r="T1594">
        <v>6.5416400000000001</v>
      </c>
      <c r="U1594">
        <v>110.26904999999999</v>
      </c>
      <c r="V1594">
        <v>40.465710000000001</v>
      </c>
      <c r="W1594">
        <v>3115.5412299999998</v>
      </c>
      <c r="X1594">
        <v>3769.8822</v>
      </c>
      <c r="Y1594">
        <v>37.698819999999998</v>
      </c>
      <c r="Z1594">
        <v>25502.667949999999</v>
      </c>
      <c r="AA1594">
        <v>26172.904299999998</v>
      </c>
      <c r="AB1594">
        <v>23507.30068</v>
      </c>
      <c r="AC1594">
        <v>0</v>
      </c>
    </row>
    <row r="1595" spans="1:29" hidden="1" x14ac:dyDescent="0.25">
      <c r="A1595" t="s">
        <v>73</v>
      </c>
      <c r="C1595" t="s">
        <v>33</v>
      </c>
      <c r="D1595" t="s">
        <v>34</v>
      </c>
      <c r="E1595" t="s">
        <v>54</v>
      </c>
      <c r="F1595" t="s">
        <v>54</v>
      </c>
      <c r="G1595" t="s">
        <v>36</v>
      </c>
      <c r="H1595">
        <v>18</v>
      </c>
      <c r="I1595">
        <v>18</v>
      </c>
      <c r="J1595">
        <v>7.349E-2</v>
      </c>
      <c r="K1595">
        <v>0.12987000000000001</v>
      </c>
      <c r="L1595">
        <v>9.2979999999999993E-2</v>
      </c>
      <c r="M1595">
        <v>3.4119999999999998E-2</v>
      </c>
      <c r="N1595">
        <v>2.6268799999999999</v>
      </c>
      <c r="O1595">
        <v>3.1787299999999998</v>
      </c>
      <c r="P1595">
        <v>3.1789999999999999E-2</v>
      </c>
      <c r="Q1595">
        <v>17.644300000000001</v>
      </c>
      <c r="R1595">
        <v>12.328580000000001</v>
      </c>
      <c r="S1595">
        <v>15.61187</v>
      </c>
      <c r="T1595">
        <v>218.05475000000001</v>
      </c>
      <c r="U1595">
        <v>275.87258000000003</v>
      </c>
      <c r="V1595">
        <v>101.23765</v>
      </c>
      <c r="W1595">
        <v>7794.1620000000003</v>
      </c>
      <c r="X1595">
        <v>9431.5413200000003</v>
      </c>
      <c r="Y1595">
        <v>94.31541</v>
      </c>
      <c r="Z1595">
        <v>52351.965750000003</v>
      </c>
      <c r="AA1595">
        <v>36579.844360000003</v>
      </c>
      <c r="AB1595">
        <v>46321.603430000003</v>
      </c>
      <c r="AC1595">
        <v>0</v>
      </c>
    </row>
    <row r="1596" spans="1:29" hidden="1" x14ac:dyDescent="0.25">
      <c r="A1596" t="s">
        <v>73</v>
      </c>
      <c r="C1596" t="s">
        <v>33</v>
      </c>
      <c r="D1596" t="s">
        <v>34</v>
      </c>
      <c r="E1596" t="s">
        <v>61</v>
      </c>
      <c r="F1596" t="s">
        <v>61</v>
      </c>
      <c r="G1596" t="s">
        <v>36</v>
      </c>
      <c r="H1596">
        <v>16</v>
      </c>
      <c r="I1596">
        <v>16</v>
      </c>
      <c r="J1596">
        <v>6.2010000000000003E-2</v>
      </c>
      <c r="K1596">
        <v>8.6580000000000004E-2</v>
      </c>
      <c r="L1596">
        <v>6.3089999999999993E-2</v>
      </c>
      <c r="M1596">
        <v>2.315E-2</v>
      </c>
      <c r="N1596">
        <v>1.7825299999999999</v>
      </c>
      <c r="O1596">
        <v>2.15686</v>
      </c>
      <c r="P1596">
        <v>2.1569999999999999E-2</v>
      </c>
      <c r="Q1596">
        <v>11.56819</v>
      </c>
      <c r="R1596">
        <v>7.35867</v>
      </c>
      <c r="S1596">
        <v>9.9869599999999998</v>
      </c>
      <c r="T1596">
        <v>183.98369</v>
      </c>
      <c r="U1596">
        <v>187.18772999999999</v>
      </c>
      <c r="V1596">
        <v>68.692740000000001</v>
      </c>
      <c r="W1596">
        <v>5288.9093400000002</v>
      </c>
      <c r="X1596">
        <v>6399.5803800000003</v>
      </c>
      <c r="Y1596">
        <v>63.995800000000003</v>
      </c>
      <c r="Z1596">
        <v>34323.706189999997</v>
      </c>
      <c r="AA1596">
        <v>21833.723829999999</v>
      </c>
      <c r="AB1596">
        <v>29632.0818</v>
      </c>
      <c r="AC1596">
        <v>0</v>
      </c>
    </row>
    <row r="1597" spans="1:29" hidden="1" x14ac:dyDescent="0.25">
      <c r="A1597" t="s">
        <v>73</v>
      </c>
      <c r="C1597" t="s">
        <v>33</v>
      </c>
      <c r="D1597" t="s">
        <v>34</v>
      </c>
      <c r="E1597" t="s">
        <v>44</v>
      </c>
      <c r="F1597" t="s">
        <v>44</v>
      </c>
      <c r="G1597" t="s">
        <v>40</v>
      </c>
      <c r="H1597">
        <v>8</v>
      </c>
      <c r="I1597">
        <v>8</v>
      </c>
      <c r="J1597">
        <v>0.24803</v>
      </c>
      <c r="K1597">
        <v>8.6580000000000004E-2</v>
      </c>
      <c r="L1597">
        <v>3.4479999999999997E-2</v>
      </c>
      <c r="M1597">
        <v>1.265E-2</v>
      </c>
      <c r="N1597">
        <v>1.06921</v>
      </c>
      <c r="O1597">
        <v>1.1788000000000001</v>
      </c>
      <c r="P1597">
        <v>1.179E-2</v>
      </c>
      <c r="Q1597">
        <v>5.0004400000000002</v>
      </c>
      <c r="R1597">
        <v>3.72051</v>
      </c>
      <c r="S1597">
        <v>3.6820300000000001</v>
      </c>
      <c r="T1597">
        <v>735.93478000000005</v>
      </c>
      <c r="U1597">
        <v>102.3044</v>
      </c>
      <c r="V1597">
        <v>37.542900000000003</v>
      </c>
      <c r="W1597">
        <v>3172.4139100000002</v>
      </c>
      <c r="X1597">
        <v>3497.5863100000001</v>
      </c>
      <c r="Y1597">
        <v>34.975859999999997</v>
      </c>
      <c r="Z1597">
        <v>14836.685890000001</v>
      </c>
      <c r="AA1597">
        <v>11039.021629999999</v>
      </c>
      <c r="AB1597">
        <v>10924.862499999999</v>
      </c>
      <c r="AC1597">
        <v>0</v>
      </c>
    </row>
    <row r="1598" spans="1:29" hidden="1" x14ac:dyDescent="0.25">
      <c r="A1598" t="s">
        <v>73</v>
      </c>
      <c r="C1598" t="s">
        <v>33</v>
      </c>
      <c r="D1598" t="s">
        <v>34</v>
      </c>
      <c r="E1598" t="s">
        <v>45</v>
      </c>
      <c r="F1598" t="s">
        <v>45</v>
      </c>
      <c r="G1598" t="s">
        <v>43</v>
      </c>
      <c r="H1598">
        <v>16</v>
      </c>
      <c r="I1598">
        <v>16</v>
      </c>
      <c r="J1598">
        <v>3.1E-2</v>
      </c>
      <c r="K1598">
        <v>4.3290000000000002E-2</v>
      </c>
      <c r="L1598">
        <v>3.7359999999999997E-2</v>
      </c>
      <c r="M1598">
        <v>1.371E-2</v>
      </c>
      <c r="N1598">
        <v>1.05569</v>
      </c>
      <c r="O1598">
        <v>1.27738</v>
      </c>
      <c r="P1598">
        <v>1.277E-2</v>
      </c>
      <c r="Q1598">
        <v>0</v>
      </c>
      <c r="R1598">
        <v>0</v>
      </c>
      <c r="S1598">
        <v>0</v>
      </c>
      <c r="T1598">
        <v>91.991849999999999</v>
      </c>
      <c r="U1598">
        <v>110.85997999999999</v>
      </c>
      <c r="V1598">
        <v>40.682560000000002</v>
      </c>
      <c r="W1598">
        <v>3132.3016299999999</v>
      </c>
      <c r="X1598">
        <v>3790.0849499999999</v>
      </c>
      <c r="Y1598">
        <v>37.900849999999998</v>
      </c>
      <c r="Z1598">
        <v>0</v>
      </c>
      <c r="AA1598">
        <v>0</v>
      </c>
      <c r="AB1598">
        <v>0</v>
      </c>
      <c r="AC1598">
        <v>0</v>
      </c>
    </row>
    <row r="1599" spans="1:29" hidden="1" x14ac:dyDescent="0.25">
      <c r="A1599" t="s">
        <v>73</v>
      </c>
      <c r="C1599" t="s">
        <v>33</v>
      </c>
      <c r="D1599" t="s">
        <v>34</v>
      </c>
      <c r="E1599" t="s">
        <v>45</v>
      </c>
      <c r="F1599" t="s">
        <v>45</v>
      </c>
      <c r="G1599" t="s">
        <v>36</v>
      </c>
      <c r="H1599">
        <v>14</v>
      </c>
      <c r="I1599">
        <v>14</v>
      </c>
      <c r="J1599">
        <v>0.12149</v>
      </c>
      <c r="K1599">
        <v>0.12987000000000001</v>
      </c>
      <c r="L1599">
        <v>9.4509999999999997E-2</v>
      </c>
      <c r="M1599">
        <v>3.4680000000000002E-2</v>
      </c>
      <c r="N1599">
        <v>2.6702300000000001</v>
      </c>
      <c r="O1599">
        <v>3.2309800000000002</v>
      </c>
      <c r="P1599">
        <v>3.2309999999999998E-2</v>
      </c>
      <c r="Q1599">
        <v>16.465859999999999</v>
      </c>
      <c r="R1599">
        <v>9.4279700000000002</v>
      </c>
      <c r="S1599">
        <v>14.07879</v>
      </c>
      <c r="T1599">
        <v>360.45785000000001</v>
      </c>
      <c r="U1599">
        <v>280.40713</v>
      </c>
      <c r="V1599">
        <v>102.90170000000001</v>
      </c>
      <c r="W1599">
        <v>7922.7839000000004</v>
      </c>
      <c r="X1599">
        <v>9586.5684500000007</v>
      </c>
      <c r="Y1599">
        <v>95.865679999999998</v>
      </c>
      <c r="Z1599">
        <v>48855.454140000002</v>
      </c>
      <c r="AA1599">
        <v>27973.498329999999</v>
      </c>
      <c r="AB1599">
        <v>41772.838459999999</v>
      </c>
      <c r="AC1599">
        <v>0</v>
      </c>
    </row>
    <row r="1600" spans="1:29" hidden="1" x14ac:dyDescent="0.25">
      <c r="A1600" t="s">
        <v>73</v>
      </c>
      <c r="C1600" t="s">
        <v>33</v>
      </c>
      <c r="D1600" t="s">
        <v>34</v>
      </c>
      <c r="E1600" t="s">
        <v>35</v>
      </c>
      <c r="F1600" t="s">
        <v>35</v>
      </c>
      <c r="G1600" t="s">
        <v>43</v>
      </c>
      <c r="H1600">
        <v>18</v>
      </c>
      <c r="I1600">
        <v>19</v>
      </c>
      <c r="J1600">
        <v>2.1989999999999999E-2</v>
      </c>
      <c r="K1600">
        <v>4.3290000000000002E-2</v>
      </c>
      <c r="L1600">
        <v>2.581E-2</v>
      </c>
      <c r="M1600">
        <v>9.4699999999999993E-3</v>
      </c>
      <c r="N1600">
        <v>0.72911999999999999</v>
      </c>
      <c r="O1600">
        <v>0.88229000000000002</v>
      </c>
      <c r="P1600">
        <v>8.8199999999999997E-3</v>
      </c>
      <c r="Q1600">
        <v>0</v>
      </c>
      <c r="R1600">
        <v>0</v>
      </c>
      <c r="S1600">
        <v>0</v>
      </c>
      <c r="T1600">
        <v>65.235219999999998</v>
      </c>
      <c r="U1600">
        <v>76.571250000000006</v>
      </c>
      <c r="V1600">
        <v>28.099540000000001</v>
      </c>
      <c r="W1600">
        <v>2163.3591299999998</v>
      </c>
      <c r="X1600">
        <v>2617.8204799999999</v>
      </c>
      <c r="Y1600">
        <v>26.1782</v>
      </c>
      <c r="Z1600">
        <v>0</v>
      </c>
      <c r="AA1600">
        <v>0</v>
      </c>
      <c r="AB1600">
        <v>0</v>
      </c>
      <c r="AC1600">
        <v>0</v>
      </c>
    </row>
    <row r="1601" spans="1:29" hidden="1" x14ac:dyDescent="0.25">
      <c r="A1601" t="s">
        <v>73</v>
      </c>
      <c r="C1601" t="s">
        <v>33</v>
      </c>
      <c r="D1601" t="s">
        <v>34</v>
      </c>
      <c r="E1601" t="s">
        <v>53</v>
      </c>
      <c r="F1601" t="s">
        <v>53</v>
      </c>
      <c r="G1601" t="s">
        <v>40</v>
      </c>
      <c r="H1601">
        <v>8</v>
      </c>
      <c r="I1601">
        <v>9</v>
      </c>
      <c r="J1601">
        <v>0.19597999999999999</v>
      </c>
      <c r="K1601">
        <v>8.6580000000000004E-2</v>
      </c>
      <c r="L1601">
        <v>5.9420000000000001E-2</v>
      </c>
      <c r="M1601">
        <v>2.181E-2</v>
      </c>
      <c r="N1601">
        <v>1.6789499999999999</v>
      </c>
      <c r="O1601">
        <v>2.03152</v>
      </c>
      <c r="P1601">
        <v>2.0320000000000001E-2</v>
      </c>
      <c r="Q1601">
        <v>7.9593999999999996</v>
      </c>
      <c r="R1601">
        <v>5.8793199999999999</v>
      </c>
      <c r="S1601">
        <v>6.1869800000000001</v>
      </c>
      <c r="T1601">
        <v>581.47933</v>
      </c>
      <c r="U1601">
        <v>176.30978999999999</v>
      </c>
      <c r="V1601">
        <v>64.700839999999999</v>
      </c>
      <c r="W1601">
        <v>4981.5577899999998</v>
      </c>
      <c r="X1601">
        <v>6027.68505</v>
      </c>
      <c r="Y1601">
        <v>60.276850000000003</v>
      </c>
      <c r="Z1601">
        <v>23616.145390000001</v>
      </c>
      <c r="AA1601">
        <v>17444.379870000001</v>
      </c>
      <c r="AB1601">
        <v>18357.233080000002</v>
      </c>
      <c r="AC1601">
        <v>0</v>
      </c>
    </row>
    <row r="1602" spans="1:29" hidden="1" x14ac:dyDescent="0.25">
      <c r="A1602" t="s">
        <v>73</v>
      </c>
      <c r="C1602" t="s">
        <v>33</v>
      </c>
      <c r="D1602" t="s">
        <v>34</v>
      </c>
      <c r="E1602" t="s">
        <v>53</v>
      </c>
      <c r="F1602" t="s">
        <v>53</v>
      </c>
      <c r="G1602" t="s">
        <v>36</v>
      </c>
      <c r="H1602">
        <v>16</v>
      </c>
      <c r="I1602">
        <v>16</v>
      </c>
      <c r="J1602">
        <v>0.12402000000000001</v>
      </c>
      <c r="K1602">
        <v>0.17316000000000001</v>
      </c>
      <c r="L1602">
        <v>0.10235</v>
      </c>
      <c r="M1602">
        <v>3.7560000000000003E-2</v>
      </c>
      <c r="N1602">
        <v>2.8917299999999999</v>
      </c>
      <c r="O1602">
        <v>3.4990000000000001</v>
      </c>
      <c r="P1602">
        <v>3.499E-2</v>
      </c>
      <c r="Q1602">
        <v>18.992049999999999</v>
      </c>
      <c r="R1602">
        <v>12.796900000000001</v>
      </c>
      <c r="S1602">
        <v>16.883500000000002</v>
      </c>
      <c r="T1602">
        <v>367.96739000000002</v>
      </c>
      <c r="U1602">
        <v>303.66732999999999</v>
      </c>
      <c r="V1602">
        <v>111.43755</v>
      </c>
      <c r="W1602">
        <v>8579.9908300000006</v>
      </c>
      <c r="X1602">
        <v>10381.789049999999</v>
      </c>
      <c r="Y1602">
        <v>103.81789000000001</v>
      </c>
      <c r="Z1602">
        <v>56350.856039999999</v>
      </c>
      <c r="AA1602">
        <v>37969.361420000001</v>
      </c>
      <c r="AB1602">
        <v>50094.642399999997</v>
      </c>
      <c r="AC1602">
        <v>0</v>
      </c>
    </row>
    <row r="1603" spans="1:29" hidden="1" x14ac:dyDescent="0.25">
      <c r="A1603" t="s">
        <v>73</v>
      </c>
      <c r="C1603" t="s">
        <v>33</v>
      </c>
      <c r="D1603" t="s">
        <v>34</v>
      </c>
      <c r="E1603" t="s">
        <v>53</v>
      </c>
      <c r="F1603" t="s">
        <v>53</v>
      </c>
      <c r="G1603" t="s">
        <v>40</v>
      </c>
      <c r="H1603">
        <v>8</v>
      </c>
      <c r="I1603">
        <v>8</v>
      </c>
      <c r="J1603">
        <v>0.49607000000000001</v>
      </c>
      <c r="K1603">
        <v>0.17316000000000001</v>
      </c>
      <c r="L1603">
        <v>7.0379999999999998E-2</v>
      </c>
      <c r="M1603">
        <v>2.5829999999999999E-2</v>
      </c>
      <c r="N1603">
        <v>1.9886900000000001</v>
      </c>
      <c r="O1603">
        <v>2.40632</v>
      </c>
      <c r="P1603">
        <v>2.4060000000000002E-2</v>
      </c>
      <c r="Q1603">
        <v>9.1804299999999994</v>
      </c>
      <c r="R1603">
        <v>7.4410100000000003</v>
      </c>
      <c r="S1603">
        <v>7.1799900000000001</v>
      </c>
      <c r="T1603">
        <v>1471.8695499999999</v>
      </c>
      <c r="U1603">
        <v>208.83703</v>
      </c>
      <c r="V1603">
        <v>76.637439999999998</v>
      </c>
      <c r="W1603">
        <v>5900.6013199999998</v>
      </c>
      <c r="X1603">
        <v>7139.7276499999998</v>
      </c>
      <c r="Y1603">
        <v>71.397279999999995</v>
      </c>
      <c r="Z1603">
        <v>27239.033060000002</v>
      </c>
      <c r="AA1603">
        <v>22078.043269999998</v>
      </c>
      <c r="AB1603">
        <v>21303.566869999999</v>
      </c>
      <c r="AC1603">
        <v>0</v>
      </c>
    </row>
    <row r="1604" spans="1:29" hidden="1" x14ac:dyDescent="0.25">
      <c r="A1604" t="s">
        <v>73</v>
      </c>
      <c r="C1604" t="s">
        <v>33</v>
      </c>
      <c r="D1604" t="s">
        <v>34</v>
      </c>
      <c r="E1604" t="s">
        <v>53</v>
      </c>
      <c r="F1604" t="s">
        <v>53</v>
      </c>
      <c r="G1604" t="s">
        <v>43</v>
      </c>
      <c r="H1604">
        <v>6</v>
      </c>
      <c r="I1604">
        <v>6</v>
      </c>
      <c r="J1604">
        <v>0.44095000000000001</v>
      </c>
      <c r="K1604">
        <v>8.6580000000000004E-2</v>
      </c>
      <c r="L1604">
        <v>2.4799999999999999E-2</v>
      </c>
      <c r="M1604">
        <v>9.1000000000000004E-3</v>
      </c>
      <c r="N1604">
        <v>0.70065999999999995</v>
      </c>
      <c r="O1604">
        <v>0.84779000000000004</v>
      </c>
      <c r="P1604">
        <v>8.4799999999999997E-3</v>
      </c>
      <c r="Q1604">
        <v>0</v>
      </c>
      <c r="R1604">
        <v>0</v>
      </c>
      <c r="S1604">
        <v>0</v>
      </c>
      <c r="T1604">
        <v>1308.3284900000001</v>
      </c>
      <c r="U1604">
        <v>73.577389999999994</v>
      </c>
      <c r="V1604">
        <v>27.000879999999999</v>
      </c>
      <c r="W1604">
        <v>2078.89786</v>
      </c>
      <c r="X1604">
        <v>2515.46639</v>
      </c>
      <c r="Y1604">
        <v>25.15466</v>
      </c>
      <c r="Z1604">
        <v>0</v>
      </c>
      <c r="AA1604">
        <v>0</v>
      </c>
      <c r="AB1604">
        <v>0</v>
      </c>
      <c r="AC1604">
        <v>0</v>
      </c>
    </row>
    <row r="1605" spans="1:29" hidden="1" x14ac:dyDescent="0.25">
      <c r="A1605" t="s">
        <v>73</v>
      </c>
      <c r="C1605" t="s">
        <v>33</v>
      </c>
      <c r="D1605" t="s">
        <v>34</v>
      </c>
      <c r="E1605" t="s">
        <v>53</v>
      </c>
      <c r="F1605" t="s">
        <v>53</v>
      </c>
      <c r="G1605" t="s">
        <v>43</v>
      </c>
      <c r="H1605">
        <v>6</v>
      </c>
      <c r="I1605">
        <v>7</v>
      </c>
      <c r="J1605">
        <v>0.64792000000000005</v>
      </c>
      <c r="K1605">
        <v>0.17316000000000001</v>
      </c>
      <c r="L1605">
        <v>7.0379999999999998E-2</v>
      </c>
      <c r="M1605">
        <v>2.5829999999999999E-2</v>
      </c>
      <c r="N1605">
        <v>1.9886200000000001</v>
      </c>
      <c r="O1605">
        <v>2.4062399999999999</v>
      </c>
      <c r="P1605">
        <v>2.4060000000000002E-2</v>
      </c>
      <c r="Q1605">
        <v>0</v>
      </c>
      <c r="R1605">
        <v>0</v>
      </c>
      <c r="S1605">
        <v>0</v>
      </c>
      <c r="T1605">
        <v>1922.4418599999999</v>
      </c>
      <c r="U1605">
        <v>208.82995</v>
      </c>
      <c r="V1605">
        <v>76.634839999999997</v>
      </c>
      <c r="W1605">
        <v>5900.4011200000004</v>
      </c>
      <c r="X1605">
        <v>7139.4853999999996</v>
      </c>
      <c r="Y1605">
        <v>71.394850000000005</v>
      </c>
      <c r="Z1605">
        <v>0</v>
      </c>
      <c r="AA1605">
        <v>0</v>
      </c>
      <c r="AB1605">
        <v>0</v>
      </c>
      <c r="AC1605">
        <v>0</v>
      </c>
    </row>
    <row r="1606" spans="1:29" hidden="1" x14ac:dyDescent="0.25">
      <c r="A1606" t="s">
        <v>73</v>
      </c>
      <c r="C1606" t="s">
        <v>33</v>
      </c>
      <c r="D1606" t="s">
        <v>34</v>
      </c>
      <c r="E1606" t="s">
        <v>53</v>
      </c>
      <c r="F1606" t="s">
        <v>53</v>
      </c>
      <c r="G1606" t="s">
        <v>40</v>
      </c>
      <c r="H1606">
        <v>8</v>
      </c>
      <c r="I1606">
        <v>9</v>
      </c>
      <c r="J1606">
        <v>0.29397000000000001</v>
      </c>
      <c r="K1606">
        <v>0.12987000000000001</v>
      </c>
      <c r="L1606">
        <v>6.6549999999999998E-2</v>
      </c>
      <c r="M1606">
        <v>2.4420000000000001E-2</v>
      </c>
      <c r="N1606">
        <v>1.8802700000000001</v>
      </c>
      <c r="O1606">
        <v>2.2751199999999998</v>
      </c>
      <c r="P1606">
        <v>2.2749999999999999E-2</v>
      </c>
      <c r="Q1606">
        <v>9.3091899999999992</v>
      </c>
      <c r="R1606">
        <v>5.8793199999999999</v>
      </c>
      <c r="S1606">
        <v>7.6894999999999998</v>
      </c>
      <c r="T1606">
        <v>872.21898999999996</v>
      </c>
      <c r="U1606">
        <v>197.45090999999999</v>
      </c>
      <c r="V1606">
        <v>72.459050000000005</v>
      </c>
      <c r="W1606">
        <v>5578.8912300000002</v>
      </c>
      <c r="X1606">
        <v>6750.4585299999999</v>
      </c>
      <c r="Y1606">
        <v>67.504589999999993</v>
      </c>
      <c r="Z1606">
        <v>27621.06221</v>
      </c>
      <c r="AA1606">
        <v>17444.379870000001</v>
      </c>
      <c r="AB1606">
        <v>22815.33669</v>
      </c>
      <c r="AC1606">
        <v>0</v>
      </c>
    </row>
    <row r="1607" spans="1:29" hidden="1" x14ac:dyDescent="0.25">
      <c r="A1607" t="s">
        <v>73</v>
      </c>
      <c r="C1607" t="s">
        <v>33</v>
      </c>
      <c r="D1607" t="s">
        <v>34</v>
      </c>
      <c r="E1607" t="s">
        <v>53</v>
      </c>
      <c r="F1607" t="s">
        <v>53</v>
      </c>
      <c r="G1607" t="s">
        <v>36</v>
      </c>
      <c r="H1607">
        <v>20</v>
      </c>
      <c r="I1607">
        <v>20</v>
      </c>
      <c r="J1607">
        <v>3.9690000000000003E-2</v>
      </c>
      <c r="K1607">
        <v>8.6580000000000004E-2</v>
      </c>
      <c r="L1607">
        <v>9.5369999999999996E-2</v>
      </c>
      <c r="M1607">
        <v>3.5000000000000003E-2</v>
      </c>
      <c r="N1607">
        <v>2.69455</v>
      </c>
      <c r="O1607">
        <v>3.2604099999999998</v>
      </c>
      <c r="P1607">
        <v>3.2599999999999997E-2</v>
      </c>
      <c r="Q1607">
        <v>18.497540000000001</v>
      </c>
      <c r="R1607">
        <v>13.59915</v>
      </c>
      <c r="S1607">
        <v>16.692299999999999</v>
      </c>
      <c r="T1607">
        <v>117.74956</v>
      </c>
      <c r="U1607">
        <v>282.96118999999999</v>
      </c>
      <c r="V1607">
        <v>103.83897</v>
      </c>
      <c r="W1607">
        <v>7994.9479600000004</v>
      </c>
      <c r="X1607">
        <v>9673.8869599999998</v>
      </c>
      <c r="Y1607">
        <v>96.738870000000006</v>
      </c>
      <c r="Z1607">
        <v>54883.606939999998</v>
      </c>
      <c r="AA1607">
        <v>40349.703430000001</v>
      </c>
      <c r="AB1607">
        <v>49527.337370000001</v>
      </c>
      <c r="AC1607">
        <v>0</v>
      </c>
    </row>
    <row r="1608" spans="1:29" hidden="1" x14ac:dyDescent="0.25">
      <c r="A1608" t="s">
        <v>73</v>
      </c>
      <c r="C1608" t="s">
        <v>33</v>
      </c>
      <c r="D1608" t="s">
        <v>34</v>
      </c>
      <c r="E1608" t="s">
        <v>53</v>
      </c>
      <c r="F1608" t="s">
        <v>53</v>
      </c>
      <c r="G1608" t="s">
        <v>36</v>
      </c>
      <c r="H1608">
        <v>24</v>
      </c>
      <c r="I1608">
        <v>24</v>
      </c>
      <c r="J1608">
        <v>1.3780000000000001E-2</v>
      </c>
      <c r="K1608">
        <v>4.3290000000000002E-2</v>
      </c>
      <c r="L1608">
        <v>5.1860000000000003E-2</v>
      </c>
      <c r="M1608">
        <v>1.9029999999999998E-2</v>
      </c>
      <c r="N1608">
        <v>1.4653499999999999</v>
      </c>
      <c r="O1608">
        <v>1.7730699999999999</v>
      </c>
      <c r="P1608">
        <v>1.7729999999999999E-2</v>
      </c>
      <c r="Q1608">
        <v>10.479229999999999</v>
      </c>
      <c r="R1608">
        <v>8.2147799999999993</v>
      </c>
      <c r="S1608">
        <v>9.3756699999999995</v>
      </c>
      <c r="T1608">
        <v>40.885269999999998</v>
      </c>
      <c r="U1608">
        <v>153.87932000000001</v>
      </c>
      <c r="V1608">
        <v>56.469470000000001</v>
      </c>
      <c r="W1608">
        <v>4347.79439</v>
      </c>
      <c r="X1608">
        <v>5260.8312999999998</v>
      </c>
      <c r="Y1608">
        <v>52.608310000000003</v>
      </c>
      <c r="Z1608">
        <v>31092.67499</v>
      </c>
      <c r="AA1608">
        <v>24373.875359999998</v>
      </c>
      <c r="AB1608">
        <v>27818.327440000001</v>
      </c>
      <c r="AC1608">
        <v>0</v>
      </c>
    </row>
    <row r="1609" spans="1:29" hidden="1" x14ac:dyDescent="0.25">
      <c r="A1609" t="s">
        <v>73</v>
      </c>
      <c r="C1609" t="s">
        <v>33</v>
      </c>
      <c r="D1609" t="s">
        <v>34</v>
      </c>
      <c r="E1609" t="s">
        <v>53</v>
      </c>
      <c r="F1609" t="s">
        <v>53</v>
      </c>
      <c r="G1609" t="s">
        <v>40</v>
      </c>
      <c r="H1609">
        <v>8</v>
      </c>
      <c r="I1609">
        <v>9</v>
      </c>
      <c r="J1609">
        <v>0.19597999999999999</v>
      </c>
      <c r="K1609">
        <v>8.6580000000000004E-2</v>
      </c>
      <c r="L1609">
        <v>3.5189999999999999E-2</v>
      </c>
      <c r="M1609">
        <v>1.291E-2</v>
      </c>
      <c r="N1609">
        <v>0.99434999999999996</v>
      </c>
      <c r="O1609">
        <v>1.20316</v>
      </c>
      <c r="P1609">
        <v>1.2030000000000001E-2</v>
      </c>
      <c r="Q1609">
        <v>5.0442299999999998</v>
      </c>
      <c r="R1609">
        <v>2.9396599999999999</v>
      </c>
      <c r="S1609">
        <v>4.1151499999999999</v>
      </c>
      <c r="T1609">
        <v>581.47933</v>
      </c>
      <c r="U1609">
        <v>104.41851</v>
      </c>
      <c r="V1609">
        <v>38.318719999999999</v>
      </c>
      <c r="W1609">
        <v>2950.30051</v>
      </c>
      <c r="X1609">
        <v>3569.8636799999999</v>
      </c>
      <c r="Y1609">
        <v>35.698639999999997</v>
      </c>
      <c r="Z1609">
        <v>14966.626770000001</v>
      </c>
      <c r="AA1609">
        <v>8722.1899300000005</v>
      </c>
      <c r="AB1609">
        <v>12209.97277</v>
      </c>
      <c r="AC1609">
        <v>0</v>
      </c>
    </row>
    <row r="1610" spans="1:29" hidden="1" x14ac:dyDescent="0.25">
      <c r="A1610" t="s">
        <v>73</v>
      </c>
      <c r="C1610" t="s">
        <v>33</v>
      </c>
      <c r="D1610" t="s">
        <v>34</v>
      </c>
      <c r="E1610" t="s">
        <v>53</v>
      </c>
      <c r="F1610" t="s">
        <v>53</v>
      </c>
      <c r="G1610" t="s">
        <v>36</v>
      </c>
      <c r="H1610">
        <v>22</v>
      </c>
      <c r="I1610">
        <v>22</v>
      </c>
      <c r="J1610">
        <v>1.6400000000000001E-2</v>
      </c>
      <c r="K1610">
        <v>4.3290000000000002E-2</v>
      </c>
      <c r="L1610">
        <v>1.856E-2</v>
      </c>
      <c r="M1610">
        <v>6.8100000000000001E-3</v>
      </c>
      <c r="N1610">
        <v>0.52442999999999995</v>
      </c>
      <c r="O1610">
        <v>0.63456000000000001</v>
      </c>
      <c r="P1610">
        <v>6.3499999999999997E-3</v>
      </c>
      <c r="Q1610">
        <v>3.77773</v>
      </c>
      <c r="R1610">
        <v>2.9171900000000002</v>
      </c>
      <c r="S1610">
        <v>3.2599499999999999</v>
      </c>
      <c r="T1610">
        <v>48.656840000000003</v>
      </c>
      <c r="U1610">
        <v>55.071599999999997</v>
      </c>
      <c r="V1610">
        <v>20.209759999999999</v>
      </c>
      <c r="W1610">
        <v>1556.0246299999999</v>
      </c>
      <c r="X1610">
        <v>1882.7897800000001</v>
      </c>
      <c r="Y1610">
        <v>18.8279</v>
      </c>
      <c r="Z1610">
        <v>11208.823640000001</v>
      </c>
      <c r="AA1610">
        <v>8655.5123800000001</v>
      </c>
      <c r="AB1610">
        <v>9672.5051600000006</v>
      </c>
      <c r="AC1610">
        <v>0</v>
      </c>
    </row>
    <row r="1611" spans="1:29" hidden="1" x14ac:dyDescent="0.25">
      <c r="A1611" t="s">
        <v>73</v>
      </c>
      <c r="C1611" t="s">
        <v>33</v>
      </c>
      <c r="D1611" t="s">
        <v>34</v>
      </c>
      <c r="E1611" t="s">
        <v>59</v>
      </c>
      <c r="F1611" t="s">
        <v>60</v>
      </c>
      <c r="G1611" t="s">
        <v>43</v>
      </c>
      <c r="H1611">
        <v>14</v>
      </c>
      <c r="I1611">
        <v>14</v>
      </c>
      <c r="J1611">
        <v>4.0500000000000001E-2</v>
      </c>
      <c r="K1611">
        <v>4.3290000000000002E-2</v>
      </c>
      <c r="L1611">
        <v>3.8199999999999998E-2</v>
      </c>
      <c r="M1611">
        <v>1.4019999999999999E-2</v>
      </c>
      <c r="N1611">
        <v>1.03199</v>
      </c>
      <c r="O1611">
        <v>1.3061199999999999</v>
      </c>
      <c r="P1611">
        <v>1.306E-2</v>
      </c>
      <c r="Q1611">
        <v>0</v>
      </c>
      <c r="R1611">
        <v>0</v>
      </c>
      <c r="S1611">
        <v>0</v>
      </c>
      <c r="T1611">
        <v>120.15262</v>
      </c>
      <c r="U1611">
        <v>113.35393999999999</v>
      </c>
      <c r="V1611">
        <v>41.59778</v>
      </c>
      <c r="W1611">
        <v>3062.0036799999998</v>
      </c>
      <c r="X1611">
        <v>3875.34836</v>
      </c>
      <c r="Y1611">
        <v>38.753480000000003</v>
      </c>
      <c r="Z1611">
        <v>0</v>
      </c>
      <c r="AA1611">
        <v>0</v>
      </c>
      <c r="AB1611">
        <v>0</v>
      </c>
      <c r="AC1611">
        <v>0</v>
      </c>
    </row>
    <row r="1612" spans="1:29" hidden="1" x14ac:dyDescent="0.25">
      <c r="A1612" t="s">
        <v>73</v>
      </c>
      <c r="C1612" t="s">
        <v>33</v>
      </c>
      <c r="D1612" t="s">
        <v>34</v>
      </c>
      <c r="E1612" t="s">
        <v>59</v>
      </c>
      <c r="F1612" t="s">
        <v>60</v>
      </c>
      <c r="G1612" t="s">
        <v>36</v>
      </c>
      <c r="H1612">
        <v>12</v>
      </c>
      <c r="I1612">
        <v>13</v>
      </c>
      <c r="J1612">
        <v>4.6960000000000002E-2</v>
      </c>
      <c r="K1612">
        <v>4.3290000000000002E-2</v>
      </c>
      <c r="L1612">
        <v>3.7920000000000002E-2</v>
      </c>
      <c r="M1612">
        <v>1.392E-2</v>
      </c>
      <c r="N1612">
        <v>1.0243199999999999</v>
      </c>
      <c r="O1612">
        <v>1.2964</v>
      </c>
      <c r="P1612">
        <v>1.2959999999999999E-2</v>
      </c>
      <c r="Q1612">
        <v>6.0382499999999997</v>
      </c>
      <c r="R1612">
        <v>3.2880199999999999</v>
      </c>
      <c r="S1612">
        <v>5.3200700000000003</v>
      </c>
      <c r="T1612">
        <v>139.3486</v>
      </c>
      <c r="U1612">
        <v>112.51065</v>
      </c>
      <c r="V1612">
        <v>41.288310000000003</v>
      </c>
      <c r="W1612">
        <v>3039.22408</v>
      </c>
      <c r="X1612">
        <v>3846.5180099999998</v>
      </c>
      <c r="Y1612">
        <v>38.465179999999997</v>
      </c>
      <c r="Z1612">
        <v>17915.932939999999</v>
      </c>
      <c r="AA1612">
        <v>9755.8166000000001</v>
      </c>
      <c r="AB1612">
        <v>15785.0489</v>
      </c>
      <c r="AC1612">
        <v>0</v>
      </c>
    </row>
    <row r="1613" spans="1:29" hidden="1" x14ac:dyDescent="0.25">
      <c r="A1613" t="s">
        <v>73</v>
      </c>
      <c r="C1613" t="s">
        <v>33</v>
      </c>
      <c r="D1613" t="s">
        <v>34</v>
      </c>
      <c r="E1613" t="s">
        <v>59</v>
      </c>
      <c r="F1613" t="s">
        <v>60</v>
      </c>
      <c r="G1613" t="s">
        <v>36</v>
      </c>
      <c r="H1613">
        <v>12</v>
      </c>
      <c r="I1613">
        <v>12</v>
      </c>
      <c r="J1613">
        <v>5.5120000000000002E-2</v>
      </c>
      <c r="K1613">
        <v>4.3290000000000002E-2</v>
      </c>
      <c r="L1613">
        <v>4.0739999999999998E-2</v>
      </c>
      <c r="M1613">
        <v>1.495E-2</v>
      </c>
      <c r="N1613">
        <v>1.1004799999999999</v>
      </c>
      <c r="O1613">
        <v>1.39279</v>
      </c>
      <c r="P1613">
        <v>1.393E-2</v>
      </c>
      <c r="Q1613">
        <v>6.1478299999999999</v>
      </c>
      <c r="R1613">
        <v>3.2865799999999998</v>
      </c>
      <c r="S1613">
        <v>5.2725600000000004</v>
      </c>
      <c r="T1613">
        <v>163.54105999999999</v>
      </c>
      <c r="U1613">
        <v>120.8762</v>
      </c>
      <c r="V1613">
        <v>44.358240000000002</v>
      </c>
      <c r="W1613">
        <v>3265.2008999999998</v>
      </c>
      <c r="X1613">
        <v>4132.5198</v>
      </c>
      <c r="Y1613">
        <v>41.325200000000002</v>
      </c>
      <c r="Z1613">
        <v>18241.077160000001</v>
      </c>
      <c r="AA1613">
        <v>9751.5218000000004</v>
      </c>
      <c r="AB1613">
        <v>15644.09074</v>
      </c>
      <c r="AC1613">
        <v>0</v>
      </c>
    </row>
    <row r="1614" spans="1:29" hidden="1" x14ac:dyDescent="0.25">
      <c r="A1614" t="s">
        <v>73</v>
      </c>
      <c r="C1614" t="s">
        <v>33</v>
      </c>
      <c r="D1614" t="s">
        <v>34</v>
      </c>
      <c r="E1614" t="s">
        <v>59</v>
      </c>
      <c r="F1614" t="s">
        <v>60</v>
      </c>
      <c r="G1614" t="s">
        <v>40</v>
      </c>
      <c r="H1614">
        <v>10</v>
      </c>
      <c r="I1614">
        <v>11</v>
      </c>
      <c r="J1614">
        <v>6.5600000000000006E-2</v>
      </c>
      <c r="K1614">
        <v>4.3290000000000002E-2</v>
      </c>
      <c r="L1614">
        <v>3.4430000000000002E-2</v>
      </c>
      <c r="M1614">
        <v>1.264E-2</v>
      </c>
      <c r="N1614">
        <v>0.93008000000000002</v>
      </c>
      <c r="O1614">
        <v>1.17713</v>
      </c>
      <c r="P1614">
        <v>1.1769999999999999E-2</v>
      </c>
      <c r="Q1614">
        <v>5.0504100000000003</v>
      </c>
      <c r="R1614">
        <v>2.6676299999999999</v>
      </c>
      <c r="S1614">
        <v>4.3165500000000003</v>
      </c>
      <c r="T1614">
        <v>194.62737999999999</v>
      </c>
      <c r="U1614">
        <v>102.15993</v>
      </c>
      <c r="V1614">
        <v>37.489879999999999</v>
      </c>
      <c r="W1614">
        <v>2759.62239</v>
      </c>
      <c r="X1614">
        <v>3492.6471299999998</v>
      </c>
      <c r="Y1614">
        <v>34.926470000000002</v>
      </c>
      <c r="Z1614">
        <v>14984.94003</v>
      </c>
      <c r="AA1614">
        <v>7915.0529500000002</v>
      </c>
      <c r="AB1614">
        <v>12807.54074</v>
      </c>
      <c r="AC1614">
        <v>0</v>
      </c>
    </row>
    <row r="1615" spans="1:29" hidden="1" x14ac:dyDescent="0.25">
      <c r="A1615" t="s">
        <v>73</v>
      </c>
      <c r="C1615" t="s">
        <v>33</v>
      </c>
      <c r="D1615" t="s">
        <v>34</v>
      </c>
      <c r="E1615" t="s">
        <v>53</v>
      </c>
      <c r="F1615" t="s">
        <v>53</v>
      </c>
      <c r="G1615" t="s">
        <v>36</v>
      </c>
      <c r="H1615">
        <v>12</v>
      </c>
      <c r="I1615">
        <v>12</v>
      </c>
      <c r="J1615">
        <v>0.16536000000000001</v>
      </c>
      <c r="K1615">
        <v>0.12987000000000001</v>
      </c>
      <c r="L1615">
        <v>0.11867999999999999</v>
      </c>
      <c r="M1615">
        <v>4.3549999999999998E-2</v>
      </c>
      <c r="N1615">
        <v>3.3531499999999999</v>
      </c>
      <c r="O1615">
        <v>4.0573199999999998</v>
      </c>
      <c r="P1615">
        <v>4.0570000000000002E-2</v>
      </c>
      <c r="Q1615">
        <v>18.743099999999998</v>
      </c>
      <c r="R1615">
        <v>9.8870299999999993</v>
      </c>
      <c r="S1615">
        <v>15.85008</v>
      </c>
      <c r="T1615">
        <v>490.62317999999999</v>
      </c>
      <c r="U1615">
        <v>352.12231000000003</v>
      </c>
      <c r="V1615">
        <v>129.2192</v>
      </c>
      <c r="W1615">
        <v>9949.0655900000002</v>
      </c>
      <c r="X1615">
        <v>12038.369500000001</v>
      </c>
      <c r="Y1615">
        <v>120.3837</v>
      </c>
      <c r="Z1615">
        <v>55612.216719999997</v>
      </c>
      <c r="AA1615">
        <v>29335.583780000001</v>
      </c>
      <c r="AB1615">
        <v>47028.391230000001</v>
      </c>
      <c r="AC1615">
        <v>0</v>
      </c>
    </row>
    <row r="1616" spans="1:29" hidden="1" x14ac:dyDescent="0.25">
      <c r="A1616" t="s">
        <v>73</v>
      </c>
      <c r="C1616" t="s">
        <v>33</v>
      </c>
      <c r="D1616" t="s">
        <v>34</v>
      </c>
      <c r="E1616" t="s">
        <v>53</v>
      </c>
      <c r="F1616" t="s">
        <v>53</v>
      </c>
      <c r="G1616" t="s">
        <v>36</v>
      </c>
      <c r="H1616">
        <v>36</v>
      </c>
      <c r="I1616">
        <v>37</v>
      </c>
      <c r="J1616">
        <v>5.7999999999999996E-3</v>
      </c>
      <c r="K1616">
        <v>4.3290000000000002E-2</v>
      </c>
      <c r="L1616">
        <v>5.3900000000000003E-2</v>
      </c>
      <c r="M1616">
        <v>1.9779999999999999E-2</v>
      </c>
      <c r="N1616">
        <v>1.5229699999999999</v>
      </c>
      <c r="O1616">
        <v>1.8427899999999999</v>
      </c>
      <c r="P1616">
        <v>1.8429999999999998E-2</v>
      </c>
      <c r="Q1616">
        <v>11.84962</v>
      </c>
      <c r="R1616">
        <v>10.88673</v>
      </c>
      <c r="S1616">
        <v>10.76516</v>
      </c>
      <c r="T1616">
        <v>17.202269999999999</v>
      </c>
      <c r="U1616">
        <v>159.9306</v>
      </c>
      <c r="V1616">
        <v>58.690130000000003</v>
      </c>
      <c r="W1616">
        <v>4518.7709100000002</v>
      </c>
      <c r="X1616">
        <v>5467.7128400000001</v>
      </c>
      <c r="Y1616">
        <v>54.677129999999998</v>
      </c>
      <c r="Z1616">
        <v>35158.725229999996</v>
      </c>
      <c r="AA1616">
        <v>32301.75963</v>
      </c>
      <c r="AB1616">
        <v>31941.044709999998</v>
      </c>
      <c r="AC1616">
        <v>0</v>
      </c>
    </row>
    <row r="1617" spans="1:29" hidden="1" x14ac:dyDescent="0.25">
      <c r="A1617" t="s">
        <v>73</v>
      </c>
      <c r="C1617" t="s">
        <v>33</v>
      </c>
      <c r="D1617" t="s">
        <v>34</v>
      </c>
      <c r="E1617" t="s">
        <v>53</v>
      </c>
      <c r="F1617" t="s">
        <v>53</v>
      </c>
      <c r="G1617" t="s">
        <v>36</v>
      </c>
      <c r="H1617">
        <v>32</v>
      </c>
      <c r="I1617">
        <v>32</v>
      </c>
      <c r="J1617">
        <v>7.7499999999999999E-3</v>
      </c>
      <c r="K1617">
        <v>4.3290000000000002E-2</v>
      </c>
      <c r="L1617">
        <v>4.9200000000000001E-2</v>
      </c>
      <c r="M1617">
        <v>1.805E-2</v>
      </c>
      <c r="N1617">
        <v>1.39012</v>
      </c>
      <c r="O1617">
        <v>1.68204</v>
      </c>
      <c r="P1617">
        <v>1.6820000000000002E-2</v>
      </c>
      <c r="Q1617">
        <v>10.613569999999999</v>
      </c>
      <c r="R1617">
        <v>9.5150799999999993</v>
      </c>
      <c r="S1617">
        <v>9.7151399999999999</v>
      </c>
      <c r="T1617">
        <v>22.997959999999999</v>
      </c>
      <c r="U1617">
        <v>145.97954999999999</v>
      </c>
      <c r="V1617">
        <v>53.570480000000003</v>
      </c>
      <c r="W1617">
        <v>4124.5897299999997</v>
      </c>
      <c r="X1617">
        <v>4990.75371</v>
      </c>
      <c r="Y1617">
        <v>49.907539999999997</v>
      </c>
      <c r="Z1617">
        <v>31491.257829999999</v>
      </c>
      <c r="AA1617">
        <v>28231.95449</v>
      </c>
      <c r="AB1617">
        <v>28825.570449999999</v>
      </c>
      <c r="AC1617">
        <v>0</v>
      </c>
    </row>
    <row r="1618" spans="1:29" hidden="1" x14ac:dyDescent="0.25">
      <c r="A1618" t="s">
        <v>73</v>
      </c>
      <c r="C1618" t="s">
        <v>33</v>
      </c>
      <c r="D1618" t="s">
        <v>34</v>
      </c>
      <c r="E1618" t="s">
        <v>61</v>
      </c>
      <c r="F1618" t="s">
        <v>61</v>
      </c>
      <c r="G1618" t="s">
        <v>36</v>
      </c>
      <c r="H1618">
        <v>14</v>
      </c>
      <c r="I1618">
        <v>15</v>
      </c>
      <c r="J1618">
        <v>3.5279999999999999E-2</v>
      </c>
      <c r="K1618">
        <v>4.3290000000000002E-2</v>
      </c>
      <c r="L1618">
        <v>3.7139999999999999E-2</v>
      </c>
      <c r="M1618">
        <v>1.363E-2</v>
      </c>
      <c r="N1618">
        <v>1.0493600000000001</v>
      </c>
      <c r="O1618">
        <v>1.26973</v>
      </c>
      <c r="P1618">
        <v>1.2699999999999999E-2</v>
      </c>
      <c r="Q1618">
        <v>6.6032099999999998</v>
      </c>
      <c r="R1618">
        <v>4.0677899999999996</v>
      </c>
      <c r="S1618">
        <v>5.8322399999999996</v>
      </c>
      <c r="T1618">
        <v>104.66628</v>
      </c>
      <c r="U1618">
        <v>110.19616000000001</v>
      </c>
      <c r="V1618">
        <v>40.438960000000002</v>
      </c>
      <c r="W1618">
        <v>3113.5456199999999</v>
      </c>
      <c r="X1618">
        <v>3767.3902200000002</v>
      </c>
      <c r="Y1618">
        <v>37.673900000000003</v>
      </c>
      <c r="Z1618">
        <v>19592.22409</v>
      </c>
      <c r="AA1618">
        <v>12069.44707</v>
      </c>
      <c r="AB1618">
        <v>17304.70292</v>
      </c>
      <c r="AC1618">
        <v>0</v>
      </c>
    </row>
    <row r="1619" spans="1:29" hidden="1" x14ac:dyDescent="0.25">
      <c r="A1619" t="s">
        <v>73</v>
      </c>
      <c r="C1619" t="s">
        <v>33</v>
      </c>
      <c r="D1619" t="s">
        <v>34</v>
      </c>
      <c r="E1619" t="s">
        <v>61</v>
      </c>
      <c r="F1619" t="s">
        <v>61</v>
      </c>
      <c r="G1619" t="s">
        <v>36</v>
      </c>
      <c r="H1619">
        <v>18</v>
      </c>
      <c r="I1619">
        <v>18</v>
      </c>
      <c r="J1619">
        <v>2.4500000000000001E-2</v>
      </c>
      <c r="K1619">
        <v>4.3290000000000002E-2</v>
      </c>
      <c r="L1619">
        <v>4.2270000000000002E-2</v>
      </c>
      <c r="M1619">
        <v>1.5509999999999999E-2</v>
      </c>
      <c r="N1619">
        <v>1.1944399999999999</v>
      </c>
      <c r="O1619">
        <v>1.4452700000000001</v>
      </c>
      <c r="P1619">
        <v>1.4449999999999999E-2</v>
      </c>
      <c r="Q1619">
        <v>7.9634999999999998</v>
      </c>
      <c r="R1619">
        <v>5.4291099999999997</v>
      </c>
      <c r="S1619">
        <v>7.0277900000000004</v>
      </c>
      <c r="T1619">
        <v>72.684920000000005</v>
      </c>
      <c r="U1619">
        <v>125.4308</v>
      </c>
      <c r="V1619">
        <v>46.029649999999997</v>
      </c>
      <c r="W1619">
        <v>3543.9937100000002</v>
      </c>
      <c r="X1619">
        <v>4288.2323900000001</v>
      </c>
      <c r="Y1619">
        <v>42.88232</v>
      </c>
      <c r="Z1619">
        <v>23628.323219999998</v>
      </c>
      <c r="AA1619">
        <v>16108.588949999999</v>
      </c>
      <c r="AB1619">
        <v>20851.972440000001</v>
      </c>
      <c r="AC1619">
        <v>0</v>
      </c>
    </row>
    <row r="1620" spans="1:29" hidden="1" x14ac:dyDescent="0.25">
      <c r="A1620" t="s">
        <v>73</v>
      </c>
      <c r="C1620" t="s">
        <v>33</v>
      </c>
      <c r="D1620" t="s">
        <v>34</v>
      </c>
      <c r="E1620" t="s">
        <v>61</v>
      </c>
      <c r="F1620" t="s">
        <v>61</v>
      </c>
      <c r="G1620" t="s">
        <v>40</v>
      </c>
      <c r="H1620">
        <v>8</v>
      </c>
      <c r="I1620">
        <v>9</v>
      </c>
      <c r="J1620">
        <v>9.7989999999999994E-2</v>
      </c>
      <c r="K1620">
        <v>4.3290000000000002E-2</v>
      </c>
      <c r="L1620">
        <v>2.2179999999999998E-2</v>
      </c>
      <c r="M1620">
        <v>8.1399999999999997E-3</v>
      </c>
      <c r="N1620">
        <v>0.62675999999999998</v>
      </c>
      <c r="O1620">
        <v>0.75836999999999999</v>
      </c>
      <c r="P1620">
        <v>7.5799999999999999E-3</v>
      </c>
      <c r="Q1620">
        <v>3.1030600000000002</v>
      </c>
      <c r="R1620">
        <v>1.95977</v>
      </c>
      <c r="S1620">
        <v>2.5631699999999999</v>
      </c>
      <c r="T1620">
        <v>290.73966000000001</v>
      </c>
      <c r="U1620">
        <v>65.816969999999998</v>
      </c>
      <c r="V1620">
        <v>24.153020000000001</v>
      </c>
      <c r="W1620">
        <v>1859.63041</v>
      </c>
      <c r="X1620">
        <v>2250.1528400000002</v>
      </c>
      <c r="Y1620">
        <v>22.501529999999999</v>
      </c>
      <c r="Z1620">
        <v>9207.0207399999999</v>
      </c>
      <c r="AA1620">
        <v>5814.7932899999996</v>
      </c>
      <c r="AB1620">
        <v>7605.1122299999997</v>
      </c>
      <c r="AC1620">
        <v>0</v>
      </c>
    </row>
    <row r="1621" spans="1:29" hidden="1" x14ac:dyDescent="0.25">
      <c r="A1621" t="s">
        <v>73</v>
      </c>
      <c r="C1621" t="s">
        <v>33</v>
      </c>
      <c r="D1621" t="s">
        <v>34</v>
      </c>
      <c r="E1621" t="s">
        <v>61</v>
      </c>
      <c r="F1621" t="s">
        <v>61</v>
      </c>
      <c r="G1621" t="s">
        <v>43</v>
      </c>
      <c r="H1621">
        <v>6</v>
      </c>
      <c r="I1621">
        <v>6</v>
      </c>
      <c r="J1621">
        <v>0.22047</v>
      </c>
      <c r="K1621">
        <v>4.3290000000000002E-2</v>
      </c>
      <c r="L1621">
        <v>1.24E-2</v>
      </c>
      <c r="M1621">
        <v>4.5500000000000002E-3</v>
      </c>
      <c r="N1621">
        <v>0.35032999999999997</v>
      </c>
      <c r="O1621">
        <v>0.4239</v>
      </c>
      <c r="P1621">
        <v>4.2399999999999998E-3</v>
      </c>
      <c r="Q1621">
        <v>0</v>
      </c>
      <c r="R1621">
        <v>0</v>
      </c>
      <c r="S1621">
        <v>0</v>
      </c>
      <c r="T1621">
        <v>654.16423999999995</v>
      </c>
      <c r="U1621">
        <v>36.788699999999999</v>
      </c>
      <c r="V1621">
        <v>13.500439999999999</v>
      </c>
      <c r="W1621">
        <v>1039.44893</v>
      </c>
      <c r="X1621">
        <v>1257.7331999999999</v>
      </c>
      <c r="Y1621">
        <v>12.57733</v>
      </c>
      <c r="Z1621">
        <v>0</v>
      </c>
      <c r="AA1621">
        <v>0</v>
      </c>
      <c r="AB1621">
        <v>0</v>
      </c>
      <c r="AC1621">
        <v>0</v>
      </c>
    </row>
    <row r="1622" spans="1:29" hidden="1" x14ac:dyDescent="0.25">
      <c r="A1622" t="s">
        <v>73</v>
      </c>
      <c r="C1622" t="s">
        <v>33</v>
      </c>
      <c r="D1622" t="s">
        <v>34</v>
      </c>
      <c r="E1622" t="s">
        <v>61</v>
      </c>
      <c r="F1622" t="s">
        <v>61</v>
      </c>
      <c r="G1622" t="s">
        <v>40</v>
      </c>
      <c r="H1622">
        <v>10</v>
      </c>
      <c r="I1622">
        <v>10</v>
      </c>
      <c r="J1622">
        <v>0.15873999999999999</v>
      </c>
      <c r="K1622">
        <v>8.6580000000000004E-2</v>
      </c>
      <c r="L1622">
        <v>5.2569999999999999E-2</v>
      </c>
      <c r="M1622">
        <v>1.9290000000000002E-2</v>
      </c>
      <c r="N1622">
        <v>1.48522</v>
      </c>
      <c r="O1622">
        <v>1.7971200000000001</v>
      </c>
      <c r="P1622">
        <v>1.797E-2</v>
      </c>
      <c r="Q1622">
        <v>7.7964799999999999</v>
      </c>
      <c r="R1622">
        <v>3.8192699999999999</v>
      </c>
      <c r="S1622">
        <v>6.5678599999999996</v>
      </c>
      <c r="T1622">
        <v>470.99826000000002</v>
      </c>
      <c r="U1622">
        <v>155.96680000000001</v>
      </c>
      <c r="V1622">
        <v>57.235520000000001</v>
      </c>
      <c r="W1622">
        <v>4406.7754699999996</v>
      </c>
      <c r="X1622">
        <v>5332.19823</v>
      </c>
      <c r="Y1622">
        <v>53.321980000000003</v>
      </c>
      <c r="Z1622">
        <v>23132.74483</v>
      </c>
      <c r="AA1622">
        <v>11332.07332</v>
      </c>
      <c r="AB1622">
        <v>19487.33785</v>
      </c>
      <c r="AC1622">
        <v>0</v>
      </c>
    </row>
    <row r="1623" spans="1:29" hidden="1" x14ac:dyDescent="0.25">
      <c r="A1623" t="s">
        <v>73</v>
      </c>
      <c r="C1623" t="s">
        <v>33</v>
      </c>
      <c r="D1623" t="s">
        <v>34</v>
      </c>
      <c r="E1623" t="s">
        <v>61</v>
      </c>
      <c r="F1623" t="s">
        <v>61</v>
      </c>
      <c r="G1623" t="s">
        <v>43</v>
      </c>
      <c r="H1623">
        <v>22</v>
      </c>
      <c r="I1623">
        <v>22</v>
      </c>
      <c r="J1623">
        <v>1.6400000000000001E-2</v>
      </c>
      <c r="K1623">
        <v>4.3290000000000002E-2</v>
      </c>
      <c r="L1623">
        <v>3.78E-2</v>
      </c>
      <c r="M1623">
        <v>1.387E-2</v>
      </c>
      <c r="N1623">
        <v>1.0681400000000001</v>
      </c>
      <c r="O1623">
        <v>1.2924500000000001</v>
      </c>
      <c r="P1623">
        <v>1.2919999999999999E-2</v>
      </c>
      <c r="Q1623">
        <v>0</v>
      </c>
      <c r="R1623">
        <v>0</v>
      </c>
      <c r="S1623">
        <v>0</v>
      </c>
      <c r="T1623">
        <v>48.656840000000003</v>
      </c>
      <c r="U1623">
        <v>112.16759</v>
      </c>
      <c r="V1623">
        <v>41.162419999999997</v>
      </c>
      <c r="W1623">
        <v>3169.2474699999998</v>
      </c>
      <c r="X1623">
        <v>3834.78953</v>
      </c>
      <c r="Y1623">
        <v>38.347900000000003</v>
      </c>
      <c r="Z1623">
        <v>0</v>
      </c>
      <c r="AA1623">
        <v>0</v>
      </c>
      <c r="AB1623">
        <v>0</v>
      </c>
      <c r="AC1623">
        <v>0</v>
      </c>
    </row>
    <row r="1624" spans="1:29" hidden="1" x14ac:dyDescent="0.25">
      <c r="A1624" t="s">
        <v>73</v>
      </c>
      <c r="C1624" t="s">
        <v>33</v>
      </c>
      <c r="D1624" t="s">
        <v>34</v>
      </c>
      <c r="E1624" t="s">
        <v>61</v>
      </c>
      <c r="F1624" t="s">
        <v>61</v>
      </c>
      <c r="G1624" t="s">
        <v>36</v>
      </c>
      <c r="H1624">
        <v>12</v>
      </c>
      <c r="I1624">
        <v>13</v>
      </c>
      <c r="J1624">
        <v>9.393E-2</v>
      </c>
      <c r="K1624">
        <v>8.6580000000000004E-2</v>
      </c>
      <c r="L1624">
        <v>7.9200000000000007E-2</v>
      </c>
      <c r="M1624">
        <v>2.9069999999999999E-2</v>
      </c>
      <c r="N1624">
        <v>2.23787</v>
      </c>
      <c r="O1624">
        <v>2.7078199999999999</v>
      </c>
      <c r="P1624">
        <v>2.708E-2</v>
      </c>
      <c r="Q1624">
        <v>13.055949999999999</v>
      </c>
      <c r="R1624">
        <v>6.7819200000000004</v>
      </c>
      <c r="S1624">
        <v>11.17313</v>
      </c>
      <c r="T1624">
        <v>278.69718999999998</v>
      </c>
      <c r="U1624">
        <v>235.0033</v>
      </c>
      <c r="V1624">
        <v>86.239739999999998</v>
      </c>
      <c r="W1624">
        <v>6639.91795</v>
      </c>
      <c r="X1624">
        <v>8034.3008200000004</v>
      </c>
      <c r="Y1624">
        <v>80.343010000000007</v>
      </c>
      <c r="Z1624">
        <v>38738.006600000001</v>
      </c>
      <c r="AA1624">
        <v>20122.463029999999</v>
      </c>
      <c r="AB1624">
        <v>33151.530319999998</v>
      </c>
      <c r="AC1624">
        <v>0</v>
      </c>
    </row>
    <row r="1625" spans="1:29" hidden="1" x14ac:dyDescent="0.25">
      <c r="A1625" t="s">
        <v>73</v>
      </c>
      <c r="C1625" t="s">
        <v>33</v>
      </c>
      <c r="D1625" t="s">
        <v>34</v>
      </c>
      <c r="E1625" t="s">
        <v>35</v>
      </c>
      <c r="F1625" t="s">
        <v>35</v>
      </c>
      <c r="G1625" t="s">
        <v>43</v>
      </c>
      <c r="H1625">
        <v>10</v>
      </c>
      <c r="I1625">
        <v>10</v>
      </c>
      <c r="J1625">
        <v>7.9369999999999996E-2</v>
      </c>
      <c r="K1625">
        <v>4.3290000000000002E-2</v>
      </c>
      <c r="L1625">
        <v>2.197E-2</v>
      </c>
      <c r="M1625">
        <v>8.0599999999999995E-3</v>
      </c>
      <c r="N1625">
        <v>0.62056999999999995</v>
      </c>
      <c r="O1625">
        <v>0.75097999999999998</v>
      </c>
      <c r="P1625">
        <v>7.5100000000000002E-3</v>
      </c>
      <c r="Q1625">
        <v>0</v>
      </c>
      <c r="R1625">
        <v>0</v>
      </c>
      <c r="S1625">
        <v>0</v>
      </c>
      <c r="T1625">
        <v>235.49913000000001</v>
      </c>
      <c r="U1625">
        <v>65.175529999999995</v>
      </c>
      <c r="V1625">
        <v>23.917619999999999</v>
      </c>
      <c r="W1625">
        <v>1841.2823000000001</v>
      </c>
      <c r="X1625">
        <v>2228.2231499999998</v>
      </c>
      <c r="Y1625">
        <v>22.282229999999998</v>
      </c>
      <c r="Z1625">
        <v>0</v>
      </c>
      <c r="AA1625">
        <v>0</v>
      </c>
      <c r="AB1625">
        <v>0</v>
      </c>
      <c r="AC1625">
        <v>0</v>
      </c>
    </row>
    <row r="1626" spans="1:29" hidden="1" x14ac:dyDescent="0.25">
      <c r="A1626" t="s">
        <v>73</v>
      </c>
      <c r="C1626" t="s">
        <v>33</v>
      </c>
      <c r="D1626" t="s">
        <v>34</v>
      </c>
      <c r="E1626" t="s">
        <v>37</v>
      </c>
      <c r="F1626" t="s">
        <v>37</v>
      </c>
      <c r="G1626" t="s">
        <v>43</v>
      </c>
      <c r="H1626">
        <v>12</v>
      </c>
      <c r="I1626">
        <v>13</v>
      </c>
      <c r="J1626">
        <v>4.6960000000000002E-2</v>
      </c>
      <c r="K1626">
        <v>4.3290000000000002E-2</v>
      </c>
      <c r="L1626">
        <v>1.738E-2</v>
      </c>
      <c r="M1626">
        <v>6.3800000000000003E-3</v>
      </c>
      <c r="N1626">
        <v>0.51417999999999997</v>
      </c>
      <c r="O1626">
        <v>0.59419999999999995</v>
      </c>
      <c r="P1626">
        <v>5.94E-3</v>
      </c>
      <c r="Q1626">
        <v>0</v>
      </c>
      <c r="R1626">
        <v>0</v>
      </c>
      <c r="S1626">
        <v>0</v>
      </c>
      <c r="T1626">
        <v>139.3486</v>
      </c>
      <c r="U1626">
        <v>51.569070000000004</v>
      </c>
      <c r="V1626">
        <v>18.924430000000001</v>
      </c>
      <c r="W1626">
        <v>1525.62051</v>
      </c>
      <c r="X1626">
        <v>1763.04521</v>
      </c>
      <c r="Y1626">
        <v>17.63045</v>
      </c>
      <c r="Z1626">
        <v>0</v>
      </c>
      <c r="AA1626">
        <v>0</v>
      </c>
      <c r="AB1626">
        <v>0</v>
      </c>
      <c r="AC1626">
        <v>0</v>
      </c>
    </row>
    <row r="1627" spans="1:29" hidden="1" x14ac:dyDescent="0.25">
      <c r="A1627" t="s">
        <v>73</v>
      </c>
      <c r="C1627" t="s">
        <v>33</v>
      </c>
      <c r="D1627" t="s">
        <v>34</v>
      </c>
      <c r="E1627" t="s">
        <v>38</v>
      </c>
      <c r="F1627" t="s">
        <v>38</v>
      </c>
      <c r="G1627" t="s">
        <v>36</v>
      </c>
      <c r="H1627">
        <v>14</v>
      </c>
      <c r="I1627">
        <v>14</v>
      </c>
      <c r="J1627">
        <v>4.0500000000000001E-2</v>
      </c>
      <c r="K1627">
        <v>4.3290000000000002E-2</v>
      </c>
      <c r="L1627">
        <v>2.5069999999999999E-2</v>
      </c>
      <c r="M1627">
        <v>9.1999999999999998E-3</v>
      </c>
      <c r="N1627">
        <v>0.70840000000000003</v>
      </c>
      <c r="O1627">
        <v>0.85724</v>
      </c>
      <c r="P1627">
        <v>8.5699999999999995E-3</v>
      </c>
      <c r="Q1627">
        <v>4.3870800000000001</v>
      </c>
      <c r="R1627">
        <v>2.6589700000000001</v>
      </c>
      <c r="S1627">
        <v>3.8692500000000001</v>
      </c>
      <c r="T1627">
        <v>120.15262</v>
      </c>
      <c r="U1627">
        <v>74.396870000000007</v>
      </c>
      <c r="V1627">
        <v>27.301600000000001</v>
      </c>
      <c r="W1627">
        <v>2101.8836900000001</v>
      </c>
      <c r="X1627">
        <v>2543.4825900000001</v>
      </c>
      <c r="Y1627">
        <v>25.434830000000002</v>
      </c>
      <c r="Z1627">
        <v>13016.812169999999</v>
      </c>
      <c r="AA1627">
        <v>7889.3630599999997</v>
      </c>
      <c r="AB1627">
        <v>11480.347519999999</v>
      </c>
      <c r="AC1627">
        <v>0</v>
      </c>
    </row>
    <row r="1628" spans="1:29" hidden="1" x14ac:dyDescent="0.25">
      <c r="A1628" t="s">
        <v>73</v>
      </c>
      <c r="C1628" t="s">
        <v>33</v>
      </c>
      <c r="D1628" t="s">
        <v>34</v>
      </c>
      <c r="E1628" t="s">
        <v>54</v>
      </c>
      <c r="F1628" t="s">
        <v>54</v>
      </c>
      <c r="G1628" t="s">
        <v>36</v>
      </c>
      <c r="H1628">
        <v>16</v>
      </c>
      <c r="I1628">
        <v>16</v>
      </c>
      <c r="J1628">
        <v>9.3009999999999995E-2</v>
      </c>
      <c r="K1628">
        <v>0.12987000000000001</v>
      </c>
      <c r="L1628">
        <v>7.5219999999999995E-2</v>
      </c>
      <c r="M1628">
        <v>2.76E-2</v>
      </c>
      <c r="N1628">
        <v>2.1250900000000001</v>
      </c>
      <c r="O1628">
        <v>2.5715400000000002</v>
      </c>
      <c r="P1628">
        <v>2.572E-2</v>
      </c>
      <c r="Q1628">
        <v>13.821059999999999</v>
      </c>
      <c r="R1628">
        <v>9.2395800000000001</v>
      </c>
      <c r="S1628">
        <v>12.278420000000001</v>
      </c>
      <c r="T1628">
        <v>275.97554000000002</v>
      </c>
      <c r="U1628">
        <v>223.17594</v>
      </c>
      <c r="V1628">
        <v>81.899429999999995</v>
      </c>
      <c r="W1628">
        <v>6305.2990099999997</v>
      </c>
      <c r="X1628">
        <v>7629.9466199999997</v>
      </c>
      <c r="Y1628">
        <v>76.299469999999999</v>
      </c>
      <c r="Z1628">
        <v>41008.146059999999</v>
      </c>
      <c r="AA1628">
        <v>27414.537359999998</v>
      </c>
      <c r="AB1628">
        <v>36431.008439999998</v>
      </c>
      <c r="AC1628">
        <v>0</v>
      </c>
    </row>
    <row r="1629" spans="1:29" hidden="1" x14ac:dyDescent="0.25">
      <c r="A1629" t="s">
        <v>73</v>
      </c>
      <c r="C1629" t="s">
        <v>33</v>
      </c>
      <c r="D1629" t="s">
        <v>34</v>
      </c>
      <c r="E1629" t="s">
        <v>53</v>
      </c>
      <c r="F1629" t="s">
        <v>53</v>
      </c>
      <c r="G1629" t="s">
        <v>40</v>
      </c>
      <c r="H1629">
        <v>8</v>
      </c>
      <c r="I1629">
        <v>8</v>
      </c>
      <c r="J1629">
        <v>0.24803</v>
      </c>
      <c r="K1629">
        <v>8.6580000000000004E-2</v>
      </c>
      <c r="L1629">
        <v>5.9549999999999999E-2</v>
      </c>
      <c r="M1629">
        <v>2.1850000000000001E-2</v>
      </c>
      <c r="N1629">
        <v>1.6826300000000001</v>
      </c>
      <c r="O1629">
        <v>2.0359799999999999</v>
      </c>
      <c r="P1629">
        <v>2.036E-2</v>
      </c>
      <c r="Q1629">
        <v>7.1606699999999996</v>
      </c>
      <c r="R1629">
        <v>7.4410100000000003</v>
      </c>
      <c r="S1629">
        <v>5.24749</v>
      </c>
      <c r="T1629">
        <v>735.93478000000005</v>
      </c>
      <c r="U1629">
        <v>176.69696999999999</v>
      </c>
      <c r="V1629">
        <v>64.842920000000007</v>
      </c>
      <c r="W1629">
        <v>4992.4973900000005</v>
      </c>
      <c r="X1629">
        <v>6040.9219000000003</v>
      </c>
      <c r="Y1629">
        <v>60.409219999999998</v>
      </c>
      <c r="Z1629">
        <v>21246.255089999999</v>
      </c>
      <c r="AA1629">
        <v>22078.043269999998</v>
      </c>
      <c r="AB1629">
        <v>15569.692639999999</v>
      </c>
      <c r="AC1629">
        <v>0</v>
      </c>
    </row>
    <row r="1630" spans="1:29" hidden="1" x14ac:dyDescent="0.25">
      <c r="A1630" t="s">
        <v>73</v>
      </c>
      <c r="C1630" t="s">
        <v>33</v>
      </c>
      <c r="D1630" t="s">
        <v>34</v>
      </c>
      <c r="E1630" t="s">
        <v>53</v>
      </c>
      <c r="F1630" t="s">
        <v>53</v>
      </c>
      <c r="G1630" t="s">
        <v>36</v>
      </c>
      <c r="H1630">
        <v>12</v>
      </c>
      <c r="I1630">
        <v>13</v>
      </c>
      <c r="J1630">
        <v>9.393E-2</v>
      </c>
      <c r="K1630">
        <v>8.6580000000000004E-2</v>
      </c>
      <c r="L1630">
        <v>6.7519999999999997E-2</v>
      </c>
      <c r="M1630">
        <v>2.478E-2</v>
      </c>
      <c r="N1630">
        <v>1.9078299999999999</v>
      </c>
      <c r="O1630">
        <v>2.3084799999999999</v>
      </c>
      <c r="P1630">
        <v>2.308E-2</v>
      </c>
      <c r="Q1630">
        <v>11.375019999999999</v>
      </c>
      <c r="R1630">
        <v>6.1961199999999996</v>
      </c>
      <c r="S1630">
        <v>9.8561599999999991</v>
      </c>
      <c r="T1630">
        <v>278.69718999999998</v>
      </c>
      <c r="U1630">
        <v>200.34581</v>
      </c>
      <c r="V1630">
        <v>73.5214</v>
      </c>
      <c r="W1630">
        <v>5660.6853899999996</v>
      </c>
      <c r="X1630">
        <v>6849.4294600000003</v>
      </c>
      <c r="Y1630">
        <v>68.494290000000007</v>
      </c>
      <c r="Z1630">
        <v>33750.534339999998</v>
      </c>
      <c r="AA1630">
        <v>18384.368539999999</v>
      </c>
      <c r="AB1630">
        <v>29243.963779999998</v>
      </c>
      <c r="AC1630">
        <v>0</v>
      </c>
    </row>
    <row r="1631" spans="1:29" hidden="1" x14ac:dyDescent="0.25">
      <c r="A1631" t="s">
        <v>73</v>
      </c>
      <c r="C1631" t="s">
        <v>33</v>
      </c>
      <c r="D1631" t="s">
        <v>34</v>
      </c>
      <c r="E1631" t="s">
        <v>53</v>
      </c>
      <c r="F1631" t="s">
        <v>53</v>
      </c>
      <c r="G1631" t="s">
        <v>40</v>
      </c>
      <c r="H1631">
        <v>10</v>
      </c>
      <c r="I1631">
        <v>10</v>
      </c>
      <c r="J1631">
        <v>0.15873999999999999</v>
      </c>
      <c r="K1631">
        <v>8.6580000000000004E-2</v>
      </c>
      <c r="L1631">
        <v>4.4389999999999999E-2</v>
      </c>
      <c r="M1631">
        <v>1.6289999999999999E-2</v>
      </c>
      <c r="N1631">
        <v>1.2543200000000001</v>
      </c>
      <c r="O1631">
        <v>1.51773</v>
      </c>
      <c r="P1631">
        <v>1.5180000000000001E-2</v>
      </c>
      <c r="Q1631">
        <v>6.6872699999999998</v>
      </c>
      <c r="R1631">
        <v>2.88232</v>
      </c>
      <c r="S1631">
        <v>5.66873</v>
      </c>
      <c r="T1631">
        <v>470.99826000000002</v>
      </c>
      <c r="U1631">
        <v>131.71884</v>
      </c>
      <c r="V1631">
        <v>48.33719</v>
      </c>
      <c r="W1631">
        <v>3721.6598199999999</v>
      </c>
      <c r="X1631">
        <v>4503.2082600000003</v>
      </c>
      <c r="Y1631">
        <v>45.032080000000001</v>
      </c>
      <c r="Z1631">
        <v>19841.636289999999</v>
      </c>
      <c r="AA1631">
        <v>8552.0532000000003</v>
      </c>
      <c r="AB1631">
        <v>16819.53962</v>
      </c>
      <c r="AC1631">
        <v>0</v>
      </c>
    </row>
    <row r="1632" spans="1:29" hidden="1" x14ac:dyDescent="0.25">
      <c r="A1632" t="s">
        <v>73</v>
      </c>
      <c r="C1632" t="s">
        <v>33</v>
      </c>
      <c r="D1632" t="s">
        <v>34</v>
      </c>
      <c r="E1632" t="s">
        <v>53</v>
      </c>
      <c r="F1632" t="s">
        <v>53</v>
      </c>
      <c r="G1632" t="s">
        <v>36</v>
      </c>
      <c r="H1632">
        <v>14</v>
      </c>
      <c r="I1632">
        <v>14</v>
      </c>
      <c r="J1632">
        <v>4.0500000000000001E-2</v>
      </c>
      <c r="K1632">
        <v>4.3290000000000002E-2</v>
      </c>
      <c r="L1632">
        <v>2.5579999999999999E-2</v>
      </c>
      <c r="M1632">
        <v>9.3900000000000008E-3</v>
      </c>
      <c r="N1632">
        <v>0.72263999999999995</v>
      </c>
      <c r="O1632">
        <v>0.87439999999999996</v>
      </c>
      <c r="P1632">
        <v>8.7399999999999995E-3</v>
      </c>
      <c r="Q1632">
        <v>4.5225200000000001</v>
      </c>
      <c r="R1632">
        <v>2.77006</v>
      </c>
      <c r="S1632">
        <v>3.99594</v>
      </c>
      <c r="T1632">
        <v>120.15262</v>
      </c>
      <c r="U1632">
        <v>75.886189999999999</v>
      </c>
      <c r="V1632">
        <v>27.848140000000001</v>
      </c>
      <c r="W1632">
        <v>2144.1319699999999</v>
      </c>
      <c r="X1632">
        <v>2594.39968</v>
      </c>
      <c r="Y1632">
        <v>25.943999999999999</v>
      </c>
      <c r="Z1632">
        <v>13418.65696</v>
      </c>
      <c r="AA1632">
        <v>8218.9743500000004</v>
      </c>
      <c r="AB1632">
        <v>11856.261490000001</v>
      </c>
      <c r="AC1632">
        <v>0</v>
      </c>
    </row>
    <row r="1633" spans="1:29" hidden="1" x14ac:dyDescent="0.25">
      <c r="A1633" t="s">
        <v>73</v>
      </c>
      <c r="C1633" t="s">
        <v>33</v>
      </c>
      <c r="D1633" t="s">
        <v>34</v>
      </c>
      <c r="E1633" t="s">
        <v>53</v>
      </c>
      <c r="F1633" t="s">
        <v>53</v>
      </c>
      <c r="G1633" t="s">
        <v>40</v>
      </c>
      <c r="H1633">
        <v>8</v>
      </c>
      <c r="I1633">
        <v>8</v>
      </c>
      <c r="J1633">
        <v>0.12402000000000001</v>
      </c>
      <c r="K1633">
        <v>4.3290000000000002E-2</v>
      </c>
      <c r="L1633">
        <v>3.3079999999999998E-2</v>
      </c>
      <c r="M1633">
        <v>1.214E-2</v>
      </c>
      <c r="N1633">
        <v>0.93467</v>
      </c>
      <c r="O1633">
        <v>1.13096</v>
      </c>
      <c r="P1633">
        <v>1.1310000000000001E-2</v>
      </c>
      <c r="Q1633">
        <v>3.8792</v>
      </c>
      <c r="R1633">
        <v>4.3405899999999997</v>
      </c>
      <c r="S1633">
        <v>2.81304</v>
      </c>
      <c r="T1633">
        <v>367.96739000000002</v>
      </c>
      <c r="U1633">
        <v>98.15231</v>
      </c>
      <c r="V1633">
        <v>36.019199999999998</v>
      </c>
      <c r="W1633">
        <v>2773.2516900000001</v>
      </c>
      <c r="X1633">
        <v>3355.6345900000001</v>
      </c>
      <c r="Y1633">
        <v>33.556350000000002</v>
      </c>
      <c r="Z1633">
        <v>11509.87031</v>
      </c>
      <c r="AA1633">
        <v>12878.85857</v>
      </c>
      <c r="AB1633">
        <v>8346.5023700000002</v>
      </c>
      <c r="AC1633">
        <v>0</v>
      </c>
    </row>
    <row r="1634" spans="1:29" hidden="1" x14ac:dyDescent="0.25">
      <c r="A1634" t="s">
        <v>73</v>
      </c>
      <c r="C1634" t="s">
        <v>33</v>
      </c>
      <c r="D1634" t="s">
        <v>34</v>
      </c>
      <c r="E1634" t="s">
        <v>53</v>
      </c>
      <c r="F1634" t="s">
        <v>53</v>
      </c>
      <c r="G1634" t="s">
        <v>40</v>
      </c>
      <c r="H1634">
        <v>10</v>
      </c>
      <c r="I1634">
        <v>11</v>
      </c>
      <c r="J1634">
        <v>6.5600000000000006E-2</v>
      </c>
      <c r="K1634">
        <v>4.3290000000000002E-2</v>
      </c>
      <c r="L1634">
        <v>2.9829999999999999E-2</v>
      </c>
      <c r="M1634">
        <v>1.095E-2</v>
      </c>
      <c r="N1634">
        <v>0.84282999999999997</v>
      </c>
      <c r="O1634">
        <v>1.0198199999999999</v>
      </c>
      <c r="P1634">
        <v>1.0200000000000001E-2</v>
      </c>
      <c r="Q1634">
        <v>4.6129199999999999</v>
      </c>
      <c r="R1634">
        <v>2.3481399999999999</v>
      </c>
      <c r="S1634">
        <v>3.8214700000000001</v>
      </c>
      <c r="T1634">
        <v>194.62737999999999</v>
      </c>
      <c r="U1634">
        <v>88.50752</v>
      </c>
      <c r="V1634">
        <v>32.47983</v>
      </c>
      <c r="W1634">
        <v>2500.74242</v>
      </c>
      <c r="X1634">
        <v>3025.8982799999999</v>
      </c>
      <c r="Y1634">
        <v>30.258980000000001</v>
      </c>
      <c r="Z1634">
        <v>13686.88177</v>
      </c>
      <c r="AA1634">
        <v>6967.1200200000003</v>
      </c>
      <c r="AB1634">
        <v>11338.58959</v>
      </c>
      <c r="AC1634">
        <v>0</v>
      </c>
    </row>
    <row r="1635" spans="1:29" hidden="1" x14ac:dyDescent="0.25">
      <c r="A1635" t="s">
        <v>73</v>
      </c>
      <c r="C1635" t="s">
        <v>33</v>
      </c>
      <c r="D1635" t="s">
        <v>34</v>
      </c>
      <c r="E1635" t="s">
        <v>53</v>
      </c>
      <c r="F1635" t="s">
        <v>53</v>
      </c>
      <c r="G1635" t="s">
        <v>36</v>
      </c>
      <c r="H1635">
        <v>12</v>
      </c>
      <c r="I1635">
        <v>13</v>
      </c>
      <c r="J1635">
        <v>4.6960000000000002E-2</v>
      </c>
      <c r="K1635">
        <v>4.3290000000000002E-2</v>
      </c>
      <c r="L1635">
        <v>3.9600000000000003E-2</v>
      </c>
      <c r="M1635">
        <v>1.453E-2</v>
      </c>
      <c r="N1635">
        <v>1.11893</v>
      </c>
      <c r="O1635">
        <v>1.3539099999999999</v>
      </c>
      <c r="P1635">
        <v>1.354E-2</v>
      </c>
      <c r="Q1635">
        <v>6.5279800000000003</v>
      </c>
      <c r="R1635">
        <v>3.3909600000000002</v>
      </c>
      <c r="S1635">
        <v>5.58657</v>
      </c>
      <c r="T1635">
        <v>139.3486</v>
      </c>
      <c r="U1635">
        <v>117.50165</v>
      </c>
      <c r="V1635">
        <v>43.119869999999999</v>
      </c>
      <c r="W1635">
        <v>3319.9589799999999</v>
      </c>
      <c r="X1635">
        <v>4017.1504100000002</v>
      </c>
      <c r="Y1635">
        <v>40.171500000000002</v>
      </c>
      <c r="Z1635">
        <v>19369.0033</v>
      </c>
      <c r="AA1635">
        <v>10061.231519999999</v>
      </c>
      <c r="AB1635">
        <v>16575.765159999999</v>
      </c>
      <c r="AC1635">
        <v>0</v>
      </c>
    </row>
    <row r="1636" spans="1:29" hidden="1" x14ac:dyDescent="0.25">
      <c r="A1636" t="s">
        <v>73</v>
      </c>
      <c r="C1636" t="s">
        <v>33</v>
      </c>
      <c r="D1636" t="s">
        <v>34</v>
      </c>
      <c r="E1636" t="s">
        <v>53</v>
      </c>
      <c r="F1636" t="s">
        <v>53</v>
      </c>
      <c r="G1636" t="s">
        <v>36</v>
      </c>
      <c r="H1636">
        <v>12</v>
      </c>
      <c r="I1636">
        <v>12</v>
      </c>
      <c r="J1636">
        <v>0.11024</v>
      </c>
      <c r="K1636">
        <v>8.6580000000000004E-2</v>
      </c>
      <c r="L1636">
        <v>7.3669999999999999E-2</v>
      </c>
      <c r="M1636">
        <v>2.7040000000000002E-2</v>
      </c>
      <c r="N1636">
        <v>2.08161</v>
      </c>
      <c r="O1636">
        <v>2.5187499999999998</v>
      </c>
      <c r="P1636">
        <v>2.5190000000000001E-2</v>
      </c>
      <c r="Q1636">
        <v>11.77341</v>
      </c>
      <c r="R1636">
        <v>6.0401699999999998</v>
      </c>
      <c r="S1636">
        <v>10.11946</v>
      </c>
      <c r="T1636">
        <v>327.08211999999997</v>
      </c>
      <c r="U1636">
        <v>218.59501</v>
      </c>
      <c r="V1636">
        <v>80.218350000000001</v>
      </c>
      <c r="W1636">
        <v>6176.3088200000002</v>
      </c>
      <c r="X1636">
        <v>7473.3337700000002</v>
      </c>
      <c r="Y1636">
        <v>74.733339999999998</v>
      </c>
      <c r="Z1636">
        <v>34932.595670000002</v>
      </c>
      <c r="AA1636">
        <v>17921.645240000002</v>
      </c>
      <c r="AB1636">
        <v>30025.198980000001</v>
      </c>
      <c r="AC1636">
        <v>0</v>
      </c>
    </row>
    <row r="1637" spans="1:29" hidden="1" x14ac:dyDescent="0.25">
      <c r="A1637" t="s">
        <v>73</v>
      </c>
      <c r="C1637" t="s">
        <v>33</v>
      </c>
      <c r="D1637" t="s">
        <v>34</v>
      </c>
      <c r="E1637" t="s">
        <v>53</v>
      </c>
      <c r="F1637" t="s">
        <v>53</v>
      </c>
      <c r="G1637" t="s">
        <v>40</v>
      </c>
      <c r="H1637">
        <v>10</v>
      </c>
      <c r="I1637">
        <v>10</v>
      </c>
      <c r="J1637">
        <v>7.9369999999999996E-2</v>
      </c>
      <c r="K1637">
        <v>4.3290000000000002E-2</v>
      </c>
      <c r="L1637">
        <v>3.3489999999999999E-2</v>
      </c>
      <c r="M1637">
        <v>1.2290000000000001E-2</v>
      </c>
      <c r="N1637">
        <v>0.94616999999999996</v>
      </c>
      <c r="O1637">
        <v>1.1448700000000001</v>
      </c>
      <c r="P1637">
        <v>1.145E-2</v>
      </c>
      <c r="Q1637">
        <v>4.82714</v>
      </c>
      <c r="R1637">
        <v>2.7033399999999999</v>
      </c>
      <c r="S1637">
        <v>3.9646699999999999</v>
      </c>
      <c r="T1637">
        <v>235.49913000000001</v>
      </c>
      <c r="U1637">
        <v>99.359610000000004</v>
      </c>
      <c r="V1637">
        <v>36.462240000000001</v>
      </c>
      <c r="W1637">
        <v>2807.36357</v>
      </c>
      <c r="X1637">
        <v>3396.90987</v>
      </c>
      <c r="Y1637">
        <v>33.969099999999997</v>
      </c>
      <c r="Z1637">
        <v>14322.485420000001</v>
      </c>
      <c r="AA1637">
        <v>8021.0279399999999</v>
      </c>
      <c r="AB1637">
        <v>11763.474990000001</v>
      </c>
      <c r="AC1637">
        <v>0</v>
      </c>
    </row>
    <row r="1638" spans="1:29" hidden="1" x14ac:dyDescent="0.25">
      <c r="A1638" t="s">
        <v>73</v>
      </c>
      <c r="C1638" t="s">
        <v>33</v>
      </c>
      <c r="D1638" t="s">
        <v>34</v>
      </c>
      <c r="E1638" t="s">
        <v>54</v>
      </c>
      <c r="F1638" t="s">
        <v>54</v>
      </c>
      <c r="G1638" t="s">
        <v>43</v>
      </c>
      <c r="H1638">
        <v>18</v>
      </c>
      <c r="I1638">
        <v>18</v>
      </c>
      <c r="J1638">
        <v>2.4500000000000001E-2</v>
      </c>
      <c r="K1638">
        <v>4.3290000000000002E-2</v>
      </c>
      <c r="L1638">
        <v>4.2750000000000003E-2</v>
      </c>
      <c r="M1638">
        <v>1.5689999999999999E-2</v>
      </c>
      <c r="N1638">
        <v>1.20773</v>
      </c>
      <c r="O1638">
        <v>1.4614100000000001</v>
      </c>
      <c r="P1638">
        <v>1.461E-2</v>
      </c>
      <c r="Q1638">
        <v>0</v>
      </c>
      <c r="R1638">
        <v>0</v>
      </c>
      <c r="S1638">
        <v>0</v>
      </c>
      <c r="T1638">
        <v>72.684920000000005</v>
      </c>
      <c r="U1638">
        <v>126.83132000000001</v>
      </c>
      <c r="V1638">
        <v>46.543599999999998</v>
      </c>
      <c r="W1638">
        <v>3583.4138499999999</v>
      </c>
      <c r="X1638">
        <v>4336.1133399999999</v>
      </c>
      <c r="Y1638">
        <v>43.361130000000003</v>
      </c>
      <c r="Z1638">
        <v>0</v>
      </c>
      <c r="AA1638">
        <v>0</v>
      </c>
      <c r="AB1638">
        <v>0</v>
      </c>
      <c r="AC1638">
        <v>0</v>
      </c>
    </row>
    <row r="1639" spans="1:29" hidden="1" x14ac:dyDescent="0.25">
      <c r="A1639" t="s">
        <v>73</v>
      </c>
      <c r="C1639" t="s">
        <v>33</v>
      </c>
      <c r="D1639" t="s">
        <v>34</v>
      </c>
      <c r="E1639" t="s">
        <v>61</v>
      </c>
      <c r="F1639" t="s">
        <v>61</v>
      </c>
      <c r="G1639" t="s">
        <v>36</v>
      </c>
      <c r="H1639">
        <v>22</v>
      </c>
      <c r="I1639">
        <v>22</v>
      </c>
      <c r="J1639">
        <v>1.6400000000000001E-2</v>
      </c>
      <c r="K1639">
        <v>4.3290000000000002E-2</v>
      </c>
      <c r="L1639">
        <v>2.5659999999999999E-2</v>
      </c>
      <c r="M1639">
        <v>9.4199999999999996E-3</v>
      </c>
      <c r="N1639">
        <v>0.72499000000000002</v>
      </c>
      <c r="O1639">
        <v>0.87722999999999995</v>
      </c>
      <c r="P1639">
        <v>8.77E-3</v>
      </c>
      <c r="Q1639">
        <v>5.1976399999999998</v>
      </c>
      <c r="R1639">
        <v>4.1315999999999997</v>
      </c>
      <c r="S1639">
        <v>4.6556600000000001</v>
      </c>
      <c r="T1639">
        <v>48.656840000000003</v>
      </c>
      <c r="U1639">
        <v>76.132339999999999</v>
      </c>
      <c r="V1639">
        <v>27.938469999999999</v>
      </c>
      <c r="W1639">
        <v>2151.0868099999998</v>
      </c>
      <c r="X1639">
        <v>2602.8150500000002</v>
      </c>
      <c r="Y1639">
        <v>26.02815</v>
      </c>
      <c r="Z1639">
        <v>15421.780119999999</v>
      </c>
      <c r="AA1639">
        <v>12258.7683</v>
      </c>
      <c r="AB1639">
        <v>13813.69974</v>
      </c>
      <c r="AC1639">
        <v>0</v>
      </c>
    </row>
    <row r="1640" spans="1:29" hidden="1" x14ac:dyDescent="0.25">
      <c r="A1640" t="s">
        <v>73</v>
      </c>
      <c r="C1640" t="s">
        <v>33</v>
      </c>
      <c r="D1640" t="s">
        <v>34</v>
      </c>
      <c r="E1640" t="s">
        <v>61</v>
      </c>
      <c r="F1640" t="s">
        <v>61</v>
      </c>
      <c r="G1640" t="s">
        <v>43</v>
      </c>
      <c r="H1640">
        <v>14</v>
      </c>
      <c r="I1640">
        <v>14</v>
      </c>
      <c r="J1640">
        <v>4.0500000000000001E-2</v>
      </c>
      <c r="K1640">
        <v>4.3290000000000002E-2</v>
      </c>
      <c r="L1640">
        <v>4.3369999999999999E-2</v>
      </c>
      <c r="M1640">
        <v>1.592E-2</v>
      </c>
      <c r="N1640">
        <v>1.2254</v>
      </c>
      <c r="O1640">
        <v>1.4827300000000001</v>
      </c>
      <c r="P1640">
        <v>1.4829999999999999E-2</v>
      </c>
      <c r="Q1640">
        <v>0</v>
      </c>
      <c r="R1640">
        <v>0</v>
      </c>
      <c r="S1640">
        <v>0</v>
      </c>
      <c r="T1640">
        <v>120.15262</v>
      </c>
      <c r="U1640">
        <v>128.68182999999999</v>
      </c>
      <c r="V1640">
        <v>47.22269</v>
      </c>
      <c r="W1640">
        <v>3635.8503300000002</v>
      </c>
      <c r="X1640">
        <v>4399.37896</v>
      </c>
      <c r="Y1640">
        <v>43.993789999999997</v>
      </c>
      <c r="Z1640">
        <v>0</v>
      </c>
      <c r="AA1640">
        <v>0</v>
      </c>
      <c r="AB1640">
        <v>0</v>
      </c>
      <c r="AC1640">
        <v>0</v>
      </c>
    </row>
    <row r="1641" spans="1:29" hidden="1" x14ac:dyDescent="0.25">
      <c r="A1641" t="s">
        <v>73</v>
      </c>
      <c r="C1641" t="s">
        <v>33</v>
      </c>
      <c r="D1641" t="s">
        <v>34</v>
      </c>
      <c r="E1641" t="s">
        <v>61</v>
      </c>
      <c r="F1641" t="s">
        <v>61</v>
      </c>
      <c r="G1641" t="s">
        <v>43</v>
      </c>
      <c r="H1641">
        <v>24</v>
      </c>
      <c r="I1641">
        <v>24</v>
      </c>
      <c r="J1641">
        <v>1.3780000000000001E-2</v>
      </c>
      <c r="K1641">
        <v>4.3290000000000002E-2</v>
      </c>
      <c r="L1641">
        <v>4.487E-2</v>
      </c>
      <c r="M1641">
        <v>1.6469999999999999E-2</v>
      </c>
      <c r="N1641">
        <v>1.2677099999999999</v>
      </c>
      <c r="O1641">
        <v>1.53393</v>
      </c>
      <c r="P1641">
        <v>1.5339999999999999E-2</v>
      </c>
      <c r="Q1641">
        <v>0</v>
      </c>
      <c r="R1641">
        <v>0</v>
      </c>
      <c r="S1641">
        <v>0</v>
      </c>
      <c r="T1641">
        <v>40.885269999999998</v>
      </c>
      <c r="U1641">
        <v>133.12522999999999</v>
      </c>
      <c r="V1641">
        <v>48.853299999999997</v>
      </c>
      <c r="W1641">
        <v>3761.3965600000001</v>
      </c>
      <c r="X1641">
        <v>4551.2899600000001</v>
      </c>
      <c r="Y1641">
        <v>45.512900000000002</v>
      </c>
      <c r="Z1641">
        <v>0</v>
      </c>
      <c r="AA1641">
        <v>0</v>
      </c>
      <c r="AB1641">
        <v>0</v>
      </c>
      <c r="AC1641">
        <v>0</v>
      </c>
    </row>
    <row r="1642" spans="1:29" hidden="1" x14ac:dyDescent="0.25">
      <c r="A1642" t="s">
        <v>73</v>
      </c>
      <c r="C1642" t="s">
        <v>33</v>
      </c>
      <c r="D1642" t="s">
        <v>34</v>
      </c>
      <c r="E1642" t="s">
        <v>61</v>
      </c>
      <c r="F1642" t="s">
        <v>61</v>
      </c>
      <c r="G1642" t="s">
        <v>36</v>
      </c>
      <c r="H1642">
        <v>12</v>
      </c>
      <c r="I1642">
        <v>12</v>
      </c>
      <c r="J1642">
        <v>5.5120000000000002E-2</v>
      </c>
      <c r="K1642">
        <v>4.3290000000000002E-2</v>
      </c>
      <c r="L1642">
        <v>1.7600000000000001E-2</v>
      </c>
      <c r="M1642">
        <v>6.4599999999999996E-3</v>
      </c>
      <c r="N1642">
        <v>0.49717</v>
      </c>
      <c r="O1642">
        <v>0.60158</v>
      </c>
      <c r="P1642">
        <v>6.0200000000000002E-3</v>
      </c>
      <c r="Q1642">
        <v>2.97614</v>
      </c>
      <c r="R1642">
        <v>1.6076900000000001</v>
      </c>
      <c r="S1642">
        <v>2.5482900000000002</v>
      </c>
      <c r="T1642">
        <v>163.54105999999999</v>
      </c>
      <c r="U1642">
        <v>52.20926</v>
      </c>
      <c r="V1642">
        <v>19.15936</v>
      </c>
      <c r="W1642">
        <v>1475.15031</v>
      </c>
      <c r="X1642">
        <v>1784.93192</v>
      </c>
      <c r="Y1642">
        <v>17.849319999999999</v>
      </c>
      <c r="Z1642">
        <v>8830.4252199999992</v>
      </c>
      <c r="AA1642">
        <v>4770.1311299999998</v>
      </c>
      <c r="AB1642">
        <v>7560.9625500000002</v>
      </c>
      <c r="AC1642">
        <v>0</v>
      </c>
    </row>
    <row r="1643" spans="1:29" hidden="1" x14ac:dyDescent="0.25">
      <c r="A1643" t="s">
        <v>73</v>
      </c>
      <c r="C1643" t="s">
        <v>33</v>
      </c>
      <c r="D1643" t="s">
        <v>34</v>
      </c>
      <c r="E1643" t="s">
        <v>61</v>
      </c>
      <c r="F1643" t="s">
        <v>61</v>
      </c>
      <c r="G1643" t="s">
        <v>43</v>
      </c>
      <c r="H1643">
        <v>20</v>
      </c>
      <c r="I1643">
        <v>20</v>
      </c>
      <c r="J1643">
        <v>3.9690000000000003E-2</v>
      </c>
      <c r="K1643">
        <v>8.6580000000000004E-2</v>
      </c>
      <c r="L1643">
        <v>8.8999999999999996E-2</v>
      </c>
      <c r="M1643">
        <v>3.2660000000000002E-2</v>
      </c>
      <c r="N1643">
        <v>2.5145499999999998</v>
      </c>
      <c r="O1643">
        <v>3.0426099999999998</v>
      </c>
      <c r="P1643">
        <v>3.0429999999999999E-2</v>
      </c>
      <c r="Q1643">
        <v>0</v>
      </c>
      <c r="R1643">
        <v>0</v>
      </c>
      <c r="S1643">
        <v>0</v>
      </c>
      <c r="T1643">
        <v>117.74956</v>
      </c>
      <c r="U1643">
        <v>264.05853999999999</v>
      </c>
      <c r="V1643">
        <v>96.90222</v>
      </c>
      <c r="W1643">
        <v>7460.8615</v>
      </c>
      <c r="X1643">
        <v>9027.6425199999994</v>
      </c>
      <c r="Y1643">
        <v>90.276430000000005</v>
      </c>
      <c r="Z1643">
        <v>0</v>
      </c>
      <c r="AA1643">
        <v>0</v>
      </c>
      <c r="AB1643">
        <v>0</v>
      </c>
      <c r="AC1643">
        <v>0</v>
      </c>
    </row>
    <row r="1644" spans="1:29" hidden="1" x14ac:dyDescent="0.25">
      <c r="A1644" t="s">
        <v>73</v>
      </c>
      <c r="C1644" t="s">
        <v>33</v>
      </c>
      <c r="D1644" t="s">
        <v>34</v>
      </c>
      <c r="E1644" t="s">
        <v>61</v>
      </c>
      <c r="F1644" t="s">
        <v>61</v>
      </c>
      <c r="G1644" t="s">
        <v>36</v>
      </c>
      <c r="H1644">
        <v>32</v>
      </c>
      <c r="I1644">
        <v>32</v>
      </c>
      <c r="J1644">
        <v>7.7499999999999999E-3</v>
      </c>
      <c r="K1644">
        <v>4.3290000000000002E-2</v>
      </c>
      <c r="L1644">
        <v>2.572E-2</v>
      </c>
      <c r="M1644">
        <v>9.4400000000000005E-3</v>
      </c>
      <c r="N1644">
        <v>0.72670999999999997</v>
      </c>
      <c r="O1644">
        <v>0.87931999999999999</v>
      </c>
      <c r="P1644">
        <v>8.7899999999999992E-3</v>
      </c>
      <c r="Q1644">
        <v>5.5741500000000004</v>
      </c>
      <c r="R1644">
        <v>5.00054</v>
      </c>
      <c r="S1644">
        <v>4.9989299999999997</v>
      </c>
      <c r="T1644">
        <v>22.997959999999999</v>
      </c>
      <c r="U1644">
        <v>76.313310000000001</v>
      </c>
      <c r="V1644">
        <v>28.00488</v>
      </c>
      <c r="W1644">
        <v>2156.2000400000002</v>
      </c>
      <c r="X1644">
        <v>2609.0020599999998</v>
      </c>
      <c r="Y1644">
        <v>26.090019999999999</v>
      </c>
      <c r="Z1644">
        <v>16538.915209999999</v>
      </c>
      <c r="AA1644">
        <v>14836.99064</v>
      </c>
      <c r="AB1644">
        <v>14832.196959999999</v>
      </c>
      <c r="AC1644">
        <v>0</v>
      </c>
    </row>
    <row r="1645" spans="1:29" hidden="1" x14ac:dyDescent="0.25">
      <c r="A1645" t="s">
        <v>73</v>
      </c>
      <c r="C1645" t="s">
        <v>33</v>
      </c>
      <c r="D1645" t="s">
        <v>34</v>
      </c>
      <c r="E1645" t="s">
        <v>61</v>
      </c>
      <c r="F1645" t="s">
        <v>61</v>
      </c>
      <c r="G1645" t="s">
        <v>43</v>
      </c>
      <c r="H1645">
        <v>18</v>
      </c>
      <c r="I1645">
        <v>18</v>
      </c>
      <c r="J1645">
        <v>4.8989999999999999E-2</v>
      </c>
      <c r="K1645">
        <v>8.6580000000000004E-2</v>
      </c>
      <c r="L1645">
        <v>8.1180000000000002E-2</v>
      </c>
      <c r="M1645">
        <v>2.9790000000000001E-2</v>
      </c>
      <c r="N1645">
        <v>2.2936100000000001</v>
      </c>
      <c r="O1645">
        <v>2.7752699999999999</v>
      </c>
      <c r="P1645">
        <v>2.775E-2</v>
      </c>
      <c r="Q1645">
        <v>0</v>
      </c>
      <c r="R1645">
        <v>0</v>
      </c>
      <c r="S1645">
        <v>0</v>
      </c>
      <c r="T1645">
        <v>145.36983000000001</v>
      </c>
      <c r="U1645">
        <v>240.85740000000001</v>
      </c>
      <c r="V1645">
        <v>88.388040000000004</v>
      </c>
      <c r="W1645">
        <v>6805.32312</v>
      </c>
      <c r="X1645">
        <v>8234.4411199999995</v>
      </c>
      <c r="Y1645">
        <v>82.344409999999996</v>
      </c>
      <c r="Z1645">
        <v>0</v>
      </c>
      <c r="AA1645">
        <v>0</v>
      </c>
      <c r="AB1645">
        <v>0</v>
      </c>
      <c r="AC1645">
        <v>0</v>
      </c>
    </row>
    <row r="1646" spans="1:29" hidden="1" x14ac:dyDescent="0.25">
      <c r="A1646" t="s">
        <v>73</v>
      </c>
      <c r="C1646" t="s">
        <v>33</v>
      </c>
      <c r="D1646" t="s">
        <v>34</v>
      </c>
      <c r="E1646" t="s">
        <v>61</v>
      </c>
      <c r="F1646" t="s">
        <v>61</v>
      </c>
      <c r="G1646" t="s">
        <v>43</v>
      </c>
      <c r="H1646">
        <v>16</v>
      </c>
      <c r="I1646">
        <v>17</v>
      </c>
      <c r="J1646">
        <v>2.7459999999999998E-2</v>
      </c>
      <c r="K1646">
        <v>4.3290000000000002E-2</v>
      </c>
      <c r="L1646">
        <v>3.7350000000000001E-2</v>
      </c>
      <c r="M1646">
        <v>1.371E-2</v>
      </c>
      <c r="N1646">
        <v>1.0553900000000001</v>
      </c>
      <c r="O1646">
        <v>1.27702</v>
      </c>
      <c r="P1646">
        <v>1.277E-2</v>
      </c>
      <c r="Q1646">
        <v>0</v>
      </c>
      <c r="R1646">
        <v>0</v>
      </c>
      <c r="S1646">
        <v>0</v>
      </c>
      <c r="T1646">
        <v>81.487589999999997</v>
      </c>
      <c r="U1646">
        <v>110.82868999999999</v>
      </c>
      <c r="V1646">
        <v>40.671080000000003</v>
      </c>
      <c r="W1646">
        <v>3131.41741</v>
      </c>
      <c r="X1646">
        <v>3789.0150699999999</v>
      </c>
      <c r="Y1646">
        <v>37.890149999999998</v>
      </c>
      <c r="Z1646">
        <v>0</v>
      </c>
      <c r="AA1646">
        <v>0</v>
      </c>
      <c r="AB1646">
        <v>0</v>
      </c>
      <c r="AC1646">
        <v>0</v>
      </c>
    </row>
    <row r="1647" spans="1:29" hidden="1" x14ac:dyDescent="0.25">
      <c r="A1647" t="s">
        <v>73</v>
      </c>
      <c r="C1647" t="s">
        <v>33</v>
      </c>
      <c r="D1647" t="s">
        <v>34</v>
      </c>
      <c r="E1647" t="s">
        <v>35</v>
      </c>
      <c r="F1647" t="s">
        <v>35</v>
      </c>
      <c r="G1647" t="s">
        <v>43</v>
      </c>
      <c r="H1647">
        <v>18</v>
      </c>
      <c r="I1647">
        <v>18</v>
      </c>
      <c r="J1647">
        <v>4.8989999999999999E-2</v>
      </c>
      <c r="K1647">
        <v>8.6580000000000004E-2</v>
      </c>
      <c r="L1647">
        <v>9.1189999999999993E-2</v>
      </c>
      <c r="M1647">
        <v>3.347E-2</v>
      </c>
      <c r="N1647">
        <v>2.57653</v>
      </c>
      <c r="O1647">
        <v>3.1177100000000002</v>
      </c>
      <c r="P1647">
        <v>3.1179999999999999E-2</v>
      </c>
      <c r="Q1647">
        <v>0</v>
      </c>
      <c r="R1647">
        <v>0</v>
      </c>
      <c r="S1647">
        <v>0</v>
      </c>
      <c r="T1647">
        <v>145.36983000000001</v>
      </c>
      <c r="U1647">
        <v>270.57682999999997</v>
      </c>
      <c r="V1647">
        <v>99.294250000000005</v>
      </c>
      <c r="W1647">
        <v>7644.7509300000002</v>
      </c>
      <c r="X1647">
        <v>9250.4898099999991</v>
      </c>
      <c r="Y1647">
        <v>92.504900000000006</v>
      </c>
      <c r="Z1647">
        <v>0</v>
      </c>
      <c r="AA1647">
        <v>0</v>
      </c>
      <c r="AB1647">
        <v>0</v>
      </c>
      <c r="AC1647">
        <v>0</v>
      </c>
    </row>
    <row r="1648" spans="1:29" hidden="1" x14ac:dyDescent="0.25">
      <c r="A1648" t="s">
        <v>73</v>
      </c>
      <c r="C1648" t="s">
        <v>33</v>
      </c>
      <c r="D1648" t="s">
        <v>34</v>
      </c>
      <c r="E1648" t="s">
        <v>37</v>
      </c>
      <c r="F1648" t="s">
        <v>37</v>
      </c>
      <c r="G1648" t="s">
        <v>43</v>
      </c>
      <c r="H1648">
        <v>22</v>
      </c>
      <c r="I1648">
        <v>22</v>
      </c>
      <c r="J1648">
        <v>1.6400000000000001E-2</v>
      </c>
      <c r="K1648">
        <v>4.3290000000000002E-2</v>
      </c>
      <c r="L1648">
        <v>2.8840000000000001E-2</v>
      </c>
      <c r="M1648">
        <v>1.0580000000000001E-2</v>
      </c>
      <c r="N1648">
        <v>0.85316999999999998</v>
      </c>
      <c r="O1648">
        <v>0.98599999999999999</v>
      </c>
      <c r="P1648">
        <v>9.8600000000000007E-3</v>
      </c>
      <c r="Q1648">
        <v>0</v>
      </c>
      <c r="R1648">
        <v>0</v>
      </c>
      <c r="S1648">
        <v>0</v>
      </c>
      <c r="T1648">
        <v>48.656840000000003</v>
      </c>
      <c r="U1648">
        <v>85.571730000000002</v>
      </c>
      <c r="V1648">
        <v>31.402470000000001</v>
      </c>
      <c r="W1648">
        <v>2531.4332300000001</v>
      </c>
      <c r="X1648">
        <v>2925.5291200000001</v>
      </c>
      <c r="Y1648">
        <v>29.255289999999999</v>
      </c>
      <c r="Z1648">
        <v>0</v>
      </c>
      <c r="AA1648">
        <v>0</v>
      </c>
      <c r="AB1648">
        <v>0</v>
      </c>
      <c r="AC1648">
        <v>0</v>
      </c>
    </row>
    <row r="1649" spans="1:29" hidden="1" x14ac:dyDescent="0.25">
      <c r="A1649" t="s">
        <v>73</v>
      </c>
      <c r="C1649" t="s">
        <v>33</v>
      </c>
      <c r="D1649" t="s">
        <v>34</v>
      </c>
      <c r="E1649" t="s">
        <v>37</v>
      </c>
      <c r="F1649" t="s">
        <v>37</v>
      </c>
      <c r="G1649" t="s">
        <v>43</v>
      </c>
      <c r="H1649">
        <v>20</v>
      </c>
      <c r="I1649">
        <v>20</v>
      </c>
      <c r="J1649">
        <v>3.9690000000000003E-2</v>
      </c>
      <c r="K1649">
        <v>8.6580000000000004E-2</v>
      </c>
      <c r="L1649">
        <v>7.1099999999999997E-2</v>
      </c>
      <c r="M1649">
        <v>2.6089999999999999E-2</v>
      </c>
      <c r="N1649">
        <v>2.1033400000000002</v>
      </c>
      <c r="O1649">
        <v>2.43079</v>
      </c>
      <c r="P1649">
        <v>2.4309999999999998E-2</v>
      </c>
      <c r="Q1649">
        <v>0</v>
      </c>
      <c r="R1649">
        <v>0</v>
      </c>
      <c r="S1649">
        <v>0</v>
      </c>
      <c r="T1649">
        <v>117.74956</v>
      </c>
      <c r="U1649">
        <v>210.96068</v>
      </c>
      <c r="V1649">
        <v>77.416759999999996</v>
      </c>
      <c r="W1649">
        <v>6240.7755100000004</v>
      </c>
      <c r="X1649">
        <v>7212.33097</v>
      </c>
      <c r="Y1649">
        <v>72.123310000000004</v>
      </c>
      <c r="Z1649">
        <v>0</v>
      </c>
      <c r="AA1649">
        <v>0</v>
      </c>
      <c r="AB1649">
        <v>0</v>
      </c>
      <c r="AC1649">
        <v>0</v>
      </c>
    </row>
    <row r="1650" spans="1:29" hidden="1" x14ac:dyDescent="0.25">
      <c r="A1650" t="s">
        <v>73</v>
      </c>
      <c r="C1650" t="s">
        <v>33</v>
      </c>
      <c r="D1650" t="s">
        <v>34</v>
      </c>
      <c r="E1650" t="s">
        <v>38</v>
      </c>
      <c r="F1650" t="s">
        <v>38</v>
      </c>
      <c r="G1650" t="s">
        <v>36</v>
      </c>
      <c r="H1650">
        <v>16</v>
      </c>
      <c r="I1650">
        <v>17</v>
      </c>
      <c r="J1650">
        <v>5.493E-2</v>
      </c>
      <c r="K1650">
        <v>8.6580000000000004E-2</v>
      </c>
      <c r="L1650">
        <v>3.705E-2</v>
      </c>
      <c r="M1650">
        <v>1.359E-2</v>
      </c>
      <c r="N1650">
        <v>1.0467</v>
      </c>
      <c r="O1650">
        <v>1.2665</v>
      </c>
      <c r="P1650">
        <v>1.2670000000000001E-2</v>
      </c>
      <c r="Q1650">
        <v>7.0662099999999999</v>
      </c>
      <c r="R1650">
        <v>4.7996499999999997</v>
      </c>
      <c r="S1650">
        <v>6.0449999999999999</v>
      </c>
      <c r="T1650">
        <v>162.97517999999999</v>
      </c>
      <c r="U1650">
        <v>109.91588</v>
      </c>
      <c r="V1650">
        <v>40.336100000000002</v>
      </c>
      <c r="W1650">
        <v>3105.6262999999999</v>
      </c>
      <c r="X1650">
        <v>3757.8079200000002</v>
      </c>
      <c r="Y1650">
        <v>37.57808</v>
      </c>
      <c r="Z1650">
        <v>20965.984530000002</v>
      </c>
      <c r="AA1650">
        <v>14240.93881</v>
      </c>
      <c r="AB1650">
        <v>17935.977559999999</v>
      </c>
      <c r="AC1650">
        <v>0</v>
      </c>
    </row>
    <row r="1651" spans="1:29" hidden="1" x14ac:dyDescent="0.25">
      <c r="A1651" t="s">
        <v>73</v>
      </c>
      <c r="C1651" t="s">
        <v>33</v>
      </c>
      <c r="D1651" t="s">
        <v>34</v>
      </c>
      <c r="E1651" t="s">
        <v>38</v>
      </c>
      <c r="F1651" t="s">
        <v>38</v>
      </c>
      <c r="G1651" t="s">
        <v>36</v>
      </c>
      <c r="H1651">
        <v>24</v>
      </c>
      <c r="I1651">
        <v>24</v>
      </c>
      <c r="J1651">
        <v>2.7560000000000001E-2</v>
      </c>
      <c r="K1651">
        <v>8.6580000000000004E-2</v>
      </c>
      <c r="L1651">
        <v>3.705E-2</v>
      </c>
      <c r="M1651">
        <v>1.359E-2</v>
      </c>
      <c r="N1651">
        <v>1.0467</v>
      </c>
      <c r="O1651">
        <v>1.2665</v>
      </c>
      <c r="P1651">
        <v>1.2670000000000001E-2</v>
      </c>
      <c r="Q1651">
        <v>7.6592000000000002</v>
      </c>
      <c r="R1651">
        <v>6.0724799999999997</v>
      </c>
      <c r="S1651">
        <v>6.5821500000000004</v>
      </c>
      <c r="T1651">
        <v>81.770529999999994</v>
      </c>
      <c r="U1651">
        <v>109.91588</v>
      </c>
      <c r="V1651">
        <v>40.336100000000002</v>
      </c>
      <c r="W1651">
        <v>3105.6264500000002</v>
      </c>
      <c r="X1651">
        <v>3757.8079299999999</v>
      </c>
      <c r="Y1651">
        <v>37.57808</v>
      </c>
      <c r="Z1651">
        <v>22725.41821</v>
      </c>
      <c r="AA1651">
        <v>18017.49699</v>
      </c>
      <c r="AB1651">
        <v>19529.753700000001</v>
      </c>
      <c r="AC1651">
        <v>0</v>
      </c>
    </row>
    <row r="1652" spans="1:29" hidden="1" x14ac:dyDescent="0.25">
      <c r="A1652" t="s">
        <v>73</v>
      </c>
      <c r="C1652" t="s">
        <v>33</v>
      </c>
      <c r="D1652" t="s">
        <v>34</v>
      </c>
      <c r="E1652" t="s">
        <v>38</v>
      </c>
      <c r="F1652" t="s">
        <v>38</v>
      </c>
      <c r="G1652" t="s">
        <v>43</v>
      </c>
      <c r="H1652">
        <v>26</v>
      </c>
      <c r="I1652">
        <v>26</v>
      </c>
      <c r="J1652">
        <v>1.174E-2</v>
      </c>
      <c r="K1652">
        <v>4.3290000000000002E-2</v>
      </c>
      <c r="L1652">
        <v>3.3230000000000003E-2</v>
      </c>
      <c r="M1652">
        <v>1.2189999999999999E-2</v>
      </c>
      <c r="N1652">
        <v>0.93886999999999998</v>
      </c>
      <c r="O1652">
        <v>1.13608</v>
      </c>
      <c r="P1652">
        <v>1.136E-2</v>
      </c>
      <c r="Q1652">
        <v>0</v>
      </c>
      <c r="R1652">
        <v>0</v>
      </c>
      <c r="S1652">
        <v>0</v>
      </c>
      <c r="T1652">
        <v>34.837150000000001</v>
      </c>
      <c r="U1652">
        <v>98.596599999999995</v>
      </c>
      <c r="V1652">
        <v>36.18224</v>
      </c>
      <c r="W1652">
        <v>2785.6939499999999</v>
      </c>
      <c r="X1652">
        <v>3370.8237800000002</v>
      </c>
      <c r="Y1652">
        <v>33.708240000000004</v>
      </c>
      <c r="Z1652">
        <v>0</v>
      </c>
      <c r="AA1652">
        <v>0</v>
      </c>
      <c r="AB1652">
        <v>0</v>
      </c>
      <c r="AC1652">
        <v>0</v>
      </c>
    </row>
    <row r="1653" spans="1:29" hidden="1" x14ac:dyDescent="0.25">
      <c r="A1653" t="s">
        <v>73</v>
      </c>
      <c r="C1653" t="s">
        <v>33</v>
      </c>
      <c r="D1653" t="s">
        <v>34</v>
      </c>
      <c r="E1653" t="s">
        <v>45</v>
      </c>
      <c r="F1653" t="s">
        <v>45</v>
      </c>
      <c r="G1653" t="s">
        <v>40</v>
      </c>
      <c r="H1653">
        <v>10</v>
      </c>
      <c r="I1653">
        <v>10</v>
      </c>
      <c r="J1653">
        <v>7.9369999999999996E-2</v>
      </c>
      <c r="K1653">
        <v>4.3290000000000002E-2</v>
      </c>
      <c r="L1653">
        <v>1.7600000000000001E-2</v>
      </c>
      <c r="M1653">
        <v>6.4599999999999996E-3</v>
      </c>
      <c r="N1653">
        <v>0.49717</v>
      </c>
      <c r="O1653">
        <v>0.60158</v>
      </c>
      <c r="P1653">
        <v>6.0200000000000002E-3</v>
      </c>
      <c r="Q1653">
        <v>2.7037300000000002</v>
      </c>
      <c r="R1653">
        <v>1.1795899999999999</v>
      </c>
      <c r="S1653">
        <v>2.2593700000000001</v>
      </c>
      <c r="T1653">
        <v>235.49913000000001</v>
      </c>
      <c r="U1653">
        <v>52.20926</v>
      </c>
      <c r="V1653">
        <v>19.15936</v>
      </c>
      <c r="W1653">
        <v>1475.1502599999999</v>
      </c>
      <c r="X1653">
        <v>1784.9318000000001</v>
      </c>
      <c r="Y1653">
        <v>17.849319999999999</v>
      </c>
      <c r="Z1653">
        <v>8022.1581100000003</v>
      </c>
      <c r="AA1653">
        <v>3499.9467599999998</v>
      </c>
      <c r="AB1653">
        <v>6703.7309599999999</v>
      </c>
      <c r="AC1653">
        <v>0</v>
      </c>
    </row>
    <row r="1654" spans="1:29" hidden="1" x14ac:dyDescent="0.25">
      <c r="A1654" t="s">
        <v>73</v>
      </c>
      <c r="C1654" t="s">
        <v>33</v>
      </c>
      <c r="D1654" t="s">
        <v>34</v>
      </c>
      <c r="E1654" t="s">
        <v>45</v>
      </c>
      <c r="F1654" t="s">
        <v>45</v>
      </c>
      <c r="G1654" t="s">
        <v>43</v>
      </c>
      <c r="H1654">
        <v>6</v>
      </c>
      <c r="I1654">
        <v>7</v>
      </c>
      <c r="J1654">
        <v>0.16198000000000001</v>
      </c>
      <c r="K1654">
        <v>4.3290000000000002E-2</v>
      </c>
      <c r="L1654">
        <v>1.7600000000000001E-2</v>
      </c>
      <c r="M1654">
        <v>6.4599999999999996E-3</v>
      </c>
      <c r="N1654">
        <v>0.49715999999999999</v>
      </c>
      <c r="O1654">
        <v>0.60155999999999998</v>
      </c>
      <c r="P1654">
        <v>6.0200000000000002E-3</v>
      </c>
      <c r="Q1654">
        <v>0</v>
      </c>
      <c r="R1654">
        <v>0</v>
      </c>
      <c r="S1654">
        <v>0</v>
      </c>
      <c r="T1654">
        <v>480.61047000000002</v>
      </c>
      <c r="U1654">
        <v>52.20749</v>
      </c>
      <c r="V1654">
        <v>19.158709999999999</v>
      </c>
      <c r="W1654">
        <v>1475.1002800000001</v>
      </c>
      <c r="X1654">
        <v>1784.8713499999999</v>
      </c>
      <c r="Y1654">
        <v>17.848710000000001</v>
      </c>
      <c r="Z1654">
        <v>0</v>
      </c>
      <c r="AA1654">
        <v>0</v>
      </c>
      <c r="AB1654">
        <v>0</v>
      </c>
      <c r="AC1654">
        <v>0</v>
      </c>
    </row>
    <row r="1655" spans="1:29" hidden="1" x14ac:dyDescent="0.25">
      <c r="A1655" t="s">
        <v>73</v>
      </c>
      <c r="C1655" t="s">
        <v>33</v>
      </c>
      <c r="D1655" t="s">
        <v>34</v>
      </c>
      <c r="E1655" t="s">
        <v>59</v>
      </c>
      <c r="F1655" t="s">
        <v>60</v>
      </c>
      <c r="G1655" t="s">
        <v>36</v>
      </c>
      <c r="H1655">
        <v>26</v>
      </c>
      <c r="I1655">
        <v>26</v>
      </c>
      <c r="J1655">
        <v>1.174E-2</v>
      </c>
      <c r="K1655">
        <v>4.3290000000000002E-2</v>
      </c>
      <c r="L1655">
        <v>3.2800000000000003E-2</v>
      </c>
      <c r="M1655">
        <v>1.204E-2</v>
      </c>
      <c r="N1655">
        <v>0.88592000000000004</v>
      </c>
      <c r="O1655">
        <v>1.12124</v>
      </c>
      <c r="P1655">
        <v>1.1209999999999999E-2</v>
      </c>
      <c r="Q1655">
        <v>6.5631199999999996</v>
      </c>
      <c r="R1655">
        <v>5.4811699999999997</v>
      </c>
      <c r="S1655">
        <v>5.89</v>
      </c>
      <c r="T1655">
        <v>34.837150000000001</v>
      </c>
      <c r="U1655">
        <v>97.308909999999997</v>
      </c>
      <c r="V1655">
        <v>35.709690000000002</v>
      </c>
      <c r="W1655">
        <v>2628.5830599999999</v>
      </c>
      <c r="X1655">
        <v>3326.8004700000001</v>
      </c>
      <c r="Y1655">
        <v>33.268000000000001</v>
      </c>
      <c r="Z1655">
        <v>19473.278330000001</v>
      </c>
      <c r="AA1655">
        <v>16263.060810000001</v>
      </c>
      <c r="AB1655">
        <v>17476.072510000002</v>
      </c>
      <c r="AC1655">
        <v>0</v>
      </c>
    </row>
    <row r="1656" spans="1:29" hidden="1" x14ac:dyDescent="0.25">
      <c r="A1656" t="s">
        <v>73</v>
      </c>
      <c r="C1656" t="s">
        <v>33</v>
      </c>
      <c r="D1656" t="s">
        <v>34</v>
      </c>
      <c r="E1656" t="s">
        <v>53</v>
      </c>
      <c r="F1656" t="s">
        <v>53</v>
      </c>
      <c r="G1656" t="s">
        <v>40</v>
      </c>
      <c r="H1656">
        <v>8</v>
      </c>
      <c r="I1656">
        <v>9</v>
      </c>
      <c r="J1656">
        <v>9.7989999999999994E-2</v>
      </c>
      <c r="K1656">
        <v>4.3290000000000002E-2</v>
      </c>
      <c r="L1656">
        <v>3.5970000000000002E-2</v>
      </c>
      <c r="M1656">
        <v>1.32E-2</v>
      </c>
      <c r="N1656">
        <v>1.0161899999999999</v>
      </c>
      <c r="O1656">
        <v>1.22959</v>
      </c>
      <c r="P1656">
        <v>1.23E-2</v>
      </c>
      <c r="Q1656">
        <v>4.6313300000000002</v>
      </c>
      <c r="R1656">
        <v>3.91954</v>
      </c>
      <c r="S1656">
        <v>3.5823999999999998</v>
      </c>
      <c r="T1656">
        <v>290.73966000000001</v>
      </c>
      <c r="U1656">
        <v>106.71204</v>
      </c>
      <c r="V1656">
        <v>39.160380000000004</v>
      </c>
      <c r="W1656">
        <v>3015.1032500000001</v>
      </c>
      <c r="X1656">
        <v>3648.2749600000002</v>
      </c>
      <c r="Y1656">
        <v>36.482750000000003</v>
      </c>
      <c r="Z1656">
        <v>13741.503280000001</v>
      </c>
      <c r="AA1656">
        <v>11629.586579999999</v>
      </c>
      <c r="AB1656">
        <v>10629.26556</v>
      </c>
      <c r="AC1656">
        <v>0</v>
      </c>
    </row>
    <row r="1657" spans="1:29" hidden="1" x14ac:dyDescent="0.25">
      <c r="A1657" t="s">
        <v>73</v>
      </c>
      <c r="C1657" t="s">
        <v>33</v>
      </c>
      <c r="D1657" t="s">
        <v>34</v>
      </c>
      <c r="E1657" t="s">
        <v>53</v>
      </c>
      <c r="F1657" t="s">
        <v>53</v>
      </c>
      <c r="G1657" t="s">
        <v>40</v>
      </c>
      <c r="H1657">
        <v>8</v>
      </c>
      <c r="I1657">
        <v>8</v>
      </c>
      <c r="J1657">
        <v>0.12402000000000001</v>
      </c>
      <c r="K1657">
        <v>4.3290000000000002E-2</v>
      </c>
      <c r="L1657">
        <v>3.7600000000000001E-2</v>
      </c>
      <c r="M1657">
        <v>1.38E-2</v>
      </c>
      <c r="N1657">
        <v>1.0623199999999999</v>
      </c>
      <c r="O1657">
        <v>1.2854000000000001</v>
      </c>
      <c r="P1657">
        <v>1.285E-2</v>
      </c>
      <c r="Q1657">
        <v>4.1045800000000003</v>
      </c>
      <c r="R1657">
        <v>5.5807599999999997</v>
      </c>
      <c r="S1657">
        <v>2.69387</v>
      </c>
      <c r="T1657">
        <v>367.96739000000002</v>
      </c>
      <c r="U1657">
        <v>111.55629</v>
      </c>
      <c r="V1657">
        <v>40.938090000000003</v>
      </c>
      <c r="W1657">
        <v>3151.9754699999999</v>
      </c>
      <c r="X1657">
        <v>3813.8903700000001</v>
      </c>
      <c r="Y1657">
        <v>38.1389</v>
      </c>
      <c r="Z1657">
        <v>12178.601919999999</v>
      </c>
      <c r="AA1657">
        <v>16558.532449999999</v>
      </c>
      <c r="AB1657">
        <v>7992.9170599999998</v>
      </c>
      <c r="AC1657">
        <v>0</v>
      </c>
    </row>
    <row r="1658" spans="1:29" hidden="1" x14ac:dyDescent="0.25">
      <c r="A1658" t="s">
        <v>73</v>
      </c>
      <c r="C1658" t="s">
        <v>33</v>
      </c>
      <c r="D1658" t="s">
        <v>34</v>
      </c>
      <c r="E1658" t="s">
        <v>53</v>
      </c>
      <c r="F1658" t="s">
        <v>53</v>
      </c>
      <c r="G1658" t="s">
        <v>40</v>
      </c>
      <c r="H1658">
        <v>8</v>
      </c>
      <c r="I1658">
        <v>8</v>
      </c>
      <c r="J1658">
        <v>0.12402000000000001</v>
      </c>
      <c r="K1658">
        <v>4.3290000000000002E-2</v>
      </c>
      <c r="L1658">
        <v>4.0160000000000001E-2</v>
      </c>
      <c r="M1658">
        <v>1.474E-2</v>
      </c>
      <c r="N1658">
        <v>1.1348</v>
      </c>
      <c r="O1658">
        <v>1.3731100000000001</v>
      </c>
      <c r="P1658">
        <v>1.3729999999999999E-2</v>
      </c>
      <c r="Q1658">
        <v>4.3060999999999998</v>
      </c>
      <c r="R1658">
        <v>6.2008400000000004</v>
      </c>
      <c r="S1658">
        <v>2.7679</v>
      </c>
      <c r="T1658">
        <v>367.96739000000002</v>
      </c>
      <c r="U1658">
        <v>119.16825</v>
      </c>
      <c r="V1658">
        <v>43.731470000000002</v>
      </c>
      <c r="W1658">
        <v>3367.0480699999998</v>
      </c>
      <c r="X1658">
        <v>4074.1281800000002</v>
      </c>
      <c r="Y1658">
        <v>40.741280000000003</v>
      </c>
      <c r="Z1658">
        <v>12776.540419999999</v>
      </c>
      <c r="AA1658">
        <v>18398.36939</v>
      </c>
      <c r="AB1658">
        <v>8212.5571299999992</v>
      </c>
      <c r="AC1658">
        <v>0</v>
      </c>
    </row>
    <row r="1659" spans="1:29" hidden="1" x14ac:dyDescent="0.25">
      <c r="A1659" t="s">
        <v>73</v>
      </c>
      <c r="C1659" t="s">
        <v>33</v>
      </c>
      <c r="D1659" t="s">
        <v>34</v>
      </c>
      <c r="E1659" t="s">
        <v>53</v>
      </c>
      <c r="F1659" t="s">
        <v>53</v>
      </c>
      <c r="G1659" t="s">
        <v>40</v>
      </c>
      <c r="H1659">
        <v>10</v>
      </c>
      <c r="I1659">
        <v>10</v>
      </c>
      <c r="J1659">
        <v>7.9369999999999996E-2</v>
      </c>
      <c r="K1659">
        <v>4.3290000000000002E-2</v>
      </c>
      <c r="L1659">
        <v>4.2259999999999999E-2</v>
      </c>
      <c r="M1659">
        <v>1.5509999999999999E-2</v>
      </c>
      <c r="N1659">
        <v>1.1939900000000001</v>
      </c>
      <c r="O1659">
        <v>1.4447300000000001</v>
      </c>
      <c r="P1659">
        <v>1.4449999999999999E-2</v>
      </c>
      <c r="Q1659">
        <v>5.8440500000000002</v>
      </c>
      <c r="R1659">
        <v>3.89391</v>
      </c>
      <c r="S1659">
        <v>4.6834499999999997</v>
      </c>
      <c r="T1659">
        <v>235.49913000000001</v>
      </c>
      <c r="U1659">
        <v>125.38330999999999</v>
      </c>
      <c r="V1659">
        <v>46.012219999999999</v>
      </c>
      <c r="W1659">
        <v>3542.6520700000001</v>
      </c>
      <c r="X1659">
        <v>4286.6089400000001</v>
      </c>
      <c r="Y1659">
        <v>42.86609</v>
      </c>
      <c r="Z1659">
        <v>17339.739939999999</v>
      </c>
      <c r="AA1659">
        <v>11553.514859999999</v>
      </c>
      <c r="AB1659">
        <v>13896.15914</v>
      </c>
      <c r="AC1659">
        <v>0</v>
      </c>
    </row>
    <row r="1660" spans="1:29" hidden="1" x14ac:dyDescent="0.25">
      <c r="A1660" t="s">
        <v>73</v>
      </c>
      <c r="C1660" t="s">
        <v>33</v>
      </c>
      <c r="D1660" t="s">
        <v>34</v>
      </c>
      <c r="E1660" t="s">
        <v>53</v>
      </c>
      <c r="F1660" t="s">
        <v>53</v>
      </c>
      <c r="G1660" t="s">
        <v>40</v>
      </c>
      <c r="H1660">
        <v>10</v>
      </c>
      <c r="I1660">
        <v>10</v>
      </c>
      <c r="J1660">
        <v>0.15873999999999999</v>
      </c>
      <c r="K1660">
        <v>8.6580000000000004E-2</v>
      </c>
      <c r="L1660">
        <v>7.7920000000000003E-2</v>
      </c>
      <c r="M1660">
        <v>2.8590000000000001E-2</v>
      </c>
      <c r="N1660">
        <v>2.2015899999999999</v>
      </c>
      <c r="O1660">
        <v>2.6639300000000001</v>
      </c>
      <c r="P1660">
        <v>2.664E-2</v>
      </c>
      <c r="Q1660">
        <v>10.8323</v>
      </c>
      <c r="R1660">
        <v>6.9941000000000004</v>
      </c>
      <c r="S1660">
        <v>8.6401699999999995</v>
      </c>
      <c r="T1660">
        <v>470.99826000000002</v>
      </c>
      <c r="U1660">
        <v>231.19412</v>
      </c>
      <c r="V1660">
        <v>84.841880000000003</v>
      </c>
      <c r="W1660">
        <v>6532.2912800000004</v>
      </c>
      <c r="X1660">
        <v>7904.0723699999999</v>
      </c>
      <c r="Y1660">
        <v>79.040719999999993</v>
      </c>
      <c r="Z1660">
        <v>32140.245279999999</v>
      </c>
      <c r="AA1660">
        <v>20752.03845</v>
      </c>
      <c r="AB1660">
        <v>25636.051810000001</v>
      </c>
      <c r="AC1660">
        <v>0</v>
      </c>
    </row>
    <row r="1661" spans="1:29" hidden="1" x14ac:dyDescent="0.25">
      <c r="A1661" t="s">
        <v>73</v>
      </c>
      <c r="C1661" t="s">
        <v>33</v>
      </c>
      <c r="D1661" t="s">
        <v>34</v>
      </c>
      <c r="E1661" t="s">
        <v>53</v>
      </c>
      <c r="F1661" t="s">
        <v>53</v>
      </c>
      <c r="G1661" t="s">
        <v>36</v>
      </c>
      <c r="H1661">
        <v>12</v>
      </c>
      <c r="I1661">
        <v>13</v>
      </c>
      <c r="J1661">
        <v>4.6960000000000002E-2</v>
      </c>
      <c r="K1661">
        <v>4.3290000000000002E-2</v>
      </c>
      <c r="L1661">
        <v>3.6859999999999997E-2</v>
      </c>
      <c r="M1661">
        <v>1.353E-2</v>
      </c>
      <c r="N1661">
        <v>1.04156</v>
      </c>
      <c r="O1661">
        <v>1.2602800000000001</v>
      </c>
      <c r="P1661">
        <v>1.26E-2</v>
      </c>
      <c r="Q1661">
        <v>6.1395200000000001</v>
      </c>
      <c r="R1661">
        <v>3.2976399999999999</v>
      </c>
      <c r="S1661">
        <v>5.3310000000000004</v>
      </c>
      <c r="T1661">
        <v>139.3486</v>
      </c>
      <c r="U1661">
        <v>109.37622</v>
      </c>
      <c r="V1661">
        <v>40.138060000000003</v>
      </c>
      <c r="W1661">
        <v>3090.3782999999999</v>
      </c>
      <c r="X1661">
        <v>3739.3578000000002</v>
      </c>
      <c r="Y1661">
        <v>37.39358</v>
      </c>
      <c r="Z1661">
        <v>18216.42438</v>
      </c>
      <c r="AA1661">
        <v>9784.3459700000003</v>
      </c>
      <c r="AB1661">
        <v>15817.467909999999</v>
      </c>
      <c r="AC1661">
        <v>0</v>
      </c>
    </row>
    <row r="1662" spans="1:29" hidden="1" x14ac:dyDescent="0.25">
      <c r="A1662" t="s">
        <v>73</v>
      </c>
      <c r="C1662" t="s">
        <v>33</v>
      </c>
      <c r="D1662" t="s">
        <v>34</v>
      </c>
      <c r="E1662" t="s">
        <v>53</v>
      </c>
      <c r="F1662" t="s">
        <v>53</v>
      </c>
      <c r="G1662" t="s">
        <v>43</v>
      </c>
      <c r="H1662">
        <v>6</v>
      </c>
      <c r="I1662">
        <v>7</v>
      </c>
      <c r="J1662">
        <v>0.16198000000000001</v>
      </c>
      <c r="K1662">
        <v>4.3290000000000002E-2</v>
      </c>
      <c r="L1662">
        <v>2.613E-2</v>
      </c>
      <c r="M1662">
        <v>9.5899999999999996E-3</v>
      </c>
      <c r="N1662">
        <v>0.73826999999999998</v>
      </c>
      <c r="O1662">
        <v>0.89329999999999998</v>
      </c>
      <c r="P1662">
        <v>8.9300000000000004E-3</v>
      </c>
      <c r="Q1662">
        <v>0</v>
      </c>
      <c r="R1662">
        <v>0</v>
      </c>
      <c r="S1662">
        <v>0</v>
      </c>
      <c r="T1662">
        <v>480.61047000000002</v>
      </c>
      <c r="U1662">
        <v>77.527100000000004</v>
      </c>
      <c r="V1662">
        <v>28.450310000000002</v>
      </c>
      <c r="W1662">
        <v>2190.49512</v>
      </c>
      <c r="X1662">
        <v>2650.4991100000002</v>
      </c>
      <c r="Y1662">
        <v>26.504989999999999</v>
      </c>
      <c r="Z1662">
        <v>0</v>
      </c>
      <c r="AA1662">
        <v>0</v>
      </c>
      <c r="AB1662">
        <v>0</v>
      </c>
      <c r="AC1662">
        <v>0</v>
      </c>
    </row>
    <row r="1663" spans="1:29" hidden="1" x14ac:dyDescent="0.25">
      <c r="A1663" t="s">
        <v>73</v>
      </c>
      <c r="C1663" t="s">
        <v>33</v>
      </c>
      <c r="D1663" t="s">
        <v>34</v>
      </c>
      <c r="E1663" t="s">
        <v>53</v>
      </c>
      <c r="F1663" t="s">
        <v>53</v>
      </c>
      <c r="G1663" t="s">
        <v>43</v>
      </c>
      <c r="H1663">
        <v>6</v>
      </c>
      <c r="I1663">
        <v>7</v>
      </c>
      <c r="J1663">
        <v>0.16198000000000001</v>
      </c>
      <c r="K1663">
        <v>4.3290000000000002E-2</v>
      </c>
      <c r="L1663">
        <v>2.9520000000000001E-2</v>
      </c>
      <c r="M1663">
        <v>1.0829999999999999E-2</v>
      </c>
      <c r="N1663">
        <v>0.83418000000000003</v>
      </c>
      <c r="O1663">
        <v>1.00936</v>
      </c>
      <c r="P1663">
        <v>1.009E-2</v>
      </c>
      <c r="Q1663">
        <v>0</v>
      </c>
      <c r="R1663">
        <v>0</v>
      </c>
      <c r="S1663">
        <v>0</v>
      </c>
      <c r="T1663">
        <v>480.61047000000002</v>
      </c>
      <c r="U1663">
        <v>87.599549999999994</v>
      </c>
      <c r="V1663">
        <v>32.146619999999999</v>
      </c>
      <c r="W1663">
        <v>2475.0877999999998</v>
      </c>
      <c r="X1663">
        <v>2994.85626</v>
      </c>
      <c r="Y1663">
        <v>29.948560000000001</v>
      </c>
      <c r="Z1663">
        <v>0</v>
      </c>
      <c r="AA1663">
        <v>0</v>
      </c>
      <c r="AB1663">
        <v>0</v>
      </c>
      <c r="AC1663">
        <v>0</v>
      </c>
    </row>
    <row r="1664" spans="1:29" hidden="1" x14ac:dyDescent="0.25">
      <c r="A1664" t="s">
        <v>73</v>
      </c>
      <c r="C1664" t="s">
        <v>33</v>
      </c>
      <c r="D1664" t="s">
        <v>34</v>
      </c>
      <c r="E1664" t="s">
        <v>53</v>
      </c>
      <c r="F1664" t="s">
        <v>53</v>
      </c>
      <c r="G1664" t="s">
        <v>40</v>
      </c>
      <c r="H1664">
        <v>8</v>
      </c>
      <c r="I1664">
        <v>9</v>
      </c>
      <c r="J1664">
        <v>9.7989999999999994E-2</v>
      </c>
      <c r="K1664">
        <v>4.3290000000000002E-2</v>
      </c>
      <c r="L1664">
        <v>1.24E-2</v>
      </c>
      <c r="M1664">
        <v>4.5500000000000002E-3</v>
      </c>
      <c r="N1664">
        <v>0.35032999999999997</v>
      </c>
      <c r="O1664">
        <v>0.4239</v>
      </c>
      <c r="P1664">
        <v>4.2399999999999998E-3</v>
      </c>
      <c r="Q1664">
        <v>1.81978</v>
      </c>
      <c r="R1664">
        <v>0.81020000000000003</v>
      </c>
      <c r="S1664">
        <v>1.6415500000000001</v>
      </c>
      <c r="T1664">
        <v>290.73966000000001</v>
      </c>
      <c r="U1664">
        <v>36.78913</v>
      </c>
      <c r="V1664">
        <v>13.5006</v>
      </c>
      <c r="W1664">
        <v>1039.4611500000001</v>
      </c>
      <c r="X1664">
        <v>1257.748</v>
      </c>
      <c r="Y1664">
        <v>12.57748</v>
      </c>
      <c r="Z1664">
        <v>5399.4366099999997</v>
      </c>
      <c r="AA1664">
        <v>2403.9331999999999</v>
      </c>
      <c r="AB1664">
        <v>4870.6067800000001</v>
      </c>
      <c r="AC1664">
        <v>0</v>
      </c>
    </row>
    <row r="1665" spans="1:29" hidden="1" x14ac:dyDescent="0.25">
      <c r="A1665" t="s">
        <v>73</v>
      </c>
      <c r="C1665" t="s">
        <v>33</v>
      </c>
      <c r="D1665" t="s">
        <v>34</v>
      </c>
      <c r="E1665" t="s">
        <v>53</v>
      </c>
      <c r="F1665" t="s">
        <v>53</v>
      </c>
      <c r="G1665" t="s">
        <v>36</v>
      </c>
      <c r="H1665">
        <v>12</v>
      </c>
      <c r="I1665">
        <v>12</v>
      </c>
      <c r="J1665">
        <v>5.5120000000000002E-2</v>
      </c>
      <c r="K1665">
        <v>4.3290000000000002E-2</v>
      </c>
      <c r="L1665">
        <v>3.7969999999999997E-2</v>
      </c>
      <c r="M1665">
        <v>1.393E-2</v>
      </c>
      <c r="N1665">
        <v>1.0727800000000001</v>
      </c>
      <c r="O1665">
        <v>1.29806</v>
      </c>
      <c r="P1665">
        <v>1.298E-2</v>
      </c>
      <c r="Q1665">
        <v>6.0434999999999999</v>
      </c>
      <c r="R1665">
        <v>3.1303200000000002</v>
      </c>
      <c r="S1665">
        <v>5.1657599999999997</v>
      </c>
      <c r="T1665">
        <v>163.54105999999999</v>
      </c>
      <c r="U1665">
        <v>112.65457000000001</v>
      </c>
      <c r="V1665">
        <v>41.341119999999997</v>
      </c>
      <c r="W1665">
        <v>3183.00668</v>
      </c>
      <c r="X1665">
        <v>3851.43813</v>
      </c>
      <c r="Y1665">
        <v>38.514380000000003</v>
      </c>
      <c r="Z1665">
        <v>17931.525099999999</v>
      </c>
      <c r="AA1665">
        <v>9287.9047399999999</v>
      </c>
      <c r="AB1665">
        <v>15327.21233</v>
      </c>
      <c r="AC1665">
        <v>0</v>
      </c>
    </row>
    <row r="1666" spans="1:29" hidden="1" x14ac:dyDescent="0.25">
      <c r="A1666" t="s">
        <v>73</v>
      </c>
      <c r="C1666" t="s">
        <v>33</v>
      </c>
      <c r="D1666" t="s">
        <v>34</v>
      </c>
      <c r="E1666" t="s">
        <v>53</v>
      </c>
      <c r="F1666" t="s">
        <v>53</v>
      </c>
      <c r="G1666" t="s">
        <v>40</v>
      </c>
      <c r="H1666">
        <v>10</v>
      </c>
      <c r="I1666">
        <v>10</v>
      </c>
      <c r="J1666">
        <v>0.15873999999999999</v>
      </c>
      <c r="K1666">
        <v>8.6580000000000004E-2</v>
      </c>
      <c r="L1666">
        <v>7.2849999999999998E-2</v>
      </c>
      <c r="M1666">
        <v>2.673E-2</v>
      </c>
      <c r="N1666">
        <v>2.0582699999999998</v>
      </c>
      <c r="O1666">
        <v>2.4904999999999999</v>
      </c>
      <c r="P1666">
        <v>2.4910000000000002E-2</v>
      </c>
      <c r="Q1666">
        <v>10.306520000000001</v>
      </c>
      <c r="R1666">
        <v>6.2004000000000001</v>
      </c>
      <c r="S1666">
        <v>8.4340600000000006</v>
      </c>
      <c r="T1666">
        <v>470.99826000000002</v>
      </c>
      <c r="U1666">
        <v>216.14304999999999</v>
      </c>
      <c r="V1666">
        <v>79.318550000000002</v>
      </c>
      <c r="W1666">
        <v>6107.0298400000001</v>
      </c>
      <c r="X1666">
        <v>7389.5060100000001</v>
      </c>
      <c r="Y1666">
        <v>73.895060000000001</v>
      </c>
      <c r="Z1666">
        <v>30580.234229999998</v>
      </c>
      <c r="AA1666">
        <v>18397.047170000002</v>
      </c>
      <c r="AB1666">
        <v>25024.507900000001</v>
      </c>
      <c r="AC1666">
        <v>0</v>
      </c>
    </row>
    <row r="1667" spans="1:29" hidden="1" x14ac:dyDescent="0.25">
      <c r="A1667" t="s">
        <v>73</v>
      </c>
      <c r="C1667" t="s">
        <v>33</v>
      </c>
      <c r="D1667" t="s">
        <v>34</v>
      </c>
      <c r="E1667" t="s">
        <v>53</v>
      </c>
      <c r="F1667" t="s">
        <v>53</v>
      </c>
      <c r="G1667" t="s">
        <v>43</v>
      </c>
      <c r="H1667">
        <v>16</v>
      </c>
      <c r="I1667">
        <v>16</v>
      </c>
      <c r="J1667">
        <v>3.1E-2</v>
      </c>
      <c r="K1667">
        <v>4.3290000000000002E-2</v>
      </c>
      <c r="L1667">
        <v>5.0630000000000001E-2</v>
      </c>
      <c r="M1667">
        <v>1.8579999999999999E-2</v>
      </c>
      <c r="N1667">
        <v>1.4304300000000001</v>
      </c>
      <c r="O1667">
        <v>1.73082</v>
      </c>
      <c r="P1667">
        <v>1.7309999999999999E-2</v>
      </c>
      <c r="Q1667">
        <v>0</v>
      </c>
      <c r="R1667">
        <v>0</v>
      </c>
      <c r="S1667">
        <v>0</v>
      </c>
      <c r="T1667">
        <v>91.991849999999999</v>
      </c>
      <c r="U1667">
        <v>150.21261000000001</v>
      </c>
      <c r="V1667">
        <v>55.123890000000003</v>
      </c>
      <c r="W1667">
        <v>4244.1931800000002</v>
      </c>
      <c r="X1667">
        <v>5135.4737299999997</v>
      </c>
      <c r="Y1667">
        <v>51.35474</v>
      </c>
      <c r="Z1667">
        <v>0</v>
      </c>
      <c r="AA1667">
        <v>0</v>
      </c>
      <c r="AB1667">
        <v>0</v>
      </c>
      <c r="AC1667">
        <v>0</v>
      </c>
    </row>
    <row r="1668" spans="1:29" hidden="1" x14ac:dyDescent="0.25">
      <c r="A1668" t="s">
        <v>73</v>
      </c>
      <c r="C1668" t="s">
        <v>33</v>
      </c>
      <c r="D1668" t="s">
        <v>34</v>
      </c>
      <c r="E1668" t="s">
        <v>53</v>
      </c>
      <c r="F1668" t="s">
        <v>53</v>
      </c>
      <c r="G1668" t="s">
        <v>36</v>
      </c>
      <c r="H1668">
        <v>16</v>
      </c>
      <c r="I1668">
        <v>16</v>
      </c>
      <c r="J1668">
        <v>3.1E-2</v>
      </c>
      <c r="K1668">
        <v>4.3290000000000002E-2</v>
      </c>
      <c r="L1668">
        <v>4.1959999999999997E-2</v>
      </c>
      <c r="M1668">
        <v>1.54E-2</v>
      </c>
      <c r="N1668">
        <v>1.18547</v>
      </c>
      <c r="O1668">
        <v>1.43442</v>
      </c>
      <c r="P1668">
        <v>1.434E-2</v>
      </c>
      <c r="Q1668">
        <v>7.5727099999999998</v>
      </c>
      <c r="R1668">
        <v>4.7335000000000003</v>
      </c>
      <c r="S1668">
        <v>6.6155900000000001</v>
      </c>
      <c r="T1668">
        <v>91.991849999999999</v>
      </c>
      <c r="U1668">
        <v>124.48927</v>
      </c>
      <c r="V1668">
        <v>45.684139999999999</v>
      </c>
      <c r="W1668">
        <v>3517.39122</v>
      </c>
      <c r="X1668">
        <v>4256.0434100000002</v>
      </c>
      <c r="Y1668">
        <v>42.560429999999997</v>
      </c>
      <c r="Z1668">
        <v>22468.799620000002</v>
      </c>
      <c r="AA1668">
        <v>14044.64208</v>
      </c>
      <c r="AB1668">
        <v>19628.952420000001</v>
      </c>
      <c r="AC1668">
        <v>0</v>
      </c>
    </row>
    <row r="1669" spans="1:29" hidden="1" x14ac:dyDescent="0.25">
      <c r="A1669" t="s">
        <v>73</v>
      </c>
      <c r="C1669" t="s">
        <v>33</v>
      </c>
      <c r="D1669" t="s">
        <v>34</v>
      </c>
      <c r="E1669" t="s">
        <v>35</v>
      </c>
      <c r="F1669" t="s">
        <v>35</v>
      </c>
      <c r="G1669" t="s">
        <v>43</v>
      </c>
      <c r="H1669">
        <v>22</v>
      </c>
      <c r="I1669">
        <v>22</v>
      </c>
      <c r="J1669">
        <v>3.2800000000000003E-2</v>
      </c>
      <c r="K1669">
        <v>8.6580000000000004E-2</v>
      </c>
      <c r="L1669">
        <v>8.6309999999999998E-2</v>
      </c>
      <c r="M1669">
        <v>3.1669999999999997E-2</v>
      </c>
      <c r="N1669">
        <v>2.4386299999999999</v>
      </c>
      <c r="O1669">
        <v>2.95085</v>
      </c>
      <c r="P1669">
        <v>2.9510000000000002E-2</v>
      </c>
      <c r="Q1669">
        <v>0</v>
      </c>
      <c r="R1669">
        <v>0</v>
      </c>
      <c r="S1669">
        <v>0</v>
      </c>
      <c r="T1669">
        <v>97.313689999999994</v>
      </c>
      <c r="U1669">
        <v>256.09555999999998</v>
      </c>
      <c r="V1669">
        <v>93.980019999999996</v>
      </c>
      <c r="W1669">
        <v>7235.6126000000004</v>
      </c>
      <c r="X1669">
        <v>8755.4037599999992</v>
      </c>
      <c r="Y1669">
        <v>87.554040000000001</v>
      </c>
      <c r="Z1669">
        <v>0</v>
      </c>
      <c r="AA1669">
        <v>0</v>
      </c>
      <c r="AB1669">
        <v>0</v>
      </c>
      <c r="AC1669">
        <v>0</v>
      </c>
    </row>
    <row r="1670" spans="1:29" hidden="1" x14ac:dyDescent="0.25">
      <c r="A1670" t="s">
        <v>73</v>
      </c>
      <c r="C1670" t="s">
        <v>33</v>
      </c>
      <c r="D1670" t="s">
        <v>34</v>
      </c>
      <c r="E1670" t="s">
        <v>35</v>
      </c>
      <c r="F1670" t="s">
        <v>35</v>
      </c>
      <c r="G1670" t="s">
        <v>40</v>
      </c>
      <c r="H1670">
        <v>8</v>
      </c>
      <c r="I1670">
        <v>9</v>
      </c>
      <c r="J1670">
        <v>9.7989999999999994E-2</v>
      </c>
      <c r="K1670">
        <v>4.3290000000000002E-2</v>
      </c>
      <c r="L1670">
        <v>2.9389999999999999E-2</v>
      </c>
      <c r="M1670">
        <v>1.0789999999999999E-2</v>
      </c>
      <c r="N1670">
        <v>0.83040999999999998</v>
      </c>
      <c r="O1670">
        <v>1.00485</v>
      </c>
      <c r="P1670">
        <v>1.005E-2</v>
      </c>
      <c r="Q1670">
        <v>3.9123999999999999</v>
      </c>
      <c r="R1670">
        <v>2.9396599999999999</v>
      </c>
      <c r="S1670">
        <v>3.0442900000000002</v>
      </c>
      <c r="T1670">
        <v>290.73966000000001</v>
      </c>
      <c r="U1670">
        <v>87.208039999999997</v>
      </c>
      <c r="V1670">
        <v>32.002949999999998</v>
      </c>
      <c r="W1670">
        <v>2463.8750799999998</v>
      </c>
      <c r="X1670">
        <v>2981.4715999999999</v>
      </c>
      <c r="Y1670">
        <v>29.814720000000001</v>
      </c>
      <c r="Z1670">
        <v>11608.382089999999</v>
      </c>
      <c r="AA1670">
        <v>8722.1899300000005</v>
      </c>
      <c r="AB1670">
        <v>9032.6530299999995</v>
      </c>
      <c r="AC1670">
        <v>0</v>
      </c>
    </row>
    <row r="1671" spans="1:29" hidden="1" x14ac:dyDescent="0.25">
      <c r="A1671" t="s">
        <v>73</v>
      </c>
      <c r="C1671" t="s">
        <v>33</v>
      </c>
      <c r="D1671" t="s">
        <v>34</v>
      </c>
      <c r="E1671" t="s">
        <v>53</v>
      </c>
      <c r="F1671" t="s">
        <v>53</v>
      </c>
      <c r="G1671" t="s">
        <v>36</v>
      </c>
      <c r="H1671">
        <v>18</v>
      </c>
      <c r="I1671">
        <v>18</v>
      </c>
      <c r="J1671">
        <v>4.8989999999999999E-2</v>
      </c>
      <c r="K1671">
        <v>8.6580000000000004E-2</v>
      </c>
      <c r="L1671">
        <v>8.455E-2</v>
      </c>
      <c r="M1671">
        <v>3.1029999999999999E-2</v>
      </c>
      <c r="N1671">
        <v>2.3888799999999999</v>
      </c>
      <c r="O1671">
        <v>2.8905400000000001</v>
      </c>
      <c r="P1671">
        <v>2.8910000000000002E-2</v>
      </c>
      <c r="Q1671">
        <v>15.927009999999999</v>
      </c>
      <c r="R1671">
        <v>10.858219999999999</v>
      </c>
      <c r="S1671">
        <v>14.055569999999999</v>
      </c>
      <c r="T1671">
        <v>145.36983000000001</v>
      </c>
      <c r="U1671">
        <v>250.86160000000001</v>
      </c>
      <c r="V1671">
        <v>92.059299999999993</v>
      </c>
      <c r="W1671">
        <v>7087.9874300000001</v>
      </c>
      <c r="X1671">
        <v>8576.46479</v>
      </c>
      <c r="Y1671">
        <v>85.764650000000003</v>
      </c>
      <c r="Z1671">
        <v>47256.646430000001</v>
      </c>
      <c r="AA1671">
        <v>32217.177889999999</v>
      </c>
      <c r="AB1671">
        <v>41703.944880000003</v>
      </c>
      <c r="AC1671">
        <v>0</v>
      </c>
    </row>
    <row r="1672" spans="1:29" hidden="1" x14ac:dyDescent="0.25">
      <c r="A1672" t="s">
        <v>73</v>
      </c>
      <c r="C1672" t="s">
        <v>33</v>
      </c>
      <c r="D1672" t="s">
        <v>34</v>
      </c>
      <c r="E1672" t="s">
        <v>53</v>
      </c>
      <c r="F1672" t="s">
        <v>53</v>
      </c>
      <c r="G1672" t="s">
        <v>36</v>
      </c>
      <c r="H1672">
        <v>22</v>
      </c>
      <c r="I1672">
        <v>22</v>
      </c>
      <c r="J1672">
        <v>1.6400000000000001E-2</v>
      </c>
      <c r="K1672">
        <v>4.3290000000000002E-2</v>
      </c>
      <c r="L1672">
        <v>5.1740000000000001E-2</v>
      </c>
      <c r="M1672">
        <v>1.899E-2</v>
      </c>
      <c r="N1672">
        <v>1.46191</v>
      </c>
      <c r="O1672">
        <v>1.76891</v>
      </c>
      <c r="P1672">
        <v>1.7690000000000001E-2</v>
      </c>
      <c r="Q1672">
        <v>10.229889999999999</v>
      </c>
      <c r="R1672">
        <v>7.7008599999999996</v>
      </c>
      <c r="S1672">
        <v>9.1303099999999997</v>
      </c>
      <c r="T1672">
        <v>48.656840000000003</v>
      </c>
      <c r="U1672">
        <v>153.51866999999999</v>
      </c>
      <c r="V1672">
        <v>56.337130000000002</v>
      </c>
      <c r="W1672">
        <v>4337.6047600000002</v>
      </c>
      <c r="X1672">
        <v>5248.5016500000002</v>
      </c>
      <c r="Y1672">
        <v>52.485019999999999</v>
      </c>
      <c r="Z1672">
        <v>30352.85341</v>
      </c>
      <c r="AA1672">
        <v>22849.042949999999</v>
      </c>
      <c r="AB1672">
        <v>27090.310130000002</v>
      </c>
      <c r="AC1672">
        <v>0</v>
      </c>
    </row>
    <row r="1673" spans="1:29" hidden="1" x14ac:dyDescent="0.25">
      <c r="A1673" t="s">
        <v>73</v>
      </c>
      <c r="C1673" t="s">
        <v>33</v>
      </c>
      <c r="D1673" t="s">
        <v>34</v>
      </c>
      <c r="E1673" t="s">
        <v>37</v>
      </c>
      <c r="F1673" t="s">
        <v>37</v>
      </c>
      <c r="G1673" t="s">
        <v>43</v>
      </c>
      <c r="H1673">
        <v>6</v>
      </c>
      <c r="I1673">
        <v>7</v>
      </c>
      <c r="J1673">
        <v>0.48593999999999998</v>
      </c>
      <c r="K1673">
        <v>0.12987000000000001</v>
      </c>
      <c r="L1673">
        <v>5.2139999999999999E-2</v>
      </c>
      <c r="M1673">
        <v>1.9130000000000001E-2</v>
      </c>
      <c r="N1673">
        <v>1.5425500000000001</v>
      </c>
      <c r="O1673">
        <v>1.78261</v>
      </c>
      <c r="P1673">
        <v>1.7829999999999999E-2</v>
      </c>
      <c r="Q1673">
        <v>0</v>
      </c>
      <c r="R1673">
        <v>0</v>
      </c>
      <c r="S1673">
        <v>0</v>
      </c>
      <c r="T1673">
        <v>1441.8314</v>
      </c>
      <c r="U1673">
        <v>154.70721</v>
      </c>
      <c r="V1673">
        <v>56.773290000000003</v>
      </c>
      <c r="W1673">
        <v>4576.8612800000001</v>
      </c>
      <c r="X1673">
        <v>5289.1355299999996</v>
      </c>
      <c r="Y1673">
        <v>52.891359999999999</v>
      </c>
      <c r="Z1673">
        <v>0</v>
      </c>
      <c r="AA1673">
        <v>0</v>
      </c>
      <c r="AB1673">
        <v>0</v>
      </c>
      <c r="AC1673">
        <v>0</v>
      </c>
    </row>
    <row r="1674" spans="1:29" hidden="1" x14ac:dyDescent="0.25">
      <c r="A1674" t="s">
        <v>73</v>
      </c>
      <c r="C1674" t="s">
        <v>33</v>
      </c>
      <c r="D1674" t="s">
        <v>34</v>
      </c>
      <c r="E1674" t="s">
        <v>44</v>
      </c>
      <c r="F1674" t="s">
        <v>44</v>
      </c>
      <c r="G1674" t="s">
        <v>36</v>
      </c>
      <c r="H1674">
        <v>14</v>
      </c>
      <c r="I1674">
        <v>15</v>
      </c>
      <c r="J1674">
        <v>3.5279999999999999E-2</v>
      </c>
      <c r="K1674">
        <v>4.3290000000000002E-2</v>
      </c>
      <c r="L1674">
        <v>2.4510000000000001E-2</v>
      </c>
      <c r="M1674">
        <v>8.9999999999999993E-3</v>
      </c>
      <c r="N1674">
        <v>0.76019999999999999</v>
      </c>
      <c r="O1674">
        <v>0.83811999999999998</v>
      </c>
      <c r="P1674">
        <v>8.3800000000000003E-3</v>
      </c>
      <c r="Q1674">
        <v>4.8630399999999998</v>
      </c>
      <c r="R1674">
        <v>3.0066299999999999</v>
      </c>
      <c r="S1674">
        <v>4.1287099999999999</v>
      </c>
      <c r="T1674">
        <v>104.66628</v>
      </c>
      <c r="U1674">
        <v>72.737520000000004</v>
      </c>
      <c r="V1674">
        <v>26.69267</v>
      </c>
      <c r="W1674">
        <v>2255.5582100000001</v>
      </c>
      <c r="X1674">
        <v>2486.7529500000001</v>
      </c>
      <c r="Y1674">
        <v>24.867529999999999</v>
      </c>
      <c r="Z1674">
        <v>14429.00137</v>
      </c>
      <c r="AA1674">
        <v>8920.9045499999993</v>
      </c>
      <c r="AB1674">
        <v>12250.197459999999</v>
      </c>
      <c r="AC1674">
        <v>0</v>
      </c>
    </row>
    <row r="1675" spans="1:29" hidden="1" x14ac:dyDescent="0.25">
      <c r="A1675" t="s">
        <v>73</v>
      </c>
      <c r="C1675" t="s">
        <v>33</v>
      </c>
      <c r="D1675" t="s">
        <v>34</v>
      </c>
      <c r="E1675" t="s">
        <v>35</v>
      </c>
      <c r="F1675" t="s">
        <v>35</v>
      </c>
      <c r="G1675" t="s">
        <v>40</v>
      </c>
      <c r="H1675">
        <v>10</v>
      </c>
      <c r="I1675">
        <v>11</v>
      </c>
      <c r="J1675">
        <v>0.13119</v>
      </c>
      <c r="K1675">
        <v>8.6580000000000004E-2</v>
      </c>
      <c r="L1675">
        <v>5.1650000000000001E-2</v>
      </c>
      <c r="M1675">
        <v>1.8950000000000002E-2</v>
      </c>
      <c r="N1675">
        <v>1.4593700000000001</v>
      </c>
      <c r="O1675">
        <v>1.7658799999999999</v>
      </c>
      <c r="P1675">
        <v>1.7659999999999999E-2</v>
      </c>
      <c r="Q1675">
        <v>8.0378799999999995</v>
      </c>
      <c r="R1675">
        <v>3.7745000000000002</v>
      </c>
      <c r="S1675">
        <v>6.8871099999999998</v>
      </c>
      <c r="T1675">
        <v>389.25475999999998</v>
      </c>
      <c r="U1675">
        <v>153.25523999999999</v>
      </c>
      <c r="V1675">
        <v>56.240459999999999</v>
      </c>
      <c r="W1675">
        <v>4330.0516299999999</v>
      </c>
      <c r="X1675">
        <v>5239.4954299999999</v>
      </c>
      <c r="Y1675">
        <v>52.394950000000001</v>
      </c>
      <c r="Z1675">
        <v>23848.995149999999</v>
      </c>
      <c r="AA1675">
        <v>11199.2328</v>
      </c>
      <c r="AB1675">
        <v>20434.571769999999</v>
      </c>
      <c r="AC1675">
        <v>0</v>
      </c>
    </row>
    <row r="1676" spans="1:29" hidden="1" x14ac:dyDescent="0.25">
      <c r="A1676" t="s">
        <v>73</v>
      </c>
      <c r="C1676" t="s">
        <v>33</v>
      </c>
      <c r="D1676" t="s">
        <v>34</v>
      </c>
      <c r="E1676" t="s">
        <v>41</v>
      </c>
      <c r="F1676" t="s">
        <v>41</v>
      </c>
      <c r="G1676" t="s">
        <v>36</v>
      </c>
      <c r="H1676">
        <v>24</v>
      </c>
      <c r="I1676">
        <v>25</v>
      </c>
      <c r="J1676">
        <v>1.2699999999999999E-2</v>
      </c>
      <c r="K1676">
        <v>4.3290000000000002E-2</v>
      </c>
      <c r="L1676">
        <v>3.107E-2</v>
      </c>
      <c r="M1676">
        <v>1.14E-2</v>
      </c>
      <c r="N1676">
        <v>0.87771999999999994</v>
      </c>
      <c r="O1676">
        <v>1.06209</v>
      </c>
      <c r="P1676">
        <v>1.0619999999999999E-2</v>
      </c>
      <c r="Q1676">
        <v>6.4001000000000001</v>
      </c>
      <c r="R1676">
        <v>5.2633400000000004</v>
      </c>
      <c r="S1676">
        <v>5.7474299999999996</v>
      </c>
      <c r="T1676">
        <v>37.679859999999998</v>
      </c>
      <c r="U1676">
        <v>92.175759999999997</v>
      </c>
      <c r="V1676">
        <v>33.825969999999998</v>
      </c>
      <c r="W1676">
        <v>2604.2647099999999</v>
      </c>
      <c r="X1676">
        <v>3151.3079600000001</v>
      </c>
      <c r="Y1676">
        <v>31.513079999999999</v>
      </c>
      <c r="Z1676">
        <v>18989.584869999999</v>
      </c>
      <c r="AA1676">
        <v>15616.741669999999</v>
      </c>
      <c r="AB1676">
        <v>17053.051329999998</v>
      </c>
      <c r="AC1676">
        <v>0</v>
      </c>
    </row>
    <row r="1677" spans="1:29" hidden="1" x14ac:dyDescent="0.25">
      <c r="A1677" t="s">
        <v>73</v>
      </c>
      <c r="C1677" t="s">
        <v>33</v>
      </c>
      <c r="D1677" t="s">
        <v>34</v>
      </c>
      <c r="E1677" t="s">
        <v>38</v>
      </c>
      <c r="F1677" t="s">
        <v>38</v>
      </c>
      <c r="G1677" t="s">
        <v>43</v>
      </c>
      <c r="H1677">
        <v>6</v>
      </c>
      <c r="I1677">
        <v>7</v>
      </c>
      <c r="J1677">
        <v>0.16198000000000001</v>
      </c>
      <c r="K1677">
        <v>4.3290000000000002E-2</v>
      </c>
      <c r="L1677">
        <v>1.7559999999999999E-2</v>
      </c>
      <c r="M1677">
        <v>6.45E-3</v>
      </c>
      <c r="N1677">
        <v>0.49625999999999998</v>
      </c>
      <c r="O1677">
        <v>0.60048000000000001</v>
      </c>
      <c r="P1677">
        <v>6.0000000000000001E-3</v>
      </c>
      <c r="Q1677">
        <v>0</v>
      </c>
      <c r="R1677">
        <v>0</v>
      </c>
      <c r="S1677">
        <v>0</v>
      </c>
      <c r="T1677">
        <v>480.61047000000002</v>
      </c>
      <c r="U1677">
        <v>52.113639999999997</v>
      </c>
      <c r="V1677">
        <v>19.124269999999999</v>
      </c>
      <c r="W1677">
        <v>1472.44856</v>
      </c>
      <c r="X1677">
        <v>1781.6627699999999</v>
      </c>
      <c r="Y1677">
        <v>17.81663</v>
      </c>
      <c r="Z1677">
        <v>0</v>
      </c>
      <c r="AA1677">
        <v>0</v>
      </c>
      <c r="AB1677">
        <v>0</v>
      </c>
      <c r="AC1677">
        <v>0</v>
      </c>
    </row>
    <row r="1678" spans="1:29" hidden="1" x14ac:dyDescent="0.25">
      <c r="A1678" t="s">
        <v>73</v>
      </c>
      <c r="C1678" t="s">
        <v>33</v>
      </c>
      <c r="D1678" t="s">
        <v>34</v>
      </c>
      <c r="E1678" t="s">
        <v>44</v>
      </c>
      <c r="F1678" t="s">
        <v>44</v>
      </c>
      <c r="G1678" t="s">
        <v>43</v>
      </c>
      <c r="H1678">
        <v>6</v>
      </c>
      <c r="I1678">
        <v>6</v>
      </c>
      <c r="J1678">
        <v>0.22047</v>
      </c>
      <c r="K1678">
        <v>4.3290000000000002E-2</v>
      </c>
      <c r="L1678">
        <v>2.1389999999999999E-2</v>
      </c>
      <c r="M1678">
        <v>7.8499999999999993E-3</v>
      </c>
      <c r="N1678">
        <v>0.66322999999999999</v>
      </c>
      <c r="O1678">
        <v>0.73121000000000003</v>
      </c>
      <c r="P1678">
        <v>7.3099999999999997E-3</v>
      </c>
      <c r="Q1678">
        <v>0</v>
      </c>
      <c r="R1678">
        <v>0</v>
      </c>
      <c r="S1678">
        <v>0</v>
      </c>
      <c r="T1678">
        <v>654.16423999999995</v>
      </c>
      <c r="U1678">
        <v>63.459560000000003</v>
      </c>
      <c r="V1678">
        <v>23.28791</v>
      </c>
      <c r="W1678">
        <v>1967.8526899999999</v>
      </c>
      <c r="X1678">
        <v>2169.5576099999998</v>
      </c>
      <c r="Y1678">
        <v>21.69558</v>
      </c>
      <c r="Z1678">
        <v>0</v>
      </c>
      <c r="AA1678">
        <v>0</v>
      </c>
      <c r="AB1678">
        <v>0</v>
      </c>
      <c r="AC1678">
        <v>0</v>
      </c>
    </row>
    <row r="1679" spans="1:29" hidden="1" x14ac:dyDescent="0.25">
      <c r="A1679" t="s">
        <v>73</v>
      </c>
      <c r="C1679" t="s">
        <v>33</v>
      </c>
      <c r="D1679" t="s">
        <v>34</v>
      </c>
      <c r="E1679" t="s">
        <v>58</v>
      </c>
      <c r="F1679" t="s">
        <v>58</v>
      </c>
      <c r="G1679" t="s">
        <v>36</v>
      </c>
      <c r="H1679">
        <v>22</v>
      </c>
      <c r="I1679">
        <v>22</v>
      </c>
      <c r="J1679">
        <v>3.2800000000000003E-2</v>
      </c>
      <c r="K1679">
        <v>8.6580000000000004E-2</v>
      </c>
      <c r="L1679">
        <v>8.1299999999999997E-2</v>
      </c>
      <c r="M1679">
        <v>2.9839999999999998E-2</v>
      </c>
      <c r="N1679">
        <v>2.4051</v>
      </c>
      <c r="O1679">
        <v>2.7795299999999998</v>
      </c>
      <c r="P1679">
        <v>2.7799999999999998E-2</v>
      </c>
      <c r="Q1679">
        <v>16.90784</v>
      </c>
      <c r="R1679">
        <v>12.77031</v>
      </c>
      <c r="S1679">
        <v>14.94384</v>
      </c>
      <c r="T1679">
        <v>97.313689999999994</v>
      </c>
      <c r="U1679">
        <v>241.22716</v>
      </c>
      <c r="V1679">
        <v>88.52373</v>
      </c>
      <c r="W1679">
        <v>7136.1016499999996</v>
      </c>
      <c r="X1679">
        <v>8247.0822900000003</v>
      </c>
      <c r="Y1679">
        <v>82.470820000000003</v>
      </c>
      <c r="Z1679">
        <v>50166.836170000002</v>
      </c>
      <c r="AA1679">
        <v>37890.490250000003</v>
      </c>
      <c r="AB1679">
        <v>44339.507460000001</v>
      </c>
      <c r="AC1679">
        <v>0</v>
      </c>
    </row>
    <row r="1680" spans="1:29" hidden="1" x14ac:dyDescent="0.25">
      <c r="A1680" t="s">
        <v>73</v>
      </c>
      <c r="C1680" t="s">
        <v>33</v>
      </c>
      <c r="D1680" t="s">
        <v>34</v>
      </c>
      <c r="E1680" t="s">
        <v>58</v>
      </c>
      <c r="F1680" t="s">
        <v>58</v>
      </c>
      <c r="G1680" t="s">
        <v>36</v>
      </c>
      <c r="H1680">
        <v>26</v>
      </c>
      <c r="I1680">
        <v>26</v>
      </c>
      <c r="J1680">
        <v>1.174E-2</v>
      </c>
      <c r="K1680">
        <v>4.3290000000000002E-2</v>
      </c>
      <c r="L1680">
        <v>4.5690000000000001E-2</v>
      </c>
      <c r="M1680">
        <v>1.677E-2</v>
      </c>
      <c r="N1680">
        <v>1.3516600000000001</v>
      </c>
      <c r="O1680">
        <v>1.5620799999999999</v>
      </c>
      <c r="P1680">
        <v>1.562E-2</v>
      </c>
      <c r="Q1680">
        <v>9.8543199999999995</v>
      </c>
      <c r="R1680">
        <v>8.0851199999999999</v>
      </c>
      <c r="S1680">
        <v>8.8799899999999994</v>
      </c>
      <c r="T1680">
        <v>34.837150000000001</v>
      </c>
      <c r="U1680">
        <v>135.56859</v>
      </c>
      <c r="V1680">
        <v>49.749940000000002</v>
      </c>
      <c r="W1680">
        <v>4010.48981</v>
      </c>
      <c r="X1680">
        <v>4634.8234899999998</v>
      </c>
      <c r="Y1680">
        <v>46.348230000000001</v>
      </c>
      <c r="Z1680">
        <v>29238.517159999999</v>
      </c>
      <c r="AA1680">
        <v>23989.151709999998</v>
      </c>
      <c r="AB1680">
        <v>26347.594720000001</v>
      </c>
      <c r="AC1680">
        <v>0</v>
      </c>
    </row>
    <row r="1681" spans="1:29" hidden="1" x14ac:dyDescent="0.25">
      <c r="A1681" t="s">
        <v>73</v>
      </c>
      <c r="C1681" t="s">
        <v>33</v>
      </c>
      <c r="D1681" t="s">
        <v>34</v>
      </c>
      <c r="E1681" t="s">
        <v>41</v>
      </c>
      <c r="F1681" t="s">
        <v>41</v>
      </c>
      <c r="G1681" t="s">
        <v>43</v>
      </c>
      <c r="H1681">
        <v>8</v>
      </c>
      <c r="I1681">
        <v>8</v>
      </c>
      <c r="J1681">
        <v>0.12402000000000001</v>
      </c>
      <c r="K1681">
        <v>4.3290000000000002E-2</v>
      </c>
      <c r="L1681">
        <v>2.581E-2</v>
      </c>
      <c r="M1681">
        <v>9.4699999999999993E-3</v>
      </c>
      <c r="N1681">
        <v>0.72923000000000004</v>
      </c>
      <c r="O1681">
        <v>0.88249</v>
      </c>
      <c r="P1681">
        <v>8.8199999999999997E-3</v>
      </c>
      <c r="Q1681">
        <v>0</v>
      </c>
      <c r="R1681">
        <v>0</v>
      </c>
      <c r="S1681">
        <v>0</v>
      </c>
      <c r="T1681">
        <v>367.96739000000002</v>
      </c>
      <c r="U1681">
        <v>76.588319999999996</v>
      </c>
      <c r="V1681">
        <v>28.105810000000002</v>
      </c>
      <c r="W1681">
        <v>2163.67119</v>
      </c>
      <c r="X1681">
        <v>2618.4040599999998</v>
      </c>
      <c r="Y1681">
        <v>26.18404</v>
      </c>
      <c r="Z1681">
        <v>0</v>
      </c>
      <c r="AA1681">
        <v>0</v>
      </c>
      <c r="AB1681">
        <v>0</v>
      </c>
      <c r="AC1681">
        <v>0</v>
      </c>
    </row>
    <row r="1682" spans="1:29" hidden="1" x14ac:dyDescent="0.25">
      <c r="A1682" t="s">
        <v>73</v>
      </c>
      <c r="C1682" t="s">
        <v>33</v>
      </c>
      <c r="D1682" t="s">
        <v>34</v>
      </c>
      <c r="E1682" t="s">
        <v>41</v>
      </c>
      <c r="F1682" t="s">
        <v>41</v>
      </c>
      <c r="G1682" t="s">
        <v>43</v>
      </c>
      <c r="H1682">
        <v>8</v>
      </c>
      <c r="I1682">
        <v>8</v>
      </c>
      <c r="J1682">
        <v>0.12402000000000001</v>
      </c>
      <c r="K1682">
        <v>4.3290000000000002E-2</v>
      </c>
      <c r="L1682">
        <v>2.9350000000000001E-2</v>
      </c>
      <c r="M1682">
        <v>1.077E-2</v>
      </c>
      <c r="N1682">
        <v>0.82913000000000003</v>
      </c>
      <c r="O1682">
        <v>1.0033799999999999</v>
      </c>
      <c r="P1682">
        <v>1.0030000000000001E-2</v>
      </c>
      <c r="Q1682">
        <v>0</v>
      </c>
      <c r="R1682">
        <v>0</v>
      </c>
      <c r="S1682">
        <v>0</v>
      </c>
      <c r="T1682">
        <v>367.96739000000002</v>
      </c>
      <c r="U1682">
        <v>87.079920000000001</v>
      </c>
      <c r="V1682">
        <v>31.955929999999999</v>
      </c>
      <c r="W1682">
        <v>2460.0913999999998</v>
      </c>
      <c r="X1682">
        <v>2977.0911999999998</v>
      </c>
      <c r="Y1682">
        <v>29.770910000000001</v>
      </c>
      <c r="Z1682">
        <v>0</v>
      </c>
      <c r="AA1682">
        <v>0</v>
      </c>
      <c r="AB1682">
        <v>0</v>
      </c>
      <c r="AC1682">
        <v>0</v>
      </c>
    </row>
    <row r="1683" spans="1:29" hidden="1" x14ac:dyDescent="0.25">
      <c r="A1683" t="s">
        <v>73</v>
      </c>
      <c r="C1683" t="s">
        <v>33</v>
      </c>
      <c r="D1683" t="s">
        <v>34</v>
      </c>
      <c r="E1683" t="s">
        <v>38</v>
      </c>
      <c r="F1683" t="s">
        <v>38</v>
      </c>
      <c r="G1683" t="s">
        <v>43</v>
      </c>
      <c r="H1683">
        <v>6</v>
      </c>
      <c r="I1683">
        <v>7</v>
      </c>
      <c r="J1683">
        <v>0.16198000000000001</v>
      </c>
      <c r="K1683">
        <v>4.3290000000000002E-2</v>
      </c>
      <c r="L1683">
        <v>2.581E-2</v>
      </c>
      <c r="M1683">
        <v>9.4699999999999993E-3</v>
      </c>
      <c r="N1683">
        <v>0.72926000000000002</v>
      </c>
      <c r="O1683">
        <v>0.88254999999999995</v>
      </c>
      <c r="P1683">
        <v>8.8299999999999993E-3</v>
      </c>
      <c r="Q1683">
        <v>0</v>
      </c>
      <c r="R1683">
        <v>0</v>
      </c>
      <c r="S1683">
        <v>0</v>
      </c>
      <c r="T1683">
        <v>480.61047000000002</v>
      </c>
      <c r="U1683">
        <v>76.593599999999995</v>
      </c>
      <c r="V1683">
        <v>28.10774</v>
      </c>
      <c r="W1683">
        <v>2163.7797099999998</v>
      </c>
      <c r="X1683">
        <v>2618.5845899999999</v>
      </c>
      <c r="Y1683">
        <v>26.185849999999999</v>
      </c>
      <c r="Z1683">
        <v>0</v>
      </c>
      <c r="AA1683">
        <v>0</v>
      </c>
      <c r="AB1683">
        <v>0</v>
      </c>
      <c r="AC1683">
        <v>0</v>
      </c>
    </row>
    <row r="1684" spans="1:29" hidden="1" x14ac:dyDescent="0.25">
      <c r="A1684" t="s">
        <v>73</v>
      </c>
      <c r="C1684" t="s">
        <v>33</v>
      </c>
      <c r="D1684" t="s">
        <v>34</v>
      </c>
      <c r="E1684" t="s">
        <v>58</v>
      </c>
      <c r="F1684" t="s">
        <v>58</v>
      </c>
      <c r="G1684" t="s">
        <v>43</v>
      </c>
      <c r="H1684">
        <v>12</v>
      </c>
      <c r="I1684">
        <v>12</v>
      </c>
      <c r="J1684">
        <v>5.5120000000000002E-2</v>
      </c>
      <c r="K1684">
        <v>4.3290000000000002E-2</v>
      </c>
      <c r="L1684">
        <v>3.5049999999999998E-2</v>
      </c>
      <c r="M1684">
        <v>1.286E-2</v>
      </c>
      <c r="N1684">
        <v>1.0368900000000001</v>
      </c>
      <c r="O1684">
        <v>1.19834</v>
      </c>
      <c r="P1684">
        <v>1.1979999999999999E-2</v>
      </c>
      <c r="Q1684">
        <v>0</v>
      </c>
      <c r="R1684">
        <v>0</v>
      </c>
      <c r="S1684">
        <v>0</v>
      </c>
      <c r="T1684">
        <v>163.54105999999999</v>
      </c>
      <c r="U1684">
        <v>104.00006999999999</v>
      </c>
      <c r="V1684">
        <v>38.16516</v>
      </c>
      <c r="W1684">
        <v>3076.5172600000001</v>
      </c>
      <c r="X1684">
        <v>3555.55782</v>
      </c>
      <c r="Y1684">
        <v>35.555579999999999</v>
      </c>
      <c r="Z1684">
        <v>0</v>
      </c>
      <c r="AA1684">
        <v>0</v>
      </c>
      <c r="AB1684">
        <v>0</v>
      </c>
      <c r="AC1684">
        <v>0</v>
      </c>
    </row>
    <row r="1685" spans="1:29" hidden="1" x14ac:dyDescent="0.25">
      <c r="A1685" t="s">
        <v>73</v>
      </c>
      <c r="C1685" t="s">
        <v>33</v>
      </c>
      <c r="D1685" t="s">
        <v>34</v>
      </c>
      <c r="E1685" t="s">
        <v>58</v>
      </c>
      <c r="F1685" t="s">
        <v>58</v>
      </c>
      <c r="G1685" t="s">
        <v>43</v>
      </c>
      <c r="H1685">
        <v>8</v>
      </c>
      <c r="I1685">
        <v>9</v>
      </c>
      <c r="J1685">
        <v>9.7989999999999994E-2</v>
      </c>
      <c r="K1685">
        <v>4.3290000000000002E-2</v>
      </c>
      <c r="L1685">
        <v>3.4660000000000003E-2</v>
      </c>
      <c r="M1685">
        <v>1.272E-2</v>
      </c>
      <c r="N1685">
        <v>1.0253300000000001</v>
      </c>
      <c r="O1685">
        <v>1.1850099999999999</v>
      </c>
      <c r="P1685">
        <v>1.1849999999999999E-2</v>
      </c>
      <c r="Q1685">
        <v>0</v>
      </c>
      <c r="R1685">
        <v>0</v>
      </c>
      <c r="S1685">
        <v>0</v>
      </c>
      <c r="T1685">
        <v>290.73966000000001</v>
      </c>
      <c r="U1685">
        <v>102.84323999999999</v>
      </c>
      <c r="V1685">
        <v>37.740639999999999</v>
      </c>
      <c r="W1685">
        <v>3042.2398800000001</v>
      </c>
      <c r="X1685">
        <v>3516.00828</v>
      </c>
      <c r="Y1685">
        <v>35.160080000000001</v>
      </c>
      <c r="Z1685">
        <v>0</v>
      </c>
      <c r="AA1685">
        <v>0</v>
      </c>
      <c r="AB1685">
        <v>0</v>
      </c>
      <c r="AC1685">
        <v>0</v>
      </c>
    </row>
    <row r="1686" spans="1:29" hidden="1" x14ac:dyDescent="0.25">
      <c r="A1686" t="s">
        <v>73</v>
      </c>
      <c r="C1686" t="s">
        <v>33</v>
      </c>
      <c r="D1686" t="s">
        <v>34</v>
      </c>
      <c r="E1686" t="s">
        <v>58</v>
      </c>
      <c r="F1686" t="s">
        <v>58</v>
      </c>
      <c r="G1686" t="s">
        <v>43</v>
      </c>
      <c r="H1686">
        <v>20</v>
      </c>
      <c r="I1686">
        <v>20</v>
      </c>
      <c r="J1686">
        <v>1.984E-2</v>
      </c>
      <c r="K1686">
        <v>4.3290000000000002E-2</v>
      </c>
      <c r="L1686">
        <v>3.8679999999999999E-2</v>
      </c>
      <c r="M1686">
        <v>1.4200000000000001E-2</v>
      </c>
      <c r="N1686">
        <v>1.14435</v>
      </c>
      <c r="O1686">
        <v>1.3225</v>
      </c>
      <c r="P1686">
        <v>1.3220000000000001E-2</v>
      </c>
      <c r="Q1686">
        <v>0</v>
      </c>
      <c r="R1686">
        <v>0</v>
      </c>
      <c r="S1686">
        <v>0</v>
      </c>
      <c r="T1686">
        <v>58.874780000000001</v>
      </c>
      <c r="U1686">
        <v>114.77567000000001</v>
      </c>
      <c r="V1686">
        <v>42.119509999999998</v>
      </c>
      <c r="W1686">
        <v>3395.3817800000002</v>
      </c>
      <c r="X1686">
        <v>3923.9544299999998</v>
      </c>
      <c r="Y1686">
        <v>39.239539999999998</v>
      </c>
      <c r="Z1686">
        <v>0</v>
      </c>
      <c r="AA1686">
        <v>0</v>
      </c>
      <c r="AB1686">
        <v>0</v>
      </c>
      <c r="AC1686">
        <v>0</v>
      </c>
    </row>
    <row r="1687" spans="1:29" hidden="1" x14ac:dyDescent="0.25">
      <c r="A1687" t="s">
        <v>73</v>
      </c>
      <c r="C1687" t="s">
        <v>33</v>
      </c>
      <c r="D1687" t="s">
        <v>34</v>
      </c>
      <c r="E1687" t="s">
        <v>53</v>
      </c>
      <c r="F1687" t="s">
        <v>53</v>
      </c>
      <c r="G1687" t="s">
        <v>36</v>
      </c>
      <c r="H1687">
        <v>12</v>
      </c>
      <c r="I1687">
        <v>12</v>
      </c>
      <c r="J1687">
        <v>5.5120000000000002E-2</v>
      </c>
      <c r="K1687">
        <v>4.3290000000000002E-2</v>
      </c>
      <c r="L1687">
        <v>2.997E-2</v>
      </c>
      <c r="M1687">
        <v>1.0999999999999999E-2</v>
      </c>
      <c r="N1687">
        <v>0.84689999999999999</v>
      </c>
      <c r="O1687">
        <v>1.02474</v>
      </c>
      <c r="P1687">
        <v>1.025E-2</v>
      </c>
      <c r="Q1687">
        <v>4.8774899999999999</v>
      </c>
      <c r="R1687">
        <v>2.4284300000000001</v>
      </c>
      <c r="S1687">
        <v>4.1256599999999999</v>
      </c>
      <c r="T1687">
        <v>163.54105999999999</v>
      </c>
      <c r="U1687">
        <v>88.934510000000003</v>
      </c>
      <c r="V1687">
        <v>32.636519999999997</v>
      </c>
      <c r="W1687">
        <v>2512.8066399999998</v>
      </c>
      <c r="X1687">
        <v>3040.4961199999998</v>
      </c>
      <c r="Y1687">
        <v>30.404959999999999</v>
      </c>
      <c r="Z1687">
        <v>14471.89003</v>
      </c>
      <c r="AA1687">
        <v>7205.3360300000004</v>
      </c>
      <c r="AB1687">
        <v>12241.16102</v>
      </c>
      <c r="AC1687">
        <v>0</v>
      </c>
    </row>
    <row r="1688" spans="1:29" hidden="1" x14ac:dyDescent="0.25">
      <c r="A1688" t="s">
        <v>73</v>
      </c>
      <c r="C1688" t="s">
        <v>33</v>
      </c>
      <c r="D1688" t="s">
        <v>34</v>
      </c>
      <c r="E1688" t="s">
        <v>66</v>
      </c>
      <c r="F1688" t="s">
        <v>66</v>
      </c>
      <c r="G1688" t="s">
        <v>43</v>
      </c>
      <c r="H1688">
        <v>10</v>
      </c>
      <c r="I1688">
        <v>10</v>
      </c>
      <c r="J1688">
        <v>7.9369999999999996E-2</v>
      </c>
      <c r="K1688">
        <v>4.3290000000000002E-2</v>
      </c>
      <c r="L1688">
        <v>3.6420000000000001E-2</v>
      </c>
      <c r="M1688">
        <v>1.337E-2</v>
      </c>
      <c r="N1688">
        <v>1.0290600000000001</v>
      </c>
      <c r="O1688">
        <v>1.2451700000000001</v>
      </c>
      <c r="P1688">
        <v>1.2449999999999999E-2</v>
      </c>
      <c r="Q1688">
        <v>0</v>
      </c>
      <c r="R1688">
        <v>0</v>
      </c>
      <c r="S1688">
        <v>0</v>
      </c>
      <c r="T1688">
        <v>235.49913000000001</v>
      </c>
      <c r="U1688">
        <v>108.06433</v>
      </c>
      <c r="V1688">
        <v>39.656640000000003</v>
      </c>
      <c r="W1688">
        <v>3053.31158</v>
      </c>
      <c r="X1688">
        <v>3694.5070700000001</v>
      </c>
      <c r="Y1688">
        <v>36.945070000000001</v>
      </c>
      <c r="Z1688">
        <v>0</v>
      </c>
      <c r="AA1688">
        <v>0</v>
      </c>
      <c r="AB1688">
        <v>0</v>
      </c>
      <c r="AC1688">
        <v>0</v>
      </c>
    </row>
    <row r="1689" spans="1:29" hidden="1" x14ac:dyDescent="0.25">
      <c r="A1689" t="s">
        <v>73</v>
      </c>
      <c r="C1689" t="s">
        <v>33</v>
      </c>
      <c r="D1689" t="s">
        <v>34</v>
      </c>
      <c r="E1689" t="s">
        <v>37</v>
      </c>
      <c r="F1689" t="s">
        <v>37</v>
      </c>
      <c r="G1689" t="s">
        <v>43</v>
      </c>
      <c r="H1689">
        <v>18</v>
      </c>
      <c r="I1689">
        <v>18</v>
      </c>
      <c r="J1689">
        <v>4.8989999999999999E-2</v>
      </c>
      <c r="K1689">
        <v>8.6580000000000004E-2</v>
      </c>
      <c r="L1689">
        <v>7.7079999999999996E-2</v>
      </c>
      <c r="M1689">
        <v>2.8289999999999999E-2</v>
      </c>
      <c r="N1689">
        <v>2.2802500000000001</v>
      </c>
      <c r="O1689">
        <v>2.63524</v>
      </c>
      <c r="P1689">
        <v>2.6349999999999998E-2</v>
      </c>
      <c r="Q1689">
        <v>0</v>
      </c>
      <c r="R1689">
        <v>0</v>
      </c>
      <c r="S1689">
        <v>0</v>
      </c>
      <c r="T1689">
        <v>145.36983000000001</v>
      </c>
      <c r="U1689">
        <v>228.70416</v>
      </c>
      <c r="V1689">
        <v>83.928129999999996</v>
      </c>
      <c r="W1689">
        <v>6765.6746599999997</v>
      </c>
      <c r="X1689">
        <v>7818.9457499999999</v>
      </c>
      <c r="Y1689">
        <v>78.189459999999997</v>
      </c>
      <c r="Z1689">
        <v>0</v>
      </c>
      <c r="AA1689">
        <v>0</v>
      </c>
      <c r="AB1689">
        <v>0</v>
      </c>
      <c r="AC1689">
        <v>0</v>
      </c>
    </row>
    <row r="1690" spans="1:29" hidden="1" x14ac:dyDescent="0.25">
      <c r="A1690" t="s">
        <v>73</v>
      </c>
      <c r="C1690" t="s">
        <v>33</v>
      </c>
      <c r="D1690" t="s">
        <v>34</v>
      </c>
      <c r="E1690" t="s">
        <v>37</v>
      </c>
      <c r="F1690" t="s">
        <v>37</v>
      </c>
      <c r="G1690" t="s">
        <v>43</v>
      </c>
      <c r="H1690">
        <v>8</v>
      </c>
      <c r="I1690">
        <v>9</v>
      </c>
      <c r="J1690">
        <v>9.7989999999999994E-2</v>
      </c>
      <c r="K1690">
        <v>4.3290000000000002E-2</v>
      </c>
      <c r="L1690">
        <v>2.8680000000000001E-2</v>
      </c>
      <c r="M1690">
        <v>1.052E-2</v>
      </c>
      <c r="N1690">
        <v>0.84830000000000005</v>
      </c>
      <c r="O1690">
        <v>0.98043000000000002</v>
      </c>
      <c r="P1690">
        <v>9.7999999999999997E-3</v>
      </c>
      <c r="Q1690">
        <v>0</v>
      </c>
      <c r="R1690">
        <v>0</v>
      </c>
      <c r="S1690">
        <v>0</v>
      </c>
      <c r="T1690">
        <v>290.73966000000001</v>
      </c>
      <c r="U1690">
        <v>85.088719999999995</v>
      </c>
      <c r="V1690">
        <v>31.22522</v>
      </c>
      <c r="W1690">
        <v>2516.9832500000002</v>
      </c>
      <c r="X1690">
        <v>2909.0159100000001</v>
      </c>
      <c r="Y1690">
        <v>29.090160000000001</v>
      </c>
      <c r="Z1690">
        <v>0</v>
      </c>
      <c r="AA1690">
        <v>0</v>
      </c>
      <c r="AB1690">
        <v>0</v>
      </c>
      <c r="AC1690">
        <v>0</v>
      </c>
    </row>
    <row r="1691" spans="1:29" hidden="1" x14ac:dyDescent="0.25">
      <c r="A1691" t="s">
        <v>73</v>
      </c>
      <c r="C1691" t="s">
        <v>33</v>
      </c>
      <c r="D1691" t="s">
        <v>34</v>
      </c>
      <c r="E1691" t="s">
        <v>38</v>
      </c>
      <c r="F1691" t="s">
        <v>38</v>
      </c>
      <c r="G1691" t="s">
        <v>36</v>
      </c>
      <c r="H1691">
        <v>16</v>
      </c>
      <c r="I1691">
        <v>17</v>
      </c>
      <c r="J1691">
        <v>2.7459999999999998E-2</v>
      </c>
      <c r="K1691">
        <v>4.3290000000000002E-2</v>
      </c>
      <c r="L1691">
        <v>3.0980000000000001E-2</v>
      </c>
      <c r="M1691">
        <v>1.137E-2</v>
      </c>
      <c r="N1691">
        <v>0.87519000000000002</v>
      </c>
      <c r="O1691">
        <v>1.0590599999999999</v>
      </c>
      <c r="P1691">
        <v>1.059E-2</v>
      </c>
      <c r="Q1691">
        <v>5.7728299999999999</v>
      </c>
      <c r="R1691">
        <v>3.8858899999999998</v>
      </c>
      <c r="S1691">
        <v>5.0868000000000002</v>
      </c>
      <c r="T1691">
        <v>81.487589999999997</v>
      </c>
      <c r="U1691">
        <v>91.912180000000006</v>
      </c>
      <c r="V1691">
        <v>33.729239999999997</v>
      </c>
      <c r="W1691">
        <v>2596.7637</v>
      </c>
      <c r="X1691">
        <v>3142.2968999999998</v>
      </c>
      <c r="Y1691">
        <v>31.422969999999999</v>
      </c>
      <c r="Z1691">
        <v>17128.43995</v>
      </c>
      <c r="AA1691">
        <v>11529.72321</v>
      </c>
      <c r="AB1691">
        <v>15092.928159999999</v>
      </c>
      <c r="AC1691">
        <v>0</v>
      </c>
    </row>
    <row r="1692" spans="1:29" hidden="1" x14ac:dyDescent="0.25">
      <c r="A1692" t="s">
        <v>73</v>
      </c>
      <c r="C1692" t="s">
        <v>33</v>
      </c>
      <c r="D1692" t="s">
        <v>34</v>
      </c>
      <c r="E1692" t="s">
        <v>38</v>
      </c>
      <c r="F1692" t="s">
        <v>38</v>
      </c>
      <c r="G1692" t="s">
        <v>36</v>
      </c>
      <c r="H1692">
        <v>26</v>
      </c>
      <c r="I1692">
        <v>26</v>
      </c>
      <c r="J1692">
        <v>1.174E-2</v>
      </c>
      <c r="K1692">
        <v>4.3290000000000002E-2</v>
      </c>
      <c r="L1692">
        <v>2.5069999999999999E-2</v>
      </c>
      <c r="M1692">
        <v>9.1999999999999998E-3</v>
      </c>
      <c r="N1692">
        <v>0.70826</v>
      </c>
      <c r="O1692">
        <v>0.85702999999999996</v>
      </c>
      <c r="P1692">
        <v>8.5699999999999995E-3</v>
      </c>
      <c r="Q1692">
        <v>5.1994800000000003</v>
      </c>
      <c r="R1692">
        <v>4.3682499999999997</v>
      </c>
      <c r="S1692">
        <v>4.6580700000000004</v>
      </c>
      <c r="T1692">
        <v>34.837150000000001</v>
      </c>
      <c r="U1692">
        <v>74.379140000000007</v>
      </c>
      <c r="V1692">
        <v>27.295100000000001</v>
      </c>
      <c r="W1692">
        <v>2101.4597199999998</v>
      </c>
      <c r="X1692">
        <v>2542.8766300000002</v>
      </c>
      <c r="Y1692">
        <v>25.42877</v>
      </c>
      <c r="Z1692">
        <v>15427.242990000001</v>
      </c>
      <c r="AA1692">
        <v>12960.919110000001</v>
      </c>
      <c r="AB1692">
        <v>13820.85403</v>
      </c>
      <c r="AC1692">
        <v>0</v>
      </c>
    </row>
    <row r="1693" spans="1:29" hidden="1" x14ac:dyDescent="0.25">
      <c r="A1693" t="s">
        <v>73</v>
      </c>
      <c r="C1693" t="s">
        <v>33</v>
      </c>
      <c r="D1693" t="s">
        <v>34</v>
      </c>
      <c r="E1693" t="s">
        <v>45</v>
      </c>
      <c r="F1693" t="s">
        <v>45</v>
      </c>
      <c r="G1693" t="s">
        <v>36</v>
      </c>
      <c r="H1693">
        <v>22</v>
      </c>
      <c r="I1693">
        <v>23</v>
      </c>
      <c r="J1693">
        <v>1.4999999999999999E-2</v>
      </c>
      <c r="K1693">
        <v>4.3290000000000002E-2</v>
      </c>
      <c r="L1693">
        <v>3.184E-2</v>
      </c>
      <c r="M1693">
        <v>1.1679999999999999E-2</v>
      </c>
      <c r="N1693">
        <v>0.89966999999999997</v>
      </c>
      <c r="O1693">
        <v>1.0886</v>
      </c>
      <c r="P1693">
        <v>1.089E-2</v>
      </c>
      <c r="Q1693">
        <v>6.4757100000000003</v>
      </c>
      <c r="R1693">
        <v>5.0670000000000002</v>
      </c>
      <c r="S1693">
        <v>5.6996399999999996</v>
      </c>
      <c r="T1693">
        <v>44.517789999999998</v>
      </c>
      <c r="U1693">
        <v>94.476230000000001</v>
      </c>
      <c r="V1693">
        <v>34.670169999999999</v>
      </c>
      <c r="W1693">
        <v>2669.3855199999998</v>
      </c>
      <c r="X1693">
        <v>3229.9564700000001</v>
      </c>
      <c r="Y1693">
        <v>32.29956</v>
      </c>
      <c r="Z1693">
        <v>19213.920460000001</v>
      </c>
      <c r="AA1693">
        <v>15034.18021</v>
      </c>
      <c r="AB1693">
        <v>16911.25503</v>
      </c>
      <c r="AC1693">
        <v>0</v>
      </c>
    </row>
    <row r="1694" spans="1:29" hidden="1" x14ac:dyDescent="0.25">
      <c r="A1694" t="s">
        <v>73</v>
      </c>
      <c r="C1694" t="s">
        <v>33</v>
      </c>
      <c r="D1694" t="s">
        <v>34</v>
      </c>
      <c r="E1694" t="s">
        <v>35</v>
      </c>
      <c r="F1694" t="s">
        <v>35</v>
      </c>
      <c r="G1694" t="s">
        <v>43</v>
      </c>
      <c r="H1694">
        <v>16</v>
      </c>
      <c r="I1694">
        <v>16</v>
      </c>
      <c r="J1694">
        <v>3.1E-2</v>
      </c>
      <c r="K1694">
        <v>4.3290000000000002E-2</v>
      </c>
      <c r="L1694">
        <v>4.5220000000000003E-2</v>
      </c>
      <c r="M1694">
        <v>1.6590000000000001E-2</v>
      </c>
      <c r="N1694">
        <v>1.2776000000000001</v>
      </c>
      <c r="O1694">
        <v>1.54596</v>
      </c>
      <c r="P1694">
        <v>1.546E-2</v>
      </c>
      <c r="Q1694">
        <v>0</v>
      </c>
      <c r="R1694">
        <v>0</v>
      </c>
      <c r="S1694">
        <v>0</v>
      </c>
      <c r="T1694">
        <v>91.991849999999999</v>
      </c>
      <c r="U1694">
        <v>134.16884999999999</v>
      </c>
      <c r="V1694">
        <v>49.236269999999998</v>
      </c>
      <c r="W1694">
        <v>3790.73173</v>
      </c>
      <c r="X1694">
        <v>4586.9691400000002</v>
      </c>
      <c r="Y1694">
        <v>45.869689999999999</v>
      </c>
      <c r="Z1694">
        <v>0</v>
      </c>
      <c r="AA1694">
        <v>0</v>
      </c>
      <c r="AB1694">
        <v>0</v>
      </c>
      <c r="AC1694">
        <v>0</v>
      </c>
    </row>
    <row r="1695" spans="1:29" hidden="1" x14ac:dyDescent="0.25">
      <c r="A1695" t="s">
        <v>73</v>
      </c>
      <c r="C1695" t="s">
        <v>33</v>
      </c>
      <c r="D1695" t="s">
        <v>34</v>
      </c>
      <c r="E1695" t="s">
        <v>68</v>
      </c>
      <c r="F1695" t="s">
        <v>69</v>
      </c>
      <c r="G1695" t="s">
        <v>36</v>
      </c>
      <c r="H1695">
        <v>24</v>
      </c>
      <c r="I1695">
        <v>24</v>
      </c>
      <c r="J1695">
        <v>1.3780000000000001E-2</v>
      </c>
      <c r="K1695">
        <v>4.3290000000000002E-2</v>
      </c>
      <c r="L1695">
        <v>4.4400000000000002E-2</v>
      </c>
      <c r="M1695">
        <v>1.6289999999999999E-2</v>
      </c>
      <c r="N1695">
        <v>1.1994400000000001</v>
      </c>
      <c r="O1695">
        <v>1.5180499999999999</v>
      </c>
      <c r="P1695">
        <v>1.5180000000000001E-2</v>
      </c>
      <c r="Q1695">
        <v>8.6822300000000006</v>
      </c>
      <c r="R1695">
        <v>7.0009199999999998</v>
      </c>
      <c r="S1695">
        <v>7.8623099999999999</v>
      </c>
      <c r="T1695">
        <v>40.885269999999998</v>
      </c>
      <c r="U1695">
        <v>131.74654000000001</v>
      </c>
      <c r="V1695">
        <v>48.347349999999999</v>
      </c>
      <c r="W1695">
        <v>3558.8387499999999</v>
      </c>
      <c r="X1695">
        <v>4504.1551399999998</v>
      </c>
      <c r="Y1695">
        <v>45.041550000000001</v>
      </c>
      <c r="Z1695">
        <v>25760.848709999998</v>
      </c>
      <c r="AA1695">
        <v>20772.275509999999</v>
      </c>
      <c r="AB1695">
        <v>23328.080969999999</v>
      </c>
      <c r="AC1695">
        <v>0</v>
      </c>
    </row>
    <row r="1696" spans="1:29" hidden="1" x14ac:dyDescent="0.25">
      <c r="A1696" t="s">
        <v>73</v>
      </c>
      <c r="C1696" t="s">
        <v>33</v>
      </c>
      <c r="D1696" t="s">
        <v>34</v>
      </c>
      <c r="E1696" t="s">
        <v>44</v>
      </c>
      <c r="F1696" t="s">
        <v>44</v>
      </c>
      <c r="G1696" t="s">
        <v>36</v>
      </c>
      <c r="H1696">
        <v>16</v>
      </c>
      <c r="I1696">
        <v>16</v>
      </c>
      <c r="J1696">
        <v>3.1E-2</v>
      </c>
      <c r="K1696">
        <v>4.3290000000000002E-2</v>
      </c>
      <c r="L1696">
        <v>1.813E-2</v>
      </c>
      <c r="M1696">
        <v>6.6499999999999997E-3</v>
      </c>
      <c r="N1696">
        <v>0.56218000000000001</v>
      </c>
      <c r="O1696">
        <v>0.61980999999999997</v>
      </c>
      <c r="P1696">
        <v>6.1999999999999998E-3</v>
      </c>
      <c r="Q1696">
        <v>3.71347</v>
      </c>
      <c r="R1696">
        <v>2.3210899999999999</v>
      </c>
      <c r="S1696">
        <v>3.0123899999999999</v>
      </c>
      <c r="T1696">
        <v>91.991849999999999</v>
      </c>
      <c r="U1696">
        <v>53.791269999999997</v>
      </c>
      <c r="V1696">
        <v>19.739920000000001</v>
      </c>
      <c r="W1696">
        <v>1668.0435</v>
      </c>
      <c r="X1696">
        <v>1839.0179499999999</v>
      </c>
      <c r="Y1696">
        <v>18.390180000000001</v>
      </c>
      <c r="Z1696">
        <v>11018.151239999999</v>
      </c>
      <c r="AA1696">
        <v>6886.8496599999999</v>
      </c>
      <c r="AB1696">
        <v>8937.9835500000008</v>
      </c>
      <c r="AC1696">
        <v>0</v>
      </c>
    </row>
    <row r="1697" spans="1:29" hidden="1" x14ac:dyDescent="0.25">
      <c r="A1697" t="s">
        <v>73</v>
      </c>
      <c r="C1697" t="s">
        <v>33</v>
      </c>
      <c r="D1697" t="s">
        <v>34</v>
      </c>
      <c r="E1697" t="s">
        <v>45</v>
      </c>
      <c r="F1697" t="s">
        <v>45</v>
      </c>
      <c r="G1697" t="s">
        <v>43</v>
      </c>
      <c r="H1697">
        <v>10</v>
      </c>
      <c r="I1697">
        <v>10</v>
      </c>
      <c r="J1697">
        <v>7.9369999999999996E-2</v>
      </c>
      <c r="K1697">
        <v>4.3290000000000002E-2</v>
      </c>
      <c r="L1697">
        <v>2.989E-2</v>
      </c>
      <c r="M1697">
        <v>1.0970000000000001E-2</v>
      </c>
      <c r="N1697">
        <v>0.84462999999999999</v>
      </c>
      <c r="O1697">
        <v>1.022</v>
      </c>
      <c r="P1697">
        <v>1.022E-2</v>
      </c>
      <c r="Q1697">
        <v>0</v>
      </c>
      <c r="R1697">
        <v>0</v>
      </c>
      <c r="S1697">
        <v>0</v>
      </c>
      <c r="T1697">
        <v>235.49913000000001</v>
      </c>
      <c r="U1697">
        <v>88.69641</v>
      </c>
      <c r="V1697">
        <v>32.549140000000001</v>
      </c>
      <c r="W1697">
        <v>2506.0791599999998</v>
      </c>
      <c r="X1697">
        <v>3032.35581</v>
      </c>
      <c r="Y1697">
        <v>30.323560000000001</v>
      </c>
      <c r="Z1697">
        <v>0</v>
      </c>
      <c r="AA1697">
        <v>0</v>
      </c>
      <c r="AB1697">
        <v>0</v>
      </c>
      <c r="AC1697">
        <v>0</v>
      </c>
    </row>
    <row r="1698" spans="1:29" hidden="1" x14ac:dyDescent="0.25">
      <c r="A1698" t="s">
        <v>73</v>
      </c>
      <c r="C1698" t="s">
        <v>33</v>
      </c>
      <c r="D1698" t="s">
        <v>34</v>
      </c>
      <c r="E1698" t="s">
        <v>39</v>
      </c>
      <c r="F1698" t="s">
        <v>39</v>
      </c>
      <c r="G1698" t="s">
        <v>43</v>
      </c>
      <c r="H1698">
        <v>6</v>
      </c>
      <c r="I1698">
        <v>6</v>
      </c>
      <c r="J1698">
        <v>0.22047</v>
      </c>
      <c r="K1698">
        <v>4.3290000000000002E-2</v>
      </c>
      <c r="L1698">
        <v>2.1989999999999999E-2</v>
      </c>
      <c r="M1698">
        <v>8.0700000000000008E-3</v>
      </c>
      <c r="N1698">
        <v>0.62121999999999999</v>
      </c>
      <c r="O1698">
        <v>0.75183</v>
      </c>
      <c r="P1698">
        <v>7.5199999999999998E-3</v>
      </c>
      <c r="Q1698">
        <v>0</v>
      </c>
      <c r="R1698">
        <v>0</v>
      </c>
      <c r="S1698">
        <v>0</v>
      </c>
      <c r="T1698">
        <v>654.16423999999995</v>
      </c>
      <c r="U1698">
        <v>65.249250000000004</v>
      </c>
      <c r="V1698">
        <v>23.944680000000002</v>
      </c>
      <c r="W1698">
        <v>1843.2131199999999</v>
      </c>
      <c r="X1698">
        <v>2230.7434600000001</v>
      </c>
      <c r="Y1698">
        <v>22.30743</v>
      </c>
      <c r="Z1698">
        <v>0</v>
      </c>
      <c r="AA1698">
        <v>0</v>
      </c>
      <c r="AB1698">
        <v>0</v>
      </c>
      <c r="AC1698">
        <v>0</v>
      </c>
    </row>
    <row r="1699" spans="1:29" hidden="1" x14ac:dyDescent="0.25">
      <c r="A1699" t="s">
        <v>73</v>
      </c>
      <c r="C1699" t="s">
        <v>33</v>
      </c>
      <c r="D1699" t="s">
        <v>34</v>
      </c>
      <c r="E1699" t="s">
        <v>66</v>
      </c>
      <c r="F1699" t="s">
        <v>66</v>
      </c>
      <c r="G1699" t="s">
        <v>36</v>
      </c>
      <c r="H1699">
        <v>14</v>
      </c>
      <c r="I1699">
        <v>14</v>
      </c>
      <c r="J1699">
        <v>4.0500000000000001E-2</v>
      </c>
      <c r="K1699">
        <v>4.3290000000000002E-2</v>
      </c>
      <c r="L1699">
        <v>1.856E-2</v>
      </c>
      <c r="M1699">
        <v>6.8100000000000001E-3</v>
      </c>
      <c r="N1699">
        <v>0.52442999999999995</v>
      </c>
      <c r="O1699">
        <v>0.63456000000000001</v>
      </c>
      <c r="P1699">
        <v>6.3499999999999997E-3</v>
      </c>
      <c r="Q1699">
        <v>3.3281000000000001</v>
      </c>
      <c r="R1699">
        <v>2.0030000000000001</v>
      </c>
      <c r="S1699">
        <v>2.8386300000000002</v>
      </c>
      <c r="T1699">
        <v>120.15262</v>
      </c>
      <c r="U1699">
        <v>55.071599999999997</v>
      </c>
      <c r="V1699">
        <v>20.209759999999999</v>
      </c>
      <c r="W1699">
        <v>1556.0246400000001</v>
      </c>
      <c r="X1699">
        <v>1882.7898299999999</v>
      </c>
      <c r="Y1699">
        <v>18.8279</v>
      </c>
      <c r="Z1699">
        <v>9874.7248799999998</v>
      </c>
      <c r="AA1699">
        <v>5943.0421800000004</v>
      </c>
      <c r="AB1699">
        <v>8422.4213099999997</v>
      </c>
      <c r="AC1699">
        <v>0</v>
      </c>
    </row>
    <row r="1700" spans="1:29" hidden="1" x14ac:dyDescent="0.25">
      <c r="A1700" t="s">
        <v>73</v>
      </c>
      <c r="C1700" t="s">
        <v>33</v>
      </c>
      <c r="D1700" t="s">
        <v>34</v>
      </c>
      <c r="E1700" t="s">
        <v>38</v>
      </c>
      <c r="F1700" t="s">
        <v>38</v>
      </c>
      <c r="G1700" t="s">
        <v>36</v>
      </c>
      <c r="H1700">
        <v>28</v>
      </c>
      <c r="I1700">
        <v>29</v>
      </c>
      <c r="J1700">
        <v>9.4400000000000005E-3</v>
      </c>
      <c r="K1700">
        <v>4.3290000000000002E-2</v>
      </c>
      <c r="L1700">
        <v>1.8519999999999998E-2</v>
      </c>
      <c r="M1700">
        <v>6.7999999999999996E-3</v>
      </c>
      <c r="N1700">
        <v>0.52334999999999998</v>
      </c>
      <c r="O1700">
        <v>0.63324999999999998</v>
      </c>
      <c r="P1700">
        <v>6.3299999999999997E-3</v>
      </c>
      <c r="Q1700">
        <v>3.9537499999999999</v>
      </c>
      <c r="R1700">
        <v>3.3249200000000001</v>
      </c>
      <c r="S1700">
        <v>3.39798</v>
      </c>
      <c r="T1700">
        <v>28.002269999999999</v>
      </c>
      <c r="U1700">
        <v>54.957940000000001</v>
      </c>
      <c r="V1700">
        <v>20.168050000000001</v>
      </c>
      <c r="W1700">
        <v>1552.8131699999999</v>
      </c>
      <c r="X1700">
        <v>1878.9039600000001</v>
      </c>
      <c r="Y1700">
        <v>18.78904</v>
      </c>
      <c r="Z1700">
        <v>11731.06314</v>
      </c>
      <c r="AA1700">
        <v>9865.2963400000008</v>
      </c>
      <c r="AB1700">
        <v>10082.07856</v>
      </c>
      <c r="AC1700">
        <v>0</v>
      </c>
    </row>
    <row r="1701" spans="1:29" hidden="1" x14ac:dyDescent="0.25">
      <c r="A1701" t="s">
        <v>73</v>
      </c>
      <c r="C1701" t="s">
        <v>33</v>
      </c>
      <c r="D1701" t="s">
        <v>34</v>
      </c>
      <c r="E1701" t="s">
        <v>38</v>
      </c>
      <c r="F1701" t="s">
        <v>38</v>
      </c>
      <c r="G1701" t="s">
        <v>36</v>
      </c>
      <c r="H1701">
        <v>20</v>
      </c>
      <c r="I1701">
        <v>21</v>
      </c>
      <c r="J1701">
        <v>1.7999999999999999E-2</v>
      </c>
      <c r="K1701">
        <v>4.3290000000000002E-2</v>
      </c>
      <c r="L1701">
        <v>1.8519999999999998E-2</v>
      </c>
      <c r="M1701">
        <v>6.7999999999999996E-3</v>
      </c>
      <c r="N1701">
        <v>0.52334999999999998</v>
      </c>
      <c r="O1701">
        <v>0.63324999999999998</v>
      </c>
      <c r="P1701">
        <v>6.3299999999999997E-3</v>
      </c>
      <c r="Q1701">
        <v>3.7267299999999999</v>
      </c>
      <c r="R1701">
        <v>2.8069700000000002</v>
      </c>
      <c r="S1701">
        <v>3.2000099999999998</v>
      </c>
      <c r="T1701">
        <v>53.401159999999997</v>
      </c>
      <c r="U1701">
        <v>54.957949999999997</v>
      </c>
      <c r="V1701">
        <v>20.168050000000001</v>
      </c>
      <c r="W1701">
        <v>1552.81332</v>
      </c>
      <c r="X1701">
        <v>1878.9042099999999</v>
      </c>
      <c r="Y1701">
        <v>18.78904</v>
      </c>
      <c r="Z1701">
        <v>11057.50202</v>
      </c>
      <c r="AA1701">
        <v>8328.5002199999999</v>
      </c>
      <c r="AB1701">
        <v>9494.6869200000001</v>
      </c>
      <c r="AC1701">
        <v>0</v>
      </c>
    </row>
    <row r="1702" spans="1:29" hidden="1" x14ac:dyDescent="0.25">
      <c r="A1702" t="s">
        <v>73</v>
      </c>
      <c r="C1702" t="s">
        <v>33</v>
      </c>
      <c r="D1702" t="s">
        <v>34</v>
      </c>
      <c r="E1702" t="s">
        <v>44</v>
      </c>
      <c r="F1702" t="s">
        <v>44</v>
      </c>
      <c r="G1702" t="s">
        <v>43</v>
      </c>
      <c r="H1702">
        <v>8</v>
      </c>
      <c r="I1702">
        <v>8</v>
      </c>
      <c r="J1702">
        <v>0.12402000000000001</v>
      </c>
      <c r="K1702">
        <v>4.3290000000000002E-2</v>
      </c>
      <c r="L1702">
        <v>2.513E-2</v>
      </c>
      <c r="M1702">
        <v>9.2200000000000008E-3</v>
      </c>
      <c r="N1702">
        <v>0.77937000000000001</v>
      </c>
      <c r="O1702">
        <v>0.85924999999999996</v>
      </c>
      <c r="P1702">
        <v>8.5900000000000004E-3</v>
      </c>
      <c r="Q1702">
        <v>0</v>
      </c>
      <c r="R1702">
        <v>0</v>
      </c>
      <c r="S1702">
        <v>0</v>
      </c>
      <c r="T1702">
        <v>367.96739000000002</v>
      </c>
      <c r="U1702">
        <v>74.571709999999996</v>
      </c>
      <c r="V1702">
        <v>27.365760000000002</v>
      </c>
      <c r="W1702">
        <v>2312.4354400000002</v>
      </c>
      <c r="X1702">
        <v>2549.46011</v>
      </c>
      <c r="Y1702">
        <v>25.494599999999998</v>
      </c>
      <c r="Z1702">
        <v>0</v>
      </c>
      <c r="AA1702">
        <v>0</v>
      </c>
      <c r="AB1702">
        <v>0</v>
      </c>
      <c r="AC1702">
        <v>0</v>
      </c>
    </row>
    <row r="1703" spans="1:29" hidden="1" x14ac:dyDescent="0.25">
      <c r="A1703" t="s">
        <v>73</v>
      </c>
      <c r="C1703" t="s">
        <v>33</v>
      </c>
      <c r="D1703" t="s">
        <v>34</v>
      </c>
      <c r="E1703" t="s">
        <v>45</v>
      </c>
      <c r="F1703" t="s">
        <v>45</v>
      </c>
      <c r="G1703" t="s">
        <v>43</v>
      </c>
      <c r="H1703">
        <v>20</v>
      </c>
      <c r="I1703">
        <v>20</v>
      </c>
      <c r="J1703">
        <v>1.984E-2</v>
      </c>
      <c r="K1703">
        <v>4.3290000000000002E-2</v>
      </c>
      <c r="L1703">
        <v>4.0800000000000003E-2</v>
      </c>
      <c r="M1703">
        <v>1.4970000000000001E-2</v>
      </c>
      <c r="N1703">
        <v>1.1527700000000001</v>
      </c>
      <c r="O1703">
        <v>1.3948499999999999</v>
      </c>
      <c r="P1703">
        <v>1.3950000000000001E-2</v>
      </c>
      <c r="Q1703">
        <v>0</v>
      </c>
      <c r="R1703">
        <v>0</v>
      </c>
      <c r="S1703">
        <v>0</v>
      </c>
      <c r="T1703">
        <v>58.874780000000001</v>
      </c>
      <c r="U1703">
        <v>121.05449</v>
      </c>
      <c r="V1703">
        <v>44.423670000000001</v>
      </c>
      <c r="W1703">
        <v>3420.3429000000001</v>
      </c>
      <c r="X1703">
        <v>4138.6149999999998</v>
      </c>
      <c r="Y1703">
        <v>41.386150000000001</v>
      </c>
      <c r="Z1703">
        <v>0</v>
      </c>
      <c r="AA1703">
        <v>0</v>
      </c>
      <c r="AB1703">
        <v>0</v>
      </c>
      <c r="AC1703">
        <v>0</v>
      </c>
    </row>
    <row r="1704" spans="1:29" hidden="1" x14ac:dyDescent="0.25">
      <c r="A1704" t="s">
        <v>73</v>
      </c>
      <c r="C1704" t="s">
        <v>33</v>
      </c>
      <c r="D1704" t="s">
        <v>34</v>
      </c>
      <c r="E1704" t="s">
        <v>58</v>
      </c>
      <c r="F1704" t="s">
        <v>58</v>
      </c>
      <c r="G1704" t="s">
        <v>36</v>
      </c>
      <c r="H1704">
        <v>12</v>
      </c>
      <c r="I1704">
        <v>12</v>
      </c>
      <c r="J1704">
        <v>5.5120000000000002E-2</v>
      </c>
      <c r="K1704">
        <v>4.3290000000000002E-2</v>
      </c>
      <c r="L1704">
        <v>3.5060000000000001E-2</v>
      </c>
      <c r="M1704">
        <v>1.2869999999999999E-2</v>
      </c>
      <c r="N1704">
        <v>1.0370600000000001</v>
      </c>
      <c r="O1704">
        <v>1.1985600000000001</v>
      </c>
      <c r="P1704">
        <v>1.1990000000000001E-2</v>
      </c>
      <c r="Q1704">
        <v>5.8098000000000001</v>
      </c>
      <c r="R1704">
        <v>2.92502</v>
      </c>
      <c r="S1704">
        <v>4.85358</v>
      </c>
      <c r="T1704">
        <v>163.54105999999999</v>
      </c>
      <c r="U1704">
        <v>104.01976000000001</v>
      </c>
      <c r="V1704">
        <v>38.17239</v>
      </c>
      <c r="W1704">
        <v>3077.0484999999999</v>
      </c>
      <c r="X1704">
        <v>3556.2311199999999</v>
      </c>
      <c r="Y1704">
        <v>35.562309999999997</v>
      </c>
      <c r="Z1704">
        <v>17238.117750000001</v>
      </c>
      <c r="AA1704">
        <v>8678.7418899999993</v>
      </c>
      <c r="AB1704">
        <v>14400.93615</v>
      </c>
      <c r="AC1704">
        <v>0</v>
      </c>
    </row>
    <row r="1705" spans="1:29" hidden="1" x14ac:dyDescent="0.25">
      <c r="A1705" t="s">
        <v>73</v>
      </c>
      <c r="C1705" t="s">
        <v>33</v>
      </c>
      <c r="D1705" t="s">
        <v>34</v>
      </c>
      <c r="E1705" t="s">
        <v>35</v>
      </c>
      <c r="F1705" t="s">
        <v>35</v>
      </c>
      <c r="G1705" t="s">
        <v>40</v>
      </c>
      <c r="H1705">
        <v>8</v>
      </c>
      <c r="I1705">
        <v>8</v>
      </c>
      <c r="J1705">
        <v>0.12402000000000001</v>
      </c>
      <c r="K1705">
        <v>4.3290000000000002E-2</v>
      </c>
      <c r="L1705">
        <v>2.1999999999999999E-2</v>
      </c>
      <c r="M1705">
        <v>8.0700000000000008E-3</v>
      </c>
      <c r="N1705">
        <v>0.62141000000000002</v>
      </c>
      <c r="O1705">
        <v>0.75200999999999996</v>
      </c>
      <c r="P1705">
        <v>7.5199999999999998E-3</v>
      </c>
      <c r="Q1705">
        <v>2.7471299999999998</v>
      </c>
      <c r="R1705">
        <v>2.48034</v>
      </c>
      <c r="S1705">
        <v>2.1401500000000002</v>
      </c>
      <c r="T1705">
        <v>367.96739000000002</v>
      </c>
      <c r="U1705">
        <v>65.264290000000003</v>
      </c>
      <c r="V1705">
        <v>23.950199999999999</v>
      </c>
      <c r="W1705">
        <v>1843.76243</v>
      </c>
      <c r="X1705">
        <v>2231.2578600000002</v>
      </c>
      <c r="Y1705">
        <v>22.312580000000001</v>
      </c>
      <c r="Z1705">
        <v>8150.9434300000003</v>
      </c>
      <c r="AA1705">
        <v>7359.3477599999997</v>
      </c>
      <c r="AB1705">
        <v>6349.9932500000004</v>
      </c>
      <c r="AC1705">
        <v>0</v>
      </c>
    </row>
    <row r="1706" spans="1:29" hidden="1" x14ac:dyDescent="0.25">
      <c r="A1706" t="s">
        <v>73</v>
      </c>
      <c r="C1706" t="s">
        <v>33</v>
      </c>
      <c r="D1706" t="s">
        <v>34</v>
      </c>
      <c r="E1706" t="s">
        <v>81</v>
      </c>
      <c r="F1706" t="s">
        <v>81</v>
      </c>
      <c r="G1706" t="s">
        <v>43</v>
      </c>
      <c r="H1706">
        <v>18</v>
      </c>
      <c r="I1706">
        <v>18</v>
      </c>
      <c r="J1706">
        <v>2.4500000000000001E-2</v>
      </c>
      <c r="K1706">
        <v>4.3290000000000002E-2</v>
      </c>
      <c r="L1706">
        <v>4.2799999999999998E-2</v>
      </c>
      <c r="M1706">
        <v>1.5709999999999998E-2</v>
      </c>
      <c r="N1706">
        <v>1.2094</v>
      </c>
      <c r="O1706">
        <v>1.4633799999999999</v>
      </c>
      <c r="P1706">
        <v>1.4630000000000001E-2</v>
      </c>
      <c r="Q1706">
        <v>0</v>
      </c>
      <c r="R1706">
        <v>0</v>
      </c>
      <c r="S1706">
        <v>0</v>
      </c>
      <c r="T1706">
        <v>72.684920000000005</v>
      </c>
      <c r="U1706">
        <v>127.00225</v>
      </c>
      <c r="V1706">
        <v>46.60633</v>
      </c>
      <c r="W1706">
        <v>3588.3943800000002</v>
      </c>
      <c r="X1706">
        <v>4341.9573099999998</v>
      </c>
      <c r="Y1706">
        <v>43.41957</v>
      </c>
      <c r="Z1706">
        <v>0</v>
      </c>
      <c r="AA1706">
        <v>0</v>
      </c>
      <c r="AB1706">
        <v>0</v>
      </c>
      <c r="AC1706">
        <v>0</v>
      </c>
    </row>
    <row r="1707" spans="1:29" hidden="1" x14ac:dyDescent="0.25">
      <c r="A1707" t="s">
        <v>73</v>
      </c>
      <c r="C1707" t="s">
        <v>33</v>
      </c>
      <c r="D1707" t="s">
        <v>34</v>
      </c>
      <c r="E1707" t="s">
        <v>68</v>
      </c>
      <c r="F1707" t="s">
        <v>69</v>
      </c>
      <c r="G1707" t="s">
        <v>36</v>
      </c>
      <c r="H1707">
        <v>18</v>
      </c>
      <c r="I1707">
        <v>18</v>
      </c>
      <c r="J1707">
        <v>2.4500000000000001E-2</v>
      </c>
      <c r="K1707">
        <v>4.3290000000000002E-2</v>
      </c>
      <c r="L1707">
        <v>3.2480000000000002E-2</v>
      </c>
      <c r="M1707">
        <v>1.192E-2</v>
      </c>
      <c r="N1707">
        <v>0.87743000000000004</v>
      </c>
      <c r="O1707">
        <v>1.1105</v>
      </c>
      <c r="P1707">
        <v>1.11E-2</v>
      </c>
      <c r="Q1707">
        <v>5.9329799999999997</v>
      </c>
      <c r="R1707">
        <v>4.1531500000000001</v>
      </c>
      <c r="S1707">
        <v>5.2492599999999996</v>
      </c>
      <c r="T1707">
        <v>72.684920000000005</v>
      </c>
      <c r="U1707">
        <v>96.376859999999994</v>
      </c>
      <c r="V1707">
        <v>35.367660000000001</v>
      </c>
      <c r="W1707">
        <v>2603.4058599999998</v>
      </c>
      <c r="X1707">
        <v>3294.9355300000002</v>
      </c>
      <c r="Y1707">
        <v>32.949359999999999</v>
      </c>
      <c r="Z1707">
        <v>17603.607179999999</v>
      </c>
      <c r="AA1707">
        <v>12322.70995</v>
      </c>
      <c r="AB1707">
        <v>15574.941210000001</v>
      </c>
      <c r="AC1707">
        <v>0</v>
      </c>
    </row>
    <row r="1708" spans="1:29" hidden="1" x14ac:dyDescent="0.25">
      <c r="A1708" t="s">
        <v>73</v>
      </c>
      <c r="C1708" t="s">
        <v>33</v>
      </c>
      <c r="D1708" t="s">
        <v>34</v>
      </c>
      <c r="E1708" t="s">
        <v>53</v>
      </c>
      <c r="F1708" t="s">
        <v>53</v>
      </c>
      <c r="G1708" t="s">
        <v>36</v>
      </c>
      <c r="H1708">
        <v>16</v>
      </c>
      <c r="I1708">
        <v>16</v>
      </c>
      <c r="J1708">
        <v>6.2010000000000003E-2</v>
      </c>
      <c r="K1708">
        <v>8.6580000000000004E-2</v>
      </c>
      <c r="L1708">
        <v>6.3089999999999993E-2</v>
      </c>
      <c r="M1708">
        <v>2.315E-2</v>
      </c>
      <c r="N1708">
        <v>1.7825299999999999</v>
      </c>
      <c r="O1708">
        <v>2.15686</v>
      </c>
      <c r="P1708">
        <v>2.1569999999999999E-2</v>
      </c>
      <c r="Q1708">
        <v>11.56819</v>
      </c>
      <c r="R1708">
        <v>7.35867</v>
      </c>
      <c r="S1708">
        <v>9.9869599999999998</v>
      </c>
      <c r="T1708">
        <v>183.98369</v>
      </c>
      <c r="U1708">
        <v>187.18772999999999</v>
      </c>
      <c r="V1708">
        <v>68.692740000000001</v>
      </c>
      <c r="W1708">
        <v>5288.9093400000002</v>
      </c>
      <c r="X1708">
        <v>6399.5803800000003</v>
      </c>
      <c r="Y1708">
        <v>63.995800000000003</v>
      </c>
      <c r="Z1708">
        <v>34323.706189999997</v>
      </c>
      <c r="AA1708">
        <v>21833.723829999999</v>
      </c>
      <c r="AB1708">
        <v>29632.0818</v>
      </c>
      <c r="AC1708">
        <v>0</v>
      </c>
    </row>
    <row r="1709" spans="1:29" hidden="1" x14ac:dyDescent="0.25">
      <c r="A1709" t="s">
        <v>73</v>
      </c>
      <c r="C1709" t="s">
        <v>33</v>
      </c>
      <c r="D1709" t="s">
        <v>34</v>
      </c>
      <c r="E1709" t="s">
        <v>53</v>
      </c>
      <c r="F1709" t="s">
        <v>53</v>
      </c>
      <c r="G1709" t="s">
        <v>36</v>
      </c>
      <c r="H1709">
        <v>20</v>
      </c>
      <c r="I1709">
        <v>20</v>
      </c>
      <c r="J1709">
        <v>5.953E-2</v>
      </c>
      <c r="K1709">
        <v>0.12987000000000001</v>
      </c>
      <c r="L1709">
        <v>0.12759000000000001</v>
      </c>
      <c r="M1709">
        <v>4.6820000000000001E-2</v>
      </c>
      <c r="N1709">
        <v>3.6050499999999999</v>
      </c>
      <c r="O1709">
        <v>4.3621100000000004</v>
      </c>
      <c r="P1709">
        <v>4.3619999999999999E-2</v>
      </c>
      <c r="Q1709">
        <v>24.837610000000002</v>
      </c>
      <c r="R1709">
        <v>18.07028</v>
      </c>
      <c r="S1709">
        <v>22.063859999999998</v>
      </c>
      <c r="T1709">
        <v>176.62434999999999</v>
      </c>
      <c r="U1709">
        <v>378.57393000000002</v>
      </c>
      <c r="V1709">
        <v>138.92621</v>
      </c>
      <c r="W1709">
        <v>10696.44491</v>
      </c>
      <c r="X1709">
        <v>12942.698329999999</v>
      </c>
      <c r="Y1709">
        <v>129.42697999999999</v>
      </c>
      <c r="Z1709">
        <v>73695.074299999993</v>
      </c>
      <c r="AA1709">
        <v>53615.900930000003</v>
      </c>
      <c r="AB1709">
        <v>65465.154399999999</v>
      </c>
      <c r="AC1709">
        <v>0</v>
      </c>
    </row>
    <row r="1710" spans="1:29" hidden="1" x14ac:dyDescent="0.25">
      <c r="A1710" t="s">
        <v>73</v>
      </c>
      <c r="C1710" t="s">
        <v>33</v>
      </c>
      <c r="D1710" t="s">
        <v>34</v>
      </c>
      <c r="E1710" t="s">
        <v>53</v>
      </c>
      <c r="F1710" t="s">
        <v>53</v>
      </c>
      <c r="G1710" t="s">
        <v>36</v>
      </c>
      <c r="H1710">
        <v>14</v>
      </c>
      <c r="I1710">
        <v>15</v>
      </c>
      <c r="J1710">
        <v>3.5279999999999999E-2</v>
      </c>
      <c r="K1710">
        <v>4.3290000000000002E-2</v>
      </c>
      <c r="L1710">
        <v>3.1419999999999997E-2</v>
      </c>
      <c r="M1710">
        <v>1.153E-2</v>
      </c>
      <c r="N1710">
        <v>0.88775999999999999</v>
      </c>
      <c r="O1710">
        <v>1.07419</v>
      </c>
      <c r="P1710">
        <v>1.074E-2</v>
      </c>
      <c r="Q1710">
        <v>5.6177900000000003</v>
      </c>
      <c r="R1710">
        <v>3.3836400000000002</v>
      </c>
      <c r="S1710">
        <v>4.80844</v>
      </c>
      <c r="T1710">
        <v>104.66628</v>
      </c>
      <c r="U1710">
        <v>93.225849999999994</v>
      </c>
      <c r="V1710">
        <v>34.211320000000001</v>
      </c>
      <c r="W1710">
        <v>2634.0565900000001</v>
      </c>
      <c r="X1710">
        <v>3187.2084799999998</v>
      </c>
      <c r="Y1710">
        <v>31.87208</v>
      </c>
      <c r="Z1710">
        <v>16668.42338</v>
      </c>
      <c r="AA1710">
        <v>10039.5272</v>
      </c>
      <c r="AB1710">
        <v>14267.01267</v>
      </c>
      <c r="AC1710">
        <v>0</v>
      </c>
    </row>
    <row r="1711" spans="1:29" hidden="1" x14ac:dyDescent="0.25">
      <c r="A1711" t="s">
        <v>73</v>
      </c>
      <c r="C1711" t="s">
        <v>33</v>
      </c>
      <c r="D1711" t="s">
        <v>34</v>
      </c>
      <c r="E1711" t="s">
        <v>53</v>
      </c>
      <c r="F1711" t="s">
        <v>53</v>
      </c>
      <c r="G1711" t="s">
        <v>36</v>
      </c>
      <c r="H1711">
        <v>12</v>
      </c>
      <c r="I1711">
        <v>12</v>
      </c>
      <c r="J1711">
        <v>5.5120000000000002E-2</v>
      </c>
      <c r="K1711">
        <v>4.3290000000000002E-2</v>
      </c>
      <c r="L1711">
        <v>4.2900000000000001E-2</v>
      </c>
      <c r="M1711">
        <v>1.5740000000000001E-2</v>
      </c>
      <c r="N1711">
        <v>1.2121999999999999</v>
      </c>
      <c r="O1711">
        <v>1.4667600000000001</v>
      </c>
      <c r="P1711">
        <v>1.4670000000000001E-2</v>
      </c>
      <c r="Q1711">
        <v>6.7522200000000003</v>
      </c>
      <c r="R1711">
        <v>3.6596600000000001</v>
      </c>
      <c r="S1711">
        <v>5.7369399999999997</v>
      </c>
      <c r="T1711">
        <v>163.54105999999999</v>
      </c>
      <c r="U1711">
        <v>127.29598</v>
      </c>
      <c r="V1711">
        <v>46.714120000000001</v>
      </c>
      <c r="W1711">
        <v>3596.6934799999999</v>
      </c>
      <c r="X1711">
        <v>4351.9992199999997</v>
      </c>
      <c r="Y1711">
        <v>43.51999</v>
      </c>
      <c r="Z1711">
        <v>20034.36045</v>
      </c>
      <c r="AA1711">
        <v>10858.488429999999</v>
      </c>
      <c r="AB1711">
        <v>17021.934239999999</v>
      </c>
      <c r="AC1711">
        <v>0</v>
      </c>
    </row>
    <row r="1712" spans="1:29" hidden="1" x14ac:dyDescent="0.25">
      <c r="A1712" t="s">
        <v>73</v>
      </c>
      <c r="C1712" t="s">
        <v>33</v>
      </c>
      <c r="D1712" t="s">
        <v>34</v>
      </c>
      <c r="E1712" t="s">
        <v>53</v>
      </c>
      <c r="F1712" t="s">
        <v>53</v>
      </c>
      <c r="G1712" t="s">
        <v>36</v>
      </c>
      <c r="H1712">
        <v>18</v>
      </c>
      <c r="I1712">
        <v>18</v>
      </c>
      <c r="J1712">
        <v>2.4500000000000001E-2</v>
      </c>
      <c r="K1712">
        <v>4.3290000000000002E-2</v>
      </c>
      <c r="L1712">
        <v>3.7539999999999997E-2</v>
      </c>
      <c r="M1712">
        <v>1.3780000000000001E-2</v>
      </c>
      <c r="N1712">
        <v>1.06073</v>
      </c>
      <c r="O1712">
        <v>1.28349</v>
      </c>
      <c r="P1712">
        <v>1.2829999999999999E-2</v>
      </c>
      <c r="Q1712">
        <v>7.1372</v>
      </c>
      <c r="R1712">
        <v>5.0326399999999998</v>
      </c>
      <c r="S1712">
        <v>6.3982400000000004</v>
      </c>
      <c r="T1712">
        <v>72.684920000000005</v>
      </c>
      <c r="U1712">
        <v>111.38987</v>
      </c>
      <c r="V1712">
        <v>40.877009999999999</v>
      </c>
      <c r="W1712">
        <v>3147.2731600000002</v>
      </c>
      <c r="X1712">
        <v>3808.2005199999999</v>
      </c>
      <c r="Y1712">
        <v>38.082009999999997</v>
      </c>
      <c r="Z1712">
        <v>21176.61159</v>
      </c>
      <c r="AA1712">
        <v>14932.22313</v>
      </c>
      <c r="AB1712">
        <v>18984.077529999999</v>
      </c>
      <c r="AC1712">
        <v>0</v>
      </c>
    </row>
    <row r="1713" spans="1:29" hidden="1" x14ac:dyDescent="0.25">
      <c r="A1713" t="s">
        <v>73</v>
      </c>
      <c r="C1713" t="s">
        <v>33</v>
      </c>
      <c r="D1713" t="s">
        <v>34</v>
      </c>
      <c r="E1713" t="s">
        <v>53</v>
      </c>
      <c r="F1713" t="s">
        <v>53</v>
      </c>
      <c r="G1713" t="s">
        <v>36</v>
      </c>
      <c r="H1713">
        <v>24</v>
      </c>
      <c r="I1713">
        <v>24</v>
      </c>
      <c r="J1713">
        <v>2.7560000000000001E-2</v>
      </c>
      <c r="K1713">
        <v>8.6580000000000004E-2</v>
      </c>
      <c r="L1713">
        <v>8.6120000000000002E-2</v>
      </c>
      <c r="M1713">
        <v>3.1600000000000003E-2</v>
      </c>
      <c r="N1713">
        <v>2.43337</v>
      </c>
      <c r="O1713">
        <v>2.9443700000000002</v>
      </c>
      <c r="P1713">
        <v>2.9440000000000001E-2</v>
      </c>
      <c r="Q1713">
        <v>17.582460000000001</v>
      </c>
      <c r="R1713">
        <v>14.026730000000001</v>
      </c>
      <c r="S1713">
        <v>15.74789</v>
      </c>
      <c r="T1713">
        <v>81.770529999999994</v>
      </c>
      <c r="U1713">
        <v>255.53336999999999</v>
      </c>
      <c r="V1713">
        <v>93.773709999999994</v>
      </c>
      <c r="W1713">
        <v>7219.98621</v>
      </c>
      <c r="X1713">
        <v>8736.1834600000002</v>
      </c>
      <c r="Y1713">
        <v>87.361829999999998</v>
      </c>
      <c r="Z1713">
        <v>52168.489159999997</v>
      </c>
      <c r="AA1713">
        <v>41618.387040000001</v>
      </c>
      <c r="AB1713">
        <v>46725.197220000002</v>
      </c>
      <c r="AC1713">
        <v>0</v>
      </c>
    </row>
    <row r="1714" spans="1:29" hidden="1" x14ac:dyDescent="0.25">
      <c r="A1714" t="s">
        <v>73</v>
      </c>
      <c r="C1714" t="s">
        <v>33</v>
      </c>
      <c r="D1714" t="s">
        <v>34</v>
      </c>
      <c r="E1714" t="s">
        <v>53</v>
      </c>
      <c r="F1714" t="s">
        <v>53</v>
      </c>
      <c r="G1714" t="s">
        <v>36</v>
      </c>
      <c r="H1714">
        <v>14</v>
      </c>
      <c r="I1714">
        <v>14</v>
      </c>
      <c r="J1714">
        <v>4.0500000000000001E-2</v>
      </c>
      <c r="K1714">
        <v>4.3290000000000002E-2</v>
      </c>
      <c r="L1714">
        <v>3.15E-2</v>
      </c>
      <c r="M1714">
        <v>1.1560000000000001E-2</v>
      </c>
      <c r="N1714">
        <v>0.89007999999999998</v>
      </c>
      <c r="O1714">
        <v>1.0769899999999999</v>
      </c>
      <c r="P1714">
        <v>1.077E-2</v>
      </c>
      <c r="Q1714">
        <v>5.4886200000000001</v>
      </c>
      <c r="R1714">
        <v>3.1426599999999998</v>
      </c>
      <c r="S1714">
        <v>4.6929299999999996</v>
      </c>
      <c r="T1714">
        <v>120.15262</v>
      </c>
      <c r="U1714">
        <v>93.469040000000007</v>
      </c>
      <c r="V1714">
        <v>34.30057</v>
      </c>
      <c r="W1714">
        <v>2640.9279700000002</v>
      </c>
      <c r="X1714">
        <v>3195.5228200000001</v>
      </c>
      <c r="Y1714">
        <v>31.95523</v>
      </c>
      <c r="Z1714">
        <v>16285.151379999999</v>
      </c>
      <c r="AA1714">
        <v>9324.4994399999996</v>
      </c>
      <c r="AB1714">
        <v>13924.279490000001</v>
      </c>
      <c r="AC1714">
        <v>0</v>
      </c>
    </row>
    <row r="1715" spans="1:29" hidden="1" x14ac:dyDescent="0.25">
      <c r="A1715" t="s">
        <v>73</v>
      </c>
      <c r="C1715" t="s">
        <v>33</v>
      </c>
      <c r="D1715" t="s">
        <v>34</v>
      </c>
      <c r="E1715" t="s">
        <v>35</v>
      </c>
      <c r="F1715" t="s">
        <v>35</v>
      </c>
      <c r="G1715" t="s">
        <v>43</v>
      </c>
      <c r="H1715">
        <v>10</v>
      </c>
      <c r="I1715">
        <v>10</v>
      </c>
      <c r="J1715">
        <v>7.9369999999999996E-2</v>
      </c>
      <c r="K1715">
        <v>4.3290000000000002E-2</v>
      </c>
      <c r="L1715">
        <v>3.8589999999999999E-2</v>
      </c>
      <c r="M1715">
        <v>1.4160000000000001E-2</v>
      </c>
      <c r="N1715">
        <v>1.09036</v>
      </c>
      <c r="O1715">
        <v>1.3194399999999999</v>
      </c>
      <c r="P1715">
        <v>1.319E-2</v>
      </c>
      <c r="Q1715">
        <v>0</v>
      </c>
      <c r="R1715">
        <v>0</v>
      </c>
      <c r="S1715">
        <v>0</v>
      </c>
      <c r="T1715">
        <v>235.49913000000001</v>
      </c>
      <c r="U1715">
        <v>114.51009999999999</v>
      </c>
      <c r="V1715">
        <v>42.022060000000003</v>
      </c>
      <c r="W1715">
        <v>3235.1934299999998</v>
      </c>
      <c r="X1715">
        <v>3914.8753099999999</v>
      </c>
      <c r="Y1715">
        <v>39.14875</v>
      </c>
      <c r="Z1715">
        <v>0</v>
      </c>
      <c r="AA1715">
        <v>0</v>
      </c>
      <c r="AB1715">
        <v>0</v>
      </c>
      <c r="AC1715">
        <v>0</v>
      </c>
    </row>
    <row r="1716" spans="1:29" hidden="1" x14ac:dyDescent="0.25">
      <c r="A1716" t="s">
        <v>73</v>
      </c>
      <c r="C1716" t="s">
        <v>33</v>
      </c>
      <c r="D1716" t="s">
        <v>34</v>
      </c>
      <c r="E1716" t="s">
        <v>81</v>
      </c>
      <c r="F1716" t="s">
        <v>81</v>
      </c>
      <c r="G1716" t="s">
        <v>36</v>
      </c>
      <c r="H1716">
        <v>22</v>
      </c>
      <c r="I1716">
        <v>22</v>
      </c>
      <c r="J1716">
        <v>1.6400000000000001E-2</v>
      </c>
      <c r="K1716">
        <v>4.3290000000000002E-2</v>
      </c>
      <c r="L1716">
        <v>1.9470000000000001E-2</v>
      </c>
      <c r="M1716">
        <v>7.1500000000000001E-3</v>
      </c>
      <c r="N1716">
        <v>0.55017000000000005</v>
      </c>
      <c r="O1716">
        <v>0.66569999999999996</v>
      </c>
      <c r="P1716">
        <v>6.6600000000000001E-3</v>
      </c>
      <c r="Q1716">
        <v>4.1011899999999999</v>
      </c>
      <c r="R1716">
        <v>3.5940599999999998</v>
      </c>
      <c r="S1716">
        <v>3.89859</v>
      </c>
      <c r="T1716">
        <v>48.656840000000003</v>
      </c>
      <c r="U1716">
        <v>57.7742</v>
      </c>
      <c r="V1716">
        <v>21.201540000000001</v>
      </c>
      <c r="W1716">
        <v>1632.38537</v>
      </c>
      <c r="X1716">
        <v>1975.1862699999999</v>
      </c>
      <c r="Y1716">
        <v>19.751860000000001</v>
      </c>
      <c r="Z1716">
        <v>12168.543379999999</v>
      </c>
      <c r="AA1716">
        <v>10663.860489999999</v>
      </c>
      <c r="AB1716">
        <v>11567.39926</v>
      </c>
      <c r="AC1716">
        <v>0</v>
      </c>
    </row>
    <row r="1717" spans="1:29" hidden="1" x14ac:dyDescent="0.25">
      <c r="A1717" t="s">
        <v>73</v>
      </c>
      <c r="C1717" t="s">
        <v>33</v>
      </c>
      <c r="D1717" t="s">
        <v>34</v>
      </c>
      <c r="E1717" t="s">
        <v>44</v>
      </c>
      <c r="F1717" t="s">
        <v>44</v>
      </c>
      <c r="G1717" t="s">
        <v>36</v>
      </c>
      <c r="H1717">
        <v>12</v>
      </c>
      <c r="I1717">
        <v>12</v>
      </c>
      <c r="J1717">
        <v>0.11024</v>
      </c>
      <c r="K1717">
        <v>8.6580000000000004E-2</v>
      </c>
      <c r="L1717">
        <v>6.3960000000000003E-2</v>
      </c>
      <c r="M1717">
        <v>2.3470000000000001E-2</v>
      </c>
      <c r="N1717">
        <v>1.9832399999999999</v>
      </c>
      <c r="O1717">
        <v>2.1865299999999999</v>
      </c>
      <c r="P1717">
        <v>2.1870000000000001E-2</v>
      </c>
      <c r="Q1717">
        <v>11.36768</v>
      </c>
      <c r="R1717">
        <v>5.5044199999999996</v>
      </c>
      <c r="S1717">
        <v>9.4254899999999999</v>
      </c>
      <c r="T1717">
        <v>327.08211999999997</v>
      </c>
      <c r="U1717">
        <v>189.76205999999999</v>
      </c>
      <c r="V1717">
        <v>69.637450000000001</v>
      </c>
      <c r="W1717">
        <v>5884.4369200000001</v>
      </c>
      <c r="X1717">
        <v>6487.5916399999996</v>
      </c>
      <c r="Y1717">
        <v>64.875919999999994</v>
      </c>
      <c r="Z1717">
        <v>33728.761299999998</v>
      </c>
      <c r="AA1717">
        <v>16332.03665</v>
      </c>
      <c r="AB1717">
        <v>27966.159520000001</v>
      </c>
      <c r="AC1717">
        <v>0</v>
      </c>
    </row>
    <row r="1718" spans="1:29" hidden="1" x14ac:dyDescent="0.25">
      <c r="A1718" t="s">
        <v>73</v>
      </c>
      <c r="C1718" t="s">
        <v>33</v>
      </c>
      <c r="D1718" t="s">
        <v>34</v>
      </c>
      <c r="E1718" t="s">
        <v>44</v>
      </c>
      <c r="F1718" t="s">
        <v>44</v>
      </c>
      <c r="G1718" t="s">
        <v>40</v>
      </c>
      <c r="H1718">
        <v>10</v>
      </c>
      <c r="I1718">
        <v>10</v>
      </c>
      <c r="J1718">
        <v>7.9369999999999996E-2</v>
      </c>
      <c r="K1718">
        <v>4.3290000000000002E-2</v>
      </c>
      <c r="L1718">
        <v>2.8469999999999999E-2</v>
      </c>
      <c r="M1718">
        <v>1.0449999999999999E-2</v>
      </c>
      <c r="N1718">
        <v>0.88278000000000001</v>
      </c>
      <c r="O1718">
        <v>0.97326000000000001</v>
      </c>
      <c r="P1718">
        <v>9.7300000000000008E-3</v>
      </c>
      <c r="Q1718">
        <v>4.5702299999999996</v>
      </c>
      <c r="R1718">
        <v>2.3232200000000001</v>
      </c>
      <c r="S1718">
        <v>3.57003</v>
      </c>
      <c r="T1718">
        <v>235.49913000000001</v>
      </c>
      <c r="U1718">
        <v>84.466639999999998</v>
      </c>
      <c r="V1718">
        <v>30.996929999999999</v>
      </c>
      <c r="W1718">
        <v>2619.2728299999999</v>
      </c>
      <c r="X1718">
        <v>2887.7483299999999</v>
      </c>
      <c r="Y1718">
        <v>28.877479999999998</v>
      </c>
      <c r="Z1718">
        <v>13560.23322</v>
      </c>
      <c r="AA1718">
        <v>6893.1579000000002</v>
      </c>
      <c r="AB1718">
        <v>10592.55328</v>
      </c>
      <c r="AC1718">
        <v>0</v>
      </c>
    </row>
    <row r="1719" spans="1:29" hidden="1" x14ac:dyDescent="0.25">
      <c r="A1719" t="s">
        <v>73</v>
      </c>
      <c r="C1719" t="s">
        <v>33</v>
      </c>
      <c r="D1719" t="s">
        <v>34</v>
      </c>
      <c r="E1719" t="s">
        <v>44</v>
      </c>
      <c r="F1719" t="s">
        <v>44</v>
      </c>
      <c r="G1719" t="s">
        <v>40</v>
      </c>
      <c r="H1719">
        <v>10</v>
      </c>
      <c r="I1719">
        <v>11</v>
      </c>
      <c r="J1719">
        <v>6.5600000000000006E-2</v>
      </c>
      <c r="K1719">
        <v>4.3290000000000002E-2</v>
      </c>
      <c r="L1719">
        <v>3.6819999999999999E-2</v>
      </c>
      <c r="M1719">
        <v>1.3509999999999999E-2</v>
      </c>
      <c r="N1719">
        <v>1.14184</v>
      </c>
      <c r="O1719">
        <v>1.25888</v>
      </c>
      <c r="P1719">
        <v>1.259E-2</v>
      </c>
      <c r="Q1719">
        <v>6.0356500000000004</v>
      </c>
      <c r="R1719">
        <v>3.3503699999999998</v>
      </c>
      <c r="S1719">
        <v>4.8052000000000001</v>
      </c>
      <c r="T1719">
        <v>194.62737999999999</v>
      </c>
      <c r="U1719">
        <v>109.25471</v>
      </c>
      <c r="V1719">
        <v>40.093470000000003</v>
      </c>
      <c r="W1719">
        <v>3387.9399400000002</v>
      </c>
      <c r="X1719">
        <v>3735.2038499999999</v>
      </c>
      <c r="Y1719">
        <v>37.352040000000002</v>
      </c>
      <c r="Z1719">
        <v>17908.233349999999</v>
      </c>
      <c r="AA1719">
        <v>9940.7910599999996</v>
      </c>
      <c r="AB1719">
        <v>14257.39597</v>
      </c>
      <c r="AC1719">
        <v>0</v>
      </c>
    </row>
    <row r="1720" spans="1:29" hidden="1" x14ac:dyDescent="0.25">
      <c r="A1720" t="s">
        <v>73</v>
      </c>
      <c r="C1720" t="s">
        <v>33</v>
      </c>
      <c r="D1720" t="s">
        <v>34</v>
      </c>
      <c r="E1720" t="s">
        <v>45</v>
      </c>
      <c r="F1720" t="s">
        <v>45</v>
      </c>
      <c r="G1720" t="s">
        <v>40</v>
      </c>
      <c r="H1720">
        <v>8</v>
      </c>
      <c r="I1720">
        <v>8</v>
      </c>
      <c r="J1720">
        <v>0.12402000000000001</v>
      </c>
      <c r="K1720">
        <v>4.3290000000000002E-2</v>
      </c>
      <c r="L1720">
        <v>3.7600000000000001E-2</v>
      </c>
      <c r="M1720">
        <v>1.38E-2</v>
      </c>
      <c r="N1720">
        <v>1.0623199999999999</v>
      </c>
      <c r="O1720">
        <v>1.2854000000000001</v>
      </c>
      <c r="P1720">
        <v>1.285E-2</v>
      </c>
      <c r="Q1720">
        <v>4.1045800000000003</v>
      </c>
      <c r="R1720">
        <v>5.5807599999999997</v>
      </c>
      <c r="S1720">
        <v>2.69387</v>
      </c>
      <c r="T1720">
        <v>367.96739000000002</v>
      </c>
      <c r="U1720">
        <v>111.55629</v>
      </c>
      <c r="V1720">
        <v>40.938090000000003</v>
      </c>
      <c r="W1720">
        <v>3151.9754699999999</v>
      </c>
      <c r="X1720">
        <v>3813.8903700000001</v>
      </c>
      <c r="Y1720">
        <v>38.1389</v>
      </c>
      <c r="Z1720">
        <v>12178.601919999999</v>
      </c>
      <c r="AA1720">
        <v>16558.532449999999</v>
      </c>
      <c r="AB1720">
        <v>7992.9170599999998</v>
      </c>
      <c r="AC1720">
        <v>0</v>
      </c>
    </row>
    <row r="1721" spans="1:29" hidden="1" x14ac:dyDescent="0.25">
      <c r="A1721" t="s">
        <v>73</v>
      </c>
      <c r="C1721" t="s">
        <v>33</v>
      </c>
      <c r="D1721" t="s">
        <v>34</v>
      </c>
      <c r="E1721" t="s">
        <v>41</v>
      </c>
      <c r="F1721" t="s">
        <v>41</v>
      </c>
      <c r="G1721" t="s">
        <v>36</v>
      </c>
      <c r="H1721">
        <v>12</v>
      </c>
      <c r="I1721">
        <v>13</v>
      </c>
      <c r="J1721">
        <v>4.6960000000000002E-2</v>
      </c>
      <c r="K1721">
        <v>4.3290000000000002E-2</v>
      </c>
      <c r="L1721">
        <v>3.6159999999999998E-2</v>
      </c>
      <c r="M1721">
        <v>1.3270000000000001E-2</v>
      </c>
      <c r="N1721">
        <v>1.0217099999999999</v>
      </c>
      <c r="O1721">
        <v>1.23638</v>
      </c>
      <c r="P1721">
        <v>1.2359999999999999E-2</v>
      </c>
      <c r="Q1721">
        <v>5.9752799999999997</v>
      </c>
      <c r="R1721">
        <v>3.1629700000000001</v>
      </c>
      <c r="S1721">
        <v>5.1612600000000004</v>
      </c>
      <c r="T1721">
        <v>139.3486</v>
      </c>
      <c r="U1721">
        <v>107.30159</v>
      </c>
      <c r="V1721">
        <v>39.376730000000002</v>
      </c>
      <c r="W1721">
        <v>3031.5034000000001</v>
      </c>
      <c r="X1721">
        <v>3668.4302600000001</v>
      </c>
      <c r="Y1721">
        <v>36.6843</v>
      </c>
      <c r="Z1721">
        <v>17729.11896</v>
      </c>
      <c r="AA1721">
        <v>9384.7635800000007</v>
      </c>
      <c r="AB1721">
        <v>15313.865089999999</v>
      </c>
      <c r="AC1721">
        <v>0</v>
      </c>
    </row>
    <row r="1722" spans="1:29" hidden="1" x14ac:dyDescent="0.25">
      <c r="A1722" t="s">
        <v>73</v>
      </c>
      <c r="C1722" t="s">
        <v>33</v>
      </c>
      <c r="D1722" t="s">
        <v>34</v>
      </c>
      <c r="E1722" t="s">
        <v>37</v>
      </c>
      <c r="F1722" t="s">
        <v>37</v>
      </c>
      <c r="G1722" t="s">
        <v>36</v>
      </c>
      <c r="H1722">
        <v>12</v>
      </c>
      <c r="I1722">
        <v>13</v>
      </c>
      <c r="J1722">
        <v>4.6960000000000002E-2</v>
      </c>
      <c r="K1722">
        <v>4.3290000000000002E-2</v>
      </c>
      <c r="L1722">
        <v>2.878E-2</v>
      </c>
      <c r="M1722">
        <v>1.056E-2</v>
      </c>
      <c r="N1722">
        <v>0.85124999999999995</v>
      </c>
      <c r="O1722">
        <v>0.98377000000000003</v>
      </c>
      <c r="P1722">
        <v>9.8399999999999998E-3</v>
      </c>
      <c r="Q1722">
        <v>5.0657899999999998</v>
      </c>
      <c r="R1722">
        <v>2.7115499999999999</v>
      </c>
      <c r="S1722">
        <v>4.2888599999999997</v>
      </c>
      <c r="T1722">
        <v>139.3486</v>
      </c>
      <c r="U1722">
        <v>85.378630000000001</v>
      </c>
      <c r="V1722">
        <v>31.331610000000001</v>
      </c>
      <c r="W1722">
        <v>2525.7354300000002</v>
      </c>
      <c r="X1722">
        <v>2918.9274599999999</v>
      </c>
      <c r="Y1722">
        <v>29.18927</v>
      </c>
      <c r="Z1722">
        <v>15030.57857</v>
      </c>
      <c r="AA1722">
        <v>8045.3781600000002</v>
      </c>
      <c r="AB1722">
        <v>12725.367630000001</v>
      </c>
      <c r="AC1722">
        <v>0</v>
      </c>
    </row>
    <row r="1723" spans="1:29" hidden="1" x14ac:dyDescent="0.25">
      <c r="A1723" t="s">
        <v>73</v>
      </c>
      <c r="C1723" t="s">
        <v>33</v>
      </c>
      <c r="D1723" t="s">
        <v>34</v>
      </c>
      <c r="E1723" t="s">
        <v>37</v>
      </c>
      <c r="F1723" t="s">
        <v>37</v>
      </c>
      <c r="G1723" t="s">
        <v>36</v>
      </c>
      <c r="H1723">
        <v>18</v>
      </c>
      <c r="I1723">
        <v>18</v>
      </c>
      <c r="J1723">
        <v>4.8989999999999999E-2</v>
      </c>
      <c r="K1723">
        <v>8.6580000000000004E-2</v>
      </c>
      <c r="L1723">
        <v>7.0959999999999995E-2</v>
      </c>
      <c r="M1723">
        <v>2.6040000000000001E-2</v>
      </c>
      <c r="N1723">
        <v>2.0990899999999999</v>
      </c>
      <c r="O1723">
        <v>2.4259200000000001</v>
      </c>
      <c r="P1723">
        <v>2.426E-2</v>
      </c>
      <c r="Q1723">
        <v>13.99671</v>
      </c>
      <c r="R1723">
        <v>9.6678800000000003</v>
      </c>
      <c r="S1723">
        <v>12.37834</v>
      </c>
      <c r="T1723">
        <v>145.36983000000001</v>
      </c>
      <c r="U1723">
        <v>210.53796</v>
      </c>
      <c r="V1723">
        <v>77.26164</v>
      </c>
      <c r="W1723">
        <v>6228.16842</v>
      </c>
      <c r="X1723">
        <v>7197.8788699999996</v>
      </c>
      <c r="Y1723">
        <v>71.978790000000004</v>
      </c>
      <c r="Z1723">
        <v>41529.291590000001</v>
      </c>
      <c r="AA1723">
        <v>28685.348529999999</v>
      </c>
      <c r="AB1723">
        <v>36727.489289999998</v>
      </c>
      <c r="AC1723">
        <v>0</v>
      </c>
    </row>
    <row r="1724" spans="1:29" hidden="1" x14ac:dyDescent="0.25">
      <c r="A1724" t="s">
        <v>73</v>
      </c>
      <c r="C1724" t="s">
        <v>33</v>
      </c>
      <c r="D1724" t="s">
        <v>34</v>
      </c>
      <c r="E1724" t="s">
        <v>61</v>
      </c>
      <c r="F1724" t="s">
        <v>61</v>
      </c>
      <c r="G1724" t="s">
        <v>43</v>
      </c>
      <c r="H1724">
        <v>26</v>
      </c>
      <c r="I1724">
        <v>26</v>
      </c>
      <c r="J1724">
        <v>1.174E-2</v>
      </c>
      <c r="K1724">
        <v>4.3290000000000002E-2</v>
      </c>
      <c r="L1724">
        <v>4.5179999999999998E-2</v>
      </c>
      <c r="M1724">
        <v>1.6580000000000001E-2</v>
      </c>
      <c r="N1724">
        <v>1.27668</v>
      </c>
      <c r="O1724">
        <v>1.5447900000000001</v>
      </c>
      <c r="P1724">
        <v>1.545E-2</v>
      </c>
      <c r="Q1724">
        <v>0</v>
      </c>
      <c r="R1724">
        <v>0</v>
      </c>
      <c r="S1724">
        <v>0</v>
      </c>
      <c r="T1724">
        <v>34.837150000000001</v>
      </c>
      <c r="U1724">
        <v>134.06729000000001</v>
      </c>
      <c r="V1724">
        <v>49.199010000000001</v>
      </c>
      <c r="W1724">
        <v>3788.0140999999999</v>
      </c>
      <c r="X1724">
        <v>4583.4970700000003</v>
      </c>
      <c r="Y1724">
        <v>45.834969999999998</v>
      </c>
      <c r="Z1724">
        <v>0</v>
      </c>
      <c r="AA1724">
        <v>0</v>
      </c>
      <c r="AB1724">
        <v>0</v>
      </c>
      <c r="AC1724">
        <v>0</v>
      </c>
    </row>
    <row r="1725" spans="1:29" hidden="1" x14ac:dyDescent="0.25">
      <c r="A1725" t="s">
        <v>73</v>
      </c>
      <c r="C1725" t="s">
        <v>33</v>
      </c>
      <c r="D1725" t="s">
        <v>34</v>
      </c>
      <c r="E1725" t="s">
        <v>37</v>
      </c>
      <c r="F1725" t="s">
        <v>37</v>
      </c>
      <c r="G1725" t="s">
        <v>43</v>
      </c>
      <c r="H1725">
        <v>12</v>
      </c>
      <c r="I1725">
        <v>13</v>
      </c>
      <c r="J1725">
        <v>4.6960000000000002E-2</v>
      </c>
      <c r="K1725">
        <v>4.3290000000000002E-2</v>
      </c>
      <c r="L1725">
        <v>4.0660000000000002E-2</v>
      </c>
      <c r="M1725">
        <v>1.4919999999999999E-2</v>
      </c>
      <c r="N1725">
        <v>1.2027399999999999</v>
      </c>
      <c r="O1725">
        <v>1.3899900000000001</v>
      </c>
      <c r="P1725">
        <v>1.3899999999999999E-2</v>
      </c>
      <c r="Q1725">
        <v>0</v>
      </c>
      <c r="R1725">
        <v>0</v>
      </c>
      <c r="S1725">
        <v>0</v>
      </c>
      <c r="T1725">
        <v>139.3486</v>
      </c>
      <c r="U1725">
        <v>120.63293</v>
      </c>
      <c r="V1725">
        <v>44.268970000000003</v>
      </c>
      <c r="W1725">
        <v>3568.6188000000002</v>
      </c>
      <c r="X1725">
        <v>4124.2028899999996</v>
      </c>
      <c r="Y1725">
        <v>41.24203</v>
      </c>
      <c r="Z1725">
        <v>0</v>
      </c>
      <c r="AA1725">
        <v>0</v>
      </c>
      <c r="AB1725">
        <v>0</v>
      </c>
      <c r="AC1725">
        <v>0</v>
      </c>
    </row>
    <row r="1726" spans="1:29" hidden="1" x14ac:dyDescent="0.25">
      <c r="A1726" t="s">
        <v>73</v>
      </c>
      <c r="C1726" t="s">
        <v>33</v>
      </c>
      <c r="D1726" t="s">
        <v>34</v>
      </c>
      <c r="E1726" t="s">
        <v>37</v>
      </c>
      <c r="F1726" t="s">
        <v>37</v>
      </c>
      <c r="G1726" t="s">
        <v>43</v>
      </c>
      <c r="H1726">
        <v>12</v>
      </c>
      <c r="I1726">
        <v>13</v>
      </c>
      <c r="J1726">
        <v>4.6960000000000002E-2</v>
      </c>
      <c r="K1726">
        <v>4.3290000000000002E-2</v>
      </c>
      <c r="L1726">
        <v>3.5139999999999998E-2</v>
      </c>
      <c r="M1726">
        <v>1.29E-2</v>
      </c>
      <c r="N1726">
        <v>1.03965</v>
      </c>
      <c r="O1726">
        <v>1.20153</v>
      </c>
      <c r="P1726">
        <v>1.2019999999999999E-2</v>
      </c>
      <c r="Q1726">
        <v>0</v>
      </c>
      <c r="R1726">
        <v>0</v>
      </c>
      <c r="S1726">
        <v>0</v>
      </c>
      <c r="T1726">
        <v>139.3486</v>
      </c>
      <c r="U1726">
        <v>104.27692999999999</v>
      </c>
      <c r="V1726">
        <v>38.266759999999998</v>
      </c>
      <c r="W1726">
        <v>3084.7217999999998</v>
      </c>
      <c r="X1726">
        <v>3565.0232099999998</v>
      </c>
      <c r="Y1726">
        <v>35.650230000000001</v>
      </c>
      <c r="Z1726">
        <v>0</v>
      </c>
      <c r="AA1726">
        <v>0</v>
      </c>
      <c r="AB1726">
        <v>0</v>
      </c>
      <c r="AC1726">
        <v>0</v>
      </c>
    </row>
    <row r="1727" spans="1:29" hidden="1" x14ac:dyDescent="0.25">
      <c r="A1727" t="s">
        <v>73</v>
      </c>
      <c r="C1727" t="s">
        <v>33</v>
      </c>
      <c r="D1727" t="s">
        <v>34</v>
      </c>
      <c r="E1727" t="s">
        <v>37</v>
      </c>
      <c r="F1727" t="s">
        <v>37</v>
      </c>
      <c r="G1727" t="s">
        <v>43</v>
      </c>
      <c r="H1727">
        <v>6</v>
      </c>
      <c r="I1727">
        <v>6</v>
      </c>
      <c r="J1727">
        <v>0.22047</v>
      </c>
      <c r="K1727">
        <v>4.3290000000000002E-2</v>
      </c>
      <c r="L1727">
        <v>3.3950000000000001E-2</v>
      </c>
      <c r="M1727">
        <v>1.2460000000000001E-2</v>
      </c>
      <c r="N1727">
        <v>1.0043200000000001</v>
      </c>
      <c r="O1727">
        <v>1.16076</v>
      </c>
      <c r="P1727">
        <v>1.1610000000000001E-2</v>
      </c>
      <c r="Q1727">
        <v>0</v>
      </c>
      <c r="R1727">
        <v>0</v>
      </c>
      <c r="S1727">
        <v>0</v>
      </c>
      <c r="T1727">
        <v>654.16423999999995</v>
      </c>
      <c r="U1727">
        <v>100.73887000000001</v>
      </c>
      <c r="V1727">
        <v>36.968389999999999</v>
      </c>
      <c r="W1727">
        <v>2979.9072999999999</v>
      </c>
      <c r="X1727">
        <v>3444.06403</v>
      </c>
      <c r="Y1727">
        <v>34.440640000000002</v>
      </c>
      <c r="Z1727">
        <v>0</v>
      </c>
      <c r="AA1727">
        <v>0</v>
      </c>
      <c r="AB1727">
        <v>0</v>
      </c>
      <c r="AC1727">
        <v>0</v>
      </c>
    </row>
    <row r="1728" spans="1:29" hidden="1" x14ac:dyDescent="0.25">
      <c r="A1728" t="s">
        <v>73</v>
      </c>
      <c r="C1728" t="s">
        <v>33</v>
      </c>
      <c r="D1728" t="s">
        <v>34</v>
      </c>
      <c r="E1728" t="s">
        <v>37</v>
      </c>
      <c r="F1728" t="s">
        <v>37</v>
      </c>
      <c r="G1728" t="s">
        <v>43</v>
      </c>
      <c r="H1728">
        <v>10</v>
      </c>
      <c r="I1728">
        <v>10</v>
      </c>
      <c r="J1728">
        <v>7.9369999999999996E-2</v>
      </c>
      <c r="K1728">
        <v>4.3290000000000002E-2</v>
      </c>
      <c r="L1728">
        <v>3.1890000000000002E-2</v>
      </c>
      <c r="M1728">
        <v>1.17E-2</v>
      </c>
      <c r="N1728">
        <v>0.94338</v>
      </c>
      <c r="O1728">
        <v>1.09029</v>
      </c>
      <c r="P1728">
        <v>1.09E-2</v>
      </c>
      <c r="Q1728">
        <v>0</v>
      </c>
      <c r="R1728">
        <v>0</v>
      </c>
      <c r="S1728">
        <v>0</v>
      </c>
      <c r="T1728">
        <v>235.49913000000001</v>
      </c>
      <c r="U1728">
        <v>94.623050000000006</v>
      </c>
      <c r="V1728">
        <v>34.724060000000001</v>
      </c>
      <c r="W1728">
        <v>2799.0680200000002</v>
      </c>
      <c r="X1728">
        <v>3234.9760700000002</v>
      </c>
      <c r="Y1728">
        <v>32.349760000000003</v>
      </c>
      <c r="Z1728">
        <v>0</v>
      </c>
      <c r="AA1728">
        <v>0</v>
      </c>
      <c r="AB1728">
        <v>0</v>
      </c>
      <c r="AC1728">
        <v>0</v>
      </c>
    </row>
    <row r="1729" spans="1:29" hidden="1" x14ac:dyDescent="0.25">
      <c r="A1729" t="s">
        <v>73</v>
      </c>
      <c r="C1729" t="s">
        <v>33</v>
      </c>
      <c r="D1729" t="s">
        <v>34</v>
      </c>
      <c r="E1729" t="s">
        <v>45</v>
      </c>
      <c r="F1729" t="s">
        <v>45</v>
      </c>
      <c r="G1729" t="s">
        <v>36</v>
      </c>
      <c r="H1729">
        <v>18</v>
      </c>
      <c r="I1729">
        <v>19</v>
      </c>
      <c r="J1729">
        <v>2.1989999999999999E-2</v>
      </c>
      <c r="K1729">
        <v>4.3290000000000002E-2</v>
      </c>
      <c r="L1729">
        <v>2.562E-2</v>
      </c>
      <c r="M1729">
        <v>9.4000000000000004E-3</v>
      </c>
      <c r="N1729">
        <v>0.72382999999999997</v>
      </c>
      <c r="O1729">
        <v>0.87583999999999995</v>
      </c>
      <c r="P1729">
        <v>8.7600000000000004E-3</v>
      </c>
      <c r="Q1729">
        <v>5.0044899999999997</v>
      </c>
      <c r="R1729">
        <v>3.7194600000000002</v>
      </c>
      <c r="S1729">
        <v>4.4706999999999999</v>
      </c>
      <c r="T1729">
        <v>65.235219999999998</v>
      </c>
      <c r="U1729">
        <v>76.011129999999994</v>
      </c>
      <c r="V1729">
        <v>27.893989999999999</v>
      </c>
      <c r="W1729">
        <v>2147.6621100000002</v>
      </c>
      <c r="X1729">
        <v>2598.6710800000001</v>
      </c>
      <c r="Y1729">
        <v>25.986709999999999</v>
      </c>
      <c r="Z1729">
        <v>14848.70866</v>
      </c>
      <c r="AA1729">
        <v>11035.90798</v>
      </c>
      <c r="AB1729">
        <v>13264.91186</v>
      </c>
      <c r="AC1729">
        <v>0</v>
      </c>
    </row>
    <row r="1730" spans="1:29" hidden="1" x14ac:dyDescent="0.25">
      <c r="A1730" t="s">
        <v>73</v>
      </c>
      <c r="C1730" t="s">
        <v>33</v>
      </c>
      <c r="D1730" t="s">
        <v>34</v>
      </c>
      <c r="E1730" t="s">
        <v>61</v>
      </c>
      <c r="F1730" t="s">
        <v>61</v>
      </c>
      <c r="G1730" t="s">
        <v>36</v>
      </c>
      <c r="H1730">
        <v>18</v>
      </c>
      <c r="I1730">
        <v>19</v>
      </c>
      <c r="J1730">
        <v>2.1989999999999999E-2</v>
      </c>
      <c r="K1730">
        <v>4.3290000000000002E-2</v>
      </c>
      <c r="L1730">
        <v>2.562E-2</v>
      </c>
      <c r="M1730">
        <v>9.4000000000000004E-3</v>
      </c>
      <c r="N1730">
        <v>0.72382999999999997</v>
      </c>
      <c r="O1730">
        <v>0.87583999999999995</v>
      </c>
      <c r="P1730">
        <v>8.7600000000000004E-3</v>
      </c>
      <c r="Q1730">
        <v>5.0044899999999997</v>
      </c>
      <c r="R1730">
        <v>3.7194600000000002</v>
      </c>
      <c r="S1730">
        <v>4.4706999999999999</v>
      </c>
      <c r="T1730">
        <v>65.235219999999998</v>
      </c>
      <c r="U1730">
        <v>76.011129999999994</v>
      </c>
      <c r="V1730">
        <v>27.893989999999999</v>
      </c>
      <c r="W1730">
        <v>2147.6621100000002</v>
      </c>
      <c r="X1730">
        <v>2598.6710800000001</v>
      </c>
      <c r="Y1730">
        <v>25.986709999999999</v>
      </c>
      <c r="Z1730">
        <v>14848.70866</v>
      </c>
      <c r="AA1730">
        <v>11035.90798</v>
      </c>
      <c r="AB1730">
        <v>13264.91186</v>
      </c>
      <c r="AC1730">
        <v>0</v>
      </c>
    </row>
    <row r="1731" spans="1:29" hidden="1" x14ac:dyDescent="0.25">
      <c r="A1731" t="s">
        <v>73</v>
      </c>
      <c r="C1731" t="s">
        <v>33</v>
      </c>
      <c r="D1731" t="s">
        <v>34</v>
      </c>
      <c r="E1731" t="s">
        <v>67</v>
      </c>
      <c r="F1731" t="s">
        <v>67</v>
      </c>
      <c r="G1731" t="s">
        <v>40</v>
      </c>
      <c r="H1731">
        <v>8</v>
      </c>
      <c r="I1731">
        <v>8</v>
      </c>
      <c r="J1731">
        <v>0.12402000000000001</v>
      </c>
      <c r="K1731">
        <v>4.3290000000000002E-2</v>
      </c>
      <c r="L1731">
        <v>2.9350000000000001E-2</v>
      </c>
      <c r="M1731">
        <v>1.077E-2</v>
      </c>
      <c r="N1731">
        <v>0.82933999999999997</v>
      </c>
      <c r="O1731">
        <v>1.0035799999999999</v>
      </c>
      <c r="P1731">
        <v>1.004E-2</v>
      </c>
      <c r="Q1731">
        <v>3.4893399999999999</v>
      </c>
      <c r="R1731">
        <v>3.72051</v>
      </c>
      <c r="S1731">
        <v>2.50848</v>
      </c>
      <c r="T1731">
        <v>367.96739000000002</v>
      </c>
      <c r="U1731">
        <v>87.097290000000001</v>
      </c>
      <c r="V1731">
        <v>31.962309999999999</v>
      </c>
      <c r="W1731">
        <v>2460.7290899999998</v>
      </c>
      <c r="X1731">
        <v>2977.6851700000002</v>
      </c>
      <c r="Y1731">
        <v>29.77685</v>
      </c>
      <c r="Z1731">
        <v>10353.122789999999</v>
      </c>
      <c r="AA1731">
        <v>11039.021629999999</v>
      </c>
      <c r="AB1731">
        <v>7442.8568599999999</v>
      </c>
      <c r="AC1731">
        <v>0</v>
      </c>
    </row>
    <row r="1732" spans="1:29" hidden="1" x14ac:dyDescent="0.25">
      <c r="A1732" t="s">
        <v>73</v>
      </c>
      <c r="C1732" t="s">
        <v>33</v>
      </c>
      <c r="D1732" t="s">
        <v>34</v>
      </c>
      <c r="E1732" t="s">
        <v>67</v>
      </c>
      <c r="F1732" t="s">
        <v>67</v>
      </c>
      <c r="G1732" t="s">
        <v>40</v>
      </c>
      <c r="H1732">
        <v>8</v>
      </c>
      <c r="I1732">
        <v>8</v>
      </c>
      <c r="J1732">
        <v>0.12402000000000001</v>
      </c>
      <c r="K1732">
        <v>4.3290000000000002E-2</v>
      </c>
      <c r="L1732">
        <v>3.8010000000000002E-2</v>
      </c>
      <c r="M1732">
        <v>1.3950000000000001E-2</v>
      </c>
      <c r="N1732">
        <v>1.07392</v>
      </c>
      <c r="O1732">
        <v>1.29948</v>
      </c>
      <c r="P1732">
        <v>1.299E-2</v>
      </c>
      <c r="Q1732">
        <v>4.1769499999999997</v>
      </c>
      <c r="R1732">
        <v>5.5807599999999997</v>
      </c>
      <c r="S1732">
        <v>2.6849500000000002</v>
      </c>
      <c r="T1732">
        <v>367.96739000000002</v>
      </c>
      <c r="U1732">
        <v>112.77788</v>
      </c>
      <c r="V1732">
        <v>41.386380000000003</v>
      </c>
      <c r="W1732">
        <v>3186.40038</v>
      </c>
      <c r="X1732">
        <v>3855.65391</v>
      </c>
      <c r="Y1732">
        <v>38.556539999999998</v>
      </c>
      <c r="Z1732">
        <v>12393.331690000001</v>
      </c>
      <c r="AA1732">
        <v>16558.532449999999</v>
      </c>
      <c r="AB1732">
        <v>7966.4606000000003</v>
      </c>
      <c r="AC1732">
        <v>0</v>
      </c>
    </row>
    <row r="1733" spans="1:29" hidden="1" x14ac:dyDescent="0.25">
      <c r="A1733" t="s">
        <v>73</v>
      </c>
      <c r="C1733" t="s">
        <v>33</v>
      </c>
      <c r="D1733" t="s">
        <v>34</v>
      </c>
      <c r="E1733" t="s">
        <v>41</v>
      </c>
      <c r="F1733" t="s">
        <v>41</v>
      </c>
      <c r="G1733" t="s">
        <v>40</v>
      </c>
      <c r="H1733">
        <v>10</v>
      </c>
      <c r="I1733">
        <v>10</v>
      </c>
      <c r="J1733">
        <v>0.15873999999999999</v>
      </c>
      <c r="K1733">
        <v>8.6580000000000004E-2</v>
      </c>
      <c r="L1733">
        <v>6.5509999999999999E-2</v>
      </c>
      <c r="M1733">
        <v>2.4039999999999999E-2</v>
      </c>
      <c r="N1733">
        <v>1.8508</v>
      </c>
      <c r="O1733">
        <v>2.2396600000000002</v>
      </c>
      <c r="P1733">
        <v>2.24E-2</v>
      </c>
      <c r="Q1733">
        <v>9.3198699999999999</v>
      </c>
      <c r="R1733">
        <v>5.3710399999999998</v>
      </c>
      <c r="S1733">
        <v>7.4995900000000004</v>
      </c>
      <c r="T1733">
        <v>470.99826000000002</v>
      </c>
      <c r="U1733">
        <v>194.37297000000001</v>
      </c>
      <c r="V1733">
        <v>71.329530000000005</v>
      </c>
      <c r="W1733">
        <v>5491.4758599999996</v>
      </c>
      <c r="X1733">
        <v>6645.2296699999997</v>
      </c>
      <c r="Y1733">
        <v>66.452299999999994</v>
      </c>
      <c r="Z1733">
        <v>27652.748</v>
      </c>
      <c r="AA1733">
        <v>15936.274530000001</v>
      </c>
      <c r="AB1733">
        <v>22251.855319999999</v>
      </c>
      <c r="AC1733">
        <v>0</v>
      </c>
    </row>
    <row r="1734" spans="1:29" hidden="1" x14ac:dyDescent="0.25">
      <c r="A1734" t="s">
        <v>73</v>
      </c>
      <c r="C1734" t="s">
        <v>33</v>
      </c>
      <c r="D1734" t="s">
        <v>34</v>
      </c>
      <c r="E1734" t="s">
        <v>37</v>
      </c>
      <c r="F1734" t="s">
        <v>37</v>
      </c>
      <c r="G1734" t="s">
        <v>43</v>
      </c>
      <c r="H1734">
        <v>6</v>
      </c>
      <c r="I1734">
        <v>7</v>
      </c>
      <c r="J1734">
        <v>0.80991000000000002</v>
      </c>
      <c r="K1734">
        <v>0.21645</v>
      </c>
      <c r="L1734">
        <v>0.14302000000000001</v>
      </c>
      <c r="M1734">
        <v>5.2479999999999999E-2</v>
      </c>
      <c r="N1734">
        <v>4.2304199999999996</v>
      </c>
      <c r="O1734">
        <v>4.8894700000000002</v>
      </c>
      <c r="P1734">
        <v>4.8890000000000003E-2</v>
      </c>
      <c r="Q1734">
        <v>0</v>
      </c>
      <c r="R1734">
        <v>0</v>
      </c>
      <c r="S1734">
        <v>0</v>
      </c>
      <c r="T1734">
        <v>2403.05233</v>
      </c>
      <c r="U1734">
        <v>424.34226000000001</v>
      </c>
      <c r="V1734">
        <v>155.72192999999999</v>
      </c>
      <c r="W1734">
        <v>12551.98191</v>
      </c>
      <c r="X1734">
        <v>14507.427799999999</v>
      </c>
      <c r="Y1734">
        <v>145.07427999999999</v>
      </c>
      <c r="Z1734">
        <v>0</v>
      </c>
      <c r="AA1734">
        <v>0</v>
      </c>
      <c r="AB1734">
        <v>0</v>
      </c>
      <c r="AC1734">
        <v>0</v>
      </c>
    </row>
    <row r="1735" spans="1:29" hidden="1" x14ac:dyDescent="0.25">
      <c r="A1735" t="s">
        <v>73</v>
      </c>
      <c r="C1735" t="s">
        <v>33</v>
      </c>
      <c r="D1735" t="s">
        <v>34</v>
      </c>
      <c r="E1735" t="s">
        <v>61</v>
      </c>
      <c r="F1735" t="s">
        <v>61</v>
      </c>
      <c r="G1735" t="s">
        <v>40</v>
      </c>
      <c r="H1735">
        <v>8</v>
      </c>
      <c r="I1735">
        <v>8</v>
      </c>
      <c r="J1735">
        <v>0.12402000000000001</v>
      </c>
      <c r="K1735">
        <v>4.3290000000000002E-2</v>
      </c>
      <c r="L1735">
        <v>3.3079999999999998E-2</v>
      </c>
      <c r="M1735">
        <v>1.214E-2</v>
      </c>
      <c r="N1735">
        <v>0.93467</v>
      </c>
      <c r="O1735">
        <v>1.13096</v>
      </c>
      <c r="P1735">
        <v>1.1310000000000001E-2</v>
      </c>
      <c r="Q1735">
        <v>3.8792</v>
      </c>
      <c r="R1735">
        <v>4.3405899999999997</v>
      </c>
      <c r="S1735">
        <v>2.81304</v>
      </c>
      <c r="T1735">
        <v>367.96739000000002</v>
      </c>
      <c r="U1735">
        <v>98.15231</v>
      </c>
      <c r="V1735">
        <v>36.019199999999998</v>
      </c>
      <c r="W1735">
        <v>2773.2516900000001</v>
      </c>
      <c r="X1735">
        <v>3355.6345900000001</v>
      </c>
      <c r="Y1735">
        <v>33.556350000000002</v>
      </c>
      <c r="Z1735">
        <v>11509.87031</v>
      </c>
      <c r="AA1735">
        <v>12878.85857</v>
      </c>
      <c r="AB1735">
        <v>8346.5023700000002</v>
      </c>
      <c r="AC1735">
        <v>0</v>
      </c>
    </row>
    <row r="1736" spans="1:29" hidden="1" x14ac:dyDescent="0.25">
      <c r="A1736" t="s">
        <v>73</v>
      </c>
      <c r="C1736" t="s">
        <v>33</v>
      </c>
      <c r="D1736" t="s">
        <v>34</v>
      </c>
      <c r="E1736" t="s">
        <v>61</v>
      </c>
      <c r="F1736" t="s">
        <v>61</v>
      </c>
      <c r="G1736" t="s">
        <v>43</v>
      </c>
      <c r="H1736">
        <v>14</v>
      </c>
      <c r="I1736">
        <v>14</v>
      </c>
      <c r="J1736">
        <v>4.0500000000000001E-2</v>
      </c>
      <c r="K1736">
        <v>4.3290000000000002E-2</v>
      </c>
      <c r="L1736">
        <v>4.5719999999999997E-2</v>
      </c>
      <c r="M1736">
        <v>1.678E-2</v>
      </c>
      <c r="N1736">
        <v>1.2918099999999999</v>
      </c>
      <c r="O1736">
        <v>1.5630900000000001</v>
      </c>
      <c r="P1736">
        <v>1.5630000000000002E-2</v>
      </c>
      <c r="Q1736">
        <v>0</v>
      </c>
      <c r="R1736">
        <v>0</v>
      </c>
      <c r="S1736">
        <v>0</v>
      </c>
      <c r="T1736">
        <v>120.15262</v>
      </c>
      <c r="U1736">
        <v>135.65618000000001</v>
      </c>
      <c r="V1736">
        <v>49.782080000000001</v>
      </c>
      <c r="W1736">
        <v>3832.90742</v>
      </c>
      <c r="X1736">
        <v>4637.8180400000001</v>
      </c>
      <c r="Y1736">
        <v>46.37818</v>
      </c>
      <c r="Z1736">
        <v>0</v>
      </c>
      <c r="AA1736">
        <v>0</v>
      </c>
      <c r="AB1736">
        <v>0</v>
      </c>
      <c r="AC1736">
        <v>0</v>
      </c>
    </row>
    <row r="1737" spans="1:29" hidden="1" x14ac:dyDescent="0.25">
      <c r="A1737" t="s">
        <v>73</v>
      </c>
      <c r="C1737" t="s">
        <v>33</v>
      </c>
      <c r="D1737" t="s">
        <v>34</v>
      </c>
      <c r="E1737" t="s">
        <v>61</v>
      </c>
      <c r="F1737" t="s">
        <v>61</v>
      </c>
      <c r="G1737" t="s">
        <v>36</v>
      </c>
      <c r="H1737">
        <v>12</v>
      </c>
      <c r="I1737">
        <v>12</v>
      </c>
      <c r="J1737">
        <v>0.16536000000000001</v>
      </c>
      <c r="K1737">
        <v>0.12987000000000001</v>
      </c>
      <c r="L1737">
        <v>0.11051</v>
      </c>
      <c r="M1737">
        <v>4.0550000000000003E-2</v>
      </c>
      <c r="N1737">
        <v>3.12242</v>
      </c>
      <c r="O1737">
        <v>3.77813</v>
      </c>
      <c r="P1737">
        <v>3.7780000000000001E-2</v>
      </c>
      <c r="Q1737">
        <v>17.66011</v>
      </c>
      <c r="R1737">
        <v>9.0602599999999995</v>
      </c>
      <c r="S1737">
        <v>15.17919</v>
      </c>
      <c r="T1737">
        <v>490.62317999999999</v>
      </c>
      <c r="U1737">
        <v>327.89251999999999</v>
      </c>
      <c r="V1737">
        <v>120.32753</v>
      </c>
      <c r="W1737">
        <v>9264.4632299999994</v>
      </c>
      <c r="X1737">
        <v>11210.00066</v>
      </c>
      <c r="Y1737">
        <v>112.10001</v>
      </c>
      <c r="Z1737">
        <v>52398.893499999998</v>
      </c>
      <c r="AA1737">
        <v>26882.467860000001</v>
      </c>
      <c r="AB1737">
        <v>45037.798470000002</v>
      </c>
      <c r="AC1737">
        <v>0</v>
      </c>
    </row>
    <row r="1738" spans="1:29" hidden="1" x14ac:dyDescent="0.25">
      <c r="A1738" t="s">
        <v>73</v>
      </c>
      <c r="C1738" t="s">
        <v>33</v>
      </c>
      <c r="D1738" t="s">
        <v>34</v>
      </c>
      <c r="E1738" t="s">
        <v>61</v>
      </c>
      <c r="F1738" t="s">
        <v>61</v>
      </c>
      <c r="G1738" t="s">
        <v>43</v>
      </c>
      <c r="H1738">
        <v>6</v>
      </c>
      <c r="I1738">
        <v>7</v>
      </c>
      <c r="J1738">
        <v>0.32396000000000003</v>
      </c>
      <c r="K1738">
        <v>8.6580000000000004E-2</v>
      </c>
      <c r="L1738">
        <v>5.9049999999999998E-2</v>
      </c>
      <c r="M1738">
        <v>2.1669999999999998E-2</v>
      </c>
      <c r="N1738">
        <v>1.6683699999999999</v>
      </c>
      <c r="O1738">
        <v>2.0187300000000001</v>
      </c>
      <c r="P1738">
        <v>2.019E-2</v>
      </c>
      <c r="Q1738">
        <v>0</v>
      </c>
      <c r="R1738">
        <v>0</v>
      </c>
      <c r="S1738">
        <v>0</v>
      </c>
      <c r="T1738">
        <v>961.22092999999995</v>
      </c>
      <c r="U1738">
        <v>175.19909000000001</v>
      </c>
      <c r="V1738">
        <v>64.293239999999997</v>
      </c>
      <c r="W1738">
        <v>4950.1756100000002</v>
      </c>
      <c r="X1738">
        <v>5989.7125100000003</v>
      </c>
      <c r="Y1738">
        <v>59.897129999999997</v>
      </c>
      <c r="Z1738">
        <v>0</v>
      </c>
      <c r="AA1738">
        <v>0</v>
      </c>
      <c r="AB1738">
        <v>0</v>
      </c>
      <c r="AC1738">
        <v>0</v>
      </c>
    </row>
    <row r="1739" spans="1:29" hidden="1" x14ac:dyDescent="0.25">
      <c r="A1739" t="s">
        <v>73</v>
      </c>
      <c r="C1739" t="s">
        <v>33</v>
      </c>
      <c r="D1739" t="s">
        <v>34</v>
      </c>
      <c r="E1739" t="s">
        <v>61</v>
      </c>
      <c r="F1739" t="s">
        <v>61</v>
      </c>
      <c r="G1739" t="s">
        <v>40</v>
      </c>
      <c r="H1739">
        <v>10</v>
      </c>
      <c r="I1739">
        <v>10</v>
      </c>
      <c r="J1739">
        <v>0.23810999999999999</v>
      </c>
      <c r="K1739">
        <v>0.12987000000000001</v>
      </c>
      <c r="L1739">
        <v>0.11688</v>
      </c>
      <c r="M1739">
        <v>4.2889999999999998E-2</v>
      </c>
      <c r="N1739">
        <v>3.3023899999999999</v>
      </c>
      <c r="O1739">
        <v>3.9958900000000002</v>
      </c>
      <c r="P1739">
        <v>3.9960000000000002E-2</v>
      </c>
      <c r="Q1739">
        <v>16.248439999999999</v>
      </c>
      <c r="R1739">
        <v>10.491160000000001</v>
      </c>
      <c r="S1739">
        <v>12.96026</v>
      </c>
      <c r="T1739">
        <v>706.49738000000002</v>
      </c>
      <c r="U1739">
        <v>346.79118</v>
      </c>
      <c r="V1739">
        <v>127.26282</v>
      </c>
      <c r="W1739">
        <v>9798.4369200000001</v>
      </c>
      <c r="X1739">
        <v>11856.108550000001</v>
      </c>
      <c r="Y1739">
        <v>118.56108999999999</v>
      </c>
      <c r="Z1739">
        <v>48210.36793</v>
      </c>
      <c r="AA1739">
        <v>31128.057669999998</v>
      </c>
      <c r="AB1739">
        <v>38454.077709999998</v>
      </c>
      <c r="AC1739">
        <v>0</v>
      </c>
    </row>
    <row r="1740" spans="1:29" hidden="1" x14ac:dyDescent="0.25">
      <c r="A1740" t="s">
        <v>73</v>
      </c>
      <c r="C1740" t="s">
        <v>33</v>
      </c>
      <c r="D1740" t="s">
        <v>34</v>
      </c>
      <c r="E1740" t="s">
        <v>61</v>
      </c>
      <c r="F1740" t="s">
        <v>61</v>
      </c>
      <c r="G1740" t="s">
        <v>43</v>
      </c>
      <c r="H1740">
        <v>6</v>
      </c>
      <c r="I1740">
        <v>7</v>
      </c>
      <c r="J1740">
        <v>0.16198000000000001</v>
      </c>
      <c r="K1740">
        <v>4.3290000000000002E-2</v>
      </c>
      <c r="L1740">
        <v>3.4950000000000002E-2</v>
      </c>
      <c r="M1740">
        <v>1.2829999999999999E-2</v>
      </c>
      <c r="N1740">
        <v>0.98746</v>
      </c>
      <c r="O1740">
        <v>1.19482</v>
      </c>
      <c r="P1740">
        <v>1.1950000000000001E-2</v>
      </c>
      <c r="Q1740">
        <v>0</v>
      </c>
      <c r="R1740">
        <v>0</v>
      </c>
      <c r="S1740">
        <v>0</v>
      </c>
      <c r="T1740">
        <v>480.61047000000002</v>
      </c>
      <c r="U1740">
        <v>103.69521</v>
      </c>
      <c r="V1740">
        <v>38.053289999999997</v>
      </c>
      <c r="W1740">
        <v>2929.8640099999998</v>
      </c>
      <c r="X1740">
        <v>3545.1354999999999</v>
      </c>
      <c r="Y1740">
        <v>35.451349999999998</v>
      </c>
      <c r="Z1740">
        <v>0</v>
      </c>
      <c r="AA1740">
        <v>0</v>
      </c>
      <c r="AB1740">
        <v>0</v>
      </c>
      <c r="AC1740">
        <v>0</v>
      </c>
    </row>
    <row r="1741" spans="1:29" hidden="1" x14ac:dyDescent="0.25">
      <c r="A1741" t="s">
        <v>73</v>
      </c>
      <c r="C1741" t="s">
        <v>33</v>
      </c>
      <c r="D1741" t="s">
        <v>34</v>
      </c>
      <c r="E1741" t="s">
        <v>75</v>
      </c>
      <c r="F1741" t="s">
        <v>76</v>
      </c>
      <c r="G1741" t="s">
        <v>36</v>
      </c>
      <c r="H1741">
        <v>20</v>
      </c>
      <c r="I1741">
        <v>20</v>
      </c>
      <c r="J1741">
        <v>1.984E-2</v>
      </c>
      <c r="K1741">
        <v>4.3290000000000002E-2</v>
      </c>
      <c r="L1741">
        <v>2.8889999999999999E-2</v>
      </c>
      <c r="M1741">
        <v>1.06E-2</v>
      </c>
      <c r="N1741">
        <v>0.81623999999999997</v>
      </c>
      <c r="O1741">
        <v>0.98765000000000003</v>
      </c>
      <c r="P1741">
        <v>9.8799999999999999E-3</v>
      </c>
      <c r="Q1741">
        <v>5.9863200000000001</v>
      </c>
      <c r="R1741">
        <v>5.2786499999999998</v>
      </c>
      <c r="S1741">
        <v>5.9004899999999996</v>
      </c>
      <c r="T1741">
        <v>58.874780000000001</v>
      </c>
      <c r="U1741">
        <v>85.715109999999996</v>
      </c>
      <c r="V1741">
        <v>31.455089999999998</v>
      </c>
      <c r="W1741">
        <v>2421.8439899999998</v>
      </c>
      <c r="X1741">
        <v>2930.4311899999998</v>
      </c>
      <c r="Y1741">
        <v>29.304310000000001</v>
      </c>
      <c r="Z1741">
        <v>17761.878369999999</v>
      </c>
      <c r="AA1741">
        <v>15662.16059</v>
      </c>
      <c r="AB1741">
        <v>17507.217110000001</v>
      </c>
      <c r="AC1741">
        <v>0</v>
      </c>
    </row>
    <row r="1742" spans="1:29" hidden="1" x14ac:dyDescent="0.25">
      <c r="A1742" t="s">
        <v>73</v>
      </c>
      <c r="C1742" t="s">
        <v>33</v>
      </c>
      <c r="D1742" t="s">
        <v>34</v>
      </c>
      <c r="E1742" t="s">
        <v>41</v>
      </c>
      <c r="F1742" t="s">
        <v>41</v>
      </c>
      <c r="G1742" t="s">
        <v>40</v>
      </c>
      <c r="H1742">
        <v>8</v>
      </c>
      <c r="I1742">
        <v>9</v>
      </c>
      <c r="J1742">
        <v>9.7989999999999994E-2</v>
      </c>
      <c r="K1742">
        <v>4.3290000000000002E-2</v>
      </c>
      <c r="L1742">
        <v>2.9389999999999999E-2</v>
      </c>
      <c r="M1742">
        <v>1.0789999999999999E-2</v>
      </c>
      <c r="N1742">
        <v>0.83040999999999998</v>
      </c>
      <c r="O1742">
        <v>1.00485</v>
      </c>
      <c r="P1742">
        <v>1.005E-2</v>
      </c>
      <c r="Q1742">
        <v>3.9123999999999999</v>
      </c>
      <c r="R1742">
        <v>2.9396599999999999</v>
      </c>
      <c r="S1742">
        <v>3.0442900000000002</v>
      </c>
      <c r="T1742">
        <v>290.73966000000001</v>
      </c>
      <c r="U1742">
        <v>87.208039999999997</v>
      </c>
      <c r="V1742">
        <v>32.002949999999998</v>
      </c>
      <c r="W1742">
        <v>2463.8750799999998</v>
      </c>
      <c r="X1742">
        <v>2981.4715999999999</v>
      </c>
      <c r="Y1742">
        <v>29.814720000000001</v>
      </c>
      <c r="Z1742">
        <v>11608.382089999999</v>
      </c>
      <c r="AA1742">
        <v>8722.1899300000005</v>
      </c>
      <c r="AB1742">
        <v>9032.6530299999995</v>
      </c>
      <c r="AC1742">
        <v>0</v>
      </c>
    </row>
    <row r="1743" spans="1:29" hidden="1" x14ac:dyDescent="0.25">
      <c r="A1743" t="s">
        <v>73</v>
      </c>
      <c r="C1743" t="s">
        <v>33</v>
      </c>
      <c r="D1743" t="s">
        <v>34</v>
      </c>
      <c r="E1743" t="s">
        <v>70</v>
      </c>
      <c r="F1743" t="s">
        <v>70</v>
      </c>
      <c r="G1743" t="s">
        <v>36</v>
      </c>
      <c r="H1743">
        <v>16</v>
      </c>
      <c r="I1743">
        <v>16</v>
      </c>
      <c r="J1743">
        <v>3.1E-2</v>
      </c>
      <c r="K1743">
        <v>4.3290000000000002E-2</v>
      </c>
      <c r="L1743">
        <v>2.1579999999999998E-2</v>
      </c>
      <c r="M1743">
        <v>7.92E-3</v>
      </c>
      <c r="N1743">
        <v>0.61441000000000001</v>
      </c>
      <c r="O1743">
        <v>0.7379</v>
      </c>
      <c r="P1743">
        <v>7.3800000000000003E-3</v>
      </c>
      <c r="Q1743">
        <v>3.3303799999999999</v>
      </c>
      <c r="R1743">
        <v>2.2974199999999998</v>
      </c>
      <c r="S1743">
        <v>2.9877600000000002</v>
      </c>
      <c r="T1743">
        <v>91.991849999999999</v>
      </c>
      <c r="U1743">
        <v>64.039749999999998</v>
      </c>
      <c r="V1743">
        <v>23.500830000000001</v>
      </c>
      <c r="W1743">
        <v>1822.9917700000001</v>
      </c>
      <c r="X1743">
        <v>2189.3931299999999</v>
      </c>
      <c r="Y1743">
        <v>21.893930000000001</v>
      </c>
      <c r="Z1743">
        <v>9881.47804</v>
      </c>
      <c r="AA1743">
        <v>6816.6207999999997</v>
      </c>
      <c r="AB1743">
        <v>8864.9257300000008</v>
      </c>
      <c r="AC1743">
        <v>0</v>
      </c>
    </row>
    <row r="1744" spans="1:29" hidden="1" x14ac:dyDescent="0.25">
      <c r="A1744" t="s">
        <v>73</v>
      </c>
      <c r="C1744" t="s">
        <v>33</v>
      </c>
      <c r="D1744" t="s">
        <v>34</v>
      </c>
      <c r="E1744" t="s">
        <v>37</v>
      </c>
      <c r="F1744" t="s">
        <v>37</v>
      </c>
      <c r="G1744" t="s">
        <v>43</v>
      </c>
      <c r="H1744">
        <v>12</v>
      </c>
      <c r="I1744">
        <v>12</v>
      </c>
      <c r="J1744">
        <v>5.5120000000000002E-2</v>
      </c>
      <c r="K1744">
        <v>4.3290000000000002E-2</v>
      </c>
      <c r="L1744">
        <v>2.8740000000000002E-2</v>
      </c>
      <c r="M1744">
        <v>1.055E-2</v>
      </c>
      <c r="N1744">
        <v>0.85031999999999996</v>
      </c>
      <c r="O1744">
        <v>0.98272999999999999</v>
      </c>
      <c r="P1744">
        <v>9.8300000000000002E-3</v>
      </c>
      <c r="Q1744">
        <v>0</v>
      </c>
      <c r="R1744">
        <v>0</v>
      </c>
      <c r="S1744">
        <v>0</v>
      </c>
      <c r="T1744">
        <v>163.54105999999999</v>
      </c>
      <c r="U1744">
        <v>85.288550000000001</v>
      </c>
      <c r="V1744">
        <v>31.298549999999999</v>
      </c>
      <c r="W1744">
        <v>2522.9605999999999</v>
      </c>
      <c r="X1744">
        <v>2915.84773</v>
      </c>
      <c r="Y1744">
        <v>29.158480000000001</v>
      </c>
      <c r="Z1744">
        <v>0</v>
      </c>
      <c r="AA1744">
        <v>0</v>
      </c>
      <c r="AB1744">
        <v>0</v>
      </c>
      <c r="AC1744">
        <v>0</v>
      </c>
    </row>
    <row r="1745" spans="1:29" hidden="1" x14ac:dyDescent="0.25">
      <c r="A1745" t="s">
        <v>73</v>
      </c>
      <c r="C1745" t="s">
        <v>33</v>
      </c>
      <c r="D1745" t="s">
        <v>34</v>
      </c>
      <c r="E1745" t="s">
        <v>61</v>
      </c>
      <c r="F1745" t="s">
        <v>61</v>
      </c>
      <c r="G1745" t="s">
        <v>43</v>
      </c>
      <c r="H1745">
        <v>14</v>
      </c>
      <c r="I1745">
        <v>15</v>
      </c>
      <c r="J1745">
        <v>3.5279999999999999E-2</v>
      </c>
      <c r="K1745">
        <v>4.3290000000000002E-2</v>
      </c>
      <c r="L1745">
        <v>4.367E-2</v>
      </c>
      <c r="M1745">
        <v>1.6029999999999999E-2</v>
      </c>
      <c r="N1745">
        <v>1.2339500000000001</v>
      </c>
      <c r="O1745">
        <v>1.49308</v>
      </c>
      <c r="P1745">
        <v>1.4930000000000001E-2</v>
      </c>
      <c r="Q1745">
        <v>0</v>
      </c>
      <c r="R1745">
        <v>0</v>
      </c>
      <c r="S1745">
        <v>0</v>
      </c>
      <c r="T1745">
        <v>104.66628</v>
      </c>
      <c r="U1745">
        <v>129.58010999999999</v>
      </c>
      <c r="V1745">
        <v>47.552329999999998</v>
      </c>
      <c r="W1745">
        <v>3661.2307900000001</v>
      </c>
      <c r="X1745">
        <v>4430.0892800000001</v>
      </c>
      <c r="Y1745">
        <v>44.300890000000003</v>
      </c>
      <c r="Z1745">
        <v>0</v>
      </c>
      <c r="AA1745">
        <v>0</v>
      </c>
      <c r="AB1745">
        <v>0</v>
      </c>
      <c r="AC1745">
        <v>0</v>
      </c>
    </row>
    <row r="1746" spans="1:29" hidden="1" x14ac:dyDescent="0.25">
      <c r="A1746" t="s">
        <v>73</v>
      </c>
      <c r="C1746" t="s">
        <v>33</v>
      </c>
      <c r="D1746" t="s">
        <v>34</v>
      </c>
      <c r="E1746" t="s">
        <v>61</v>
      </c>
      <c r="F1746" t="s">
        <v>61</v>
      </c>
      <c r="G1746" t="s">
        <v>36</v>
      </c>
      <c r="H1746">
        <v>16</v>
      </c>
      <c r="I1746">
        <v>16</v>
      </c>
      <c r="J1746">
        <v>0.12402000000000001</v>
      </c>
      <c r="K1746">
        <v>0.17316000000000001</v>
      </c>
      <c r="L1746">
        <v>0.10235</v>
      </c>
      <c r="M1746">
        <v>3.7560000000000003E-2</v>
      </c>
      <c r="N1746">
        <v>2.8917299999999999</v>
      </c>
      <c r="O1746">
        <v>3.4990000000000001</v>
      </c>
      <c r="P1746">
        <v>3.499E-2</v>
      </c>
      <c r="Q1746">
        <v>18.992049999999999</v>
      </c>
      <c r="R1746">
        <v>12.796900000000001</v>
      </c>
      <c r="S1746">
        <v>16.883500000000002</v>
      </c>
      <c r="T1746">
        <v>367.96739000000002</v>
      </c>
      <c r="U1746">
        <v>303.66732999999999</v>
      </c>
      <c r="V1746">
        <v>111.43755</v>
      </c>
      <c r="W1746">
        <v>8579.9908300000006</v>
      </c>
      <c r="X1746">
        <v>10381.789049999999</v>
      </c>
      <c r="Y1746">
        <v>103.81789000000001</v>
      </c>
      <c r="Z1746">
        <v>56350.856039999999</v>
      </c>
      <c r="AA1746">
        <v>37969.361420000001</v>
      </c>
      <c r="AB1746">
        <v>50094.642399999997</v>
      </c>
      <c r="AC1746">
        <v>0</v>
      </c>
    </row>
    <row r="1747" spans="1:29" hidden="1" x14ac:dyDescent="0.25">
      <c r="A1747" t="s">
        <v>73</v>
      </c>
      <c r="C1747" t="s">
        <v>33</v>
      </c>
      <c r="D1747" t="s">
        <v>34</v>
      </c>
      <c r="E1747" t="s">
        <v>61</v>
      </c>
      <c r="F1747" t="s">
        <v>61</v>
      </c>
      <c r="G1747" t="s">
        <v>43</v>
      </c>
      <c r="H1747">
        <v>16</v>
      </c>
      <c r="I1747">
        <v>16</v>
      </c>
      <c r="J1747">
        <v>3.1E-2</v>
      </c>
      <c r="K1747">
        <v>4.3290000000000002E-2</v>
      </c>
      <c r="L1747">
        <v>4.0329999999999998E-2</v>
      </c>
      <c r="M1747">
        <v>1.4800000000000001E-2</v>
      </c>
      <c r="N1747">
        <v>1.1394200000000001</v>
      </c>
      <c r="O1747">
        <v>1.3787</v>
      </c>
      <c r="P1747">
        <v>1.379E-2</v>
      </c>
      <c r="Q1747">
        <v>0</v>
      </c>
      <c r="R1747">
        <v>0</v>
      </c>
      <c r="S1747">
        <v>0</v>
      </c>
      <c r="T1747">
        <v>91.991849999999999</v>
      </c>
      <c r="U1747">
        <v>119.65299</v>
      </c>
      <c r="V1747">
        <v>43.909350000000003</v>
      </c>
      <c r="W1747">
        <v>3380.7441699999999</v>
      </c>
      <c r="X1747">
        <v>4090.7004499999998</v>
      </c>
      <c r="Y1747">
        <v>40.906999999999996</v>
      </c>
      <c r="Z1747">
        <v>0</v>
      </c>
      <c r="AA1747">
        <v>0</v>
      </c>
      <c r="AB1747">
        <v>0</v>
      </c>
      <c r="AC1747">
        <v>0</v>
      </c>
    </row>
    <row r="1748" spans="1:29" hidden="1" x14ac:dyDescent="0.25">
      <c r="A1748" t="s">
        <v>73</v>
      </c>
      <c r="C1748" t="s">
        <v>33</v>
      </c>
      <c r="D1748" t="s">
        <v>34</v>
      </c>
      <c r="E1748" t="s">
        <v>35</v>
      </c>
      <c r="F1748" t="s">
        <v>35</v>
      </c>
      <c r="G1748" t="s">
        <v>40</v>
      </c>
      <c r="H1748">
        <v>10</v>
      </c>
      <c r="I1748">
        <v>11</v>
      </c>
      <c r="J1748">
        <v>0.19678999999999999</v>
      </c>
      <c r="K1748">
        <v>0.12987000000000001</v>
      </c>
      <c r="L1748">
        <v>9.8479999999999998E-2</v>
      </c>
      <c r="M1748">
        <v>3.6139999999999999E-2</v>
      </c>
      <c r="N1748">
        <v>2.7822200000000001</v>
      </c>
      <c r="O1748">
        <v>3.3667400000000001</v>
      </c>
      <c r="P1748">
        <v>3.3669999999999999E-2</v>
      </c>
      <c r="Q1748">
        <v>14.961080000000001</v>
      </c>
      <c r="R1748">
        <v>7.9698599999999997</v>
      </c>
      <c r="S1748">
        <v>12.43563</v>
      </c>
      <c r="T1748">
        <v>583.88214000000005</v>
      </c>
      <c r="U1748">
        <v>292.18934999999999</v>
      </c>
      <c r="V1748">
        <v>107.22545</v>
      </c>
      <c r="W1748">
        <v>8255.0635399999992</v>
      </c>
      <c r="X1748">
        <v>9989.3793499999992</v>
      </c>
      <c r="Y1748">
        <v>99.893789999999996</v>
      </c>
      <c r="Z1748">
        <v>44390.662900000003</v>
      </c>
      <c r="AA1748">
        <v>23647.18058</v>
      </c>
      <c r="AB1748">
        <v>36897.45968</v>
      </c>
      <c r="AC1748">
        <v>0</v>
      </c>
    </row>
    <row r="1749" spans="1:29" hidden="1" x14ac:dyDescent="0.25">
      <c r="A1749" t="s">
        <v>73</v>
      </c>
      <c r="C1749" t="s">
        <v>33</v>
      </c>
      <c r="D1749" t="s">
        <v>34</v>
      </c>
      <c r="E1749" t="s">
        <v>35</v>
      </c>
      <c r="F1749" t="s">
        <v>35</v>
      </c>
      <c r="G1749" t="s">
        <v>40</v>
      </c>
      <c r="H1749">
        <v>8</v>
      </c>
      <c r="I1749">
        <v>9</v>
      </c>
      <c r="J1749">
        <v>0.19597999999999999</v>
      </c>
      <c r="K1749">
        <v>8.6580000000000004E-2</v>
      </c>
      <c r="L1749">
        <v>7.6649999999999996E-2</v>
      </c>
      <c r="M1749">
        <v>2.8129999999999999E-2</v>
      </c>
      <c r="N1749">
        <v>2.1655799999999998</v>
      </c>
      <c r="O1749">
        <v>2.6204200000000002</v>
      </c>
      <c r="P1749">
        <v>2.6200000000000001E-2</v>
      </c>
      <c r="Q1749">
        <v>9.6156299999999995</v>
      </c>
      <c r="R1749">
        <v>8.8189799999999998</v>
      </c>
      <c r="S1749">
        <v>6.89846</v>
      </c>
      <c r="T1749">
        <v>581.47933</v>
      </c>
      <c r="U1749">
        <v>227.41867999999999</v>
      </c>
      <c r="V1749">
        <v>83.456400000000002</v>
      </c>
      <c r="W1749">
        <v>6425.4472599999999</v>
      </c>
      <c r="X1749">
        <v>7774.9976500000002</v>
      </c>
      <c r="Y1749">
        <v>77.749979999999994</v>
      </c>
      <c r="Z1749">
        <v>28530.298920000001</v>
      </c>
      <c r="AA1749">
        <v>26166.569800000001</v>
      </c>
      <c r="AB1749">
        <v>20468.25563</v>
      </c>
      <c r="AC1749">
        <v>0</v>
      </c>
    </row>
    <row r="1750" spans="1:29" hidden="1" x14ac:dyDescent="0.25">
      <c r="A1750" t="s">
        <v>73</v>
      </c>
      <c r="C1750" t="s">
        <v>33</v>
      </c>
      <c r="D1750" t="s">
        <v>34</v>
      </c>
      <c r="E1750" t="s">
        <v>35</v>
      </c>
      <c r="F1750" t="s">
        <v>35</v>
      </c>
      <c r="G1750" t="s">
        <v>43</v>
      </c>
      <c r="H1750">
        <v>6</v>
      </c>
      <c r="I1750">
        <v>7</v>
      </c>
      <c r="J1750">
        <v>0.16198000000000001</v>
      </c>
      <c r="K1750">
        <v>4.3290000000000002E-2</v>
      </c>
      <c r="L1750">
        <v>3.2439999999999997E-2</v>
      </c>
      <c r="M1750">
        <v>1.1900000000000001E-2</v>
      </c>
      <c r="N1750">
        <v>0.91639000000000004</v>
      </c>
      <c r="O1750">
        <v>1.1089800000000001</v>
      </c>
      <c r="P1750">
        <v>1.1089999999999999E-2</v>
      </c>
      <c r="Q1750">
        <v>0</v>
      </c>
      <c r="R1750">
        <v>0</v>
      </c>
      <c r="S1750">
        <v>0</v>
      </c>
      <c r="T1750">
        <v>480.61047000000002</v>
      </c>
      <c r="U1750">
        <v>96.24503</v>
      </c>
      <c r="V1750">
        <v>35.319279999999999</v>
      </c>
      <c r="W1750">
        <v>2719.0134699999999</v>
      </c>
      <c r="X1750">
        <v>3290.4282199999998</v>
      </c>
      <c r="Y1750">
        <v>32.90428</v>
      </c>
      <c r="Z1750">
        <v>0</v>
      </c>
      <c r="AA1750">
        <v>0</v>
      </c>
      <c r="AB1750">
        <v>0</v>
      </c>
      <c r="AC1750">
        <v>0</v>
      </c>
    </row>
    <row r="1751" spans="1:29" hidden="1" x14ac:dyDescent="0.25">
      <c r="A1751" t="s">
        <v>73</v>
      </c>
      <c r="C1751" t="s">
        <v>33</v>
      </c>
      <c r="D1751" t="s">
        <v>34</v>
      </c>
      <c r="E1751" t="s">
        <v>35</v>
      </c>
      <c r="F1751" t="s">
        <v>35</v>
      </c>
      <c r="G1751" t="s">
        <v>40</v>
      </c>
      <c r="H1751">
        <v>8</v>
      </c>
      <c r="I1751">
        <v>9</v>
      </c>
      <c r="J1751">
        <v>9.7989999999999994E-2</v>
      </c>
      <c r="K1751">
        <v>4.3290000000000002E-2</v>
      </c>
      <c r="L1751">
        <v>3.5650000000000001E-2</v>
      </c>
      <c r="M1751">
        <v>1.308E-2</v>
      </c>
      <c r="N1751">
        <v>1.00712</v>
      </c>
      <c r="O1751">
        <v>1.21875</v>
      </c>
      <c r="P1751">
        <v>1.2189999999999999E-2</v>
      </c>
      <c r="Q1751">
        <v>4.5541</v>
      </c>
      <c r="R1751">
        <v>3.91954</v>
      </c>
      <c r="S1751">
        <v>3.43485</v>
      </c>
      <c r="T1751">
        <v>290.73966000000001</v>
      </c>
      <c r="U1751">
        <v>105.77185</v>
      </c>
      <c r="V1751">
        <v>38.815359999999998</v>
      </c>
      <c r="W1751">
        <v>2988.1977999999999</v>
      </c>
      <c r="X1751">
        <v>3616.1314600000001</v>
      </c>
      <c r="Y1751">
        <v>36.16131</v>
      </c>
      <c r="Z1751">
        <v>13512.34845</v>
      </c>
      <c r="AA1751">
        <v>11629.586579999999</v>
      </c>
      <c r="AB1751">
        <v>10191.45478</v>
      </c>
      <c r="AC1751">
        <v>0</v>
      </c>
    </row>
    <row r="1752" spans="1:29" hidden="1" x14ac:dyDescent="0.25">
      <c r="A1752" t="s">
        <v>73</v>
      </c>
      <c r="C1752" t="s">
        <v>33</v>
      </c>
      <c r="D1752" t="s">
        <v>34</v>
      </c>
      <c r="E1752" t="s">
        <v>35</v>
      </c>
      <c r="F1752" t="s">
        <v>35</v>
      </c>
      <c r="G1752" t="s">
        <v>36</v>
      </c>
      <c r="H1752">
        <v>44</v>
      </c>
      <c r="I1752">
        <v>44</v>
      </c>
      <c r="J1752">
        <v>8.2000000000000007E-3</v>
      </c>
      <c r="K1752">
        <v>8.6580000000000004E-2</v>
      </c>
      <c r="L1752">
        <v>3.705E-2</v>
      </c>
      <c r="M1752">
        <v>1.359E-2</v>
      </c>
      <c r="N1752">
        <v>1.0467</v>
      </c>
      <c r="O1752">
        <v>1.2665</v>
      </c>
      <c r="P1752">
        <v>1.2670000000000001E-2</v>
      </c>
      <c r="Q1752">
        <v>8.3137899999999991</v>
      </c>
      <c r="R1752">
        <v>7.6511800000000001</v>
      </c>
      <c r="S1752">
        <v>7.13171</v>
      </c>
      <c r="T1752">
        <v>24.328420000000001</v>
      </c>
      <c r="U1752">
        <v>109.91588</v>
      </c>
      <c r="V1752">
        <v>40.336100000000002</v>
      </c>
      <c r="W1752">
        <v>3105.6264099999999</v>
      </c>
      <c r="X1752">
        <v>3757.8078999999998</v>
      </c>
      <c r="Y1752">
        <v>37.57808</v>
      </c>
      <c r="Z1752">
        <v>24667.649949999999</v>
      </c>
      <c r="AA1752">
        <v>22701.620019999998</v>
      </c>
      <c r="AB1752">
        <v>21160.323919999999</v>
      </c>
      <c r="AC1752">
        <v>0</v>
      </c>
    </row>
    <row r="1753" spans="1:29" hidden="1" x14ac:dyDescent="0.25">
      <c r="A1753" t="s">
        <v>73</v>
      </c>
      <c r="C1753" t="s">
        <v>33</v>
      </c>
      <c r="D1753" t="s">
        <v>34</v>
      </c>
      <c r="E1753" t="s">
        <v>35</v>
      </c>
      <c r="F1753" t="s">
        <v>35</v>
      </c>
      <c r="G1753" t="s">
        <v>43</v>
      </c>
      <c r="H1753">
        <v>18</v>
      </c>
      <c r="I1753">
        <v>18</v>
      </c>
      <c r="J1753">
        <v>4.8989999999999999E-2</v>
      </c>
      <c r="K1753">
        <v>8.6580000000000004E-2</v>
      </c>
      <c r="L1753">
        <v>7.2980000000000003E-2</v>
      </c>
      <c r="M1753">
        <v>2.6780000000000002E-2</v>
      </c>
      <c r="N1753">
        <v>2.06189</v>
      </c>
      <c r="O1753">
        <v>2.4950199999999998</v>
      </c>
      <c r="P1753">
        <v>2.495E-2</v>
      </c>
      <c r="Q1753">
        <v>0</v>
      </c>
      <c r="R1753">
        <v>0</v>
      </c>
      <c r="S1753">
        <v>0</v>
      </c>
      <c r="T1753">
        <v>145.36983000000001</v>
      </c>
      <c r="U1753">
        <v>216.53480999999999</v>
      </c>
      <c r="V1753">
        <v>79.462320000000005</v>
      </c>
      <c r="W1753">
        <v>6117.7811899999997</v>
      </c>
      <c r="X1753">
        <v>7402.8995599999998</v>
      </c>
      <c r="Y1753">
        <v>74.028999999999996</v>
      </c>
      <c r="Z1753">
        <v>0</v>
      </c>
      <c r="AA1753">
        <v>0</v>
      </c>
      <c r="AB1753">
        <v>0</v>
      </c>
      <c r="AC1753">
        <v>0</v>
      </c>
    </row>
    <row r="1754" spans="1:29" hidden="1" x14ac:dyDescent="0.25">
      <c r="A1754" t="s">
        <v>73</v>
      </c>
      <c r="C1754" t="s">
        <v>33</v>
      </c>
      <c r="D1754" t="s">
        <v>34</v>
      </c>
      <c r="E1754" t="s">
        <v>59</v>
      </c>
      <c r="F1754" t="s">
        <v>60</v>
      </c>
      <c r="G1754" t="s">
        <v>36</v>
      </c>
      <c r="H1754">
        <v>18</v>
      </c>
      <c r="I1754">
        <v>18</v>
      </c>
      <c r="J1754">
        <v>2.4500000000000001E-2</v>
      </c>
      <c r="K1754">
        <v>4.3290000000000002E-2</v>
      </c>
      <c r="L1754">
        <v>1.8780000000000002E-2</v>
      </c>
      <c r="M1754">
        <v>6.8900000000000003E-3</v>
      </c>
      <c r="N1754">
        <v>0.50736000000000003</v>
      </c>
      <c r="O1754">
        <v>0.64212999999999998</v>
      </c>
      <c r="P1754">
        <v>6.4200000000000004E-3</v>
      </c>
      <c r="Q1754">
        <v>3.4969199999999998</v>
      </c>
      <c r="R1754">
        <v>2.5299800000000001</v>
      </c>
      <c r="S1754">
        <v>3.0898300000000001</v>
      </c>
      <c r="T1754">
        <v>72.684920000000005</v>
      </c>
      <c r="U1754">
        <v>55.728499999999997</v>
      </c>
      <c r="V1754">
        <v>20.45083</v>
      </c>
      <c r="W1754">
        <v>1505.38114</v>
      </c>
      <c r="X1754">
        <v>1905.24801</v>
      </c>
      <c r="Y1754">
        <v>19.052479999999999</v>
      </c>
      <c r="Z1754">
        <v>10375.634830000001</v>
      </c>
      <c r="AA1754">
        <v>7506.6360800000002</v>
      </c>
      <c r="AB1754">
        <v>9167.7738599999993</v>
      </c>
      <c r="AC1754">
        <v>0</v>
      </c>
    </row>
    <row r="1755" spans="1:29" hidden="1" x14ac:dyDescent="0.25">
      <c r="A1755" t="s">
        <v>73</v>
      </c>
      <c r="C1755" t="s">
        <v>33</v>
      </c>
      <c r="D1755" t="s">
        <v>34</v>
      </c>
      <c r="E1755" t="s">
        <v>37</v>
      </c>
      <c r="F1755" t="s">
        <v>37</v>
      </c>
      <c r="G1755" t="s">
        <v>43</v>
      </c>
      <c r="H1755">
        <v>6</v>
      </c>
      <c r="I1755">
        <v>6</v>
      </c>
      <c r="J1755">
        <v>1.3228500000000001</v>
      </c>
      <c r="K1755">
        <v>0.25974000000000003</v>
      </c>
      <c r="L1755">
        <v>0.12970999999999999</v>
      </c>
      <c r="M1755">
        <v>4.7600000000000003E-2</v>
      </c>
      <c r="N1755">
        <v>3.83649</v>
      </c>
      <c r="O1755">
        <v>4.4344200000000003</v>
      </c>
      <c r="P1755">
        <v>4.4339999999999997E-2</v>
      </c>
      <c r="Q1755">
        <v>0</v>
      </c>
      <c r="R1755">
        <v>0</v>
      </c>
      <c r="S1755">
        <v>0</v>
      </c>
      <c r="T1755">
        <v>3924.9854700000001</v>
      </c>
      <c r="U1755">
        <v>384.84980000000002</v>
      </c>
      <c r="V1755">
        <v>141.22928999999999</v>
      </c>
      <c r="W1755">
        <v>11383.145769999999</v>
      </c>
      <c r="X1755">
        <v>13157.258260000001</v>
      </c>
      <c r="Y1755">
        <v>131.57257999999999</v>
      </c>
      <c r="Z1755">
        <v>0</v>
      </c>
      <c r="AA1755">
        <v>0</v>
      </c>
      <c r="AB1755">
        <v>0</v>
      </c>
      <c r="AC1755">
        <v>0</v>
      </c>
    </row>
    <row r="1756" spans="1:29" hidden="1" x14ac:dyDescent="0.25">
      <c r="A1756" t="s">
        <v>73</v>
      </c>
      <c r="C1756" t="s">
        <v>33</v>
      </c>
      <c r="D1756" t="s">
        <v>34</v>
      </c>
      <c r="E1756" t="s">
        <v>37</v>
      </c>
      <c r="F1756" t="s">
        <v>37</v>
      </c>
      <c r="G1756" t="s">
        <v>40</v>
      </c>
      <c r="H1756">
        <v>10</v>
      </c>
      <c r="I1756">
        <v>10</v>
      </c>
      <c r="J1756">
        <v>0.23810999999999999</v>
      </c>
      <c r="K1756">
        <v>0.12987000000000001</v>
      </c>
      <c r="L1756">
        <v>9.5689999999999997E-2</v>
      </c>
      <c r="M1756">
        <v>3.5119999999999998E-2</v>
      </c>
      <c r="N1756">
        <v>2.8307099999999998</v>
      </c>
      <c r="O1756">
        <v>3.2715000000000001</v>
      </c>
      <c r="P1756">
        <v>3.2719999999999999E-2</v>
      </c>
      <c r="Q1756">
        <v>14.282349999999999</v>
      </c>
      <c r="R1756">
        <v>8.0720799999999997</v>
      </c>
      <c r="S1756">
        <v>11.270350000000001</v>
      </c>
      <c r="T1756">
        <v>706.49738000000002</v>
      </c>
      <c r="U1756">
        <v>283.92372999999998</v>
      </c>
      <c r="V1756">
        <v>104.1922</v>
      </c>
      <c r="W1756">
        <v>8398.9314400000003</v>
      </c>
      <c r="X1756">
        <v>9706.7943200000009</v>
      </c>
      <c r="Y1756">
        <v>97.067939999999993</v>
      </c>
      <c r="Z1756">
        <v>42376.826889999997</v>
      </c>
      <c r="AA1756">
        <v>23950.48662</v>
      </c>
      <c r="AB1756">
        <v>33439.992539999999</v>
      </c>
      <c r="AC1756">
        <v>0</v>
      </c>
    </row>
    <row r="1757" spans="1:29" hidden="1" x14ac:dyDescent="0.25">
      <c r="A1757" t="s">
        <v>73</v>
      </c>
      <c r="C1757" t="s">
        <v>33</v>
      </c>
      <c r="D1757" t="s">
        <v>34</v>
      </c>
      <c r="E1757" t="s">
        <v>38</v>
      </c>
      <c r="F1757" t="s">
        <v>38</v>
      </c>
      <c r="G1757" t="s">
        <v>40</v>
      </c>
      <c r="H1757">
        <v>8</v>
      </c>
      <c r="I1757">
        <v>9</v>
      </c>
      <c r="J1757">
        <v>9.7989999999999994E-2</v>
      </c>
      <c r="K1757">
        <v>4.3290000000000002E-2</v>
      </c>
      <c r="L1757">
        <v>3.5650000000000001E-2</v>
      </c>
      <c r="M1757">
        <v>1.308E-2</v>
      </c>
      <c r="N1757">
        <v>1.00712</v>
      </c>
      <c r="O1757">
        <v>1.21875</v>
      </c>
      <c r="P1757">
        <v>1.2189999999999999E-2</v>
      </c>
      <c r="Q1757">
        <v>4.5541</v>
      </c>
      <c r="R1757">
        <v>3.91954</v>
      </c>
      <c r="S1757">
        <v>3.43485</v>
      </c>
      <c r="T1757">
        <v>290.73966000000001</v>
      </c>
      <c r="U1757">
        <v>105.77185</v>
      </c>
      <c r="V1757">
        <v>38.815359999999998</v>
      </c>
      <c r="W1757">
        <v>2988.1977999999999</v>
      </c>
      <c r="X1757">
        <v>3616.1314600000001</v>
      </c>
      <c r="Y1757">
        <v>36.16131</v>
      </c>
      <c r="Z1757">
        <v>13512.34845</v>
      </c>
      <c r="AA1757">
        <v>11629.586579999999</v>
      </c>
      <c r="AB1757">
        <v>10191.45478</v>
      </c>
      <c r="AC1757">
        <v>0</v>
      </c>
    </row>
    <row r="1758" spans="1:29" hidden="1" x14ac:dyDescent="0.25">
      <c r="A1758" t="s">
        <v>73</v>
      </c>
      <c r="C1758" t="s">
        <v>33</v>
      </c>
      <c r="D1758" t="s">
        <v>34</v>
      </c>
      <c r="E1758" t="s">
        <v>35</v>
      </c>
      <c r="F1758" t="s">
        <v>35</v>
      </c>
      <c r="G1758" t="s">
        <v>43</v>
      </c>
      <c r="H1758">
        <v>20</v>
      </c>
      <c r="I1758">
        <v>20</v>
      </c>
      <c r="J1758">
        <v>1.984E-2</v>
      </c>
      <c r="K1758">
        <v>4.3290000000000002E-2</v>
      </c>
      <c r="L1758">
        <v>3.6580000000000001E-2</v>
      </c>
      <c r="M1758">
        <v>1.342E-2</v>
      </c>
      <c r="N1758">
        <v>1.03348</v>
      </c>
      <c r="O1758">
        <v>1.25057</v>
      </c>
      <c r="P1758">
        <v>1.251E-2</v>
      </c>
      <c r="Q1758">
        <v>0</v>
      </c>
      <c r="R1758">
        <v>0</v>
      </c>
      <c r="S1758">
        <v>0</v>
      </c>
      <c r="T1758">
        <v>58.874780000000001</v>
      </c>
      <c r="U1758">
        <v>108.53303</v>
      </c>
      <c r="V1758">
        <v>39.82864</v>
      </c>
      <c r="W1758">
        <v>3066.4098300000001</v>
      </c>
      <c r="X1758">
        <v>3710.5310899999999</v>
      </c>
      <c r="Y1758">
        <v>37.105310000000003</v>
      </c>
      <c r="Z1758">
        <v>0</v>
      </c>
      <c r="AA1758">
        <v>0</v>
      </c>
      <c r="AB1758">
        <v>0</v>
      </c>
      <c r="AC1758">
        <v>0</v>
      </c>
    </row>
    <row r="1759" spans="1:29" hidden="1" x14ac:dyDescent="0.25">
      <c r="A1759" t="s">
        <v>73</v>
      </c>
      <c r="C1759" t="s">
        <v>33</v>
      </c>
      <c r="D1759" t="s">
        <v>34</v>
      </c>
      <c r="E1759" t="s">
        <v>35</v>
      </c>
      <c r="F1759" t="s">
        <v>35</v>
      </c>
      <c r="G1759" t="s">
        <v>43</v>
      </c>
      <c r="H1759">
        <v>6</v>
      </c>
      <c r="I1759">
        <v>7</v>
      </c>
      <c r="J1759">
        <v>0.16198000000000001</v>
      </c>
      <c r="K1759">
        <v>4.3290000000000002E-2</v>
      </c>
      <c r="L1759">
        <v>3.5209999999999998E-2</v>
      </c>
      <c r="M1759">
        <v>1.2919999999999999E-2</v>
      </c>
      <c r="N1759">
        <v>0.99478999999999995</v>
      </c>
      <c r="O1759">
        <v>1.20383</v>
      </c>
      <c r="P1759">
        <v>1.204E-2</v>
      </c>
      <c r="Q1759">
        <v>0</v>
      </c>
      <c r="R1759">
        <v>0</v>
      </c>
      <c r="S1759">
        <v>0</v>
      </c>
      <c r="T1759">
        <v>480.61047000000002</v>
      </c>
      <c r="U1759">
        <v>104.47699</v>
      </c>
      <c r="V1759">
        <v>38.340179999999997</v>
      </c>
      <c r="W1759">
        <v>2951.6273000000001</v>
      </c>
      <c r="X1759">
        <v>3571.8630600000001</v>
      </c>
      <c r="Y1759">
        <v>35.718629999999997</v>
      </c>
      <c r="Z1759">
        <v>0</v>
      </c>
      <c r="AA1759">
        <v>0</v>
      </c>
      <c r="AB1759">
        <v>0</v>
      </c>
      <c r="AC1759">
        <v>0</v>
      </c>
    </row>
    <row r="1760" spans="1:29" hidden="1" x14ac:dyDescent="0.25">
      <c r="A1760" t="s">
        <v>73</v>
      </c>
      <c r="C1760" t="s">
        <v>33</v>
      </c>
      <c r="D1760" t="s">
        <v>34</v>
      </c>
      <c r="E1760" t="s">
        <v>39</v>
      </c>
      <c r="F1760" t="s">
        <v>39</v>
      </c>
      <c r="G1760" t="s">
        <v>40</v>
      </c>
      <c r="H1760">
        <v>8</v>
      </c>
      <c r="I1760">
        <v>8</v>
      </c>
      <c r="J1760">
        <v>0.37204999999999999</v>
      </c>
      <c r="K1760">
        <v>0.12987000000000001</v>
      </c>
      <c r="L1760">
        <v>6.5989999999999993E-2</v>
      </c>
      <c r="M1760">
        <v>2.4219999999999998E-2</v>
      </c>
      <c r="N1760">
        <v>1.86422</v>
      </c>
      <c r="O1760">
        <v>2.2560199999999999</v>
      </c>
      <c r="P1760">
        <v>2.256E-2</v>
      </c>
      <c r="Q1760">
        <v>8.2413900000000009</v>
      </c>
      <c r="R1760">
        <v>7.4410100000000003</v>
      </c>
      <c r="S1760">
        <v>6.4204600000000003</v>
      </c>
      <c r="T1760">
        <v>1103.9021600000001</v>
      </c>
      <c r="U1760">
        <v>195.79288</v>
      </c>
      <c r="V1760">
        <v>71.8506</v>
      </c>
      <c r="W1760">
        <v>5531.2872799999996</v>
      </c>
      <c r="X1760">
        <v>6693.7735700000003</v>
      </c>
      <c r="Y1760">
        <v>66.937740000000005</v>
      </c>
      <c r="Z1760">
        <v>24452.830290000002</v>
      </c>
      <c r="AA1760">
        <v>22078.043269999998</v>
      </c>
      <c r="AB1760">
        <v>19049.979749999999</v>
      </c>
      <c r="AC1760">
        <v>0</v>
      </c>
    </row>
    <row r="1761" spans="1:29" hidden="1" x14ac:dyDescent="0.25">
      <c r="A1761" t="s">
        <v>73</v>
      </c>
      <c r="C1761" t="s">
        <v>33</v>
      </c>
      <c r="D1761" t="s">
        <v>34</v>
      </c>
      <c r="E1761" t="s">
        <v>39</v>
      </c>
      <c r="F1761" t="s">
        <v>39</v>
      </c>
      <c r="G1761" t="s">
        <v>43</v>
      </c>
      <c r="H1761">
        <v>22</v>
      </c>
      <c r="I1761">
        <v>22</v>
      </c>
      <c r="J1761">
        <v>1.6400000000000001E-2</v>
      </c>
      <c r="K1761">
        <v>4.3290000000000002E-2</v>
      </c>
      <c r="L1761">
        <v>3.6650000000000002E-2</v>
      </c>
      <c r="M1761">
        <v>1.345E-2</v>
      </c>
      <c r="N1761">
        <v>1.0355700000000001</v>
      </c>
      <c r="O1761">
        <v>1.2531000000000001</v>
      </c>
      <c r="P1761">
        <v>1.2529999999999999E-2</v>
      </c>
      <c r="Q1761">
        <v>0</v>
      </c>
      <c r="R1761">
        <v>0</v>
      </c>
      <c r="S1761">
        <v>0</v>
      </c>
      <c r="T1761">
        <v>48.656840000000003</v>
      </c>
      <c r="U1761">
        <v>108.75254</v>
      </c>
      <c r="V1761">
        <v>39.909190000000002</v>
      </c>
      <c r="W1761">
        <v>3072.62363</v>
      </c>
      <c r="X1761">
        <v>3718.03548</v>
      </c>
      <c r="Y1761">
        <v>37.180349999999997</v>
      </c>
      <c r="Z1761">
        <v>0</v>
      </c>
      <c r="AA1761">
        <v>0</v>
      </c>
      <c r="AB1761">
        <v>0</v>
      </c>
      <c r="AC1761">
        <v>0</v>
      </c>
    </row>
    <row r="1762" spans="1:29" hidden="1" x14ac:dyDescent="0.25">
      <c r="A1762" t="s">
        <v>73</v>
      </c>
      <c r="C1762" t="s">
        <v>33</v>
      </c>
      <c r="D1762" t="s">
        <v>34</v>
      </c>
      <c r="E1762" t="s">
        <v>68</v>
      </c>
      <c r="F1762" t="s">
        <v>69</v>
      </c>
      <c r="G1762" t="s">
        <v>40</v>
      </c>
      <c r="H1762">
        <v>10</v>
      </c>
      <c r="I1762">
        <v>11</v>
      </c>
      <c r="J1762">
        <v>6.5600000000000006E-2</v>
      </c>
      <c r="K1762">
        <v>4.3290000000000002E-2</v>
      </c>
      <c r="L1762">
        <v>4.3610000000000003E-2</v>
      </c>
      <c r="M1762">
        <v>1.6E-2</v>
      </c>
      <c r="N1762">
        <v>1.17805</v>
      </c>
      <c r="O1762">
        <v>1.4909699999999999</v>
      </c>
      <c r="P1762">
        <v>1.491E-2</v>
      </c>
      <c r="Q1762">
        <v>6.1726599999999996</v>
      </c>
      <c r="R1762">
        <v>3.4217300000000002</v>
      </c>
      <c r="S1762">
        <v>5.16411</v>
      </c>
      <c r="T1762">
        <v>194.62737999999999</v>
      </c>
      <c r="U1762">
        <v>129.39704</v>
      </c>
      <c r="V1762">
        <v>47.485149999999997</v>
      </c>
      <c r="W1762">
        <v>3495.3721500000001</v>
      </c>
      <c r="X1762">
        <v>4423.8304399999997</v>
      </c>
      <c r="Y1762">
        <v>44.238300000000002</v>
      </c>
      <c r="Z1762">
        <v>18314.765660000001</v>
      </c>
      <c r="AA1762">
        <v>10152.532880000001</v>
      </c>
      <c r="AB1762">
        <v>15322.320900000001</v>
      </c>
      <c r="AC1762">
        <v>0</v>
      </c>
    </row>
    <row r="1763" spans="1:29" hidden="1" x14ac:dyDescent="0.25">
      <c r="A1763" t="s">
        <v>73</v>
      </c>
      <c r="C1763" t="s">
        <v>33</v>
      </c>
      <c r="D1763" t="s">
        <v>34</v>
      </c>
      <c r="E1763" t="s">
        <v>37</v>
      </c>
      <c r="F1763" t="s">
        <v>37</v>
      </c>
      <c r="G1763" t="s">
        <v>43</v>
      </c>
      <c r="H1763">
        <v>16</v>
      </c>
      <c r="I1763">
        <v>16</v>
      </c>
      <c r="J1763">
        <v>6.2010000000000003E-2</v>
      </c>
      <c r="K1763">
        <v>8.6580000000000004E-2</v>
      </c>
      <c r="L1763">
        <v>6.0330000000000002E-2</v>
      </c>
      <c r="M1763">
        <v>2.214E-2</v>
      </c>
      <c r="N1763">
        <v>1.7846299999999999</v>
      </c>
      <c r="O1763">
        <v>2.0624400000000001</v>
      </c>
      <c r="P1763">
        <v>2.0619999999999999E-2</v>
      </c>
      <c r="Q1763">
        <v>0</v>
      </c>
      <c r="R1763">
        <v>0</v>
      </c>
      <c r="S1763">
        <v>0</v>
      </c>
      <c r="T1763">
        <v>183.98369</v>
      </c>
      <c r="U1763">
        <v>178.99321</v>
      </c>
      <c r="V1763">
        <v>65.685580000000002</v>
      </c>
      <c r="W1763">
        <v>5295.1313899999996</v>
      </c>
      <c r="X1763">
        <v>6119.4259199999997</v>
      </c>
      <c r="Y1763">
        <v>61.19426</v>
      </c>
      <c r="Z1763">
        <v>0</v>
      </c>
      <c r="AA1763">
        <v>0</v>
      </c>
      <c r="AB1763">
        <v>0</v>
      </c>
      <c r="AC1763">
        <v>0</v>
      </c>
    </row>
    <row r="1764" spans="1:29" hidden="1" x14ac:dyDescent="0.25">
      <c r="A1764" t="s">
        <v>73</v>
      </c>
      <c r="C1764" t="s">
        <v>33</v>
      </c>
      <c r="D1764" t="s">
        <v>34</v>
      </c>
      <c r="E1764" t="s">
        <v>37</v>
      </c>
      <c r="F1764" t="s">
        <v>37</v>
      </c>
      <c r="G1764" t="s">
        <v>36</v>
      </c>
      <c r="H1764">
        <v>32</v>
      </c>
      <c r="I1764">
        <v>32</v>
      </c>
      <c r="J1764">
        <v>1.55E-2</v>
      </c>
      <c r="K1764">
        <v>8.6580000000000004E-2</v>
      </c>
      <c r="L1764">
        <v>3.6600000000000001E-2</v>
      </c>
      <c r="M1764">
        <v>1.3429999999999999E-2</v>
      </c>
      <c r="N1764">
        <v>1.0828</v>
      </c>
      <c r="O1764">
        <v>1.2513099999999999</v>
      </c>
      <c r="P1764">
        <v>1.251E-2</v>
      </c>
      <c r="Q1764">
        <v>8.2517600000000009</v>
      </c>
      <c r="R1764">
        <v>6.9359500000000001</v>
      </c>
      <c r="S1764">
        <v>6.9058700000000002</v>
      </c>
      <c r="T1764">
        <v>45.995919999999998</v>
      </c>
      <c r="U1764">
        <v>108.59766999999999</v>
      </c>
      <c r="V1764">
        <v>39.852359999999997</v>
      </c>
      <c r="W1764">
        <v>3212.7558100000001</v>
      </c>
      <c r="X1764">
        <v>3712.7409499999999</v>
      </c>
      <c r="Y1764">
        <v>37.127409999999998</v>
      </c>
      <c r="Z1764">
        <v>24483.613160000001</v>
      </c>
      <c r="AA1764">
        <v>20579.48272</v>
      </c>
      <c r="AB1764">
        <v>20490.240890000001</v>
      </c>
      <c r="AC1764">
        <v>0</v>
      </c>
    </row>
    <row r="1765" spans="1:29" hidden="1" x14ac:dyDescent="0.25">
      <c r="A1765" t="s">
        <v>73</v>
      </c>
      <c r="C1765" t="s">
        <v>33</v>
      </c>
      <c r="D1765" t="s">
        <v>34</v>
      </c>
      <c r="E1765" t="s">
        <v>45</v>
      </c>
      <c r="F1765" t="s">
        <v>45</v>
      </c>
      <c r="G1765" t="s">
        <v>36</v>
      </c>
      <c r="H1765">
        <v>14</v>
      </c>
      <c r="I1765">
        <v>15</v>
      </c>
      <c r="J1765">
        <v>3.5279999999999999E-2</v>
      </c>
      <c r="K1765">
        <v>4.3290000000000002E-2</v>
      </c>
      <c r="L1765">
        <v>3.1419999999999997E-2</v>
      </c>
      <c r="M1765">
        <v>1.153E-2</v>
      </c>
      <c r="N1765">
        <v>0.88775999999999999</v>
      </c>
      <c r="O1765">
        <v>1.07419</v>
      </c>
      <c r="P1765">
        <v>1.074E-2</v>
      </c>
      <c r="Q1765">
        <v>5.6177900000000003</v>
      </c>
      <c r="R1765">
        <v>3.3836400000000002</v>
      </c>
      <c r="S1765">
        <v>4.80844</v>
      </c>
      <c r="T1765">
        <v>104.66628</v>
      </c>
      <c r="U1765">
        <v>93.225849999999994</v>
      </c>
      <c r="V1765">
        <v>34.211320000000001</v>
      </c>
      <c r="W1765">
        <v>2634.0565900000001</v>
      </c>
      <c r="X1765">
        <v>3187.2084799999998</v>
      </c>
      <c r="Y1765">
        <v>31.87208</v>
      </c>
      <c r="Z1765">
        <v>16668.42338</v>
      </c>
      <c r="AA1765">
        <v>10039.5272</v>
      </c>
      <c r="AB1765">
        <v>14267.01267</v>
      </c>
      <c r="AC1765">
        <v>0</v>
      </c>
    </row>
    <row r="1766" spans="1:29" hidden="1" x14ac:dyDescent="0.25">
      <c r="A1766" t="s">
        <v>73</v>
      </c>
      <c r="C1766" t="s">
        <v>33</v>
      </c>
      <c r="D1766" t="s">
        <v>34</v>
      </c>
      <c r="E1766" t="s">
        <v>35</v>
      </c>
      <c r="F1766" t="s">
        <v>35</v>
      </c>
      <c r="G1766" t="s">
        <v>36</v>
      </c>
      <c r="H1766">
        <v>12</v>
      </c>
      <c r="I1766">
        <v>12</v>
      </c>
      <c r="J1766">
        <v>0.22047</v>
      </c>
      <c r="K1766">
        <v>0.17316000000000001</v>
      </c>
      <c r="L1766">
        <v>0.14426</v>
      </c>
      <c r="M1766">
        <v>5.2940000000000001E-2</v>
      </c>
      <c r="N1766">
        <v>4.07559</v>
      </c>
      <c r="O1766">
        <v>4.9319100000000002</v>
      </c>
      <c r="P1766">
        <v>4.9320000000000003E-2</v>
      </c>
      <c r="Q1766">
        <v>22.82084</v>
      </c>
      <c r="R1766">
        <v>11.67578</v>
      </c>
      <c r="S1766">
        <v>19.385459999999998</v>
      </c>
      <c r="T1766">
        <v>654.16423999999995</v>
      </c>
      <c r="U1766">
        <v>428.02514000000002</v>
      </c>
      <c r="V1766">
        <v>157.07345000000001</v>
      </c>
      <c r="W1766">
        <v>12092.570599999999</v>
      </c>
      <c r="X1766">
        <v>14633.33806</v>
      </c>
      <c r="Y1766">
        <v>146.33338000000001</v>
      </c>
      <c r="Z1766">
        <v>67711.169160000005</v>
      </c>
      <c r="AA1766">
        <v>34642.91289</v>
      </c>
      <c r="AB1766">
        <v>57518.143129999997</v>
      </c>
      <c r="AC1766">
        <v>0</v>
      </c>
    </row>
    <row r="1767" spans="1:29" hidden="1" x14ac:dyDescent="0.25">
      <c r="A1767" t="s">
        <v>73</v>
      </c>
      <c r="C1767" t="s">
        <v>33</v>
      </c>
      <c r="D1767" t="s">
        <v>34</v>
      </c>
      <c r="E1767" t="s">
        <v>35</v>
      </c>
      <c r="F1767" t="s">
        <v>35</v>
      </c>
      <c r="G1767" t="s">
        <v>36</v>
      </c>
      <c r="H1767">
        <v>34</v>
      </c>
      <c r="I1767">
        <v>34</v>
      </c>
      <c r="J1767">
        <v>6.8700000000000002E-3</v>
      </c>
      <c r="K1767">
        <v>4.3290000000000002E-2</v>
      </c>
      <c r="L1767">
        <v>1.8519999999999998E-2</v>
      </c>
      <c r="M1767">
        <v>6.7999999999999996E-3</v>
      </c>
      <c r="N1767">
        <v>0.52334999999999998</v>
      </c>
      <c r="O1767">
        <v>0.63324999999999998</v>
      </c>
      <c r="P1767">
        <v>6.3299999999999997E-3</v>
      </c>
      <c r="Q1767">
        <v>4.0413800000000002</v>
      </c>
      <c r="R1767">
        <v>3.5365899999999999</v>
      </c>
      <c r="S1767">
        <v>3.4714700000000001</v>
      </c>
      <c r="T1767">
        <v>20.3719</v>
      </c>
      <c r="U1767">
        <v>54.957940000000001</v>
      </c>
      <c r="V1767">
        <v>20.168050000000001</v>
      </c>
      <c r="W1767">
        <v>1552.81315</v>
      </c>
      <c r="X1767">
        <v>1878.9039600000001</v>
      </c>
      <c r="Y1767">
        <v>18.78904</v>
      </c>
      <c r="Z1767">
        <v>11991.07778</v>
      </c>
      <c r="AA1767">
        <v>10493.332619999999</v>
      </c>
      <c r="AB1767">
        <v>10300.13011</v>
      </c>
      <c r="AC1767">
        <v>0</v>
      </c>
    </row>
    <row r="1768" spans="1:29" hidden="1" x14ac:dyDescent="0.25">
      <c r="A1768" t="s">
        <v>73</v>
      </c>
      <c r="C1768" t="s">
        <v>33</v>
      </c>
      <c r="D1768" t="s">
        <v>34</v>
      </c>
      <c r="E1768" t="s">
        <v>37</v>
      </c>
      <c r="F1768" t="s">
        <v>37</v>
      </c>
      <c r="G1768" t="s">
        <v>40</v>
      </c>
      <c r="H1768">
        <v>10</v>
      </c>
      <c r="I1768">
        <v>10</v>
      </c>
      <c r="J1768">
        <v>0.31747999999999998</v>
      </c>
      <c r="K1768">
        <v>0.17316000000000001</v>
      </c>
      <c r="L1768">
        <v>0.14985999999999999</v>
      </c>
      <c r="M1768">
        <v>5.4989999999999997E-2</v>
      </c>
      <c r="N1768">
        <v>4.4333600000000004</v>
      </c>
      <c r="O1768">
        <v>5.1234299999999999</v>
      </c>
      <c r="P1768">
        <v>5.1229999999999998E-2</v>
      </c>
      <c r="Q1768">
        <v>21.69265</v>
      </c>
      <c r="R1768">
        <v>13.937609999999999</v>
      </c>
      <c r="S1768">
        <v>16.441669999999998</v>
      </c>
      <c r="T1768">
        <v>941.99650999999994</v>
      </c>
      <c r="U1768">
        <v>444.64675</v>
      </c>
      <c r="V1768">
        <v>163.17312000000001</v>
      </c>
      <c r="W1768">
        <v>13154.11794</v>
      </c>
      <c r="X1768">
        <v>15201.59842</v>
      </c>
      <c r="Y1768">
        <v>152.01598000000001</v>
      </c>
      <c r="Z1768">
        <v>64363.73461</v>
      </c>
      <c r="AA1768">
        <v>41353.94728</v>
      </c>
      <c r="AB1768">
        <v>48783.696170000003</v>
      </c>
      <c r="AC1768">
        <v>0</v>
      </c>
    </row>
    <row r="1769" spans="1:29" hidden="1" x14ac:dyDescent="0.25">
      <c r="A1769" t="s">
        <v>73</v>
      </c>
      <c r="C1769" t="s">
        <v>33</v>
      </c>
      <c r="D1769" t="s">
        <v>34</v>
      </c>
      <c r="E1769" t="s">
        <v>37</v>
      </c>
      <c r="F1769" t="s">
        <v>37</v>
      </c>
      <c r="G1769" t="s">
        <v>40</v>
      </c>
      <c r="H1769">
        <v>10</v>
      </c>
      <c r="I1769">
        <v>11</v>
      </c>
      <c r="J1769">
        <v>6.5600000000000006E-2</v>
      </c>
      <c r="K1769">
        <v>4.3290000000000002E-2</v>
      </c>
      <c r="L1769">
        <v>2.528E-2</v>
      </c>
      <c r="M1769">
        <v>9.2800000000000001E-3</v>
      </c>
      <c r="N1769">
        <v>0.74785000000000001</v>
      </c>
      <c r="O1769">
        <v>0.86426000000000003</v>
      </c>
      <c r="P1769">
        <v>8.6400000000000001E-3</v>
      </c>
      <c r="Q1769">
        <v>4.1218300000000001</v>
      </c>
      <c r="R1769">
        <v>1.8929100000000001</v>
      </c>
      <c r="S1769">
        <v>3.4506600000000001</v>
      </c>
      <c r="T1769">
        <v>194.62737999999999</v>
      </c>
      <c r="U1769">
        <v>75.006249999999994</v>
      </c>
      <c r="V1769">
        <v>27.525230000000001</v>
      </c>
      <c r="W1769">
        <v>2218.9316600000002</v>
      </c>
      <c r="X1769">
        <v>2564.3164000000002</v>
      </c>
      <c r="Y1769">
        <v>25.643160000000002</v>
      </c>
      <c r="Z1769">
        <v>12229.78133</v>
      </c>
      <c r="AA1769">
        <v>5616.4205400000001</v>
      </c>
      <c r="AB1769">
        <v>10238.38128</v>
      </c>
      <c r="AC1769">
        <v>0</v>
      </c>
    </row>
    <row r="1770" spans="1:29" hidden="1" x14ac:dyDescent="0.25">
      <c r="A1770" t="s">
        <v>73</v>
      </c>
      <c r="C1770" t="s">
        <v>33</v>
      </c>
      <c r="D1770" t="s">
        <v>34</v>
      </c>
      <c r="E1770" t="s">
        <v>38</v>
      </c>
      <c r="F1770" t="s">
        <v>38</v>
      </c>
      <c r="G1770" t="s">
        <v>36</v>
      </c>
      <c r="H1770">
        <v>36</v>
      </c>
      <c r="I1770">
        <v>36</v>
      </c>
      <c r="J1770">
        <v>1.225E-2</v>
      </c>
      <c r="K1770">
        <v>8.6580000000000004E-2</v>
      </c>
      <c r="L1770">
        <v>6.225E-2</v>
      </c>
      <c r="M1770">
        <v>2.2839999999999999E-2</v>
      </c>
      <c r="N1770">
        <v>1.7587900000000001</v>
      </c>
      <c r="O1770">
        <v>2.1282000000000001</v>
      </c>
      <c r="P1770">
        <v>2.128E-2</v>
      </c>
      <c r="Q1770">
        <v>13.61931</v>
      </c>
      <c r="R1770">
        <v>12.54688</v>
      </c>
      <c r="S1770">
        <v>12.31598</v>
      </c>
      <c r="T1770">
        <v>36.342460000000003</v>
      </c>
      <c r="U1770">
        <v>184.70006000000001</v>
      </c>
      <c r="V1770">
        <v>67.779839999999993</v>
      </c>
      <c r="W1770">
        <v>5218.4498199999998</v>
      </c>
      <c r="X1770">
        <v>6314.5321299999996</v>
      </c>
      <c r="Y1770">
        <v>63.145319999999998</v>
      </c>
      <c r="Z1770">
        <v>40409.520409999997</v>
      </c>
      <c r="AA1770">
        <v>37227.553449999999</v>
      </c>
      <c r="AB1770">
        <v>36542.458570000003</v>
      </c>
      <c r="AC1770">
        <v>0</v>
      </c>
    </row>
    <row r="1771" spans="1:29" hidden="1" x14ac:dyDescent="0.25">
      <c r="A1771" t="s">
        <v>73</v>
      </c>
      <c r="C1771" t="s">
        <v>33</v>
      </c>
      <c r="D1771" t="s">
        <v>34</v>
      </c>
      <c r="E1771" t="s">
        <v>54</v>
      </c>
      <c r="F1771" t="s">
        <v>54</v>
      </c>
      <c r="G1771" t="s">
        <v>36</v>
      </c>
      <c r="H1771">
        <v>12</v>
      </c>
      <c r="I1771">
        <v>13</v>
      </c>
      <c r="J1771">
        <v>4.6960000000000002E-2</v>
      </c>
      <c r="K1771">
        <v>4.3290000000000002E-2</v>
      </c>
      <c r="L1771">
        <v>2.9489999999999999E-2</v>
      </c>
      <c r="M1771">
        <v>1.082E-2</v>
      </c>
      <c r="N1771">
        <v>0.83309</v>
      </c>
      <c r="O1771">
        <v>1.0080800000000001</v>
      </c>
      <c r="P1771">
        <v>1.008E-2</v>
      </c>
      <c r="Q1771">
        <v>4.9597600000000002</v>
      </c>
      <c r="R1771">
        <v>2.7051400000000001</v>
      </c>
      <c r="S1771">
        <v>4.2815599999999998</v>
      </c>
      <c r="T1771">
        <v>139.3486</v>
      </c>
      <c r="U1771">
        <v>87.488029999999995</v>
      </c>
      <c r="V1771">
        <v>32.105699999999999</v>
      </c>
      <c r="W1771">
        <v>2471.8293699999999</v>
      </c>
      <c r="X1771">
        <v>2991.0438100000001</v>
      </c>
      <c r="Y1771">
        <v>29.910440000000001</v>
      </c>
      <c r="Z1771">
        <v>14715.98609</v>
      </c>
      <c r="AA1771">
        <v>8026.3427700000002</v>
      </c>
      <c r="AB1771">
        <v>12703.71146</v>
      </c>
      <c r="AC1771">
        <v>0</v>
      </c>
    </row>
    <row r="1772" spans="1:29" hidden="1" x14ac:dyDescent="0.25">
      <c r="A1772" t="s">
        <v>73</v>
      </c>
      <c r="C1772" t="s">
        <v>33</v>
      </c>
      <c r="D1772" t="s">
        <v>34</v>
      </c>
      <c r="E1772" t="s">
        <v>61</v>
      </c>
      <c r="F1772" t="s">
        <v>61</v>
      </c>
      <c r="G1772" t="s">
        <v>40</v>
      </c>
      <c r="H1772">
        <v>8</v>
      </c>
      <c r="I1772">
        <v>8</v>
      </c>
      <c r="J1772">
        <v>0.24803</v>
      </c>
      <c r="K1772">
        <v>8.6580000000000004E-2</v>
      </c>
      <c r="L1772">
        <v>4.4380000000000003E-2</v>
      </c>
      <c r="M1772">
        <v>1.6279999999999999E-2</v>
      </c>
      <c r="N1772">
        <v>1.2538</v>
      </c>
      <c r="O1772">
        <v>1.5170999999999999</v>
      </c>
      <c r="P1772">
        <v>1.5169999999999999E-2</v>
      </c>
      <c r="Q1772">
        <v>5.6230200000000004</v>
      </c>
      <c r="R1772">
        <v>4.9606700000000004</v>
      </c>
      <c r="S1772">
        <v>4.4401200000000003</v>
      </c>
      <c r="T1772">
        <v>735.93478000000005</v>
      </c>
      <c r="U1772">
        <v>131.66423</v>
      </c>
      <c r="V1772">
        <v>48.317149999999998</v>
      </c>
      <c r="W1772">
        <v>3720.1165599999999</v>
      </c>
      <c r="X1772">
        <v>4501.3410700000004</v>
      </c>
      <c r="Y1772">
        <v>45.01341</v>
      </c>
      <c r="Z1772">
        <v>16683.928830000001</v>
      </c>
      <c r="AA1772">
        <v>14718.69551</v>
      </c>
      <c r="AB1772">
        <v>13174.167450000001</v>
      </c>
      <c r="AC1772">
        <v>0</v>
      </c>
    </row>
    <row r="1773" spans="1:29" hidden="1" x14ac:dyDescent="0.25">
      <c r="A1773" t="s">
        <v>73</v>
      </c>
      <c r="C1773" t="s">
        <v>33</v>
      </c>
      <c r="D1773" t="s">
        <v>34</v>
      </c>
      <c r="E1773" t="s">
        <v>42</v>
      </c>
      <c r="F1773" t="s">
        <v>42</v>
      </c>
      <c r="G1773" t="s">
        <v>40</v>
      </c>
      <c r="H1773">
        <v>10</v>
      </c>
      <c r="I1773">
        <v>10</v>
      </c>
      <c r="J1773">
        <v>7.9369999999999996E-2</v>
      </c>
      <c r="K1773">
        <v>4.3290000000000002E-2</v>
      </c>
      <c r="L1773">
        <v>2.4740000000000002E-2</v>
      </c>
      <c r="M1773">
        <v>9.0799999999999995E-3</v>
      </c>
      <c r="N1773">
        <v>0.76727000000000001</v>
      </c>
      <c r="O1773">
        <v>0.84592999999999996</v>
      </c>
      <c r="P1773">
        <v>8.4600000000000005E-3</v>
      </c>
      <c r="Q1773">
        <v>3.9954900000000002</v>
      </c>
      <c r="R1773">
        <v>1.90242</v>
      </c>
      <c r="S1773">
        <v>3.1941899999999999</v>
      </c>
      <c r="T1773">
        <v>235.49913000000001</v>
      </c>
      <c r="U1773">
        <v>73.416110000000003</v>
      </c>
      <c r="V1773">
        <v>26.941690000000001</v>
      </c>
      <c r="W1773">
        <v>2276.5406899999998</v>
      </c>
      <c r="X1773">
        <v>2509.9525600000002</v>
      </c>
      <c r="Y1773">
        <v>25.099530000000001</v>
      </c>
      <c r="Z1773">
        <v>11854.925520000001</v>
      </c>
      <c r="AA1773">
        <v>5644.6295499999997</v>
      </c>
      <c r="AB1773">
        <v>9477.3968100000002</v>
      </c>
      <c r="AC1773">
        <v>0</v>
      </c>
    </row>
    <row r="1774" spans="1:29" hidden="1" x14ac:dyDescent="0.25">
      <c r="A1774" t="s">
        <v>73</v>
      </c>
      <c r="C1774" t="s">
        <v>33</v>
      </c>
      <c r="D1774" t="s">
        <v>34</v>
      </c>
      <c r="E1774" t="s">
        <v>42</v>
      </c>
      <c r="F1774" t="s">
        <v>42</v>
      </c>
      <c r="G1774" t="s">
        <v>43</v>
      </c>
      <c r="H1774">
        <v>14</v>
      </c>
      <c r="I1774">
        <v>14</v>
      </c>
      <c r="J1774">
        <v>4.0500000000000001E-2</v>
      </c>
      <c r="K1774">
        <v>4.3290000000000002E-2</v>
      </c>
      <c r="L1774">
        <v>2.8080000000000001E-2</v>
      </c>
      <c r="M1774">
        <v>1.03E-2</v>
      </c>
      <c r="N1774">
        <v>0.87067000000000005</v>
      </c>
      <c r="O1774">
        <v>0.95998000000000006</v>
      </c>
      <c r="P1774">
        <v>9.5999999999999992E-3</v>
      </c>
      <c r="Q1774">
        <v>0</v>
      </c>
      <c r="R1774">
        <v>0</v>
      </c>
      <c r="S1774">
        <v>0</v>
      </c>
      <c r="T1774">
        <v>120.15262</v>
      </c>
      <c r="U1774">
        <v>83.313900000000004</v>
      </c>
      <c r="V1774">
        <v>30.573910000000001</v>
      </c>
      <c r="W1774">
        <v>2583.3385499999999</v>
      </c>
      <c r="X1774">
        <v>2848.3384099999998</v>
      </c>
      <c r="Y1774">
        <v>28.48338</v>
      </c>
      <c r="Z1774">
        <v>0</v>
      </c>
      <c r="AA1774">
        <v>0</v>
      </c>
      <c r="AB1774">
        <v>0</v>
      </c>
      <c r="AC1774">
        <v>0</v>
      </c>
    </row>
    <row r="1775" spans="1:29" hidden="1" x14ac:dyDescent="0.25">
      <c r="A1775" t="s">
        <v>73</v>
      </c>
      <c r="C1775" t="s">
        <v>33</v>
      </c>
      <c r="D1775" t="s">
        <v>34</v>
      </c>
      <c r="E1775" t="s">
        <v>82</v>
      </c>
      <c r="F1775" t="s">
        <v>82</v>
      </c>
      <c r="G1775" t="s">
        <v>36</v>
      </c>
      <c r="H1775">
        <v>26</v>
      </c>
      <c r="I1775">
        <v>26</v>
      </c>
      <c r="J1775">
        <v>1.174E-2</v>
      </c>
      <c r="K1775">
        <v>4.3290000000000002E-2</v>
      </c>
      <c r="L1775">
        <v>2.5069999999999999E-2</v>
      </c>
      <c r="M1775">
        <v>9.1999999999999998E-3</v>
      </c>
      <c r="N1775">
        <v>0.70826</v>
      </c>
      <c r="O1775">
        <v>0.85702999999999996</v>
      </c>
      <c r="P1775">
        <v>8.5699999999999995E-3</v>
      </c>
      <c r="Q1775">
        <v>5.1994800000000003</v>
      </c>
      <c r="R1775">
        <v>4.3682499999999997</v>
      </c>
      <c r="S1775">
        <v>4.6580700000000004</v>
      </c>
      <c r="T1775">
        <v>34.837150000000001</v>
      </c>
      <c r="U1775">
        <v>74.379140000000007</v>
      </c>
      <c r="V1775">
        <v>27.295100000000001</v>
      </c>
      <c r="W1775">
        <v>2101.4597199999998</v>
      </c>
      <c r="X1775">
        <v>2542.8766300000002</v>
      </c>
      <c r="Y1775">
        <v>25.42877</v>
      </c>
      <c r="Z1775">
        <v>15427.242990000001</v>
      </c>
      <c r="AA1775">
        <v>12960.919110000001</v>
      </c>
      <c r="AB1775">
        <v>13820.85403</v>
      </c>
      <c r="AC1775">
        <v>0</v>
      </c>
    </row>
    <row r="1776" spans="1:29" hidden="1" x14ac:dyDescent="0.25">
      <c r="A1776" t="s">
        <v>73</v>
      </c>
      <c r="C1776" t="s">
        <v>33</v>
      </c>
      <c r="D1776" t="s">
        <v>34</v>
      </c>
      <c r="E1776" t="s">
        <v>82</v>
      </c>
      <c r="F1776" t="s">
        <v>82</v>
      </c>
      <c r="G1776" t="s">
        <v>36</v>
      </c>
      <c r="H1776">
        <v>14</v>
      </c>
      <c r="I1776">
        <v>15</v>
      </c>
      <c r="J1776">
        <v>3.5279999999999999E-2</v>
      </c>
      <c r="K1776">
        <v>4.3290000000000002E-2</v>
      </c>
      <c r="L1776">
        <v>1.8519999999999998E-2</v>
      </c>
      <c r="M1776">
        <v>6.7999999999999996E-3</v>
      </c>
      <c r="N1776">
        <v>0.52334999999999998</v>
      </c>
      <c r="O1776">
        <v>0.63324999999999998</v>
      </c>
      <c r="P1776">
        <v>6.3299999999999997E-3</v>
      </c>
      <c r="Q1776">
        <v>3.39757</v>
      </c>
      <c r="R1776">
        <v>2.1337999999999999</v>
      </c>
      <c r="S1776">
        <v>2.8935</v>
      </c>
      <c r="T1776">
        <v>104.66628</v>
      </c>
      <c r="U1776">
        <v>54.957940000000001</v>
      </c>
      <c r="V1776">
        <v>20.168050000000001</v>
      </c>
      <c r="W1776">
        <v>1552.81324</v>
      </c>
      <c r="X1776">
        <v>1878.904</v>
      </c>
      <c r="Y1776">
        <v>18.78904</v>
      </c>
      <c r="Z1776">
        <v>10080.836439999999</v>
      </c>
      <c r="AA1776">
        <v>6331.1372700000002</v>
      </c>
      <c r="AB1776">
        <v>8585.2256099999995</v>
      </c>
      <c r="AC1776">
        <v>0</v>
      </c>
    </row>
    <row r="1777" spans="1:29" hidden="1" x14ac:dyDescent="0.25">
      <c r="A1777" t="s">
        <v>73</v>
      </c>
      <c r="C1777" t="s">
        <v>33</v>
      </c>
      <c r="D1777" t="s">
        <v>34</v>
      </c>
      <c r="E1777" t="s">
        <v>44</v>
      </c>
      <c r="F1777" t="s">
        <v>44</v>
      </c>
      <c r="G1777" t="s">
        <v>36</v>
      </c>
      <c r="H1777">
        <v>12</v>
      </c>
      <c r="I1777">
        <v>12</v>
      </c>
      <c r="J1777">
        <v>5.5120000000000002E-2</v>
      </c>
      <c r="K1777">
        <v>4.3290000000000002E-2</v>
      </c>
      <c r="L1777">
        <v>2.8539999999999999E-2</v>
      </c>
      <c r="M1777">
        <v>1.047E-2</v>
      </c>
      <c r="N1777">
        <v>0.88502000000000003</v>
      </c>
      <c r="O1777">
        <v>0.97574000000000005</v>
      </c>
      <c r="P1777">
        <v>9.7599999999999996E-3</v>
      </c>
      <c r="Q1777">
        <v>5.0985300000000002</v>
      </c>
      <c r="R1777">
        <v>2.4480200000000001</v>
      </c>
      <c r="S1777">
        <v>4.1488699999999996</v>
      </c>
      <c r="T1777">
        <v>163.54105999999999</v>
      </c>
      <c r="U1777">
        <v>84.681089999999998</v>
      </c>
      <c r="V1777">
        <v>31.07563</v>
      </c>
      <c r="W1777">
        <v>2625.9229</v>
      </c>
      <c r="X1777">
        <v>2895.0799499999998</v>
      </c>
      <c r="Y1777">
        <v>28.950800000000001</v>
      </c>
      <c r="Z1777">
        <v>15127.720139999999</v>
      </c>
      <c r="AA1777">
        <v>7263.4579299999996</v>
      </c>
      <c r="AB1777">
        <v>12310.01577</v>
      </c>
      <c r="AC1777">
        <v>0</v>
      </c>
    </row>
    <row r="1778" spans="1:29" hidden="1" x14ac:dyDescent="0.25">
      <c r="A1778" t="s">
        <v>73</v>
      </c>
      <c r="C1778" t="s">
        <v>33</v>
      </c>
      <c r="D1778" t="s">
        <v>34</v>
      </c>
      <c r="E1778" t="s">
        <v>58</v>
      </c>
      <c r="F1778" t="s">
        <v>58</v>
      </c>
      <c r="G1778" t="s">
        <v>36</v>
      </c>
      <c r="H1778">
        <v>18</v>
      </c>
      <c r="I1778">
        <v>19</v>
      </c>
      <c r="J1778">
        <v>2.1989999999999999E-2</v>
      </c>
      <c r="K1778">
        <v>4.3290000000000002E-2</v>
      </c>
      <c r="L1778">
        <v>1.83E-2</v>
      </c>
      <c r="M1778">
        <v>6.7200000000000003E-3</v>
      </c>
      <c r="N1778">
        <v>0.54139999999999999</v>
      </c>
      <c r="O1778">
        <v>0.62565999999999999</v>
      </c>
      <c r="P1778">
        <v>6.2599999999999999E-3</v>
      </c>
      <c r="Q1778">
        <v>3.7515900000000002</v>
      </c>
      <c r="R1778">
        <v>2.6286100000000001</v>
      </c>
      <c r="S1778">
        <v>3.12921</v>
      </c>
      <c r="T1778">
        <v>65.235219999999998</v>
      </c>
      <c r="U1778">
        <v>54.298839999999998</v>
      </c>
      <c r="V1778">
        <v>19.926179999999999</v>
      </c>
      <c r="W1778">
        <v>1606.37797</v>
      </c>
      <c r="X1778">
        <v>1856.37057</v>
      </c>
      <c r="Y1778">
        <v>18.56371</v>
      </c>
      <c r="Z1778">
        <v>11131.24084</v>
      </c>
      <c r="AA1778">
        <v>7799.2767899999999</v>
      </c>
      <c r="AB1778">
        <v>9284.6067700000003</v>
      </c>
      <c r="AC1778">
        <v>0</v>
      </c>
    </row>
    <row r="1779" spans="1:29" hidden="1" x14ac:dyDescent="0.25">
      <c r="A1779" t="s">
        <v>73</v>
      </c>
      <c r="C1779" t="s">
        <v>33</v>
      </c>
      <c r="D1779" t="s">
        <v>34</v>
      </c>
      <c r="E1779" t="s">
        <v>35</v>
      </c>
      <c r="F1779" t="s">
        <v>35</v>
      </c>
      <c r="G1779" t="s">
        <v>36</v>
      </c>
      <c r="H1779">
        <v>16</v>
      </c>
      <c r="I1779">
        <v>16</v>
      </c>
      <c r="J1779">
        <v>3.1E-2</v>
      </c>
      <c r="K1779">
        <v>4.3290000000000002E-2</v>
      </c>
      <c r="L1779">
        <v>2.5829999999999999E-2</v>
      </c>
      <c r="M1779">
        <v>9.4800000000000006E-3</v>
      </c>
      <c r="N1779">
        <v>0.72977000000000003</v>
      </c>
      <c r="O1779">
        <v>0.88304000000000005</v>
      </c>
      <c r="P1779">
        <v>8.8299999999999993E-3</v>
      </c>
      <c r="Q1779">
        <v>4.7457500000000001</v>
      </c>
      <c r="R1779">
        <v>3.1650999999999998</v>
      </c>
      <c r="S1779">
        <v>4.2170899999999998</v>
      </c>
      <c r="T1779">
        <v>91.991849999999999</v>
      </c>
      <c r="U1779">
        <v>76.636319999999998</v>
      </c>
      <c r="V1779">
        <v>28.123419999999999</v>
      </c>
      <c r="W1779">
        <v>2165.2885700000002</v>
      </c>
      <c r="X1779">
        <v>2620.0452700000001</v>
      </c>
      <c r="Y1779">
        <v>26.20045</v>
      </c>
      <c r="Z1779">
        <v>14080.98777</v>
      </c>
      <c r="AA1779">
        <v>9391.1069499999994</v>
      </c>
      <c r="AB1779">
        <v>12512.42251</v>
      </c>
      <c r="AC1779">
        <v>0</v>
      </c>
    </row>
    <row r="1780" spans="1:29" hidden="1" x14ac:dyDescent="0.25">
      <c r="A1780" t="s">
        <v>73</v>
      </c>
      <c r="C1780" t="s">
        <v>33</v>
      </c>
      <c r="D1780" t="s">
        <v>34</v>
      </c>
      <c r="E1780" t="s">
        <v>35</v>
      </c>
      <c r="F1780" t="s">
        <v>35</v>
      </c>
      <c r="G1780" t="s">
        <v>36</v>
      </c>
      <c r="H1780">
        <v>14</v>
      </c>
      <c r="I1780">
        <v>14</v>
      </c>
      <c r="J1780">
        <v>8.0990000000000006E-2</v>
      </c>
      <c r="K1780">
        <v>8.6580000000000004E-2</v>
      </c>
      <c r="L1780">
        <v>8.2049999999999998E-2</v>
      </c>
      <c r="M1780">
        <v>3.0110000000000001E-2</v>
      </c>
      <c r="N1780">
        <v>2.3182200000000002</v>
      </c>
      <c r="O1780">
        <v>2.80525</v>
      </c>
      <c r="P1780">
        <v>2.8049999999999999E-2</v>
      </c>
      <c r="Q1780">
        <v>13.88579</v>
      </c>
      <c r="R1780">
        <v>7.5066600000000001</v>
      </c>
      <c r="S1780">
        <v>11.73418</v>
      </c>
      <c r="T1780">
        <v>240.30522999999999</v>
      </c>
      <c r="U1780">
        <v>243.45938000000001</v>
      </c>
      <c r="V1780">
        <v>89.342889999999997</v>
      </c>
      <c r="W1780">
        <v>6878.3219099999997</v>
      </c>
      <c r="X1780">
        <v>8323.3976600000005</v>
      </c>
      <c r="Y1780">
        <v>83.233980000000003</v>
      </c>
      <c r="Z1780">
        <v>41200.191010000002</v>
      </c>
      <c r="AA1780">
        <v>22272.827509999999</v>
      </c>
      <c r="AB1780">
        <v>34816.200669999998</v>
      </c>
      <c r="AC1780">
        <v>0</v>
      </c>
    </row>
    <row r="1781" spans="1:29" hidden="1" x14ac:dyDescent="0.25">
      <c r="A1781" t="s">
        <v>73</v>
      </c>
      <c r="C1781" t="s">
        <v>33</v>
      </c>
      <c r="D1781" t="s">
        <v>34</v>
      </c>
      <c r="E1781" t="s">
        <v>55</v>
      </c>
      <c r="F1781" t="s">
        <v>55</v>
      </c>
      <c r="G1781" t="s">
        <v>36</v>
      </c>
      <c r="H1781">
        <v>18</v>
      </c>
      <c r="I1781">
        <v>18</v>
      </c>
      <c r="J1781">
        <v>4.8989999999999999E-2</v>
      </c>
      <c r="K1781">
        <v>8.6580000000000004E-2</v>
      </c>
      <c r="L1781">
        <v>3.6159999999999998E-2</v>
      </c>
      <c r="M1781">
        <v>1.3270000000000001E-2</v>
      </c>
      <c r="N1781">
        <v>1.1214500000000001</v>
      </c>
      <c r="O1781">
        <v>1.2363900000000001</v>
      </c>
      <c r="P1781">
        <v>1.2359999999999999E-2</v>
      </c>
      <c r="Q1781">
        <v>7.6378199999999996</v>
      </c>
      <c r="R1781">
        <v>5.0615600000000001</v>
      </c>
      <c r="S1781">
        <v>6.1812800000000001</v>
      </c>
      <c r="T1781">
        <v>145.36983000000001</v>
      </c>
      <c r="U1781">
        <v>107.30285000000001</v>
      </c>
      <c r="V1781">
        <v>39.377189999999999</v>
      </c>
      <c r="W1781">
        <v>3327.4136800000001</v>
      </c>
      <c r="X1781">
        <v>3668.4736400000002</v>
      </c>
      <c r="Y1781">
        <v>36.684739999999998</v>
      </c>
      <c r="Z1781">
        <v>22661.997090000001</v>
      </c>
      <c r="AA1781">
        <v>15018.043009999999</v>
      </c>
      <c r="AB1781">
        <v>18340.33063</v>
      </c>
      <c r="AC1781">
        <v>0</v>
      </c>
    </row>
    <row r="1782" spans="1:29" hidden="1" x14ac:dyDescent="0.25">
      <c r="A1782" t="s">
        <v>73</v>
      </c>
      <c r="C1782" t="s">
        <v>33</v>
      </c>
      <c r="D1782" t="s">
        <v>34</v>
      </c>
      <c r="E1782" t="s">
        <v>55</v>
      </c>
      <c r="F1782" t="s">
        <v>55</v>
      </c>
      <c r="G1782" t="s">
        <v>36</v>
      </c>
      <c r="H1782">
        <v>16</v>
      </c>
      <c r="I1782">
        <v>16</v>
      </c>
      <c r="J1782">
        <v>3.1E-2</v>
      </c>
      <c r="K1782">
        <v>4.3290000000000002E-2</v>
      </c>
      <c r="L1782">
        <v>2.4060000000000002E-2</v>
      </c>
      <c r="M1782">
        <v>8.8299999999999993E-3</v>
      </c>
      <c r="N1782">
        <v>0.74597000000000002</v>
      </c>
      <c r="O1782">
        <v>0.82249000000000005</v>
      </c>
      <c r="P1782">
        <v>8.2199999999999999E-3</v>
      </c>
      <c r="Q1782">
        <v>4.8331600000000003</v>
      </c>
      <c r="R1782">
        <v>3.0945900000000002</v>
      </c>
      <c r="S1782">
        <v>4.1081599999999998</v>
      </c>
      <c r="T1782">
        <v>91.991849999999999</v>
      </c>
      <c r="U1782">
        <v>71.381450000000001</v>
      </c>
      <c r="V1782">
        <v>26.195029999999999</v>
      </c>
      <c r="W1782">
        <v>2213.3593900000001</v>
      </c>
      <c r="X1782">
        <v>2440.3912999999998</v>
      </c>
      <c r="Y1782">
        <v>24.40391</v>
      </c>
      <c r="Z1782">
        <v>14340.36226</v>
      </c>
      <c r="AA1782">
        <v>9181.8974999999991</v>
      </c>
      <c r="AB1782">
        <v>12189.217559999999</v>
      </c>
      <c r="AC1782">
        <v>0</v>
      </c>
    </row>
    <row r="1783" spans="1:29" hidden="1" x14ac:dyDescent="0.25">
      <c r="A1783" t="s">
        <v>73</v>
      </c>
      <c r="C1783" t="s">
        <v>33</v>
      </c>
      <c r="D1783" t="s">
        <v>34</v>
      </c>
      <c r="E1783" t="s">
        <v>64</v>
      </c>
      <c r="F1783" t="s">
        <v>64</v>
      </c>
      <c r="G1783" t="s">
        <v>40</v>
      </c>
      <c r="H1783">
        <v>10</v>
      </c>
      <c r="I1783">
        <v>10</v>
      </c>
      <c r="J1783">
        <v>7.9369999999999996E-2</v>
      </c>
      <c r="K1783">
        <v>4.3290000000000002E-2</v>
      </c>
      <c r="L1783">
        <v>1.8519999999999998E-2</v>
      </c>
      <c r="M1783">
        <v>6.7999999999999996E-3</v>
      </c>
      <c r="N1783">
        <v>0.52334999999999998</v>
      </c>
      <c r="O1783">
        <v>0.63324999999999998</v>
      </c>
      <c r="P1783">
        <v>6.3299999999999997E-3</v>
      </c>
      <c r="Q1783">
        <v>2.82152</v>
      </c>
      <c r="R1783">
        <v>1.17747</v>
      </c>
      <c r="S1783">
        <v>2.30166</v>
      </c>
      <c r="T1783">
        <v>235.49913000000001</v>
      </c>
      <c r="U1783">
        <v>54.957940000000001</v>
      </c>
      <c r="V1783">
        <v>20.168050000000001</v>
      </c>
      <c r="W1783">
        <v>1552.81321</v>
      </c>
      <c r="X1783">
        <v>1878.9040299999999</v>
      </c>
      <c r="Y1783">
        <v>18.78904</v>
      </c>
      <c r="Z1783">
        <v>8371.6728999999996</v>
      </c>
      <c r="AA1783">
        <v>3493.6538300000002</v>
      </c>
      <c r="AB1783">
        <v>6829.1922800000002</v>
      </c>
      <c r="AC1783">
        <v>0</v>
      </c>
    </row>
    <row r="1784" spans="1:29" hidden="1" x14ac:dyDescent="0.25">
      <c r="A1784" t="s">
        <v>73</v>
      </c>
      <c r="C1784" t="s">
        <v>33</v>
      </c>
      <c r="D1784" t="s">
        <v>34</v>
      </c>
      <c r="E1784" t="s">
        <v>38</v>
      </c>
      <c r="F1784" t="s">
        <v>38</v>
      </c>
      <c r="G1784" t="s">
        <v>36</v>
      </c>
      <c r="H1784">
        <v>52</v>
      </c>
      <c r="I1784">
        <v>52</v>
      </c>
      <c r="J1784">
        <v>2.9399999999999999E-3</v>
      </c>
      <c r="K1784">
        <v>4.3290000000000002E-2</v>
      </c>
      <c r="L1784">
        <v>3.117E-2</v>
      </c>
      <c r="M1784">
        <v>1.1440000000000001E-2</v>
      </c>
      <c r="N1784">
        <v>0.88058000000000003</v>
      </c>
      <c r="O1784">
        <v>1.06552</v>
      </c>
      <c r="P1784">
        <v>1.0659999999999999E-2</v>
      </c>
      <c r="Q1784">
        <v>7.0971099999999998</v>
      </c>
      <c r="R1784">
        <v>7.0339299999999998</v>
      </c>
      <c r="S1784">
        <v>6.4364999999999997</v>
      </c>
      <c r="T1784">
        <v>8.7092899999999993</v>
      </c>
      <c r="U1784">
        <v>92.47336</v>
      </c>
      <c r="V1784">
        <v>33.935180000000003</v>
      </c>
      <c r="W1784">
        <v>2612.73542</v>
      </c>
      <c r="X1784">
        <v>3161.48252</v>
      </c>
      <c r="Y1784">
        <v>31.614830000000001</v>
      </c>
      <c r="Z1784">
        <v>21057.676459999999</v>
      </c>
      <c r="AA1784">
        <v>20870.208859999999</v>
      </c>
      <c r="AB1784">
        <v>19097.581460000001</v>
      </c>
      <c r="AC1784">
        <v>0</v>
      </c>
    </row>
    <row r="1785" spans="1:29" hidden="1" x14ac:dyDescent="0.25">
      <c r="A1785" t="s">
        <v>73</v>
      </c>
      <c r="C1785" t="s">
        <v>33</v>
      </c>
      <c r="D1785" t="s">
        <v>34</v>
      </c>
      <c r="E1785" t="s">
        <v>35</v>
      </c>
      <c r="F1785" t="s">
        <v>35</v>
      </c>
      <c r="G1785" t="s">
        <v>36</v>
      </c>
      <c r="H1785">
        <v>12</v>
      </c>
      <c r="I1785">
        <v>12</v>
      </c>
      <c r="J1785">
        <v>5.5120000000000002E-2</v>
      </c>
      <c r="K1785">
        <v>4.3290000000000002E-2</v>
      </c>
      <c r="L1785">
        <v>1.8519999999999998E-2</v>
      </c>
      <c r="M1785">
        <v>6.7999999999999996E-3</v>
      </c>
      <c r="N1785">
        <v>0.52334999999999998</v>
      </c>
      <c r="O1785">
        <v>0.63324999999999998</v>
      </c>
      <c r="P1785">
        <v>6.3299999999999997E-3</v>
      </c>
      <c r="Q1785">
        <v>3.10954</v>
      </c>
      <c r="R1785">
        <v>1.62036</v>
      </c>
      <c r="S1785">
        <v>2.6063999999999998</v>
      </c>
      <c r="T1785">
        <v>163.54105999999999</v>
      </c>
      <c r="U1785">
        <v>54.957940000000001</v>
      </c>
      <c r="V1785">
        <v>20.168050000000001</v>
      </c>
      <c r="W1785">
        <v>1552.81323</v>
      </c>
      <c r="X1785">
        <v>1878.9039700000001</v>
      </c>
      <c r="Y1785">
        <v>18.78904</v>
      </c>
      <c r="Z1785">
        <v>9226.25461</v>
      </c>
      <c r="AA1785">
        <v>4807.7294700000002</v>
      </c>
      <c r="AB1785">
        <v>7733.37572</v>
      </c>
      <c r="AC1785">
        <v>0</v>
      </c>
    </row>
    <row r="1786" spans="1:29" hidden="1" x14ac:dyDescent="0.25">
      <c r="A1786" t="s">
        <v>73</v>
      </c>
      <c r="C1786" t="s">
        <v>33</v>
      </c>
      <c r="D1786" t="s">
        <v>34</v>
      </c>
      <c r="E1786" t="s">
        <v>35</v>
      </c>
      <c r="F1786" t="s">
        <v>35</v>
      </c>
      <c r="G1786" t="s">
        <v>36</v>
      </c>
      <c r="H1786">
        <v>24</v>
      </c>
      <c r="I1786">
        <v>24</v>
      </c>
      <c r="J1786">
        <v>2.7560000000000001E-2</v>
      </c>
      <c r="K1786">
        <v>8.6580000000000004E-2</v>
      </c>
      <c r="L1786">
        <v>8.4110000000000004E-2</v>
      </c>
      <c r="M1786">
        <v>3.0870000000000002E-2</v>
      </c>
      <c r="N1786">
        <v>2.3764799999999999</v>
      </c>
      <c r="O1786">
        <v>2.87568</v>
      </c>
      <c r="P1786">
        <v>2.8760000000000001E-2</v>
      </c>
      <c r="Q1786">
        <v>17.10032</v>
      </c>
      <c r="R1786">
        <v>13.65507</v>
      </c>
      <c r="S1786">
        <v>15.390739999999999</v>
      </c>
      <c r="T1786">
        <v>81.770529999999994</v>
      </c>
      <c r="U1786">
        <v>249.57158000000001</v>
      </c>
      <c r="V1786">
        <v>91.585899999999995</v>
      </c>
      <c r="W1786">
        <v>7051.1966199999997</v>
      </c>
      <c r="X1786">
        <v>8532.3616899999997</v>
      </c>
      <c r="Y1786">
        <v>85.323620000000005</v>
      </c>
      <c r="Z1786">
        <v>50737.962500000001</v>
      </c>
      <c r="AA1786">
        <v>40515.623460000003</v>
      </c>
      <c r="AB1786">
        <v>45665.498979999997</v>
      </c>
      <c r="AC1786">
        <v>0</v>
      </c>
    </row>
    <row r="1787" spans="1:29" hidden="1" x14ac:dyDescent="0.25">
      <c r="A1787" t="s">
        <v>73</v>
      </c>
      <c r="C1787" t="s">
        <v>33</v>
      </c>
      <c r="D1787" t="s">
        <v>34</v>
      </c>
      <c r="E1787" t="s">
        <v>39</v>
      </c>
      <c r="F1787" t="s">
        <v>39</v>
      </c>
      <c r="G1787" t="s">
        <v>36</v>
      </c>
      <c r="H1787">
        <v>14</v>
      </c>
      <c r="I1787">
        <v>14</v>
      </c>
      <c r="J1787">
        <v>4.0500000000000001E-2</v>
      </c>
      <c r="K1787">
        <v>4.3290000000000002E-2</v>
      </c>
      <c r="L1787">
        <v>2.5829999999999999E-2</v>
      </c>
      <c r="M1787">
        <v>9.4800000000000006E-3</v>
      </c>
      <c r="N1787">
        <v>0.72974000000000006</v>
      </c>
      <c r="O1787">
        <v>0.88300999999999996</v>
      </c>
      <c r="P1787">
        <v>8.8299999999999993E-3</v>
      </c>
      <c r="Q1787">
        <v>4.5172100000000004</v>
      </c>
      <c r="R1787">
        <v>2.7275200000000002</v>
      </c>
      <c r="S1787">
        <v>3.9822199999999999</v>
      </c>
      <c r="T1787">
        <v>120.15262</v>
      </c>
      <c r="U1787">
        <v>76.633480000000006</v>
      </c>
      <c r="V1787">
        <v>28.12238</v>
      </c>
      <c r="W1787">
        <v>2165.2028399999999</v>
      </c>
      <c r="X1787">
        <v>2619.94796</v>
      </c>
      <c r="Y1787">
        <v>26.199480000000001</v>
      </c>
      <c r="Z1787">
        <v>13402.91655</v>
      </c>
      <c r="AA1787">
        <v>8092.7663499999999</v>
      </c>
      <c r="AB1787">
        <v>11815.546689999999</v>
      </c>
      <c r="AC1787">
        <v>0</v>
      </c>
    </row>
    <row r="1788" spans="1:29" hidden="1" x14ac:dyDescent="0.25">
      <c r="A1788" t="s">
        <v>73</v>
      </c>
      <c r="C1788" t="s">
        <v>33</v>
      </c>
      <c r="D1788" t="s">
        <v>34</v>
      </c>
      <c r="E1788" t="s">
        <v>39</v>
      </c>
      <c r="F1788" t="s">
        <v>39</v>
      </c>
      <c r="G1788" t="s">
        <v>40</v>
      </c>
      <c r="H1788">
        <v>10</v>
      </c>
      <c r="I1788">
        <v>10</v>
      </c>
      <c r="J1788">
        <v>7.9369999999999996E-2</v>
      </c>
      <c r="K1788">
        <v>4.3290000000000002E-2</v>
      </c>
      <c r="L1788">
        <v>1.239E-2</v>
      </c>
      <c r="M1788">
        <v>4.5500000000000002E-3</v>
      </c>
      <c r="N1788">
        <v>0.35016999999999998</v>
      </c>
      <c r="O1788">
        <v>0.42370000000000002</v>
      </c>
      <c r="P1788">
        <v>4.2399999999999998E-3</v>
      </c>
      <c r="Q1788">
        <v>1.9408300000000001</v>
      </c>
      <c r="R1788">
        <v>0.99175000000000002</v>
      </c>
      <c r="S1788">
        <v>1.7734300000000001</v>
      </c>
      <c r="T1788">
        <v>235.49913000000001</v>
      </c>
      <c r="U1788">
        <v>36.771729999999998</v>
      </c>
      <c r="V1788">
        <v>13.494210000000001</v>
      </c>
      <c r="W1788">
        <v>1038.9695099999999</v>
      </c>
      <c r="X1788">
        <v>1257.1531199999999</v>
      </c>
      <c r="Y1788">
        <v>12.571529999999999</v>
      </c>
      <c r="Z1788">
        <v>5758.5956500000002</v>
      </c>
      <c r="AA1788">
        <v>2942.6024499999999</v>
      </c>
      <c r="AB1788">
        <v>5261.9036599999999</v>
      </c>
      <c r="AC1788">
        <v>0</v>
      </c>
    </row>
    <row r="1789" spans="1:29" hidden="1" x14ac:dyDescent="0.25">
      <c r="A1789" t="s">
        <v>73</v>
      </c>
      <c r="C1789" t="s">
        <v>33</v>
      </c>
      <c r="D1789" t="s">
        <v>34</v>
      </c>
      <c r="E1789" t="s">
        <v>37</v>
      </c>
      <c r="F1789" t="s">
        <v>37</v>
      </c>
      <c r="G1789" t="s">
        <v>43</v>
      </c>
      <c r="H1789">
        <v>14</v>
      </c>
      <c r="I1789">
        <v>14</v>
      </c>
      <c r="J1789">
        <v>4.0500000000000001E-2</v>
      </c>
      <c r="K1789">
        <v>4.3290000000000002E-2</v>
      </c>
      <c r="L1789">
        <v>1.83E-2</v>
      </c>
      <c r="M1789">
        <v>6.7200000000000003E-3</v>
      </c>
      <c r="N1789">
        <v>0.54134000000000004</v>
      </c>
      <c r="O1789">
        <v>0.62558999999999998</v>
      </c>
      <c r="P1789">
        <v>6.2599999999999999E-3</v>
      </c>
      <c r="Q1789">
        <v>0</v>
      </c>
      <c r="R1789">
        <v>0</v>
      </c>
      <c r="S1789">
        <v>0</v>
      </c>
      <c r="T1789">
        <v>120.15262</v>
      </c>
      <c r="U1789">
        <v>54.292760000000001</v>
      </c>
      <c r="V1789">
        <v>19.923950000000001</v>
      </c>
      <c r="W1789">
        <v>1606.19802</v>
      </c>
      <c r="X1789">
        <v>1856.16266</v>
      </c>
      <c r="Y1789">
        <v>18.561630000000001</v>
      </c>
      <c r="Z1789">
        <v>0</v>
      </c>
      <c r="AA1789">
        <v>0</v>
      </c>
      <c r="AB1789">
        <v>0</v>
      </c>
      <c r="AC1789">
        <v>0</v>
      </c>
    </row>
    <row r="1790" spans="1:29" hidden="1" x14ac:dyDescent="0.25">
      <c r="A1790" t="s">
        <v>73</v>
      </c>
      <c r="C1790" t="s">
        <v>33</v>
      </c>
      <c r="D1790" t="s">
        <v>34</v>
      </c>
      <c r="E1790" t="s">
        <v>64</v>
      </c>
      <c r="F1790" t="s">
        <v>64</v>
      </c>
      <c r="G1790" t="s">
        <v>36</v>
      </c>
      <c r="H1790">
        <v>12</v>
      </c>
      <c r="I1790">
        <v>12</v>
      </c>
      <c r="J1790">
        <v>5.5120000000000002E-2</v>
      </c>
      <c r="K1790">
        <v>4.3290000000000002E-2</v>
      </c>
      <c r="L1790">
        <v>2.5080000000000002E-2</v>
      </c>
      <c r="M1790">
        <v>9.1999999999999998E-3</v>
      </c>
      <c r="N1790">
        <v>0.70845999999999998</v>
      </c>
      <c r="O1790">
        <v>0.85731000000000002</v>
      </c>
      <c r="P1790">
        <v>8.5699999999999995E-3</v>
      </c>
      <c r="Q1790">
        <v>4.0939300000000003</v>
      </c>
      <c r="R1790">
        <v>2.14636</v>
      </c>
      <c r="S1790">
        <v>3.5596999999999999</v>
      </c>
      <c r="T1790">
        <v>163.54105999999999</v>
      </c>
      <c r="U1790">
        <v>74.403490000000005</v>
      </c>
      <c r="V1790">
        <v>27.304030000000001</v>
      </c>
      <c r="W1790">
        <v>2102.04333</v>
      </c>
      <c r="X1790">
        <v>2543.7090600000001</v>
      </c>
      <c r="Y1790">
        <v>25.437090000000001</v>
      </c>
      <c r="Z1790">
        <v>12147.015789999999</v>
      </c>
      <c r="AA1790">
        <v>6368.4118900000003</v>
      </c>
      <c r="AB1790">
        <v>10561.90913</v>
      </c>
      <c r="AC1790">
        <v>0</v>
      </c>
    </row>
    <row r="1791" spans="1:29" hidden="1" x14ac:dyDescent="0.25">
      <c r="A1791" t="s">
        <v>73</v>
      </c>
      <c r="C1791" t="s">
        <v>33</v>
      </c>
      <c r="D1791" t="s">
        <v>34</v>
      </c>
      <c r="E1791" t="s">
        <v>50</v>
      </c>
      <c r="F1791" t="s">
        <v>51</v>
      </c>
      <c r="G1791" t="s">
        <v>40</v>
      </c>
      <c r="H1791">
        <v>8</v>
      </c>
      <c r="I1791">
        <v>8</v>
      </c>
      <c r="J1791">
        <v>0.12402000000000001</v>
      </c>
      <c r="K1791">
        <v>4.3290000000000002E-2</v>
      </c>
      <c r="L1791">
        <v>1.24E-2</v>
      </c>
      <c r="M1791">
        <v>4.5500000000000002E-3</v>
      </c>
      <c r="N1791">
        <v>0.35032999999999997</v>
      </c>
      <c r="O1791">
        <v>0.4239</v>
      </c>
      <c r="P1791">
        <v>4.2399999999999998E-3</v>
      </c>
      <c r="Q1791">
        <v>1.6637999999999999</v>
      </c>
      <c r="R1791">
        <v>1.24017</v>
      </c>
      <c r="S1791">
        <v>1.4595499999999999</v>
      </c>
      <c r="T1791">
        <v>367.96739000000002</v>
      </c>
      <c r="U1791">
        <v>36.78913</v>
      </c>
      <c r="V1791">
        <v>13.5006</v>
      </c>
      <c r="W1791">
        <v>1039.4612199999999</v>
      </c>
      <c r="X1791">
        <v>1257.7480800000001</v>
      </c>
      <c r="Y1791">
        <v>12.57748</v>
      </c>
      <c r="Z1791">
        <v>4936.6229000000003</v>
      </c>
      <c r="AA1791">
        <v>3679.6738799999998</v>
      </c>
      <c r="AB1791">
        <v>4330.5937000000004</v>
      </c>
      <c r="AC1791">
        <v>0</v>
      </c>
    </row>
    <row r="1792" spans="1:29" hidden="1" x14ac:dyDescent="0.25">
      <c r="A1792" t="s">
        <v>73</v>
      </c>
      <c r="C1792" t="s">
        <v>33</v>
      </c>
      <c r="D1792" t="s">
        <v>34</v>
      </c>
      <c r="E1792" t="s">
        <v>55</v>
      </c>
      <c r="F1792" t="s">
        <v>55</v>
      </c>
      <c r="G1792" t="s">
        <v>40</v>
      </c>
      <c r="H1792">
        <v>8</v>
      </c>
      <c r="I1792">
        <v>8</v>
      </c>
      <c r="J1792">
        <v>0.12402000000000001</v>
      </c>
      <c r="K1792">
        <v>4.3290000000000002E-2</v>
      </c>
      <c r="L1792">
        <v>1.8079999999999999E-2</v>
      </c>
      <c r="M1792">
        <v>6.6400000000000001E-3</v>
      </c>
      <c r="N1792">
        <v>0.56072</v>
      </c>
      <c r="O1792">
        <v>0.61819999999999997</v>
      </c>
      <c r="P1792">
        <v>6.1799999999999997E-3</v>
      </c>
      <c r="Q1792">
        <v>2.5869300000000002</v>
      </c>
      <c r="R1792">
        <v>1.98427</v>
      </c>
      <c r="S1792">
        <v>1.82511</v>
      </c>
      <c r="T1792">
        <v>367.96739000000002</v>
      </c>
      <c r="U1792">
        <v>53.651429999999998</v>
      </c>
      <c r="V1792">
        <v>19.688600000000001</v>
      </c>
      <c r="W1792">
        <v>1663.7069799999999</v>
      </c>
      <c r="X1792">
        <v>1834.2369699999999</v>
      </c>
      <c r="Y1792">
        <v>18.342369999999999</v>
      </c>
      <c r="Z1792">
        <v>7675.62176</v>
      </c>
      <c r="AA1792">
        <v>5887.4781999999996</v>
      </c>
      <c r="AB1792">
        <v>5415.2430800000002</v>
      </c>
      <c r="AC1792">
        <v>0</v>
      </c>
    </row>
    <row r="1793" spans="1:29" hidden="1" x14ac:dyDescent="0.25">
      <c r="A1793" t="s">
        <v>73</v>
      </c>
      <c r="C1793" t="s">
        <v>33</v>
      </c>
      <c r="D1793" t="s">
        <v>34</v>
      </c>
      <c r="E1793" t="s">
        <v>38</v>
      </c>
      <c r="F1793" t="s">
        <v>38</v>
      </c>
      <c r="G1793" t="s">
        <v>36</v>
      </c>
      <c r="H1793">
        <v>12</v>
      </c>
      <c r="I1793">
        <v>12</v>
      </c>
      <c r="J1793">
        <v>5.5120000000000002E-2</v>
      </c>
      <c r="K1793">
        <v>4.3290000000000002E-2</v>
      </c>
      <c r="L1793">
        <v>3.0859999999999999E-2</v>
      </c>
      <c r="M1793">
        <v>1.133E-2</v>
      </c>
      <c r="N1793">
        <v>0.87199000000000004</v>
      </c>
      <c r="O1793">
        <v>1.0551999999999999</v>
      </c>
      <c r="P1793">
        <v>1.055E-2</v>
      </c>
      <c r="Q1793">
        <v>4.9624199999999998</v>
      </c>
      <c r="R1793">
        <v>2.4161899999999998</v>
      </c>
      <c r="S1793">
        <v>4.17516</v>
      </c>
      <c r="T1793">
        <v>163.54105999999999</v>
      </c>
      <c r="U1793">
        <v>91.577749999999995</v>
      </c>
      <c r="V1793">
        <v>33.60651</v>
      </c>
      <c r="W1793">
        <v>2587.2478099999998</v>
      </c>
      <c r="X1793">
        <v>3130.8632400000001</v>
      </c>
      <c r="Y1793">
        <v>31.308630000000001</v>
      </c>
      <c r="Z1793">
        <v>14723.891820000001</v>
      </c>
      <c r="AA1793">
        <v>7169.0226000000002</v>
      </c>
      <c r="AB1793">
        <v>12388.01734</v>
      </c>
      <c r="AC1793">
        <v>0</v>
      </c>
    </row>
    <row r="1794" spans="1:29" hidden="1" x14ac:dyDescent="0.25">
      <c r="A1794" t="s">
        <v>73</v>
      </c>
      <c r="C1794" t="s">
        <v>33</v>
      </c>
      <c r="D1794" t="s">
        <v>34</v>
      </c>
      <c r="E1794" t="s">
        <v>35</v>
      </c>
      <c r="F1794" t="s">
        <v>35</v>
      </c>
      <c r="G1794" t="s">
        <v>43</v>
      </c>
      <c r="H1794">
        <v>6</v>
      </c>
      <c r="I1794">
        <v>6</v>
      </c>
      <c r="J1794">
        <v>0.22047</v>
      </c>
      <c r="K1794">
        <v>4.3290000000000002E-2</v>
      </c>
      <c r="L1794">
        <v>1.8519999999999998E-2</v>
      </c>
      <c r="M1794">
        <v>6.7999999999999996E-3</v>
      </c>
      <c r="N1794">
        <v>0.52329999999999999</v>
      </c>
      <c r="O1794">
        <v>0.63319999999999999</v>
      </c>
      <c r="P1794">
        <v>6.3299999999999997E-3</v>
      </c>
      <c r="Q1794">
        <v>0</v>
      </c>
      <c r="R1794">
        <v>0</v>
      </c>
      <c r="S1794">
        <v>0</v>
      </c>
      <c r="T1794">
        <v>654.16423999999995</v>
      </c>
      <c r="U1794">
        <v>54.953249999999997</v>
      </c>
      <c r="V1794">
        <v>20.166329999999999</v>
      </c>
      <c r="W1794">
        <v>1552.6805899999999</v>
      </c>
      <c r="X1794">
        <v>1878.7435700000001</v>
      </c>
      <c r="Y1794">
        <v>18.78744</v>
      </c>
      <c r="Z1794">
        <v>0</v>
      </c>
      <c r="AA1794">
        <v>0</v>
      </c>
      <c r="AB1794">
        <v>0</v>
      </c>
      <c r="AC1794">
        <v>0</v>
      </c>
    </row>
    <row r="1795" spans="1:29" hidden="1" x14ac:dyDescent="0.25">
      <c r="A1795" t="s">
        <v>73</v>
      </c>
      <c r="C1795" t="s">
        <v>33</v>
      </c>
      <c r="D1795" t="s">
        <v>34</v>
      </c>
      <c r="E1795" t="s">
        <v>59</v>
      </c>
      <c r="F1795" t="s">
        <v>60</v>
      </c>
      <c r="G1795" t="s">
        <v>36</v>
      </c>
      <c r="H1795">
        <v>28</v>
      </c>
      <c r="I1795">
        <v>28</v>
      </c>
      <c r="J1795">
        <v>1.0120000000000001E-2</v>
      </c>
      <c r="K1795">
        <v>4.3290000000000002E-2</v>
      </c>
      <c r="L1795">
        <v>4.48E-2</v>
      </c>
      <c r="M1795">
        <v>1.644E-2</v>
      </c>
      <c r="N1795">
        <v>1.2102999999999999</v>
      </c>
      <c r="O1795">
        <v>1.5317799999999999</v>
      </c>
      <c r="P1795">
        <v>1.532E-2</v>
      </c>
      <c r="Q1795">
        <v>9.0517599999999998</v>
      </c>
      <c r="R1795">
        <v>7.7571899999999996</v>
      </c>
      <c r="S1795">
        <v>8.2307400000000008</v>
      </c>
      <c r="T1795">
        <v>30.038150000000002</v>
      </c>
      <c r="U1795">
        <v>132.93862999999999</v>
      </c>
      <c r="V1795">
        <v>48.784820000000003</v>
      </c>
      <c r="W1795">
        <v>3591.0403299999998</v>
      </c>
      <c r="X1795">
        <v>4544.9104399999997</v>
      </c>
      <c r="Y1795">
        <v>45.449100000000001</v>
      </c>
      <c r="Z1795">
        <v>26857.269039999999</v>
      </c>
      <c r="AA1795">
        <v>23016.17685</v>
      </c>
      <c r="AB1795">
        <v>24421.22378</v>
      </c>
      <c r="AC1795">
        <v>0</v>
      </c>
    </row>
    <row r="1796" spans="1:29" hidden="1" x14ac:dyDescent="0.25">
      <c r="A1796" t="s">
        <v>73</v>
      </c>
      <c r="C1796" t="s">
        <v>33</v>
      </c>
      <c r="D1796" t="s">
        <v>34</v>
      </c>
      <c r="E1796" t="s">
        <v>59</v>
      </c>
      <c r="F1796" t="s">
        <v>60</v>
      </c>
      <c r="G1796" t="s">
        <v>36</v>
      </c>
      <c r="H1796">
        <v>18</v>
      </c>
      <c r="I1796">
        <v>18</v>
      </c>
      <c r="J1796">
        <v>4.8989999999999999E-2</v>
      </c>
      <c r="K1796">
        <v>8.6580000000000004E-2</v>
      </c>
      <c r="L1796">
        <v>8.7160000000000001E-2</v>
      </c>
      <c r="M1796">
        <v>3.1980000000000001E-2</v>
      </c>
      <c r="N1796">
        <v>2.3544</v>
      </c>
      <c r="O1796">
        <v>2.9797899999999999</v>
      </c>
      <c r="P1796">
        <v>2.98E-2</v>
      </c>
      <c r="Q1796">
        <v>15.7151</v>
      </c>
      <c r="R1796">
        <v>10.835570000000001</v>
      </c>
      <c r="S1796">
        <v>14.032859999999999</v>
      </c>
      <c r="T1796">
        <v>145.36983000000001</v>
      </c>
      <c r="U1796">
        <v>258.60655000000003</v>
      </c>
      <c r="V1796">
        <v>94.901489999999995</v>
      </c>
      <c r="W1796">
        <v>6985.6787100000001</v>
      </c>
      <c r="X1796">
        <v>8841.2496300000003</v>
      </c>
      <c r="Y1796">
        <v>88.412499999999994</v>
      </c>
      <c r="Z1796">
        <v>46627.900079999999</v>
      </c>
      <c r="AA1796">
        <v>32149.947939999998</v>
      </c>
      <c r="AB1796">
        <v>41636.559509999999</v>
      </c>
      <c r="AC1796">
        <v>0</v>
      </c>
    </row>
    <row r="1797" spans="1:29" hidden="1" x14ac:dyDescent="0.25">
      <c r="A1797" t="s">
        <v>73</v>
      </c>
      <c r="C1797" t="s">
        <v>33</v>
      </c>
      <c r="D1797" t="s">
        <v>34</v>
      </c>
      <c r="E1797" t="s">
        <v>54</v>
      </c>
      <c r="F1797" t="s">
        <v>54</v>
      </c>
      <c r="G1797" t="s">
        <v>36</v>
      </c>
      <c r="H1797">
        <v>28</v>
      </c>
      <c r="I1797">
        <v>28</v>
      </c>
      <c r="J1797">
        <v>1.0120000000000001E-2</v>
      </c>
      <c r="K1797">
        <v>4.3290000000000002E-2</v>
      </c>
      <c r="L1797">
        <v>4.2270000000000002E-2</v>
      </c>
      <c r="M1797">
        <v>1.5509999999999999E-2</v>
      </c>
      <c r="N1797">
        <v>1.1943999999999999</v>
      </c>
      <c r="O1797">
        <v>1.4452799999999999</v>
      </c>
      <c r="P1797">
        <v>1.4449999999999999E-2</v>
      </c>
      <c r="Q1797">
        <v>8.8819099999999995</v>
      </c>
      <c r="R1797">
        <v>7.5703300000000002</v>
      </c>
      <c r="S1797">
        <v>8.0577400000000008</v>
      </c>
      <c r="T1797">
        <v>30.038150000000002</v>
      </c>
      <c r="U1797">
        <v>125.43143999999999</v>
      </c>
      <c r="V1797">
        <v>46.029890000000002</v>
      </c>
      <c r="W1797">
        <v>3543.8620900000001</v>
      </c>
      <c r="X1797">
        <v>4288.2544799999996</v>
      </c>
      <c r="Y1797">
        <v>42.882539999999999</v>
      </c>
      <c r="Z1797">
        <v>26353.314050000001</v>
      </c>
      <c r="AA1797">
        <v>22461.74207</v>
      </c>
      <c r="AB1797">
        <v>23907.937160000001</v>
      </c>
      <c r="AC1797">
        <v>0</v>
      </c>
    </row>
    <row r="1798" spans="1:29" hidden="1" x14ac:dyDescent="0.25">
      <c r="A1798" t="s">
        <v>73</v>
      </c>
      <c r="C1798" t="s">
        <v>33</v>
      </c>
      <c r="D1798" t="s">
        <v>34</v>
      </c>
      <c r="E1798" t="s">
        <v>52</v>
      </c>
      <c r="F1798" t="s">
        <v>52</v>
      </c>
      <c r="G1798" t="s">
        <v>36</v>
      </c>
      <c r="H1798">
        <v>24</v>
      </c>
      <c r="I1798">
        <v>24</v>
      </c>
      <c r="J1798">
        <v>1.3780000000000001E-2</v>
      </c>
      <c r="K1798">
        <v>4.3290000000000002E-2</v>
      </c>
      <c r="L1798">
        <v>3.8019999999999998E-2</v>
      </c>
      <c r="M1798">
        <v>1.3950000000000001E-2</v>
      </c>
      <c r="N1798">
        <v>1.07437</v>
      </c>
      <c r="O1798">
        <v>1.29999</v>
      </c>
      <c r="P1798">
        <v>1.2999999999999999E-2</v>
      </c>
      <c r="Q1798">
        <v>7.8063599999999997</v>
      </c>
      <c r="R1798">
        <v>6.3777600000000003</v>
      </c>
      <c r="S1798">
        <v>7.0777999999999999</v>
      </c>
      <c r="T1798">
        <v>40.885269999999998</v>
      </c>
      <c r="U1798">
        <v>112.82245</v>
      </c>
      <c r="V1798">
        <v>41.402740000000001</v>
      </c>
      <c r="W1798">
        <v>3187.7502800000002</v>
      </c>
      <c r="X1798">
        <v>3857.1779099999999</v>
      </c>
      <c r="Y1798">
        <v>38.571779999999997</v>
      </c>
      <c r="Z1798">
        <v>23162.07618</v>
      </c>
      <c r="AA1798">
        <v>18923.301210000001</v>
      </c>
      <c r="AB1798">
        <v>21000.38291</v>
      </c>
      <c r="AC1798">
        <v>0</v>
      </c>
    </row>
    <row r="1799" spans="1:29" hidden="1" x14ac:dyDescent="0.25">
      <c r="A1799" t="s">
        <v>73</v>
      </c>
      <c r="C1799" t="s">
        <v>33</v>
      </c>
      <c r="D1799" t="s">
        <v>34</v>
      </c>
      <c r="E1799" t="s">
        <v>52</v>
      </c>
      <c r="F1799" t="s">
        <v>52</v>
      </c>
      <c r="G1799" t="s">
        <v>36</v>
      </c>
      <c r="H1799">
        <v>20</v>
      </c>
      <c r="I1799">
        <v>20</v>
      </c>
      <c r="J1799">
        <v>3.9690000000000003E-2</v>
      </c>
      <c r="K1799">
        <v>8.6580000000000004E-2</v>
      </c>
      <c r="L1799">
        <v>5.1279999999999999E-2</v>
      </c>
      <c r="M1799">
        <v>1.882E-2</v>
      </c>
      <c r="N1799">
        <v>1.4488700000000001</v>
      </c>
      <c r="O1799">
        <v>1.7531399999999999</v>
      </c>
      <c r="P1799">
        <v>1.753E-2</v>
      </c>
      <c r="Q1799">
        <v>10.155010000000001</v>
      </c>
      <c r="R1799">
        <v>7.7423900000000003</v>
      </c>
      <c r="S1799">
        <v>9.08432</v>
      </c>
      <c r="T1799">
        <v>117.74956</v>
      </c>
      <c r="U1799">
        <v>152.14938000000001</v>
      </c>
      <c r="V1799">
        <v>55.83464</v>
      </c>
      <c r="W1799">
        <v>4298.9161199999999</v>
      </c>
      <c r="X1799">
        <v>5201.6883200000002</v>
      </c>
      <c r="Y1799">
        <v>52.01688</v>
      </c>
      <c r="Z1799">
        <v>30130.67309</v>
      </c>
      <c r="AA1799">
        <v>22972.257310000001</v>
      </c>
      <c r="AB1799">
        <v>26953.854179999998</v>
      </c>
      <c r="AC1799">
        <v>0</v>
      </c>
    </row>
    <row r="1800" spans="1:29" hidden="1" x14ac:dyDescent="0.25">
      <c r="A1800" t="s">
        <v>73</v>
      </c>
      <c r="C1800" t="s">
        <v>33</v>
      </c>
      <c r="D1800" t="s">
        <v>34</v>
      </c>
      <c r="E1800" t="s">
        <v>39</v>
      </c>
      <c r="F1800" t="s">
        <v>39</v>
      </c>
      <c r="G1800" t="s">
        <v>43</v>
      </c>
      <c r="H1800">
        <v>14</v>
      </c>
      <c r="I1800">
        <v>14</v>
      </c>
      <c r="J1800">
        <v>4.0500000000000001E-2</v>
      </c>
      <c r="K1800">
        <v>4.3290000000000002E-2</v>
      </c>
      <c r="L1800">
        <v>3.09E-2</v>
      </c>
      <c r="M1800">
        <v>1.1339999999999999E-2</v>
      </c>
      <c r="N1800">
        <v>0.87299000000000004</v>
      </c>
      <c r="O1800">
        <v>1.05637</v>
      </c>
      <c r="P1800">
        <v>1.056E-2</v>
      </c>
      <c r="Q1800">
        <v>0</v>
      </c>
      <c r="R1800">
        <v>0</v>
      </c>
      <c r="S1800">
        <v>0</v>
      </c>
      <c r="T1800">
        <v>120.15262</v>
      </c>
      <c r="U1800">
        <v>91.679259999999999</v>
      </c>
      <c r="V1800">
        <v>33.64376</v>
      </c>
      <c r="W1800">
        <v>2590.2408700000001</v>
      </c>
      <c r="X1800">
        <v>3134.3335200000001</v>
      </c>
      <c r="Y1800">
        <v>31.343340000000001</v>
      </c>
      <c r="Z1800">
        <v>0</v>
      </c>
      <c r="AA1800">
        <v>0</v>
      </c>
      <c r="AB1800">
        <v>0</v>
      </c>
      <c r="AC1800">
        <v>0</v>
      </c>
    </row>
    <row r="1801" spans="1:29" hidden="1" x14ac:dyDescent="0.25">
      <c r="A1801" t="s">
        <v>73</v>
      </c>
      <c r="C1801" t="s">
        <v>33</v>
      </c>
      <c r="D1801" t="s">
        <v>34</v>
      </c>
      <c r="E1801" t="s">
        <v>39</v>
      </c>
      <c r="F1801" t="s">
        <v>39</v>
      </c>
      <c r="G1801" t="s">
        <v>43</v>
      </c>
      <c r="H1801">
        <v>12</v>
      </c>
      <c r="I1801">
        <v>12</v>
      </c>
      <c r="J1801">
        <v>5.5120000000000002E-2</v>
      </c>
      <c r="K1801">
        <v>4.3290000000000002E-2</v>
      </c>
      <c r="L1801">
        <v>1.8519999999999998E-2</v>
      </c>
      <c r="M1801">
        <v>6.7999999999999996E-3</v>
      </c>
      <c r="N1801">
        <v>0.52329999999999999</v>
      </c>
      <c r="O1801">
        <v>0.63319999999999999</v>
      </c>
      <c r="P1801">
        <v>6.3299999999999997E-3</v>
      </c>
      <c r="Q1801">
        <v>0</v>
      </c>
      <c r="R1801">
        <v>0</v>
      </c>
      <c r="S1801">
        <v>0</v>
      </c>
      <c r="T1801">
        <v>163.54105999999999</v>
      </c>
      <c r="U1801">
        <v>54.953249999999997</v>
      </c>
      <c r="V1801">
        <v>20.166329999999999</v>
      </c>
      <c r="W1801">
        <v>1552.6805899999999</v>
      </c>
      <c r="X1801">
        <v>1878.7435700000001</v>
      </c>
      <c r="Y1801">
        <v>18.78744</v>
      </c>
      <c r="Z1801">
        <v>0</v>
      </c>
      <c r="AA1801">
        <v>0</v>
      </c>
      <c r="AB1801">
        <v>0</v>
      </c>
      <c r="AC1801">
        <v>0</v>
      </c>
    </row>
    <row r="1802" spans="1:29" hidden="1" x14ac:dyDescent="0.25">
      <c r="A1802" t="s">
        <v>73</v>
      </c>
      <c r="C1802" t="s">
        <v>33</v>
      </c>
      <c r="D1802" t="s">
        <v>34</v>
      </c>
      <c r="E1802" t="s">
        <v>39</v>
      </c>
      <c r="F1802" t="s">
        <v>39</v>
      </c>
      <c r="G1802" t="s">
        <v>40</v>
      </c>
      <c r="H1802">
        <v>10</v>
      </c>
      <c r="I1802">
        <v>10</v>
      </c>
      <c r="J1802">
        <v>7.9369999999999996E-2</v>
      </c>
      <c r="K1802">
        <v>4.3290000000000002E-2</v>
      </c>
      <c r="L1802">
        <v>2.5080000000000002E-2</v>
      </c>
      <c r="M1802">
        <v>9.1999999999999998E-3</v>
      </c>
      <c r="N1802">
        <v>0.70852999999999999</v>
      </c>
      <c r="O1802">
        <v>0.85741999999999996</v>
      </c>
      <c r="P1802">
        <v>8.5699999999999995E-3</v>
      </c>
      <c r="Q1802">
        <v>3.6837200000000001</v>
      </c>
      <c r="R1802">
        <v>1.8124400000000001</v>
      </c>
      <c r="S1802">
        <v>3.10433</v>
      </c>
      <c r="T1802">
        <v>235.49913000000001</v>
      </c>
      <c r="U1802">
        <v>74.412949999999995</v>
      </c>
      <c r="V1802">
        <v>27.307510000000001</v>
      </c>
      <c r="W1802">
        <v>2102.2724499999999</v>
      </c>
      <c r="X1802">
        <v>2544.0325800000001</v>
      </c>
      <c r="Y1802">
        <v>25.440329999999999</v>
      </c>
      <c r="Z1802">
        <v>10929.867249999999</v>
      </c>
      <c r="AA1802">
        <v>5377.6468599999998</v>
      </c>
      <c r="AB1802">
        <v>9210.7904699999999</v>
      </c>
      <c r="AC1802">
        <v>0</v>
      </c>
    </row>
    <row r="1803" spans="1:29" hidden="1" x14ac:dyDescent="0.25">
      <c r="A1803" t="s">
        <v>73</v>
      </c>
      <c r="C1803" t="s">
        <v>33</v>
      </c>
      <c r="D1803" t="s">
        <v>34</v>
      </c>
      <c r="E1803" t="s">
        <v>37</v>
      </c>
      <c r="F1803" t="s">
        <v>37</v>
      </c>
      <c r="G1803" t="s">
        <v>36</v>
      </c>
      <c r="H1803">
        <v>14</v>
      </c>
      <c r="I1803">
        <v>14</v>
      </c>
      <c r="J1803">
        <v>4.0500000000000001E-2</v>
      </c>
      <c r="K1803">
        <v>4.3290000000000002E-2</v>
      </c>
      <c r="L1803">
        <v>2.4559999999999998E-2</v>
      </c>
      <c r="M1803">
        <v>9.0100000000000006E-3</v>
      </c>
      <c r="N1803">
        <v>0.72657000000000005</v>
      </c>
      <c r="O1803">
        <v>0.83970999999999996</v>
      </c>
      <c r="P1803">
        <v>8.3999999999999995E-3</v>
      </c>
      <c r="Q1803">
        <v>4.4943400000000002</v>
      </c>
      <c r="R1803">
        <v>2.66568</v>
      </c>
      <c r="S1803">
        <v>3.87662</v>
      </c>
      <c r="T1803">
        <v>120.15262</v>
      </c>
      <c r="U1803">
        <v>72.875749999999996</v>
      </c>
      <c r="V1803">
        <v>26.743400000000001</v>
      </c>
      <c r="W1803">
        <v>2155.7896999999998</v>
      </c>
      <c r="X1803">
        <v>2491.4787099999999</v>
      </c>
      <c r="Y1803">
        <v>24.91479</v>
      </c>
      <c r="Z1803">
        <v>13335.060820000001</v>
      </c>
      <c r="AA1803">
        <v>7909.2749000000003</v>
      </c>
      <c r="AB1803">
        <v>11502.22372</v>
      </c>
      <c r="AC1803">
        <v>0</v>
      </c>
    </row>
    <row r="1804" spans="1:29" hidden="1" x14ac:dyDescent="0.25">
      <c r="A1804" t="s">
        <v>73</v>
      </c>
      <c r="C1804" t="s">
        <v>33</v>
      </c>
      <c r="D1804" t="s">
        <v>34</v>
      </c>
      <c r="E1804" t="s">
        <v>44</v>
      </c>
      <c r="F1804" t="s">
        <v>44</v>
      </c>
      <c r="G1804" t="s">
        <v>36</v>
      </c>
      <c r="H1804">
        <v>14</v>
      </c>
      <c r="I1804">
        <v>14</v>
      </c>
      <c r="J1804">
        <v>4.0500000000000001E-2</v>
      </c>
      <c r="K1804">
        <v>4.3290000000000002E-2</v>
      </c>
      <c r="L1804">
        <v>3.5069999999999997E-2</v>
      </c>
      <c r="M1804">
        <v>1.2869999999999999E-2</v>
      </c>
      <c r="N1804">
        <v>1.0873999999999999</v>
      </c>
      <c r="O1804">
        <v>1.19886</v>
      </c>
      <c r="P1804">
        <v>1.1990000000000001E-2</v>
      </c>
      <c r="Q1804">
        <v>6.6449499999999997</v>
      </c>
      <c r="R1804">
        <v>3.7565400000000002</v>
      </c>
      <c r="S1804">
        <v>5.6671899999999997</v>
      </c>
      <c r="T1804">
        <v>120.15262</v>
      </c>
      <c r="U1804">
        <v>104.04518</v>
      </c>
      <c r="V1804">
        <v>38.181719999999999</v>
      </c>
      <c r="W1804">
        <v>3226.3947699999999</v>
      </c>
      <c r="X1804">
        <v>3557.1002800000001</v>
      </c>
      <c r="Y1804">
        <v>35.570999999999998</v>
      </c>
      <c r="Z1804">
        <v>19716.07459</v>
      </c>
      <c r="AA1804">
        <v>11145.93161</v>
      </c>
      <c r="AB1804">
        <v>16814.995869999999</v>
      </c>
      <c r="AC1804">
        <v>0</v>
      </c>
    </row>
    <row r="1805" spans="1:29" hidden="1" x14ac:dyDescent="0.25">
      <c r="A1805" t="s">
        <v>73</v>
      </c>
      <c r="C1805" t="s">
        <v>33</v>
      </c>
      <c r="D1805" t="s">
        <v>34</v>
      </c>
      <c r="E1805" t="s">
        <v>35</v>
      </c>
      <c r="F1805" t="s">
        <v>35</v>
      </c>
      <c r="G1805" t="s">
        <v>43</v>
      </c>
      <c r="H1805">
        <v>12</v>
      </c>
      <c r="I1805">
        <v>12</v>
      </c>
      <c r="J1805">
        <v>5.5120000000000002E-2</v>
      </c>
      <c r="K1805">
        <v>4.3290000000000002E-2</v>
      </c>
      <c r="L1805">
        <v>3.0849999999999999E-2</v>
      </c>
      <c r="M1805">
        <v>1.132E-2</v>
      </c>
      <c r="N1805">
        <v>0.87151000000000001</v>
      </c>
      <c r="O1805">
        <v>1.0545800000000001</v>
      </c>
      <c r="P1805">
        <v>1.055E-2</v>
      </c>
      <c r="Q1805">
        <v>0</v>
      </c>
      <c r="R1805">
        <v>0</v>
      </c>
      <c r="S1805">
        <v>0</v>
      </c>
      <c r="T1805">
        <v>163.54105999999999</v>
      </c>
      <c r="U1805">
        <v>91.524010000000004</v>
      </c>
      <c r="V1805">
        <v>33.586790000000001</v>
      </c>
      <c r="W1805">
        <v>2585.8366000000001</v>
      </c>
      <c r="X1805">
        <v>3129.0260199999998</v>
      </c>
      <c r="Y1805">
        <v>31.29026</v>
      </c>
      <c r="Z1805">
        <v>0</v>
      </c>
      <c r="AA1805">
        <v>0</v>
      </c>
      <c r="AB1805">
        <v>0</v>
      </c>
      <c r="AC1805">
        <v>0</v>
      </c>
    </row>
    <row r="1806" spans="1:29" hidden="1" x14ac:dyDescent="0.25">
      <c r="A1806" t="s">
        <v>73</v>
      </c>
      <c r="C1806" t="s">
        <v>33</v>
      </c>
      <c r="D1806" t="s">
        <v>34</v>
      </c>
      <c r="E1806" t="s">
        <v>35</v>
      </c>
      <c r="F1806" t="s">
        <v>35</v>
      </c>
      <c r="G1806" t="s">
        <v>40</v>
      </c>
      <c r="H1806">
        <v>8</v>
      </c>
      <c r="I1806">
        <v>8</v>
      </c>
      <c r="J1806">
        <v>0.62007999999999996</v>
      </c>
      <c r="K1806">
        <v>0.21645</v>
      </c>
      <c r="L1806">
        <v>9.2609999999999998E-2</v>
      </c>
      <c r="M1806">
        <v>3.3989999999999999E-2</v>
      </c>
      <c r="N1806">
        <v>2.6167400000000001</v>
      </c>
      <c r="O1806">
        <v>3.1662599999999999</v>
      </c>
      <c r="P1806">
        <v>3.1660000000000001E-2</v>
      </c>
      <c r="Q1806">
        <v>11.94745</v>
      </c>
      <c r="R1806">
        <v>9.9213500000000003</v>
      </c>
      <c r="S1806">
        <v>9.0573899999999998</v>
      </c>
      <c r="T1806">
        <v>1839.8369399999999</v>
      </c>
      <c r="U1806">
        <v>274.78969999999998</v>
      </c>
      <c r="V1806">
        <v>100.84026</v>
      </c>
      <c r="W1806">
        <v>7764.0661099999998</v>
      </c>
      <c r="X1806">
        <v>9394.5197700000008</v>
      </c>
      <c r="Y1806">
        <v>93.9452</v>
      </c>
      <c r="Z1806">
        <v>35449.000059999998</v>
      </c>
      <c r="AA1806">
        <v>29437.391019999999</v>
      </c>
      <c r="AB1806">
        <v>26873.962380000001</v>
      </c>
      <c r="AC1806">
        <v>0</v>
      </c>
    </row>
    <row r="1807" spans="1:29" hidden="1" x14ac:dyDescent="0.25">
      <c r="A1807" t="s">
        <v>73</v>
      </c>
      <c r="C1807" t="s">
        <v>33</v>
      </c>
      <c r="D1807" t="s">
        <v>34</v>
      </c>
      <c r="E1807" t="s">
        <v>44</v>
      </c>
      <c r="F1807" t="s">
        <v>44</v>
      </c>
      <c r="G1807" t="s">
        <v>40</v>
      </c>
      <c r="H1807">
        <v>8</v>
      </c>
      <c r="I1807">
        <v>8</v>
      </c>
      <c r="J1807">
        <v>0.12402000000000001</v>
      </c>
      <c r="K1807">
        <v>4.3290000000000002E-2</v>
      </c>
      <c r="L1807">
        <v>1.813E-2</v>
      </c>
      <c r="M1807">
        <v>6.6499999999999997E-3</v>
      </c>
      <c r="N1807">
        <v>0.56218000000000001</v>
      </c>
      <c r="O1807">
        <v>0.61980999999999997</v>
      </c>
      <c r="P1807">
        <v>6.1999999999999998E-3</v>
      </c>
      <c r="Q1807">
        <v>2.60222</v>
      </c>
      <c r="R1807">
        <v>1.98427</v>
      </c>
      <c r="S1807">
        <v>1.85578</v>
      </c>
      <c r="T1807">
        <v>367.96739000000002</v>
      </c>
      <c r="U1807">
        <v>53.791269999999997</v>
      </c>
      <c r="V1807">
        <v>19.739920000000001</v>
      </c>
      <c r="W1807">
        <v>1668.0435</v>
      </c>
      <c r="X1807">
        <v>1839.0179499999999</v>
      </c>
      <c r="Y1807">
        <v>18.390180000000001</v>
      </c>
      <c r="Z1807">
        <v>7720.9747699999998</v>
      </c>
      <c r="AA1807">
        <v>5887.4781999999996</v>
      </c>
      <c r="AB1807">
        <v>5506.2496000000001</v>
      </c>
      <c r="AC1807">
        <v>0</v>
      </c>
    </row>
    <row r="1808" spans="1:29" hidden="1" x14ac:dyDescent="0.25">
      <c r="A1808" t="s">
        <v>73</v>
      </c>
      <c r="C1808" t="s">
        <v>33</v>
      </c>
      <c r="D1808" t="s">
        <v>34</v>
      </c>
      <c r="E1808" t="s">
        <v>44</v>
      </c>
      <c r="F1808" t="s">
        <v>44</v>
      </c>
      <c r="G1808" t="s">
        <v>40</v>
      </c>
      <c r="H1808">
        <v>10</v>
      </c>
      <c r="I1808">
        <v>10</v>
      </c>
      <c r="J1808">
        <v>7.9369999999999996E-2</v>
      </c>
      <c r="K1808">
        <v>4.3290000000000002E-2</v>
      </c>
      <c r="L1808">
        <v>2.4469999999999999E-2</v>
      </c>
      <c r="M1808">
        <v>8.9800000000000001E-3</v>
      </c>
      <c r="N1808">
        <v>0.75875000000000004</v>
      </c>
      <c r="O1808">
        <v>0.83652000000000004</v>
      </c>
      <c r="P1808">
        <v>8.3700000000000007E-3</v>
      </c>
      <c r="Q1808">
        <v>4.0035800000000004</v>
      </c>
      <c r="R1808">
        <v>1.8469899999999999</v>
      </c>
      <c r="S1808">
        <v>3.2321</v>
      </c>
      <c r="T1808">
        <v>235.49913000000001</v>
      </c>
      <c r="U1808">
        <v>72.599379999999996</v>
      </c>
      <c r="V1808">
        <v>26.64198</v>
      </c>
      <c r="W1808">
        <v>2251.2745500000001</v>
      </c>
      <c r="X1808">
        <v>2482.0302200000001</v>
      </c>
      <c r="Y1808">
        <v>24.8203</v>
      </c>
      <c r="Z1808">
        <v>11878.937099999999</v>
      </c>
      <c r="AA1808">
        <v>5480.1631299999999</v>
      </c>
      <c r="AB1808">
        <v>9589.8954300000005</v>
      </c>
      <c r="AC1808">
        <v>0</v>
      </c>
    </row>
    <row r="1809" spans="1:29" hidden="1" x14ac:dyDescent="0.25">
      <c r="A1809" t="s">
        <v>73</v>
      </c>
      <c r="C1809" t="s">
        <v>33</v>
      </c>
      <c r="D1809" t="s">
        <v>34</v>
      </c>
      <c r="E1809" t="s">
        <v>41</v>
      </c>
      <c r="F1809" t="s">
        <v>41</v>
      </c>
      <c r="G1809" t="s">
        <v>40</v>
      </c>
      <c r="H1809">
        <v>8</v>
      </c>
      <c r="I1809">
        <v>8</v>
      </c>
      <c r="J1809">
        <v>0.12402000000000001</v>
      </c>
      <c r="K1809">
        <v>4.3290000000000002E-2</v>
      </c>
      <c r="L1809">
        <v>1.8519999999999998E-2</v>
      </c>
      <c r="M1809">
        <v>6.7999999999999996E-3</v>
      </c>
      <c r="N1809">
        <v>0.52334999999999998</v>
      </c>
      <c r="O1809">
        <v>0.63324999999999998</v>
      </c>
      <c r="P1809">
        <v>6.3299999999999997E-3</v>
      </c>
      <c r="Q1809">
        <v>2.3894899999999999</v>
      </c>
      <c r="R1809">
        <v>1.98427</v>
      </c>
      <c r="S1809">
        <v>1.81148</v>
      </c>
      <c r="T1809">
        <v>367.96739000000002</v>
      </c>
      <c r="U1809">
        <v>54.957940000000001</v>
      </c>
      <c r="V1809">
        <v>20.168050000000001</v>
      </c>
      <c r="W1809">
        <v>1552.81322</v>
      </c>
      <c r="X1809">
        <v>1878.9039499999999</v>
      </c>
      <c r="Y1809">
        <v>18.78904</v>
      </c>
      <c r="Z1809">
        <v>7089.8000099999999</v>
      </c>
      <c r="AA1809">
        <v>5887.4781999999996</v>
      </c>
      <c r="AB1809">
        <v>5374.7924800000001</v>
      </c>
      <c r="AC1809">
        <v>0</v>
      </c>
    </row>
    <row r="1810" spans="1:29" hidden="1" x14ac:dyDescent="0.25">
      <c r="A1810" t="s">
        <v>73</v>
      </c>
      <c r="C1810" t="s">
        <v>33</v>
      </c>
      <c r="D1810" t="s">
        <v>34</v>
      </c>
      <c r="E1810" t="s">
        <v>38</v>
      </c>
      <c r="F1810" t="s">
        <v>38</v>
      </c>
      <c r="G1810" t="s">
        <v>36</v>
      </c>
      <c r="H1810">
        <v>28</v>
      </c>
      <c r="I1810">
        <v>28</v>
      </c>
      <c r="J1810">
        <v>1.0120000000000001E-2</v>
      </c>
      <c r="K1810">
        <v>4.3290000000000002E-2</v>
      </c>
      <c r="L1810">
        <v>4.2270000000000002E-2</v>
      </c>
      <c r="M1810">
        <v>1.5509999999999999E-2</v>
      </c>
      <c r="N1810">
        <v>1.1943999999999999</v>
      </c>
      <c r="O1810">
        <v>1.4452799999999999</v>
      </c>
      <c r="P1810">
        <v>1.4449999999999999E-2</v>
      </c>
      <c r="Q1810">
        <v>8.8819099999999995</v>
      </c>
      <c r="R1810">
        <v>7.5703300000000002</v>
      </c>
      <c r="S1810">
        <v>8.0577400000000008</v>
      </c>
      <c r="T1810">
        <v>30.038150000000002</v>
      </c>
      <c r="U1810">
        <v>125.43143999999999</v>
      </c>
      <c r="V1810">
        <v>46.029890000000002</v>
      </c>
      <c r="W1810">
        <v>3543.8620900000001</v>
      </c>
      <c r="X1810">
        <v>4288.2544799999996</v>
      </c>
      <c r="Y1810">
        <v>42.882539999999999</v>
      </c>
      <c r="Z1810">
        <v>26353.314050000001</v>
      </c>
      <c r="AA1810">
        <v>22461.74207</v>
      </c>
      <c r="AB1810">
        <v>23907.937160000001</v>
      </c>
      <c r="AC1810">
        <v>0</v>
      </c>
    </row>
    <row r="1811" spans="1:29" hidden="1" x14ac:dyDescent="0.25">
      <c r="A1811" t="s">
        <v>73</v>
      </c>
      <c r="C1811" t="s">
        <v>33</v>
      </c>
      <c r="D1811" t="s">
        <v>34</v>
      </c>
      <c r="E1811" t="s">
        <v>38</v>
      </c>
      <c r="F1811" t="s">
        <v>38</v>
      </c>
      <c r="G1811" t="s">
        <v>36</v>
      </c>
      <c r="H1811">
        <v>30</v>
      </c>
      <c r="I1811">
        <v>30</v>
      </c>
      <c r="J1811">
        <v>8.8199999999999997E-3</v>
      </c>
      <c r="K1811">
        <v>4.3290000000000002E-2</v>
      </c>
      <c r="L1811">
        <v>3.6880000000000003E-2</v>
      </c>
      <c r="M1811">
        <v>1.353E-2</v>
      </c>
      <c r="N1811">
        <v>1.0418700000000001</v>
      </c>
      <c r="O1811">
        <v>1.26071</v>
      </c>
      <c r="P1811">
        <v>1.261E-2</v>
      </c>
      <c r="Q1811">
        <v>7.8558599999999998</v>
      </c>
      <c r="R1811">
        <v>6.9561900000000003</v>
      </c>
      <c r="S1811">
        <v>7.1948299999999996</v>
      </c>
      <c r="T1811">
        <v>26.16657</v>
      </c>
      <c r="U1811">
        <v>109.41364</v>
      </c>
      <c r="V1811">
        <v>40.151789999999998</v>
      </c>
      <c r="W1811">
        <v>3091.3123700000001</v>
      </c>
      <c r="X1811">
        <v>3740.6372299999998</v>
      </c>
      <c r="Y1811">
        <v>37.406370000000003</v>
      </c>
      <c r="Z1811">
        <v>23308.943899999998</v>
      </c>
      <c r="AA1811">
        <v>20639.5527</v>
      </c>
      <c r="AB1811">
        <v>21347.604309999999</v>
      </c>
      <c r="AC1811">
        <v>0</v>
      </c>
    </row>
    <row r="1812" spans="1:29" hidden="1" x14ac:dyDescent="0.25">
      <c r="A1812" t="s">
        <v>73</v>
      </c>
      <c r="C1812" t="s">
        <v>33</v>
      </c>
      <c r="D1812" t="s">
        <v>34</v>
      </c>
      <c r="E1812" t="s">
        <v>38</v>
      </c>
      <c r="F1812" t="s">
        <v>38</v>
      </c>
      <c r="G1812" t="s">
        <v>36</v>
      </c>
      <c r="H1812">
        <v>18</v>
      </c>
      <c r="I1812">
        <v>18</v>
      </c>
      <c r="J1812">
        <v>7.349E-2</v>
      </c>
      <c r="K1812">
        <v>0.12987000000000001</v>
      </c>
      <c r="L1812">
        <v>0.12469</v>
      </c>
      <c r="M1812">
        <v>4.5760000000000002E-2</v>
      </c>
      <c r="N1812">
        <v>3.52291</v>
      </c>
      <c r="O1812">
        <v>4.2629900000000003</v>
      </c>
      <c r="P1812">
        <v>4.2630000000000001E-2</v>
      </c>
      <c r="Q1812">
        <v>23.368269999999999</v>
      </c>
      <c r="R1812">
        <v>15.78063</v>
      </c>
      <c r="S1812">
        <v>20.536729999999999</v>
      </c>
      <c r="T1812">
        <v>218.05475000000001</v>
      </c>
      <c r="U1812">
        <v>369.97165000000001</v>
      </c>
      <c r="V1812">
        <v>135.76940999999999</v>
      </c>
      <c r="W1812">
        <v>10452.74344</v>
      </c>
      <c r="X1812">
        <v>12648.603300000001</v>
      </c>
      <c r="Y1812">
        <v>126.48603</v>
      </c>
      <c r="Z1812">
        <v>69335.428239999994</v>
      </c>
      <c r="AA1812">
        <v>46822.33599</v>
      </c>
      <c r="AB1812">
        <v>60934.043160000001</v>
      </c>
      <c r="AC1812">
        <v>0</v>
      </c>
    </row>
    <row r="1813" spans="1:29" hidden="1" x14ac:dyDescent="0.25">
      <c r="A1813" t="s">
        <v>73</v>
      </c>
      <c r="C1813" t="s">
        <v>33</v>
      </c>
      <c r="D1813" t="s">
        <v>34</v>
      </c>
      <c r="E1813" t="s">
        <v>45</v>
      </c>
      <c r="F1813" t="s">
        <v>45</v>
      </c>
      <c r="G1813" t="s">
        <v>36</v>
      </c>
      <c r="H1813">
        <v>16</v>
      </c>
      <c r="I1813">
        <v>16</v>
      </c>
      <c r="J1813">
        <v>3.1E-2</v>
      </c>
      <c r="K1813">
        <v>4.3290000000000002E-2</v>
      </c>
      <c r="L1813">
        <v>3.7359999999999997E-2</v>
      </c>
      <c r="M1813">
        <v>1.371E-2</v>
      </c>
      <c r="N1813">
        <v>1.0557000000000001</v>
      </c>
      <c r="O1813">
        <v>1.27739</v>
      </c>
      <c r="P1813">
        <v>1.277E-2</v>
      </c>
      <c r="Q1813">
        <v>6.8212799999999998</v>
      </c>
      <c r="R1813">
        <v>4.4398799999999996</v>
      </c>
      <c r="S1813">
        <v>6.0713499999999998</v>
      </c>
      <c r="T1813">
        <v>91.991849999999999</v>
      </c>
      <c r="U1813">
        <v>110.86102</v>
      </c>
      <c r="V1813">
        <v>40.682940000000002</v>
      </c>
      <c r="W1813">
        <v>3132.3308000000002</v>
      </c>
      <c r="X1813">
        <v>3790.12032</v>
      </c>
      <c r="Y1813">
        <v>37.901200000000003</v>
      </c>
      <c r="Z1813">
        <v>20239.2644</v>
      </c>
      <c r="AA1813">
        <v>13173.46925</v>
      </c>
      <c r="AB1813">
        <v>18014.14733</v>
      </c>
      <c r="AC1813">
        <v>0</v>
      </c>
    </row>
    <row r="1814" spans="1:29" hidden="1" x14ac:dyDescent="0.25">
      <c r="A1814" t="s">
        <v>73</v>
      </c>
      <c r="C1814" t="s">
        <v>33</v>
      </c>
      <c r="D1814" t="s">
        <v>34</v>
      </c>
      <c r="E1814" t="s">
        <v>35</v>
      </c>
      <c r="F1814" t="s">
        <v>35</v>
      </c>
      <c r="G1814" t="s">
        <v>36</v>
      </c>
      <c r="H1814">
        <v>12</v>
      </c>
      <c r="I1814">
        <v>12</v>
      </c>
      <c r="J1814">
        <v>0.11024</v>
      </c>
      <c r="K1814">
        <v>8.6580000000000004E-2</v>
      </c>
      <c r="L1814">
        <v>8.1280000000000005E-2</v>
      </c>
      <c r="M1814">
        <v>2.9829999999999999E-2</v>
      </c>
      <c r="N1814">
        <v>2.2964500000000001</v>
      </c>
      <c r="O1814">
        <v>2.7789299999999999</v>
      </c>
      <c r="P1814">
        <v>2.7789999999999999E-2</v>
      </c>
      <c r="Q1814">
        <v>12.64804</v>
      </c>
      <c r="R1814">
        <v>6.8871099999999998</v>
      </c>
      <c r="S1814">
        <v>10.25624</v>
      </c>
      <c r="T1814">
        <v>327.08211999999997</v>
      </c>
      <c r="U1814">
        <v>241.17533</v>
      </c>
      <c r="V1814">
        <v>88.504710000000003</v>
      </c>
      <c r="W1814">
        <v>6813.7315600000002</v>
      </c>
      <c r="X1814">
        <v>8245.3102899999994</v>
      </c>
      <c r="Y1814">
        <v>82.453100000000006</v>
      </c>
      <c r="Z1814">
        <v>37527.70263</v>
      </c>
      <c r="AA1814">
        <v>20434.574079999999</v>
      </c>
      <c r="AB1814">
        <v>30431.040690000002</v>
      </c>
      <c r="AC1814">
        <v>0</v>
      </c>
    </row>
    <row r="1815" spans="1:29" hidden="1" x14ac:dyDescent="0.25">
      <c r="A1815" t="s">
        <v>73</v>
      </c>
      <c r="C1815" t="s">
        <v>33</v>
      </c>
      <c r="D1815" t="s">
        <v>34</v>
      </c>
      <c r="E1815" t="s">
        <v>41</v>
      </c>
      <c r="F1815" t="s">
        <v>41</v>
      </c>
      <c r="G1815" t="s">
        <v>36</v>
      </c>
      <c r="H1815">
        <v>30</v>
      </c>
      <c r="I1815">
        <v>30</v>
      </c>
      <c r="J1815">
        <v>8.8199999999999997E-3</v>
      </c>
      <c r="K1815">
        <v>4.3290000000000002E-2</v>
      </c>
      <c r="L1815">
        <v>3.1099999999999999E-2</v>
      </c>
      <c r="M1815">
        <v>1.141E-2</v>
      </c>
      <c r="N1815">
        <v>0.87863000000000002</v>
      </c>
      <c r="O1815">
        <v>1.06318</v>
      </c>
      <c r="P1815">
        <v>1.0630000000000001E-2</v>
      </c>
      <c r="Q1815">
        <v>6.6232699999999998</v>
      </c>
      <c r="R1815">
        <v>5.8030099999999996</v>
      </c>
      <c r="S1815">
        <v>5.97316</v>
      </c>
      <c r="T1815">
        <v>26.16657</v>
      </c>
      <c r="U1815">
        <v>92.270510000000002</v>
      </c>
      <c r="V1815">
        <v>33.86074</v>
      </c>
      <c r="W1815">
        <v>2606.96162</v>
      </c>
      <c r="X1815">
        <v>3154.5474899999999</v>
      </c>
      <c r="Y1815">
        <v>31.545470000000002</v>
      </c>
      <c r="Z1815">
        <v>19651.751779999999</v>
      </c>
      <c r="AA1815">
        <v>17217.9758</v>
      </c>
      <c r="AB1815">
        <v>17722.833419999999</v>
      </c>
      <c r="AC1815">
        <v>0</v>
      </c>
    </row>
    <row r="1816" spans="1:29" hidden="1" x14ac:dyDescent="0.25">
      <c r="A1816" t="s">
        <v>73</v>
      </c>
      <c r="C1816" t="s">
        <v>33</v>
      </c>
      <c r="D1816" t="s">
        <v>34</v>
      </c>
      <c r="E1816" t="s">
        <v>55</v>
      </c>
      <c r="F1816" t="s">
        <v>55</v>
      </c>
      <c r="G1816" t="s">
        <v>43</v>
      </c>
      <c r="H1816">
        <v>6</v>
      </c>
      <c r="I1816">
        <v>6</v>
      </c>
      <c r="J1816">
        <v>0.22047</v>
      </c>
      <c r="K1816">
        <v>4.3290000000000002E-2</v>
      </c>
      <c r="L1816">
        <v>1.8079999999999999E-2</v>
      </c>
      <c r="M1816">
        <v>6.6299999999999996E-3</v>
      </c>
      <c r="N1816">
        <v>0.56064000000000003</v>
      </c>
      <c r="O1816">
        <v>0.61811000000000005</v>
      </c>
      <c r="P1816">
        <v>6.1799999999999997E-3</v>
      </c>
      <c r="Q1816">
        <v>0</v>
      </c>
      <c r="R1816">
        <v>0</v>
      </c>
      <c r="S1816">
        <v>0</v>
      </c>
      <c r="T1816">
        <v>654.16423999999995</v>
      </c>
      <c r="U1816">
        <v>53.643799999999999</v>
      </c>
      <c r="V1816">
        <v>19.6858</v>
      </c>
      <c r="W1816">
        <v>1663.47038</v>
      </c>
      <c r="X1816">
        <v>1833.9760699999999</v>
      </c>
      <c r="Y1816">
        <v>18.339759999999998</v>
      </c>
      <c r="Z1816">
        <v>0</v>
      </c>
      <c r="AA1816">
        <v>0</v>
      </c>
      <c r="AB1816">
        <v>0</v>
      </c>
      <c r="AC1816">
        <v>0</v>
      </c>
    </row>
    <row r="1817" spans="1:29" hidden="1" x14ac:dyDescent="0.25">
      <c r="A1817" t="s">
        <v>73</v>
      </c>
      <c r="C1817" t="s">
        <v>33</v>
      </c>
      <c r="D1817" t="s">
        <v>34</v>
      </c>
      <c r="E1817" t="s">
        <v>37</v>
      </c>
      <c r="F1817" t="s">
        <v>37</v>
      </c>
      <c r="G1817" t="s">
        <v>36</v>
      </c>
      <c r="H1817">
        <v>34</v>
      </c>
      <c r="I1817">
        <v>34</v>
      </c>
      <c r="J1817">
        <v>1.3729999999999999E-2</v>
      </c>
      <c r="K1817">
        <v>8.6580000000000004E-2</v>
      </c>
      <c r="L1817">
        <v>6.0670000000000002E-2</v>
      </c>
      <c r="M1817">
        <v>2.2259999999999999E-2</v>
      </c>
      <c r="N1817">
        <v>1.79467</v>
      </c>
      <c r="O1817">
        <v>2.0740400000000001</v>
      </c>
      <c r="P1817">
        <v>2.0740000000000001E-2</v>
      </c>
      <c r="Q1817">
        <v>13.74296</v>
      </c>
      <c r="R1817">
        <v>12.284179999999999</v>
      </c>
      <c r="S1817">
        <v>12.223750000000001</v>
      </c>
      <c r="T1817">
        <v>40.743789999999997</v>
      </c>
      <c r="U1817">
        <v>179.99949000000001</v>
      </c>
      <c r="V1817">
        <v>66.054860000000005</v>
      </c>
      <c r="W1817">
        <v>5324.9272099999998</v>
      </c>
      <c r="X1817">
        <v>6153.8287499999997</v>
      </c>
      <c r="Y1817">
        <v>61.538290000000003</v>
      </c>
      <c r="Z1817">
        <v>40776.406190000002</v>
      </c>
      <c r="AA1817">
        <v>36448.104650000001</v>
      </c>
      <c r="AB1817">
        <v>36268.807860000001</v>
      </c>
      <c r="AC1817">
        <v>0</v>
      </c>
    </row>
    <row r="1818" spans="1:29" hidden="1" x14ac:dyDescent="0.25">
      <c r="A1818" t="s">
        <v>73</v>
      </c>
      <c r="C1818" t="s">
        <v>33</v>
      </c>
      <c r="D1818" t="s">
        <v>34</v>
      </c>
      <c r="E1818" t="s">
        <v>50</v>
      </c>
      <c r="F1818" t="s">
        <v>51</v>
      </c>
      <c r="G1818" t="s">
        <v>43</v>
      </c>
      <c r="H1818">
        <v>10</v>
      </c>
      <c r="I1818">
        <v>10</v>
      </c>
      <c r="J1818">
        <v>7.9369999999999996E-2</v>
      </c>
      <c r="K1818">
        <v>4.3290000000000002E-2</v>
      </c>
      <c r="L1818">
        <v>1.856E-2</v>
      </c>
      <c r="M1818">
        <v>6.8100000000000001E-3</v>
      </c>
      <c r="N1818">
        <v>0.52439000000000002</v>
      </c>
      <c r="O1818">
        <v>0.63451000000000002</v>
      </c>
      <c r="P1818">
        <v>6.3499999999999997E-3</v>
      </c>
      <c r="Q1818">
        <v>0</v>
      </c>
      <c r="R1818">
        <v>0</v>
      </c>
      <c r="S1818">
        <v>0</v>
      </c>
      <c r="T1818">
        <v>235.49913000000001</v>
      </c>
      <c r="U1818">
        <v>55.067120000000003</v>
      </c>
      <c r="V1818">
        <v>20.208120000000001</v>
      </c>
      <c r="W1818">
        <v>1555.8981000000001</v>
      </c>
      <c r="X1818">
        <v>1882.6367299999999</v>
      </c>
      <c r="Y1818">
        <v>18.826370000000001</v>
      </c>
      <c r="Z1818">
        <v>0</v>
      </c>
      <c r="AA1818">
        <v>0</v>
      </c>
      <c r="AB1818">
        <v>0</v>
      </c>
      <c r="AC1818">
        <v>0</v>
      </c>
    </row>
    <row r="1819" spans="1:29" hidden="1" x14ac:dyDescent="0.25">
      <c r="A1819" t="s">
        <v>73</v>
      </c>
      <c r="C1819" t="s">
        <v>33</v>
      </c>
      <c r="D1819" t="s">
        <v>34</v>
      </c>
      <c r="E1819" t="s">
        <v>44</v>
      </c>
      <c r="F1819" t="s">
        <v>44</v>
      </c>
      <c r="G1819" t="s">
        <v>36</v>
      </c>
      <c r="H1819">
        <v>24</v>
      </c>
      <c r="I1819">
        <v>24</v>
      </c>
      <c r="J1819">
        <v>1.3780000000000001E-2</v>
      </c>
      <c r="K1819">
        <v>4.3290000000000002E-2</v>
      </c>
      <c r="L1819">
        <v>2.462E-2</v>
      </c>
      <c r="M1819">
        <v>9.0399999999999994E-3</v>
      </c>
      <c r="N1819">
        <v>0.76356999999999997</v>
      </c>
      <c r="O1819">
        <v>0.84182999999999997</v>
      </c>
      <c r="P1819">
        <v>8.4200000000000004E-3</v>
      </c>
      <c r="Q1819">
        <v>5.5384599999999997</v>
      </c>
      <c r="R1819">
        <v>4.3818900000000003</v>
      </c>
      <c r="S1819">
        <v>4.7738899999999997</v>
      </c>
      <c r="T1819">
        <v>40.885269999999998</v>
      </c>
      <c r="U1819">
        <v>73.060159999999996</v>
      </c>
      <c r="V1819">
        <v>26.811070000000001</v>
      </c>
      <c r="W1819">
        <v>2265.5632000000001</v>
      </c>
      <c r="X1819">
        <v>2497.7834200000002</v>
      </c>
      <c r="Y1819">
        <v>24.977830000000001</v>
      </c>
      <c r="Z1819">
        <v>16433.033179999999</v>
      </c>
      <c r="AA1819">
        <v>13001.402990000001</v>
      </c>
      <c r="AB1819">
        <v>14164.49106</v>
      </c>
      <c r="AC1819">
        <v>0</v>
      </c>
    </row>
    <row r="1820" spans="1:29" hidden="1" x14ac:dyDescent="0.25">
      <c r="A1820" t="s">
        <v>73</v>
      </c>
      <c r="C1820" t="s">
        <v>33</v>
      </c>
      <c r="D1820" t="s">
        <v>34</v>
      </c>
      <c r="E1820" t="s">
        <v>35</v>
      </c>
      <c r="F1820" t="s">
        <v>35</v>
      </c>
      <c r="G1820" t="s">
        <v>43</v>
      </c>
      <c r="H1820">
        <v>8</v>
      </c>
      <c r="I1820">
        <v>8</v>
      </c>
      <c r="J1820">
        <v>0.12402000000000001</v>
      </c>
      <c r="K1820">
        <v>4.3290000000000002E-2</v>
      </c>
      <c r="L1820">
        <v>1.8519999999999998E-2</v>
      </c>
      <c r="M1820">
        <v>6.7999999999999996E-3</v>
      </c>
      <c r="N1820">
        <v>0.52329999999999999</v>
      </c>
      <c r="O1820">
        <v>0.63319999999999999</v>
      </c>
      <c r="P1820">
        <v>6.3299999999999997E-3</v>
      </c>
      <c r="Q1820">
        <v>0</v>
      </c>
      <c r="R1820">
        <v>0</v>
      </c>
      <c r="S1820">
        <v>0</v>
      </c>
      <c r="T1820">
        <v>367.96739000000002</v>
      </c>
      <c r="U1820">
        <v>54.953249999999997</v>
      </c>
      <c r="V1820">
        <v>20.166329999999999</v>
      </c>
      <c r="W1820">
        <v>1552.68055</v>
      </c>
      <c r="X1820">
        <v>1878.7434900000001</v>
      </c>
      <c r="Y1820">
        <v>18.787430000000001</v>
      </c>
      <c r="Z1820">
        <v>0</v>
      </c>
      <c r="AA1820">
        <v>0</v>
      </c>
      <c r="AB1820">
        <v>0</v>
      </c>
      <c r="AC1820">
        <v>0</v>
      </c>
    </row>
    <row r="1821" spans="1:29" hidden="1" x14ac:dyDescent="0.25">
      <c r="A1821" t="s">
        <v>73</v>
      </c>
      <c r="C1821" t="s">
        <v>33</v>
      </c>
      <c r="D1821" t="s">
        <v>34</v>
      </c>
      <c r="E1821" t="s">
        <v>59</v>
      </c>
      <c r="F1821" t="s">
        <v>60</v>
      </c>
      <c r="G1821" t="s">
        <v>36</v>
      </c>
      <c r="H1821">
        <v>12</v>
      </c>
      <c r="I1821">
        <v>12</v>
      </c>
      <c r="J1821">
        <v>5.5120000000000002E-2</v>
      </c>
      <c r="K1821">
        <v>4.3290000000000002E-2</v>
      </c>
      <c r="L1821">
        <v>3.2120000000000003E-2</v>
      </c>
      <c r="M1821">
        <v>1.179E-2</v>
      </c>
      <c r="N1821">
        <v>0.86758999999999997</v>
      </c>
      <c r="O1821">
        <v>1.0980399999999999</v>
      </c>
      <c r="P1821">
        <v>1.098E-2</v>
      </c>
      <c r="Q1821">
        <v>4.9621700000000004</v>
      </c>
      <c r="R1821">
        <v>2.4449100000000001</v>
      </c>
      <c r="S1821">
        <v>4.21211</v>
      </c>
      <c r="T1821">
        <v>163.54105999999999</v>
      </c>
      <c r="U1821">
        <v>95.295879999999997</v>
      </c>
      <c r="V1821">
        <v>34.970959999999998</v>
      </c>
      <c r="W1821">
        <v>2574.2054600000001</v>
      </c>
      <c r="X1821">
        <v>3257.97865</v>
      </c>
      <c r="Y1821">
        <v>32.579790000000003</v>
      </c>
      <c r="Z1821">
        <v>14723.12844</v>
      </c>
      <c r="AA1821">
        <v>7254.2458999999999</v>
      </c>
      <c r="AB1821">
        <v>12497.660110000001</v>
      </c>
      <c r="AC1821">
        <v>0</v>
      </c>
    </row>
    <row r="1822" spans="1:29" hidden="1" x14ac:dyDescent="0.25">
      <c r="A1822" t="s">
        <v>73</v>
      </c>
      <c r="C1822" t="s">
        <v>33</v>
      </c>
      <c r="D1822" t="s">
        <v>34</v>
      </c>
      <c r="E1822" t="s">
        <v>54</v>
      </c>
      <c r="F1822" t="s">
        <v>54</v>
      </c>
      <c r="G1822" t="s">
        <v>36</v>
      </c>
      <c r="H1822">
        <v>26</v>
      </c>
      <c r="I1822">
        <v>26</v>
      </c>
      <c r="J1822">
        <v>1.174E-2</v>
      </c>
      <c r="K1822">
        <v>4.3290000000000002E-2</v>
      </c>
      <c r="L1822">
        <v>3.107E-2</v>
      </c>
      <c r="M1822">
        <v>1.14E-2</v>
      </c>
      <c r="N1822">
        <v>0.87792999999999999</v>
      </c>
      <c r="O1822">
        <v>1.0623400000000001</v>
      </c>
      <c r="P1822">
        <v>1.0619999999999999E-2</v>
      </c>
      <c r="Q1822">
        <v>6.4515500000000001</v>
      </c>
      <c r="R1822">
        <v>5.3854800000000003</v>
      </c>
      <c r="S1822">
        <v>5.7999000000000001</v>
      </c>
      <c r="T1822">
        <v>34.837150000000001</v>
      </c>
      <c r="U1822">
        <v>92.197559999999996</v>
      </c>
      <c r="V1822">
        <v>33.833970000000001</v>
      </c>
      <c r="W1822">
        <v>2604.8851800000002</v>
      </c>
      <c r="X1822">
        <v>3152.0532899999998</v>
      </c>
      <c r="Y1822">
        <v>31.520530000000001</v>
      </c>
      <c r="Z1822">
        <v>19142.25217</v>
      </c>
      <c r="AA1822">
        <v>15979.11736</v>
      </c>
      <c r="AB1822">
        <v>17208.748879999999</v>
      </c>
      <c r="AC1822">
        <v>0</v>
      </c>
    </row>
    <row r="1823" spans="1:29" hidden="1" x14ac:dyDescent="0.25">
      <c r="A1823" t="s">
        <v>73</v>
      </c>
      <c r="C1823" t="s">
        <v>33</v>
      </c>
      <c r="D1823" t="s">
        <v>34</v>
      </c>
      <c r="E1823" t="s">
        <v>35</v>
      </c>
      <c r="F1823" t="s">
        <v>35</v>
      </c>
      <c r="G1823" t="s">
        <v>40</v>
      </c>
      <c r="H1823">
        <v>10</v>
      </c>
      <c r="I1823">
        <v>10</v>
      </c>
      <c r="J1823">
        <v>7.9369999999999996E-2</v>
      </c>
      <c r="K1823">
        <v>4.3290000000000002E-2</v>
      </c>
      <c r="L1823">
        <v>2.5080000000000002E-2</v>
      </c>
      <c r="M1823">
        <v>9.1999999999999998E-3</v>
      </c>
      <c r="N1823">
        <v>0.70852999999999999</v>
      </c>
      <c r="O1823">
        <v>0.85741999999999996</v>
      </c>
      <c r="P1823">
        <v>8.5699999999999995E-3</v>
      </c>
      <c r="Q1823">
        <v>3.6837200000000001</v>
      </c>
      <c r="R1823">
        <v>1.8124400000000001</v>
      </c>
      <c r="S1823">
        <v>3.10433</v>
      </c>
      <c r="T1823">
        <v>235.49913000000001</v>
      </c>
      <c r="U1823">
        <v>74.412949999999995</v>
      </c>
      <c r="V1823">
        <v>27.307510000000001</v>
      </c>
      <c r="W1823">
        <v>2102.2724499999999</v>
      </c>
      <c r="X1823">
        <v>2544.0325800000001</v>
      </c>
      <c r="Y1823">
        <v>25.440329999999999</v>
      </c>
      <c r="Z1823">
        <v>10929.867249999999</v>
      </c>
      <c r="AA1823">
        <v>5377.6468599999998</v>
      </c>
      <c r="AB1823">
        <v>9210.7904699999999</v>
      </c>
      <c r="AC1823">
        <v>0</v>
      </c>
    </row>
    <row r="1824" spans="1:29" hidden="1" x14ac:dyDescent="0.25">
      <c r="A1824" t="s">
        <v>73</v>
      </c>
      <c r="C1824" t="s">
        <v>33</v>
      </c>
      <c r="D1824" t="s">
        <v>34</v>
      </c>
      <c r="E1824" t="s">
        <v>37</v>
      </c>
      <c r="F1824" t="s">
        <v>37</v>
      </c>
      <c r="G1824" t="s">
        <v>40</v>
      </c>
      <c r="H1824">
        <v>10</v>
      </c>
      <c r="I1824">
        <v>10</v>
      </c>
      <c r="J1824">
        <v>0.15873999999999999</v>
      </c>
      <c r="K1824">
        <v>8.6580000000000004E-2</v>
      </c>
      <c r="L1824">
        <v>4.913E-2</v>
      </c>
      <c r="M1824">
        <v>1.8030000000000001E-2</v>
      </c>
      <c r="N1824">
        <v>1.4534</v>
      </c>
      <c r="O1824">
        <v>1.67977</v>
      </c>
      <c r="P1824">
        <v>1.6799999999999999E-2</v>
      </c>
      <c r="Q1824">
        <v>7.56914</v>
      </c>
      <c r="R1824">
        <v>3.63523</v>
      </c>
      <c r="S1824">
        <v>6.2226400000000002</v>
      </c>
      <c r="T1824">
        <v>470.99826000000002</v>
      </c>
      <c r="U1824">
        <v>145.78222</v>
      </c>
      <c r="V1824">
        <v>53.498060000000002</v>
      </c>
      <c r="W1824">
        <v>4312.3566700000001</v>
      </c>
      <c r="X1824">
        <v>4984.0074699999996</v>
      </c>
      <c r="Y1824">
        <v>49.840069999999997</v>
      </c>
      <c r="Z1824">
        <v>22458.204440000001</v>
      </c>
      <c r="AA1824">
        <v>10786.010259999999</v>
      </c>
      <c r="AB1824">
        <v>18463.053970000001</v>
      </c>
      <c r="AC1824">
        <v>0</v>
      </c>
    </row>
    <row r="1825" spans="1:29" hidden="1" x14ac:dyDescent="0.25">
      <c r="A1825" t="s">
        <v>73</v>
      </c>
      <c r="C1825" t="s">
        <v>33</v>
      </c>
      <c r="D1825" t="s">
        <v>34</v>
      </c>
      <c r="E1825" t="s">
        <v>38</v>
      </c>
      <c r="F1825" t="s">
        <v>38</v>
      </c>
      <c r="G1825" t="s">
        <v>40</v>
      </c>
      <c r="H1825">
        <v>10</v>
      </c>
      <c r="I1825">
        <v>10</v>
      </c>
      <c r="J1825">
        <v>0.15873999999999999</v>
      </c>
      <c r="K1825">
        <v>8.6580000000000004E-2</v>
      </c>
      <c r="L1825">
        <v>3.705E-2</v>
      </c>
      <c r="M1825">
        <v>1.359E-2</v>
      </c>
      <c r="N1825">
        <v>1.0467</v>
      </c>
      <c r="O1825">
        <v>1.2665</v>
      </c>
      <c r="P1825">
        <v>1.2670000000000001E-2</v>
      </c>
      <c r="Q1825">
        <v>5.6430499999999997</v>
      </c>
      <c r="R1825">
        <v>2.3549500000000001</v>
      </c>
      <c r="S1825">
        <v>4.6033099999999996</v>
      </c>
      <c r="T1825">
        <v>470.99826000000002</v>
      </c>
      <c r="U1825">
        <v>109.91589</v>
      </c>
      <c r="V1825">
        <v>40.336100000000002</v>
      </c>
      <c r="W1825">
        <v>3105.6264200000001</v>
      </c>
      <c r="X1825">
        <v>3757.8080500000001</v>
      </c>
      <c r="Y1825">
        <v>37.57808</v>
      </c>
      <c r="Z1825">
        <v>16743.345809999999</v>
      </c>
      <c r="AA1825">
        <v>6987.3076600000004</v>
      </c>
      <c r="AB1825">
        <v>13658.38456</v>
      </c>
      <c r="AC1825">
        <v>0</v>
      </c>
    </row>
    <row r="1826" spans="1:29" hidden="1" x14ac:dyDescent="0.25">
      <c r="A1826" t="s">
        <v>73</v>
      </c>
      <c r="C1826" t="s">
        <v>33</v>
      </c>
      <c r="D1826" t="s">
        <v>34</v>
      </c>
      <c r="E1826" t="s">
        <v>45</v>
      </c>
      <c r="F1826" t="s">
        <v>45</v>
      </c>
      <c r="G1826" t="s">
        <v>40</v>
      </c>
      <c r="H1826">
        <v>8</v>
      </c>
      <c r="I1826">
        <v>8</v>
      </c>
      <c r="J1826">
        <v>0.12402000000000001</v>
      </c>
      <c r="K1826">
        <v>4.3290000000000002E-2</v>
      </c>
      <c r="L1826">
        <v>2.547E-2</v>
      </c>
      <c r="M1826">
        <v>9.3500000000000007E-3</v>
      </c>
      <c r="N1826">
        <v>0.71955000000000002</v>
      </c>
      <c r="O1826">
        <v>0.87065999999999999</v>
      </c>
      <c r="P1826">
        <v>8.7100000000000007E-3</v>
      </c>
      <c r="Q1826">
        <v>3.1595300000000002</v>
      </c>
      <c r="R1826">
        <v>2.9763999999999999</v>
      </c>
      <c r="S1826">
        <v>2.4710100000000002</v>
      </c>
      <c r="T1826">
        <v>367.96739000000002</v>
      </c>
      <c r="U1826">
        <v>75.561670000000007</v>
      </c>
      <c r="V1826">
        <v>27.729050000000001</v>
      </c>
      <c r="W1826">
        <v>2134.96263</v>
      </c>
      <c r="X1826">
        <v>2583.3047999999999</v>
      </c>
      <c r="Y1826">
        <v>25.83305</v>
      </c>
      <c r="Z1826">
        <v>9374.56322</v>
      </c>
      <c r="AA1826">
        <v>8831.21731</v>
      </c>
      <c r="AB1826">
        <v>7331.6838900000002</v>
      </c>
      <c r="AC1826">
        <v>0</v>
      </c>
    </row>
    <row r="1827" spans="1:29" hidden="1" x14ac:dyDescent="0.25">
      <c r="A1827" t="s">
        <v>73</v>
      </c>
      <c r="C1827" t="s">
        <v>33</v>
      </c>
      <c r="D1827" t="s">
        <v>34</v>
      </c>
      <c r="E1827" t="s">
        <v>39</v>
      </c>
      <c r="F1827" t="s">
        <v>39</v>
      </c>
      <c r="G1827" t="s">
        <v>43</v>
      </c>
      <c r="H1827">
        <v>6</v>
      </c>
      <c r="I1827">
        <v>6</v>
      </c>
      <c r="J1827">
        <v>0.22047</v>
      </c>
      <c r="K1827">
        <v>4.3290000000000002E-2</v>
      </c>
      <c r="L1827">
        <v>1.8519999999999998E-2</v>
      </c>
      <c r="M1827">
        <v>6.7999999999999996E-3</v>
      </c>
      <c r="N1827">
        <v>0.52329999999999999</v>
      </c>
      <c r="O1827">
        <v>0.63319999999999999</v>
      </c>
      <c r="P1827">
        <v>6.3299999999999997E-3</v>
      </c>
      <c r="Q1827">
        <v>0</v>
      </c>
      <c r="R1827">
        <v>0</v>
      </c>
      <c r="S1827">
        <v>0</v>
      </c>
      <c r="T1827">
        <v>654.16423999999995</v>
      </c>
      <c r="U1827">
        <v>54.953249999999997</v>
      </c>
      <c r="V1827">
        <v>20.166329999999999</v>
      </c>
      <c r="W1827">
        <v>1552.6805899999999</v>
      </c>
      <c r="X1827">
        <v>1878.7435700000001</v>
      </c>
      <c r="Y1827">
        <v>18.78744</v>
      </c>
      <c r="Z1827">
        <v>0</v>
      </c>
      <c r="AA1827">
        <v>0</v>
      </c>
      <c r="AB1827">
        <v>0</v>
      </c>
      <c r="AC1827">
        <v>0</v>
      </c>
    </row>
    <row r="1828" spans="1:29" hidden="1" x14ac:dyDescent="0.25">
      <c r="A1828" t="s">
        <v>73</v>
      </c>
      <c r="C1828" t="s">
        <v>33</v>
      </c>
      <c r="D1828" t="s">
        <v>34</v>
      </c>
      <c r="E1828" t="s">
        <v>41</v>
      </c>
      <c r="F1828" t="s">
        <v>41</v>
      </c>
      <c r="G1828" t="s">
        <v>36</v>
      </c>
      <c r="H1828">
        <v>34</v>
      </c>
      <c r="I1828">
        <v>34</v>
      </c>
      <c r="J1828">
        <v>2.7459999999999998E-2</v>
      </c>
      <c r="K1828">
        <v>0.17316000000000001</v>
      </c>
      <c r="L1828">
        <v>0.14777000000000001</v>
      </c>
      <c r="M1828">
        <v>5.423E-2</v>
      </c>
      <c r="N1828">
        <v>4.1750800000000003</v>
      </c>
      <c r="O1828">
        <v>5.0520300000000002</v>
      </c>
      <c r="P1828">
        <v>5.0520000000000002E-2</v>
      </c>
      <c r="Q1828">
        <v>32.115279999999998</v>
      </c>
      <c r="R1828">
        <v>29.49746</v>
      </c>
      <c r="S1828">
        <v>29.474270000000001</v>
      </c>
      <c r="T1828">
        <v>81.487589999999997</v>
      </c>
      <c r="U1828">
        <v>438.45013</v>
      </c>
      <c r="V1828">
        <v>160.89913000000001</v>
      </c>
      <c r="W1828">
        <v>12387.782300000001</v>
      </c>
      <c r="X1828">
        <v>14989.748170000001</v>
      </c>
      <c r="Y1828">
        <v>149.89748</v>
      </c>
      <c r="Z1828">
        <v>95288.462620000006</v>
      </c>
      <c r="AA1828">
        <v>87521.210030000002</v>
      </c>
      <c r="AB1828">
        <v>87452.407269999996</v>
      </c>
      <c r="AC1828">
        <v>0</v>
      </c>
    </row>
    <row r="1829" spans="1:29" hidden="1" x14ac:dyDescent="0.25">
      <c r="A1829" t="s">
        <v>73</v>
      </c>
      <c r="C1829" t="s">
        <v>33</v>
      </c>
      <c r="D1829" t="s">
        <v>34</v>
      </c>
      <c r="E1829" t="s">
        <v>44</v>
      </c>
      <c r="F1829" t="s">
        <v>44</v>
      </c>
      <c r="G1829" t="s">
        <v>36</v>
      </c>
      <c r="H1829">
        <v>20</v>
      </c>
      <c r="I1829">
        <v>20</v>
      </c>
      <c r="J1829">
        <v>3.9690000000000003E-2</v>
      </c>
      <c r="K1829">
        <v>8.6580000000000004E-2</v>
      </c>
      <c r="L1829">
        <v>6.0339999999999998E-2</v>
      </c>
      <c r="M1829">
        <v>2.214E-2</v>
      </c>
      <c r="N1829">
        <v>1.8710800000000001</v>
      </c>
      <c r="O1829">
        <v>2.0628600000000001</v>
      </c>
      <c r="P1829">
        <v>2.0629999999999999E-2</v>
      </c>
      <c r="Q1829">
        <v>12.96119</v>
      </c>
      <c r="R1829">
        <v>9.2015100000000007</v>
      </c>
      <c r="S1829">
        <v>10.99234</v>
      </c>
      <c r="T1829">
        <v>117.74956</v>
      </c>
      <c r="U1829">
        <v>179.02945</v>
      </c>
      <c r="V1829">
        <v>65.698880000000003</v>
      </c>
      <c r="W1829">
        <v>5551.6234899999999</v>
      </c>
      <c r="X1829">
        <v>6120.6649600000001</v>
      </c>
      <c r="Y1829">
        <v>61.206650000000003</v>
      </c>
      <c r="Z1829">
        <v>38456.82604</v>
      </c>
      <c r="AA1829">
        <v>27301.59261</v>
      </c>
      <c r="AB1829">
        <v>32615.105469999999</v>
      </c>
      <c r="AC1829">
        <v>0</v>
      </c>
    </row>
    <row r="1830" spans="1:29" hidden="1" x14ac:dyDescent="0.25">
      <c r="A1830" t="s">
        <v>73</v>
      </c>
      <c r="C1830" t="s">
        <v>33</v>
      </c>
      <c r="D1830" t="s">
        <v>34</v>
      </c>
      <c r="E1830" t="s">
        <v>35</v>
      </c>
      <c r="F1830" t="s">
        <v>35</v>
      </c>
      <c r="G1830" t="s">
        <v>40</v>
      </c>
      <c r="H1830">
        <v>8</v>
      </c>
      <c r="I1830">
        <v>8</v>
      </c>
      <c r="J1830">
        <v>0.12402000000000001</v>
      </c>
      <c r="K1830">
        <v>4.3290000000000002E-2</v>
      </c>
      <c r="L1830">
        <v>2.5080000000000002E-2</v>
      </c>
      <c r="M1830">
        <v>9.2099999999999994E-3</v>
      </c>
      <c r="N1830">
        <v>0.70865</v>
      </c>
      <c r="O1830">
        <v>0.85758999999999996</v>
      </c>
      <c r="P1830">
        <v>8.5800000000000008E-3</v>
      </c>
      <c r="Q1830">
        <v>3.06881</v>
      </c>
      <c r="R1830">
        <v>2.9763999999999999</v>
      </c>
      <c r="S1830">
        <v>2.3731300000000002</v>
      </c>
      <c r="T1830">
        <v>367.96739000000002</v>
      </c>
      <c r="U1830">
        <v>74.427570000000003</v>
      </c>
      <c r="V1830">
        <v>27.31287</v>
      </c>
      <c r="W1830">
        <v>2102.62869</v>
      </c>
      <c r="X1830">
        <v>2544.5321899999999</v>
      </c>
      <c r="Y1830">
        <v>25.445319999999999</v>
      </c>
      <c r="Z1830">
        <v>9105.3842700000005</v>
      </c>
      <c r="AA1830">
        <v>8831.21731</v>
      </c>
      <c r="AB1830">
        <v>7041.2612300000001</v>
      </c>
      <c r="AC1830">
        <v>0</v>
      </c>
    </row>
    <row r="1831" spans="1:29" hidden="1" x14ac:dyDescent="0.25">
      <c r="A1831" t="s">
        <v>73</v>
      </c>
      <c r="C1831" t="s">
        <v>33</v>
      </c>
      <c r="D1831" t="s">
        <v>34</v>
      </c>
      <c r="E1831" t="s">
        <v>37</v>
      </c>
      <c r="F1831" t="s">
        <v>37</v>
      </c>
      <c r="G1831" t="s">
        <v>40</v>
      </c>
      <c r="H1831">
        <v>8</v>
      </c>
      <c r="I1831">
        <v>8</v>
      </c>
      <c r="J1831">
        <v>0.37204999999999999</v>
      </c>
      <c r="K1831">
        <v>0.12987000000000001</v>
      </c>
      <c r="L1831">
        <v>5.4899999999999997E-2</v>
      </c>
      <c r="M1831">
        <v>2.0150000000000001E-2</v>
      </c>
      <c r="N1831">
        <v>1.6242000000000001</v>
      </c>
      <c r="O1831">
        <v>1.87697</v>
      </c>
      <c r="P1831">
        <v>1.8769999999999998E-2</v>
      </c>
      <c r="Q1831">
        <v>7.4542099999999998</v>
      </c>
      <c r="R1831">
        <v>5.9528100000000004</v>
      </c>
      <c r="S1831">
        <v>5.4543900000000001</v>
      </c>
      <c r="T1831">
        <v>1103.9021600000001</v>
      </c>
      <c r="U1831">
        <v>162.89651000000001</v>
      </c>
      <c r="V1831">
        <v>59.77854</v>
      </c>
      <c r="W1831">
        <v>4819.1337199999998</v>
      </c>
      <c r="X1831">
        <v>5569.1114299999999</v>
      </c>
      <c r="Y1831">
        <v>55.691110000000002</v>
      </c>
      <c r="Z1831">
        <v>22117.20117</v>
      </c>
      <c r="AA1831">
        <v>17662.43461</v>
      </c>
      <c r="AB1831">
        <v>16183.59967</v>
      </c>
      <c r="AC1831">
        <v>0</v>
      </c>
    </row>
    <row r="1832" spans="1:29" hidden="1" x14ac:dyDescent="0.25">
      <c r="A1832" t="s">
        <v>73</v>
      </c>
      <c r="C1832" t="s">
        <v>33</v>
      </c>
      <c r="D1832" t="s">
        <v>34</v>
      </c>
      <c r="E1832" t="s">
        <v>37</v>
      </c>
      <c r="F1832" t="s">
        <v>37</v>
      </c>
      <c r="G1832" t="s">
        <v>43</v>
      </c>
      <c r="H1832">
        <v>12</v>
      </c>
      <c r="I1832">
        <v>12</v>
      </c>
      <c r="J1832">
        <v>5.5120000000000002E-2</v>
      </c>
      <c r="K1832">
        <v>4.3290000000000002E-2</v>
      </c>
      <c r="L1832">
        <v>1.83E-2</v>
      </c>
      <c r="M1832">
        <v>6.7200000000000003E-3</v>
      </c>
      <c r="N1832">
        <v>0.54134000000000004</v>
      </c>
      <c r="O1832">
        <v>0.62558999999999998</v>
      </c>
      <c r="P1832">
        <v>6.2599999999999999E-3</v>
      </c>
      <c r="Q1832">
        <v>0</v>
      </c>
      <c r="R1832">
        <v>0</v>
      </c>
      <c r="S1832">
        <v>0</v>
      </c>
      <c r="T1832">
        <v>163.54105999999999</v>
      </c>
      <c r="U1832">
        <v>54.292760000000001</v>
      </c>
      <c r="V1832">
        <v>19.923950000000001</v>
      </c>
      <c r="W1832">
        <v>1606.1980900000001</v>
      </c>
      <c r="X1832">
        <v>1856.1626699999999</v>
      </c>
      <c r="Y1832">
        <v>18.561630000000001</v>
      </c>
      <c r="Z1832">
        <v>0</v>
      </c>
      <c r="AA1832">
        <v>0</v>
      </c>
      <c r="AB1832">
        <v>0</v>
      </c>
      <c r="AC1832">
        <v>0</v>
      </c>
    </row>
    <row r="1833" spans="1:29" hidden="1" x14ac:dyDescent="0.25">
      <c r="A1833" t="s">
        <v>73</v>
      </c>
      <c r="C1833" t="s">
        <v>33</v>
      </c>
      <c r="D1833" t="s">
        <v>34</v>
      </c>
      <c r="E1833" t="s">
        <v>37</v>
      </c>
      <c r="F1833" t="s">
        <v>37</v>
      </c>
      <c r="G1833" t="s">
        <v>43</v>
      </c>
      <c r="H1833">
        <v>6</v>
      </c>
      <c r="I1833">
        <v>6</v>
      </c>
      <c r="J1833">
        <v>0.22047</v>
      </c>
      <c r="K1833">
        <v>4.3290000000000002E-2</v>
      </c>
      <c r="L1833">
        <v>1.83E-2</v>
      </c>
      <c r="M1833">
        <v>6.7200000000000003E-3</v>
      </c>
      <c r="N1833">
        <v>0.54134000000000004</v>
      </c>
      <c r="O1833">
        <v>0.62558999999999998</v>
      </c>
      <c r="P1833">
        <v>6.2599999999999999E-3</v>
      </c>
      <c r="Q1833">
        <v>0</v>
      </c>
      <c r="R1833">
        <v>0</v>
      </c>
      <c r="S1833">
        <v>0</v>
      </c>
      <c r="T1833">
        <v>654.16423999999995</v>
      </c>
      <c r="U1833">
        <v>54.292760000000001</v>
      </c>
      <c r="V1833">
        <v>19.923950000000001</v>
      </c>
      <c r="W1833">
        <v>1606.1980900000001</v>
      </c>
      <c r="X1833">
        <v>1856.1626699999999</v>
      </c>
      <c r="Y1833">
        <v>18.561630000000001</v>
      </c>
      <c r="Z1833">
        <v>0</v>
      </c>
      <c r="AA1833">
        <v>0</v>
      </c>
      <c r="AB1833">
        <v>0</v>
      </c>
      <c r="AC1833">
        <v>0</v>
      </c>
    </row>
    <row r="1834" spans="1:29" hidden="1" x14ac:dyDescent="0.25">
      <c r="A1834" t="s">
        <v>73</v>
      </c>
      <c r="C1834" t="s">
        <v>33</v>
      </c>
      <c r="D1834" t="s">
        <v>34</v>
      </c>
      <c r="E1834" t="s">
        <v>44</v>
      </c>
      <c r="F1834" t="s">
        <v>44</v>
      </c>
      <c r="G1834" t="s">
        <v>36</v>
      </c>
      <c r="H1834">
        <v>24</v>
      </c>
      <c r="I1834">
        <v>24</v>
      </c>
      <c r="J1834">
        <v>1.3780000000000001E-2</v>
      </c>
      <c r="K1834">
        <v>4.3290000000000002E-2</v>
      </c>
      <c r="L1834">
        <v>1.813E-2</v>
      </c>
      <c r="M1834">
        <v>6.6499999999999997E-3</v>
      </c>
      <c r="N1834">
        <v>0.56218000000000001</v>
      </c>
      <c r="O1834">
        <v>0.61980999999999997</v>
      </c>
      <c r="P1834">
        <v>6.1999999999999998E-3</v>
      </c>
      <c r="Q1834">
        <v>4.0838900000000002</v>
      </c>
      <c r="R1834">
        <v>3.0915699999999999</v>
      </c>
      <c r="S1834">
        <v>3.3428</v>
      </c>
      <c r="T1834">
        <v>40.885269999999998</v>
      </c>
      <c r="U1834">
        <v>53.79128</v>
      </c>
      <c r="V1834">
        <v>19.739920000000001</v>
      </c>
      <c r="W1834">
        <v>1668.0436</v>
      </c>
      <c r="X1834">
        <v>1839.0180399999999</v>
      </c>
      <c r="Y1834">
        <v>18.390180000000001</v>
      </c>
      <c r="Z1834">
        <v>12117.21125</v>
      </c>
      <c r="AA1834">
        <v>9172.9218199999996</v>
      </c>
      <c r="AB1834">
        <v>9918.3554399999994</v>
      </c>
      <c r="AC1834">
        <v>0</v>
      </c>
    </row>
    <row r="1835" spans="1:29" hidden="1" x14ac:dyDescent="0.25">
      <c r="A1835" t="s">
        <v>73</v>
      </c>
      <c r="C1835" t="s">
        <v>33</v>
      </c>
      <c r="D1835" t="s">
        <v>34</v>
      </c>
      <c r="E1835" t="s">
        <v>38</v>
      </c>
      <c r="F1835" t="s">
        <v>38</v>
      </c>
      <c r="G1835" t="s">
        <v>36</v>
      </c>
      <c r="H1835">
        <v>14</v>
      </c>
      <c r="I1835">
        <v>14</v>
      </c>
      <c r="J1835">
        <v>4.0500000000000001E-2</v>
      </c>
      <c r="K1835">
        <v>4.3290000000000002E-2</v>
      </c>
      <c r="L1835">
        <v>3.092E-2</v>
      </c>
      <c r="M1835">
        <v>1.1350000000000001E-2</v>
      </c>
      <c r="N1835">
        <v>0.87353000000000003</v>
      </c>
      <c r="O1835">
        <v>1.0570600000000001</v>
      </c>
      <c r="P1835">
        <v>1.057E-2</v>
      </c>
      <c r="Q1835">
        <v>5.3551599999999997</v>
      </c>
      <c r="R1835">
        <v>3.0842800000000001</v>
      </c>
      <c r="S1835">
        <v>4.6252300000000002</v>
      </c>
      <c r="T1835">
        <v>120.15262</v>
      </c>
      <c r="U1835">
        <v>91.738950000000003</v>
      </c>
      <c r="V1835">
        <v>33.665669999999999</v>
      </c>
      <c r="W1835">
        <v>2591.8342600000001</v>
      </c>
      <c r="X1835">
        <v>3136.3742499999998</v>
      </c>
      <c r="Y1835">
        <v>31.36374</v>
      </c>
      <c r="Z1835">
        <v>15889.1556</v>
      </c>
      <c r="AA1835">
        <v>9151.3064400000003</v>
      </c>
      <c r="AB1835">
        <v>13723.398300000001</v>
      </c>
      <c r="AC1835">
        <v>0</v>
      </c>
    </row>
    <row r="1836" spans="1:29" hidden="1" x14ac:dyDescent="0.25">
      <c r="A1836" t="s">
        <v>73</v>
      </c>
      <c r="C1836" t="s">
        <v>33</v>
      </c>
      <c r="D1836" t="s">
        <v>34</v>
      </c>
      <c r="E1836" t="s">
        <v>54</v>
      </c>
      <c r="F1836" t="s">
        <v>54</v>
      </c>
      <c r="G1836" t="s">
        <v>36</v>
      </c>
      <c r="H1836">
        <v>14</v>
      </c>
      <c r="I1836">
        <v>14</v>
      </c>
      <c r="J1836">
        <v>4.0500000000000001E-2</v>
      </c>
      <c r="K1836">
        <v>4.3290000000000002E-2</v>
      </c>
      <c r="L1836">
        <v>3.092E-2</v>
      </c>
      <c r="M1836">
        <v>1.1350000000000001E-2</v>
      </c>
      <c r="N1836">
        <v>0.87353000000000003</v>
      </c>
      <c r="O1836">
        <v>1.0570600000000001</v>
      </c>
      <c r="P1836">
        <v>1.057E-2</v>
      </c>
      <c r="Q1836">
        <v>5.3551599999999997</v>
      </c>
      <c r="R1836">
        <v>3.0842800000000001</v>
      </c>
      <c r="S1836">
        <v>4.6252300000000002</v>
      </c>
      <c r="T1836">
        <v>120.15262</v>
      </c>
      <c r="U1836">
        <v>91.738950000000003</v>
      </c>
      <c r="V1836">
        <v>33.665669999999999</v>
      </c>
      <c r="W1836">
        <v>2591.8342600000001</v>
      </c>
      <c r="X1836">
        <v>3136.3742499999998</v>
      </c>
      <c r="Y1836">
        <v>31.36374</v>
      </c>
      <c r="Z1836">
        <v>15889.1556</v>
      </c>
      <c r="AA1836">
        <v>9151.3064400000003</v>
      </c>
      <c r="AB1836">
        <v>13723.398300000001</v>
      </c>
      <c r="AC1836">
        <v>0</v>
      </c>
    </row>
    <row r="1837" spans="1:29" hidden="1" x14ac:dyDescent="0.25">
      <c r="A1837" t="s">
        <v>73</v>
      </c>
      <c r="C1837" t="s">
        <v>33</v>
      </c>
      <c r="D1837" t="s">
        <v>34</v>
      </c>
      <c r="E1837" t="s">
        <v>45</v>
      </c>
      <c r="F1837" t="s">
        <v>45</v>
      </c>
      <c r="G1837" t="s">
        <v>43</v>
      </c>
      <c r="H1837">
        <v>8</v>
      </c>
      <c r="I1837">
        <v>8</v>
      </c>
      <c r="J1837">
        <v>0.12402000000000001</v>
      </c>
      <c r="K1837">
        <v>4.3290000000000002E-2</v>
      </c>
      <c r="L1837">
        <v>1.856E-2</v>
      </c>
      <c r="M1837">
        <v>6.8100000000000001E-3</v>
      </c>
      <c r="N1837">
        <v>0.52439000000000002</v>
      </c>
      <c r="O1837">
        <v>0.63451000000000002</v>
      </c>
      <c r="P1837">
        <v>6.3499999999999997E-3</v>
      </c>
      <c r="Q1837">
        <v>0</v>
      </c>
      <c r="R1837">
        <v>0</v>
      </c>
      <c r="S1837">
        <v>0</v>
      </c>
      <c r="T1837">
        <v>367.96739000000002</v>
      </c>
      <c r="U1837">
        <v>55.067120000000003</v>
      </c>
      <c r="V1837">
        <v>20.208120000000001</v>
      </c>
      <c r="W1837">
        <v>1555.8980899999999</v>
      </c>
      <c r="X1837">
        <v>1882.6366499999999</v>
      </c>
      <c r="Y1837">
        <v>18.826370000000001</v>
      </c>
      <c r="Z1837">
        <v>0</v>
      </c>
      <c r="AA1837">
        <v>0</v>
      </c>
      <c r="AB1837">
        <v>0</v>
      </c>
      <c r="AC1837">
        <v>0</v>
      </c>
    </row>
    <row r="1838" spans="1:29" hidden="1" x14ac:dyDescent="0.25">
      <c r="A1838" t="s">
        <v>73</v>
      </c>
      <c r="C1838" t="s">
        <v>33</v>
      </c>
      <c r="D1838" t="s">
        <v>34</v>
      </c>
      <c r="E1838" t="s">
        <v>35</v>
      </c>
      <c r="F1838" t="s">
        <v>35</v>
      </c>
      <c r="G1838" t="s">
        <v>40</v>
      </c>
      <c r="H1838">
        <v>8</v>
      </c>
      <c r="I1838">
        <v>8</v>
      </c>
      <c r="J1838">
        <v>0.24803</v>
      </c>
      <c r="K1838">
        <v>8.6580000000000004E-2</v>
      </c>
      <c r="L1838">
        <v>6.1359999999999998E-2</v>
      </c>
      <c r="M1838">
        <v>2.2519999999999998E-2</v>
      </c>
      <c r="N1838">
        <v>1.7335100000000001</v>
      </c>
      <c r="O1838">
        <v>2.09782</v>
      </c>
      <c r="P1838">
        <v>2.0979999999999999E-2</v>
      </c>
      <c r="Q1838">
        <v>7.2023799999999998</v>
      </c>
      <c r="R1838">
        <v>7.9370799999999999</v>
      </c>
      <c r="S1838">
        <v>4.9835799999999999</v>
      </c>
      <c r="T1838">
        <v>735.93478000000005</v>
      </c>
      <c r="U1838">
        <v>182.06387000000001</v>
      </c>
      <c r="V1838">
        <v>66.812430000000006</v>
      </c>
      <c r="W1838">
        <v>5143.4438600000003</v>
      </c>
      <c r="X1838">
        <v>6224.4059699999998</v>
      </c>
      <c r="Y1838">
        <v>62.244059999999998</v>
      </c>
      <c r="Z1838">
        <v>21370.0196</v>
      </c>
      <c r="AA1838">
        <v>23549.912820000001</v>
      </c>
      <c r="AB1838">
        <v>14786.64644</v>
      </c>
      <c r="AC1838">
        <v>0</v>
      </c>
    </row>
    <row r="1839" spans="1:29" hidden="1" x14ac:dyDescent="0.25">
      <c r="A1839" t="s">
        <v>73</v>
      </c>
      <c r="C1839" t="s">
        <v>33</v>
      </c>
      <c r="D1839" t="s">
        <v>34</v>
      </c>
      <c r="E1839" t="s">
        <v>59</v>
      </c>
      <c r="F1839" t="s">
        <v>60</v>
      </c>
      <c r="G1839" t="s">
        <v>36</v>
      </c>
      <c r="H1839">
        <v>18</v>
      </c>
      <c r="I1839">
        <v>18</v>
      </c>
      <c r="J1839">
        <v>2.4500000000000001E-2</v>
      </c>
      <c r="K1839">
        <v>4.3290000000000002E-2</v>
      </c>
      <c r="L1839">
        <v>4.895E-2</v>
      </c>
      <c r="M1839">
        <v>1.796E-2</v>
      </c>
      <c r="N1839">
        <v>1.3222400000000001</v>
      </c>
      <c r="O1839">
        <v>1.6734599999999999</v>
      </c>
      <c r="P1839">
        <v>1.6729999999999998E-2</v>
      </c>
      <c r="Q1839">
        <v>8.7883999999999993</v>
      </c>
      <c r="R1839">
        <v>6.1211399999999996</v>
      </c>
      <c r="S1839">
        <v>7.97201</v>
      </c>
      <c r="T1839">
        <v>72.684920000000005</v>
      </c>
      <c r="U1839">
        <v>145.23493999999999</v>
      </c>
      <c r="V1839">
        <v>53.297229999999999</v>
      </c>
      <c r="W1839">
        <v>3923.1977000000002</v>
      </c>
      <c r="X1839">
        <v>4965.29709</v>
      </c>
      <c r="Y1839">
        <v>49.652970000000003</v>
      </c>
      <c r="Z1839">
        <v>26075.854429999999</v>
      </c>
      <c r="AA1839">
        <v>18161.87456</v>
      </c>
      <c r="AB1839">
        <v>23653.556209999999</v>
      </c>
      <c r="AC1839">
        <v>0</v>
      </c>
    </row>
    <row r="1840" spans="1:29" hidden="1" x14ac:dyDescent="0.25">
      <c r="A1840" t="s">
        <v>73</v>
      </c>
      <c r="C1840" t="s">
        <v>33</v>
      </c>
      <c r="D1840" t="s">
        <v>34</v>
      </c>
      <c r="E1840" t="s">
        <v>39</v>
      </c>
      <c r="F1840" t="s">
        <v>39</v>
      </c>
      <c r="G1840" t="s">
        <v>36</v>
      </c>
      <c r="H1840">
        <v>12</v>
      </c>
      <c r="I1840">
        <v>12</v>
      </c>
      <c r="J1840">
        <v>0.11024</v>
      </c>
      <c r="K1840">
        <v>8.6580000000000004E-2</v>
      </c>
      <c r="L1840">
        <v>3.705E-2</v>
      </c>
      <c r="M1840">
        <v>1.359E-2</v>
      </c>
      <c r="N1840">
        <v>1.0467</v>
      </c>
      <c r="O1840">
        <v>1.2665</v>
      </c>
      <c r="P1840">
        <v>1.2670000000000001E-2</v>
      </c>
      <c r="Q1840">
        <v>6.2190899999999996</v>
      </c>
      <c r="R1840">
        <v>3.24072</v>
      </c>
      <c r="S1840">
        <v>5.21279</v>
      </c>
      <c r="T1840">
        <v>327.08211999999997</v>
      </c>
      <c r="U1840">
        <v>109.91588</v>
      </c>
      <c r="V1840">
        <v>40.336100000000002</v>
      </c>
      <c r="W1840">
        <v>3105.6264500000002</v>
      </c>
      <c r="X1840">
        <v>3757.8079299999999</v>
      </c>
      <c r="Y1840">
        <v>37.57808</v>
      </c>
      <c r="Z1840">
        <v>18452.50921</v>
      </c>
      <c r="AA1840">
        <v>9615.4589300000007</v>
      </c>
      <c r="AB1840">
        <v>15466.75145</v>
      </c>
      <c r="AC1840">
        <v>0</v>
      </c>
    </row>
    <row r="1841" spans="1:29" hidden="1" x14ac:dyDescent="0.25">
      <c r="A1841" t="s">
        <v>73</v>
      </c>
      <c r="C1841" t="s">
        <v>33</v>
      </c>
      <c r="D1841" t="s">
        <v>34</v>
      </c>
      <c r="E1841" t="s">
        <v>37</v>
      </c>
      <c r="F1841" t="s">
        <v>37</v>
      </c>
      <c r="G1841" t="s">
        <v>36</v>
      </c>
      <c r="H1841">
        <v>30</v>
      </c>
      <c r="I1841">
        <v>30</v>
      </c>
      <c r="J1841">
        <v>8.8199999999999997E-3</v>
      </c>
      <c r="K1841">
        <v>4.3290000000000002E-2</v>
      </c>
      <c r="L1841">
        <v>3.031E-2</v>
      </c>
      <c r="M1841">
        <v>1.112E-2</v>
      </c>
      <c r="N1841">
        <v>0.89680000000000004</v>
      </c>
      <c r="O1841">
        <v>1.0364</v>
      </c>
      <c r="P1841">
        <v>1.0359999999999999E-2</v>
      </c>
      <c r="Q1841">
        <v>6.7390800000000004</v>
      </c>
      <c r="R1841">
        <v>5.8117700000000001</v>
      </c>
      <c r="S1841">
        <v>5.9810499999999998</v>
      </c>
      <c r="T1841">
        <v>26.16657</v>
      </c>
      <c r="U1841">
        <v>89.946190000000001</v>
      </c>
      <c r="V1841">
        <v>33.007779999999997</v>
      </c>
      <c r="W1841">
        <v>2660.86751</v>
      </c>
      <c r="X1841">
        <v>3075.0833600000001</v>
      </c>
      <c r="Y1841">
        <v>30.750830000000001</v>
      </c>
      <c r="Z1841">
        <v>19995.34878</v>
      </c>
      <c r="AA1841">
        <v>17243.956829999999</v>
      </c>
      <c r="AB1841">
        <v>17746.226419999999</v>
      </c>
      <c r="AC1841">
        <v>0</v>
      </c>
    </row>
    <row r="1842" spans="1:29" hidden="1" x14ac:dyDescent="0.25">
      <c r="A1842" t="s">
        <v>73</v>
      </c>
      <c r="C1842" t="s">
        <v>33</v>
      </c>
      <c r="D1842" t="s">
        <v>34</v>
      </c>
      <c r="E1842" t="s">
        <v>37</v>
      </c>
      <c r="F1842" t="s">
        <v>37</v>
      </c>
      <c r="G1842" t="s">
        <v>36</v>
      </c>
      <c r="H1842">
        <v>12</v>
      </c>
      <c r="I1842">
        <v>12</v>
      </c>
      <c r="J1842">
        <v>0.38583000000000001</v>
      </c>
      <c r="K1842">
        <v>0.30303000000000002</v>
      </c>
      <c r="L1842">
        <v>0.12809999999999999</v>
      </c>
      <c r="M1842">
        <v>4.7010000000000003E-2</v>
      </c>
      <c r="N1842">
        <v>3.7898100000000001</v>
      </c>
      <c r="O1842">
        <v>4.3795999999999999</v>
      </c>
      <c r="P1842">
        <v>4.3799999999999999E-2</v>
      </c>
      <c r="Q1842">
        <v>22.498940000000001</v>
      </c>
      <c r="R1842">
        <v>11.385009999999999</v>
      </c>
      <c r="S1842">
        <v>18.295259999999999</v>
      </c>
      <c r="T1842">
        <v>1144.7874300000001</v>
      </c>
      <c r="U1842">
        <v>380.09181999999998</v>
      </c>
      <c r="V1842">
        <v>139.48324</v>
      </c>
      <c r="W1842">
        <v>11244.6443</v>
      </c>
      <c r="X1842">
        <v>12994.59215</v>
      </c>
      <c r="Y1842">
        <v>129.94592</v>
      </c>
      <c r="Z1842">
        <v>66756.060459999993</v>
      </c>
      <c r="AA1842">
        <v>33780.201939999999</v>
      </c>
      <c r="AB1842">
        <v>54283.432650000002</v>
      </c>
      <c r="AC1842">
        <v>0</v>
      </c>
    </row>
    <row r="1843" spans="1:29" hidden="1" x14ac:dyDescent="0.25">
      <c r="A1843" t="s">
        <v>73</v>
      </c>
      <c r="C1843" t="s">
        <v>33</v>
      </c>
      <c r="D1843" t="s">
        <v>34</v>
      </c>
      <c r="E1843" t="s">
        <v>61</v>
      </c>
      <c r="F1843" t="s">
        <v>61</v>
      </c>
      <c r="G1843" t="s">
        <v>36</v>
      </c>
      <c r="H1843">
        <v>22</v>
      </c>
      <c r="I1843">
        <v>22</v>
      </c>
      <c r="J1843">
        <v>1.6400000000000001E-2</v>
      </c>
      <c r="K1843">
        <v>4.3290000000000002E-2</v>
      </c>
      <c r="L1843">
        <v>4.274E-2</v>
      </c>
      <c r="M1843">
        <v>1.5689999999999999E-2</v>
      </c>
      <c r="N1843">
        <v>1.2076499999999999</v>
      </c>
      <c r="O1843">
        <v>1.46126</v>
      </c>
      <c r="P1843">
        <v>1.461E-2</v>
      </c>
      <c r="Q1843">
        <v>8.5395299999999992</v>
      </c>
      <c r="R1843">
        <v>6.5346900000000003</v>
      </c>
      <c r="S1843">
        <v>7.6200999999999999</v>
      </c>
      <c r="T1843">
        <v>48.656840000000003</v>
      </c>
      <c r="U1843">
        <v>126.81837</v>
      </c>
      <c r="V1843">
        <v>46.538849999999996</v>
      </c>
      <c r="W1843">
        <v>3583.19893</v>
      </c>
      <c r="X1843">
        <v>4335.67065</v>
      </c>
      <c r="Y1843">
        <v>43.35671</v>
      </c>
      <c r="Z1843">
        <v>25337.422569999999</v>
      </c>
      <c r="AA1843">
        <v>19388.927</v>
      </c>
      <c r="AB1843">
        <v>22609.415010000001</v>
      </c>
      <c r="AC1843">
        <v>0</v>
      </c>
    </row>
    <row r="1844" spans="1:29" hidden="1" x14ac:dyDescent="0.25">
      <c r="A1844" t="s">
        <v>73</v>
      </c>
      <c r="C1844" t="s">
        <v>33</v>
      </c>
      <c r="D1844" t="s">
        <v>34</v>
      </c>
      <c r="E1844" t="s">
        <v>59</v>
      </c>
      <c r="F1844" t="s">
        <v>60</v>
      </c>
      <c r="G1844" t="s">
        <v>36</v>
      </c>
      <c r="H1844">
        <v>32</v>
      </c>
      <c r="I1844">
        <v>32</v>
      </c>
      <c r="J1844">
        <v>7.7499999999999999E-3</v>
      </c>
      <c r="K1844">
        <v>4.3290000000000002E-2</v>
      </c>
      <c r="L1844">
        <v>5.0819999999999997E-2</v>
      </c>
      <c r="M1844">
        <v>1.865E-2</v>
      </c>
      <c r="N1844">
        <v>1.3728800000000001</v>
      </c>
      <c r="O1844">
        <v>1.7375499999999999</v>
      </c>
      <c r="P1844">
        <v>1.738E-2</v>
      </c>
      <c r="Q1844">
        <v>10.50229</v>
      </c>
      <c r="R1844">
        <v>9.5017999999999994</v>
      </c>
      <c r="S1844">
        <v>9.7033000000000005</v>
      </c>
      <c r="T1844">
        <v>22.997959999999999</v>
      </c>
      <c r="U1844">
        <v>150.79667000000001</v>
      </c>
      <c r="V1844">
        <v>55.338230000000003</v>
      </c>
      <c r="W1844">
        <v>4073.4355700000001</v>
      </c>
      <c r="X1844">
        <v>5155.4418400000004</v>
      </c>
      <c r="Y1844">
        <v>51.55442</v>
      </c>
      <c r="Z1844">
        <v>31161.0972</v>
      </c>
      <c r="AA1844">
        <v>28192.560369999999</v>
      </c>
      <c r="AB1844">
        <v>28790.434980000002</v>
      </c>
      <c r="AC1844">
        <v>0</v>
      </c>
    </row>
    <row r="1845" spans="1:29" hidden="1" x14ac:dyDescent="0.25">
      <c r="A1845" t="s">
        <v>73</v>
      </c>
      <c r="C1845" t="s">
        <v>33</v>
      </c>
      <c r="D1845" t="s">
        <v>34</v>
      </c>
      <c r="E1845" t="s">
        <v>45</v>
      </c>
      <c r="F1845" t="s">
        <v>45</v>
      </c>
      <c r="G1845" t="s">
        <v>43</v>
      </c>
      <c r="H1845">
        <v>6</v>
      </c>
      <c r="I1845">
        <v>6</v>
      </c>
      <c r="J1845">
        <v>0.22047</v>
      </c>
      <c r="K1845">
        <v>4.3290000000000002E-2</v>
      </c>
      <c r="L1845">
        <v>3.007E-2</v>
      </c>
      <c r="M1845">
        <v>1.103E-2</v>
      </c>
      <c r="N1845">
        <v>0.84953999999999996</v>
      </c>
      <c r="O1845">
        <v>1.0279499999999999</v>
      </c>
      <c r="P1845">
        <v>1.0279999999999999E-2</v>
      </c>
      <c r="Q1845">
        <v>0</v>
      </c>
      <c r="R1845">
        <v>0</v>
      </c>
      <c r="S1845">
        <v>0</v>
      </c>
      <c r="T1845">
        <v>654.16423999999995</v>
      </c>
      <c r="U1845">
        <v>89.212440000000001</v>
      </c>
      <c r="V1845">
        <v>32.738509999999998</v>
      </c>
      <c r="W1845">
        <v>2520.6593400000002</v>
      </c>
      <c r="X1845">
        <v>3049.9978299999998</v>
      </c>
      <c r="Y1845">
        <v>30.499980000000001</v>
      </c>
      <c r="Z1845">
        <v>0</v>
      </c>
      <c r="AA1845">
        <v>0</v>
      </c>
      <c r="AB1845">
        <v>0</v>
      </c>
      <c r="AC1845">
        <v>0</v>
      </c>
    </row>
    <row r="1846" spans="1:29" hidden="1" x14ac:dyDescent="0.25">
      <c r="A1846" t="s">
        <v>73</v>
      </c>
      <c r="C1846" t="s">
        <v>33</v>
      </c>
      <c r="D1846" t="s">
        <v>34</v>
      </c>
      <c r="E1846" t="s">
        <v>61</v>
      </c>
      <c r="F1846" t="s">
        <v>61</v>
      </c>
      <c r="G1846" t="s">
        <v>36</v>
      </c>
      <c r="H1846">
        <v>16</v>
      </c>
      <c r="I1846">
        <v>16</v>
      </c>
      <c r="J1846">
        <v>3.1E-2</v>
      </c>
      <c r="K1846">
        <v>4.3290000000000002E-2</v>
      </c>
      <c r="L1846">
        <v>3.7359999999999997E-2</v>
      </c>
      <c r="M1846">
        <v>1.371E-2</v>
      </c>
      <c r="N1846">
        <v>1.0557000000000001</v>
      </c>
      <c r="O1846">
        <v>1.27739</v>
      </c>
      <c r="P1846">
        <v>1.277E-2</v>
      </c>
      <c r="Q1846">
        <v>6.8212799999999998</v>
      </c>
      <c r="R1846">
        <v>4.4398799999999996</v>
      </c>
      <c r="S1846">
        <v>6.0713499999999998</v>
      </c>
      <c r="T1846">
        <v>91.991849999999999</v>
      </c>
      <c r="U1846">
        <v>110.86102</v>
      </c>
      <c r="V1846">
        <v>40.682940000000002</v>
      </c>
      <c r="W1846">
        <v>3132.3308000000002</v>
      </c>
      <c r="X1846">
        <v>3790.12032</v>
      </c>
      <c r="Y1846">
        <v>37.901200000000003</v>
      </c>
      <c r="Z1846">
        <v>20239.2644</v>
      </c>
      <c r="AA1846">
        <v>13173.46925</v>
      </c>
      <c r="AB1846">
        <v>18014.14733</v>
      </c>
      <c r="AC1846">
        <v>0</v>
      </c>
    </row>
    <row r="1847" spans="1:29" hidden="1" x14ac:dyDescent="0.25">
      <c r="A1847" t="s">
        <v>73</v>
      </c>
      <c r="C1847" t="s">
        <v>33</v>
      </c>
      <c r="D1847" t="s">
        <v>34</v>
      </c>
      <c r="E1847" t="s">
        <v>61</v>
      </c>
      <c r="F1847" t="s">
        <v>61</v>
      </c>
      <c r="G1847" t="s">
        <v>36</v>
      </c>
      <c r="H1847">
        <v>16</v>
      </c>
      <c r="I1847">
        <v>16</v>
      </c>
      <c r="J1847">
        <v>3.1E-2</v>
      </c>
      <c r="K1847">
        <v>4.3290000000000002E-2</v>
      </c>
      <c r="L1847">
        <v>4.1959999999999997E-2</v>
      </c>
      <c r="M1847">
        <v>1.54E-2</v>
      </c>
      <c r="N1847">
        <v>1.18547</v>
      </c>
      <c r="O1847">
        <v>1.43442</v>
      </c>
      <c r="P1847">
        <v>1.434E-2</v>
      </c>
      <c r="Q1847">
        <v>7.5727099999999998</v>
      </c>
      <c r="R1847">
        <v>4.7335000000000003</v>
      </c>
      <c r="S1847">
        <v>6.6155900000000001</v>
      </c>
      <c r="T1847">
        <v>91.991849999999999</v>
      </c>
      <c r="U1847">
        <v>124.48927</v>
      </c>
      <c r="V1847">
        <v>45.684139999999999</v>
      </c>
      <c r="W1847">
        <v>3517.39122</v>
      </c>
      <c r="X1847">
        <v>4256.0434100000002</v>
      </c>
      <c r="Y1847">
        <v>42.560429999999997</v>
      </c>
      <c r="Z1847">
        <v>22468.799620000002</v>
      </c>
      <c r="AA1847">
        <v>14044.64208</v>
      </c>
      <c r="AB1847">
        <v>19628.952420000001</v>
      </c>
      <c r="AC1847">
        <v>0</v>
      </c>
    </row>
    <row r="1848" spans="1:29" hidden="1" x14ac:dyDescent="0.25">
      <c r="A1848" t="s">
        <v>73</v>
      </c>
      <c r="C1848" t="s">
        <v>33</v>
      </c>
      <c r="D1848" t="s">
        <v>34</v>
      </c>
      <c r="E1848" t="s">
        <v>35</v>
      </c>
      <c r="F1848" t="s">
        <v>35</v>
      </c>
      <c r="G1848" t="s">
        <v>36</v>
      </c>
      <c r="H1848">
        <v>12</v>
      </c>
      <c r="I1848">
        <v>12</v>
      </c>
      <c r="J1848">
        <v>0.16536000000000001</v>
      </c>
      <c r="K1848">
        <v>0.12987000000000001</v>
      </c>
      <c r="L1848">
        <v>7.5230000000000005E-2</v>
      </c>
      <c r="M1848">
        <v>2.7609999999999999E-2</v>
      </c>
      <c r="N1848">
        <v>2.1253700000000002</v>
      </c>
      <c r="O1848">
        <v>2.5719400000000001</v>
      </c>
      <c r="P1848">
        <v>2.572E-2</v>
      </c>
      <c r="Q1848">
        <v>12.2818</v>
      </c>
      <c r="R1848">
        <v>6.4390799999999997</v>
      </c>
      <c r="S1848">
        <v>10.67911</v>
      </c>
      <c r="T1848">
        <v>490.62317999999999</v>
      </c>
      <c r="U1848">
        <v>223.21046999999999</v>
      </c>
      <c r="V1848">
        <v>81.912099999999995</v>
      </c>
      <c r="W1848">
        <v>6306.13</v>
      </c>
      <c r="X1848">
        <v>7631.1271800000004</v>
      </c>
      <c r="Y1848">
        <v>76.311269999999993</v>
      </c>
      <c r="Z1848">
        <v>36441.047380000004</v>
      </c>
      <c r="AA1848">
        <v>19105.235669999998</v>
      </c>
      <c r="AB1848">
        <v>31685.72739</v>
      </c>
      <c r="AC1848">
        <v>0</v>
      </c>
    </row>
    <row r="1849" spans="1:29" hidden="1" x14ac:dyDescent="0.25">
      <c r="A1849" t="s">
        <v>73</v>
      </c>
      <c r="C1849" t="s">
        <v>33</v>
      </c>
      <c r="D1849" t="s">
        <v>34</v>
      </c>
      <c r="E1849" t="s">
        <v>41</v>
      </c>
      <c r="F1849" t="s">
        <v>41</v>
      </c>
      <c r="G1849" t="s">
        <v>36</v>
      </c>
      <c r="H1849">
        <v>32</v>
      </c>
      <c r="I1849">
        <v>32</v>
      </c>
      <c r="J1849">
        <v>7.7499999999999999E-3</v>
      </c>
      <c r="K1849">
        <v>4.3290000000000002E-2</v>
      </c>
      <c r="L1849">
        <v>3.1109999999999999E-2</v>
      </c>
      <c r="M1849">
        <v>1.142E-2</v>
      </c>
      <c r="N1849">
        <v>0.87892000000000003</v>
      </c>
      <c r="O1849">
        <v>1.0635300000000001</v>
      </c>
      <c r="P1849">
        <v>1.064E-2</v>
      </c>
      <c r="Q1849">
        <v>6.6931200000000004</v>
      </c>
      <c r="R1849">
        <v>5.97722</v>
      </c>
      <c r="S1849">
        <v>6.0428300000000004</v>
      </c>
      <c r="T1849">
        <v>22.997959999999999</v>
      </c>
      <c r="U1849">
        <v>92.300269999999998</v>
      </c>
      <c r="V1849">
        <v>33.871659999999999</v>
      </c>
      <c r="W1849">
        <v>2607.8086400000002</v>
      </c>
      <c r="X1849">
        <v>3155.5648299999998</v>
      </c>
      <c r="Y1849">
        <v>31.55565</v>
      </c>
      <c r="Z1849">
        <v>19859.001540000001</v>
      </c>
      <c r="AA1849">
        <v>17734.856790000002</v>
      </c>
      <c r="AB1849">
        <v>17929.522140000001</v>
      </c>
      <c r="AC1849">
        <v>0</v>
      </c>
    </row>
    <row r="1850" spans="1:29" hidden="1" x14ac:dyDescent="0.25">
      <c r="A1850" t="s">
        <v>73</v>
      </c>
      <c r="C1850" t="s">
        <v>33</v>
      </c>
      <c r="D1850" t="s">
        <v>34</v>
      </c>
      <c r="E1850" t="s">
        <v>38</v>
      </c>
      <c r="F1850" t="s">
        <v>38</v>
      </c>
      <c r="G1850" t="s">
        <v>36</v>
      </c>
      <c r="H1850">
        <v>38</v>
      </c>
      <c r="I1850">
        <v>38</v>
      </c>
      <c r="J1850">
        <v>5.4999999999999997E-3</v>
      </c>
      <c r="K1850">
        <v>4.3290000000000002E-2</v>
      </c>
      <c r="L1850">
        <v>4.2630000000000001E-2</v>
      </c>
      <c r="M1850">
        <v>1.5640000000000001E-2</v>
      </c>
      <c r="N1850">
        <v>1.20434</v>
      </c>
      <c r="O1850">
        <v>1.4573</v>
      </c>
      <c r="P1850">
        <v>1.457E-2</v>
      </c>
      <c r="Q1850">
        <v>9.4127200000000002</v>
      </c>
      <c r="R1850">
        <v>8.83</v>
      </c>
      <c r="S1850">
        <v>8.6276799999999998</v>
      </c>
      <c r="T1850">
        <v>16.308800000000002</v>
      </c>
      <c r="U1850">
        <v>126.47431</v>
      </c>
      <c r="V1850">
        <v>46.412590000000002</v>
      </c>
      <c r="W1850">
        <v>3573.3633399999999</v>
      </c>
      <c r="X1850">
        <v>4323.9079599999995</v>
      </c>
      <c r="Y1850">
        <v>43.239080000000001</v>
      </c>
      <c r="Z1850">
        <v>27928.269489999999</v>
      </c>
      <c r="AA1850">
        <v>26199.294969999999</v>
      </c>
      <c r="AB1850">
        <v>25598.995220000001</v>
      </c>
      <c r="AC1850">
        <v>0</v>
      </c>
    </row>
    <row r="1851" spans="1:29" hidden="1" x14ac:dyDescent="0.25">
      <c r="A1851" t="s">
        <v>73</v>
      </c>
      <c r="C1851" t="s">
        <v>33</v>
      </c>
      <c r="D1851" t="s">
        <v>34</v>
      </c>
      <c r="E1851" t="s">
        <v>44</v>
      </c>
      <c r="F1851" t="s">
        <v>44</v>
      </c>
      <c r="G1851" t="s">
        <v>36</v>
      </c>
      <c r="H1851">
        <v>14</v>
      </c>
      <c r="I1851">
        <v>14</v>
      </c>
      <c r="J1851">
        <v>8.0990000000000006E-2</v>
      </c>
      <c r="K1851">
        <v>8.6580000000000004E-2</v>
      </c>
      <c r="L1851">
        <v>4.9070000000000003E-2</v>
      </c>
      <c r="M1851">
        <v>1.8010000000000002E-2</v>
      </c>
      <c r="N1851">
        <v>1.52153</v>
      </c>
      <c r="O1851">
        <v>1.6774899999999999</v>
      </c>
      <c r="P1851">
        <v>1.677E-2</v>
      </c>
      <c r="Q1851">
        <v>9.4982799999999994</v>
      </c>
      <c r="R1851">
        <v>5.5833899999999996</v>
      </c>
      <c r="S1851">
        <v>8.03932</v>
      </c>
      <c r="T1851">
        <v>240.30522999999999</v>
      </c>
      <c r="U1851">
        <v>145.58403999999999</v>
      </c>
      <c r="V1851">
        <v>53.425339999999998</v>
      </c>
      <c r="W1851">
        <v>4514.4961800000001</v>
      </c>
      <c r="X1851">
        <v>4977.2322800000002</v>
      </c>
      <c r="Y1851">
        <v>49.772320000000001</v>
      </c>
      <c r="Z1851">
        <v>28182.115259999999</v>
      </c>
      <c r="AA1851">
        <v>16566.328689999998</v>
      </c>
      <c r="AB1851">
        <v>23853.266070000001</v>
      </c>
      <c r="AC1851">
        <v>0</v>
      </c>
    </row>
    <row r="1852" spans="1:29" hidden="1" x14ac:dyDescent="0.25">
      <c r="A1852" t="s">
        <v>73</v>
      </c>
      <c r="C1852" t="s">
        <v>33</v>
      </c>
      <c r="D1852" t="s">
        <v>34</v>
      </c>
      <c r="E1852" t="s">
        <v>58</v>
      </c>
      <c r="F1852" t="s">
        <v>58</v>
      </c>
      <c r="G1852" t="s">
        <v>36</v>
      </c>
      <c r="H1852">
        <v>14</v>
      </c>
      <c r="I1852">
        <v>14</v>
      </c>
      <c r="J1852">
        <v>4.0500000000000001E-2</v>
      </c>
      <c r="K1852">
        <v>4.3290000000000002E-2</v>
      </c>
      <c r="L1852">
        <v>3.9800000000000002E-2</v>
      </c>
      <c r="M1852">
        <v>1.46E-2</v>
      </c>
      <c r="N1852">
        <v>1.1772800000000001</v>
      </c>
      <c r="O1852">
        <v>1.36059</v>
      </c>
      <c r="P1852">
        <v>1.3610000000000001E-2</v>
      </c>
      <c r="Q1852">
        <v>7.05016</v>
      </c>
      <c r="R1852">
        <v>3.76004</v>
      </c>
      <c r="S1852">
        <v>5.87446</v>
      </c>
      <c r="T1852">
        <v>120.15262</v>
      </c>
      <c r="U1852">
        <v>118.08154999999999</v>
      </c>
      <c r="V1852">
        <v>43.332680000000003</v>
      </c>
      <c r="W1852">
        <v>3493.0672500000001</v>
      </c>
      <c r="X1852">
        <v>4036.97597</v>
      </c>
      <c r="Y1852">
        <v>40.369759999999999</v>
      </c>
      <c r="Z1852">
        <v>20918.34618</v>
      </c>
      <c r="AA1852">
        <v>11156.32703</v>
      </c>
      <c r="AB1852">
        <v>17429.97841</v>
      </c>
      <c r="AC1852">
        <v>0</v>
      </c>
    </row>
    <row r="1853" spans="1:29" hidden="1" x14ac:dyDescent="0.25">
      <c r="A1853" t="s">
        <v>73</v>
      </c>
      <c r="C1853" t="s">
        <v>33</v>
      </c>
      <c r="D1853" t="s">
        <v>34</v>
      </c>
      <c r="E1853" t="s">
        <v>50</v>
      </c>
      <c r="F1853" t="s">
        <v>51</v>
      </c>
      <c r="G1853" t="s">
        <v>36</v>
      </c>
      <c r="H1853">
        <v>24</v>
      </c>
      <c r="I1853">
        <v>24</v>
      </c>
      <c r="J1853">
        <v>1.3780000000000001E-2</v>
      </c>
      <c r="K1853">
        <v>4.3290000000000002E-2</v>
      </c>
      <c r="L1853">
        <v>3.1910000000000001E-2</v>
      </c>
      <c r="M1853">
        <v>1.171E-2</v>
      </c>
      <c r="N1853">
        <v>0.90156000000000003</v>
      </c>
      <c r="O1853">
        <v>1.0908800000000001</v>
      </c>
      <c r="P1853">
        <v>1.091E-2</v>
      </c>
      <c r="Q1853">
        <v>6.5532500000000002</v>
      </c>
      <c r="R1853">
        <v>5.2299699999999998</v>
      </c>
      <c r="S1853">
        <v>5.7832800000000004</v>
      </c>
      <c r="T1853">
        <v>40.885269999999998</v>
      </c>
      <c r="U1853">
        <v>94.674379999999999</v>
      </c>
      <c r="V1853">
        <v>34.742890000000003</v>
      </c>
      <c r="W1853">
        <v>2674.9841000000001</v>
      </c>
      <c r="X1853">
        <v>3236.7307799999999</v>
      </c>
      <c r="Y1853">
        <v>32.367310000000003</v>
      </c>
      <c r="Z1853">
        <v>19443.994979999999</v>
      </c>
      <c r="AA1853">
        <v>15517.70981</v>
      </c>
      <c r="AB1853">
        <v>17159.42179</v>
      </c>
      <c r="AC1853">
        <v>0</v>
      </c>
    </row>
    <row r="1854" spans="1:29" hidden="1" x14ac:dyDescent="0.25">
      <c r="A1854" t="s">
        <v>73</v>
      </c>
      <c r="C1854" t="s">
        <v>33</v>
      </c>
      <c r="D1854" t="s">
        <v>34</v>
      </c>
      <c r="E1854" t="s">
        <v>45</v>
      </c>
      <c r="F1854" t="s">
        <v>45</v>
      </c>
      <c r="G1854" t="s">
        <v>36</v>
      </c>
      <c r="H1854">
        <v>12</v>
      </c>
      <c r="I1854">
        <v>12</v>
      </c>
      <c r="J1854">
        <v>0.16536000000000001</v>
      </c>
      <c r="K1854">
        <v>0.12987000000000001</v>
      </c>
      <c r="L1854">
        <v>0.11051</v>
      </c>
      <c r="M1854">
        <v>4.0550000000000003E-2</v>
      </c>
      <c r="N1854">
        <v>3.12242</v>
      </c>
      <c r="O1854">
        <v>3.77813</v>
      </c>
      <c r="P1854">
        <v>3.7780000000000001E-2</v>
      </c>
      <c r="Q1854">
        <v>17.66011</v>
      </c>
      <c r="R1854">
        <v>9.0602599999999995</v>
      </c>
      <c r="S1854">
        <v>15.17919</v>
      </c>
      <c r="T1854">
        <v>490.62317999999999</v>
      </c>
      <c r="U1854">
        <v>327.89251999999999</v>
      </c>
      <c r="V1854">
        <v>120.32753</v>
      </c>
      <c r="W1854">
        <v>9264.4632299999994</v>
      </c>
      <c r="X1854">
        <v>11210.00066</v>
      </c>
      <c r="Y1854">
        <v>112.10001</v>
      </c>
      <c r="Z1854">
        <v>52398.893499999998</v>
      </c>
      <c r="AA1854">
        <v>26882.467860000001</v>
      </c>
      <c r="AB1854">
        <v>45037.798470000002</v>
      </c>
      <c r="AC1854">
        <v>0</v>
      </c>
    </row>
    <row r="1855" spans="1:29" hidden="1" x14ac:dyDescent="0.25">
      <c r="A1855" t="s">
        <v>73</v>
      </c>
      <c r="C1855" t="s">
        <v>33</v>
      </c>
      <c r="D1855" t="s">
        <v>34</v>
      </c>
      <c r="E1855" t="s">
        <v>37</v>
      </c>
      <c r="F1855" t="s">
        <v>37</v>
      </c>
      <c r="G1855" t="s">
        <v>43</v>
      </c>
      <c r="H1855">
        <v>6</v>
      </c>
      <c r="I1855">
        <v>6</v>
      </c>
      <c r="J1855">
        <v>0.44095000000000001</v>
      </c>
      <c r="K1855">
        <v>8.6580000000000004E-2</v>
      </c>
      <c r="L1855">
        <v>3.4759999999999999E-2</v>
      </c>
      <c r="M1855">
        <v>1.2760000000000001E-2</v>
      </c>
      <c r="N1855">
        <v>1.02837</v>
      </c>
      <c r="O1855">
        <v>1.18841</v>
      </c>
      <c r="P1855">
        <v>1.188E-2</v>
      </c>
      <c r="Q1855">
        <v>0</v>
      </c>
      <c r="R1855">
        <v>0</v>
      </c>
      <c r="S1855">
        <v>0</v>
      </c>
      <c r="T1855">
        <v>1308.3284900000001</v>
      </c>
      <c r="U1855">
        <v>103.13814000000001</v>
      </c>
      <c r="V1855">
        <v>37.848860000000002</v>
      </c>
      <c r="W1855">
        <v>3051.241</v>
      </c>
      <c r="X1855">
        <v>3526.0903899999998</v>
      </c>
      <c r="Y1855">
        <v>35.260899999999999</v>
      </c>
      <c r="Z1855">
        <v>0</v>
      </c>
      <c r="AA1855">
        <v>0</v>
      </c>
      <c r="AB1855">
        <v>0</v>
      </c>
      <c r="AC1855">
        <v>0</v>
      </c>
    </row>
    <row r="1856" spans="1:29" hidden="1" x14ac:dyDescent="0.25">
      <c r="A1856" t="s">
        <v>73</v>
      </c>
      <c r="C1856" t="s">
        <v>33</v>
      </c>
      <c r="D1856" t="s">
        <v>34</v>
      </c>
      <c r="E1856" t="s">
        <v>54</v>
      </c>
      <c r="F1856" t="s">
        <v>54</v>
      </c>
      <c r="G1856" t="s">
        <v>36</v>
      </c>
      <c r="H1856">
        <v>38</v>
      </c>
      <c r="I1856">
        <v>38</v>
      </c>
      <c r="J1856">
        <v>5.4999999999999997E-3</v>
      </c>
      <c r="K1856">
        <v>4.3290000000000002E-2</v>
      </c>
      <c r="L1856">
        <v>3.1130000000000001E-2</v>
      </c>
      <c r="M1856">
        <v>1.142E-2</v>
      </c>
      <c r="N1856">
        <v>0.87958999999999998</v>
      </c>
      <c r="O1856">
        <v>1.0643400000000001</v>
      </c>
      <c r="P1856">
        <v>1.064E-2</v>
      </c>
      <c r="Q1856">
        <v>6.8587600000000002</v>
      </c>
      <c r="R1856">
        <v>6.4003699999999997</v>
      </c>
      <c r="S1856">
        <v>6.2061299999999999</v>
      </c>
      <c r="T1856">
        <v>16.308800000000002</v>
      </c>
      <c r="U1856">
        <v>92.371039999999994</v>
      </c>
      <c r="V1856">
        <v>33.897629999999999</v>
      </c>
      <c r="W1856">
        <v>2609.8230400000002</v>
      </c>
      <c r="X1856">
        <v>3157.9843599999999</v>
      </c>
      <c r="Y1856">
        <v>31.579840000000001</v>
      </c>
      <c r="Z1856">
        <v>20350.470430000001</v>
      </c>
      <c r="AA1856">
        <v>18990.372729999999</v>
      </c>
      <c r="AB1856">
        <v>18414.067050000001</v>
      </c>
      <c r="AC1856">
        <v>0</v>
      </c>
    </row>
    <row r="1857" spans="1:29" hidden="1" x14ac:dyDescent="0.25">
      <c r="A1857" t="s">
        <v>73</v>
      </c>
      <c r="C1857" t="s">
        <v>33</v>
      </c>
      <c r="D1857" t="s">
        <v>34</v>
      </c>
      <c r="E1857" t="s">
        <v>45</v>
      </c>
      <c r="F1857" t="s">
        <v>45</v>
      </c>
      <c r="G1857" t="s">
        <v>36</v>
      </c>
      <c r="H1857">
        <v>24</v>
      </c>
      <c r="I1857">
        <v>24</v>
      </c>
      <c r="J1857">
        <v>1.3780000000000001E-2</v>
      </c>
      <c r="K1857">
        <v>4.3290000000000002E-2</v>
      </c>
      <c r="L1857">
        <v>4.8149999999999998E-2</v>
      </c>
      <c r="M1857">
        <v>1.7670000000000002E-2</v>
      </c>
      <c r="N1857">
        <v>1.36046</v>
      </c>
      <c r="O1857">
        <v>1.6461600000000001</v>
      </c>
      <c r="P1857">
        <v>1.6459999999999999E-2</v>
      </c>
      <c r="Q1857">
        <v>9.7970799999999993</v>
      </c>
      <c r="R1857">
        <v>7.8759199999999998</v>
      </c>
      <c r="S1857">
        <v>8.8877699999999997</v>
      </c>
      <c r="T1857">
        <v>40.885269999999998</v>
      </c>
      <c r="U1857">
        <v>142.86501000000001</v>
      </c>
      <c r="V1857">
        <v>52.427520000000001</v>
      </c>
      <c r="W1857">
        <v>4036.5897399999999</v>
      </c>
      <c r="X1857">
        <v>4884.2736800000002</v>
      </c>
      <c r="Y1857">
        <v>48.842739999999999</v>
      </c>
      <c r="Z1857">
        <v>29068.679459999999</v>
      </c>
      <c r="AA1857">
        <v>23368.45493</v>
      </c>
      <c r="AB1857">
        <v>26370.6986</v>
      </c>
      <c r="AC1857">
        <v>0</v>
      </c>
    </row>
    <row r="1858" spans="1:29" hidden="1" x14ac:dyDescent="0.25">
      <c r="A1858" t="s">
        <v>73</v>
      </c>
      <c r="C1858" t="s">
        <v>33</v>
      </c>
      <c r="D1858" t="s">
        <v>34</v>
      </c>
      <c r="E1858" t="s">
        <v>53</v>
      </c>
      <c r="F1858" t="s">
        <v>53</v>
      </c>
      <c r="G1858" t="s">
        <v>36</v>
      </c>
      <c r="H1858">
        <v>26</v>
      </c>
      <c r="I1858">
        <v>26</v>
      </c>
      <c r="J1858">
        <v>1.174E-2</v>
      </c>
      <c r="K1858">
        <v>4.3290000000000002E-2</v>
      </c>
      <c r="L1858">
        <v>4.3200000000000002E-2</v>
      </c>
      <c r="M1858">
        <v>1.585E-2</v>
      </c>
      <c r="N1858">
        <v>1.22065</v>
      </c>
      <c r="O1858">
        <v>1.47698</v>
      </c>
      <c r="P1858">
        <v>1.477E-2</v>
      </c>
      <c r="Q1858">
        <v>8.9747500000000002</v>
      </c>
      <c r="R1858">
        <v>7.3988100000000001</v>
      </c>
      <c r="S1858">
        <v>8.0567600000000006</v>
      </c>
      <c r="T1858">
        <v>34.837150000000001</v>
      </c>
      <c r="U1858">
        <v>128.18271999999999</v>
      </c>
      <c r="V1858">
        <v>47.039529999999999</v>
      </c>
      <c r="W1858">
        <v>3621.7480099999998</v>
      </c>
      <c r="X1858">
        <v>4382.31513</v>
      </c>
      <c r="Y1858">
        <v>43.823149999999998</v>
      </c>
      <c r="Z1858">
        <v>26628.756389999999</v>
      </c>
      <c r="AA1858">
        <v>21952.843509999999</v>
      </c>
      <c r="AB1858">
        <v>23905.02721</v>
      </c>
      <c r="AC1858">
        <v>0</v>
      </c>
    </row>
    <row r="1859" spans="1:29" hidden="1" x14ac:dyDescent="0.25">
      <c r="A1859" t="s">
        <v>73</v>
      </c>
      <c r="C1859" t="s">
        <v>33</v>
      </c>
      <c r="D1859" t="s">
        <v>34</v>
      </c>
      <c r="E1859" t="s">
        <v>61</v>
      </c>
      <c r="F1859" t="s">
        <v>61</v>
      </c>
      <c r="G1859" t="s">
        <v>36</v>
      </c>
      <c r="H1859">
        <v>12</v>
      </c>
      <c r="I1859">
        <v>12</v>
      </c>
      <c r="J1859">
        <v>0.11024</v>
      </c>
      <c r="K1859">
        <v>8.6580000000000004E-2</v>
      </c>
      <c r="L1859">
        <v>8.5809999999999997E-2</v>
      </c>
      <c r="M1859">
        <v>3.1489999999999997E-2</v>
      </c>
      <c r="N1859">
        <v>2.4243999999999999</v>
      </c>
      <c r="O1859">
        <v>2.9335300000000002</v>
      </c>
      <c r="P1859">
        <v>2.9340000000000001E-2</v>
      </c>
      <c r="Q1859">
        <v>13.50445</v>
      </c>
      <c r="R1859">
        <v>7.3193200000000003</v>
      </c>
      <c r="S1859">
        <v>11.473879999999999</v>
      </c>
      <c r="T1859">
        <v>327.08211999999997</v>
      </c>
      <c r="U1859">
        <v>254.59195</v>
      </c>
      <c r="V1859">
        <v>93.428240000000002</v>
      </c>
      <c r="W1859">
        <v>7193.3869500000001</v>
      </c>
      <c r="X1859">
        <v>8703.9984399999994</v>
      </c>
      <c r="Y1859">
        <v>87.03998</v>
      </c>
      <c r="Z1859">
        <v>40068.7209</v>
      </c>
      <c r="AA1859">
        <v>21716.976859999999</v>
      </c>
      <c r="AB1859">
        <v>34043.868470000001</v>
      </c>
      <c r="AC1859">
        <v>0</v>
      </c>
    </row>
    <row r="1860" spans="1:29" hidden="1" x14ac:dyDescent="0.25">
      <c r="A1860" t="s">
        <v>73</v>
      </c>
      <c r="C1860" t="s">
        <v>33</v>
      </c>
      <c r="D1860" t="s">
        <v>34</v>
      </c>
      <c r="E1860" t="s">
        <v>41</v>
      </c>
      <c r="F1860" t="s">
        <v>41</v>
      </c>
      <c r="G1860" t="s">
        <v>36</v>
      </c>
      <c r="H1860">
        <v>38</v>
      </c>
      <c r="I1860">
        <v>38</v>
      </c>
      <c r="J1860">
        <v>5.4999999999999997E-3</v>
      </c>
      <c r="K1860">
        <v>4.3290000000000002E-2</v>
      </c>
      <c r="L1860">
        <v>1.8519999999999998E-2</v>
      </c>
      <c r="M1860">
        <v>6.7999999999999996E-3</v>
      </c>
      <c r="N1860">
        <v>0.52334999999999998</v>
      </c>
      <c r="O1860">
        <v>0.63324999999999998</v>
      </c>
      <c r="P1860">
        <v>6.3299999999999997E-3</v>
      </c>
      <c r="Q1860">
        <v>4.0948799999999999</v>
      </c>
      <c r="R1860">
        <v>3.6690299999999998</v>
      </c>
      <c r="S1860">
        <v>3.5155400000000001</v>
      </c>
      <c r="T1860">
        <v>16.308800000000002</v>
      </c>
      <c r="U1860">
        <v>54.957940000000001</v>
      </c>
      <c r="V1860">
        <v>20.168050000000001</v>
      </c>
      <c r="W1860">
        <v>1552.8132499999999</v>
      </c>
      <c r="X1860">
        <v>1878.90398</v>
      </c>
      <c r="Y1860">
        <v>18.78904</v>
      </c>
      <c r="Z1860">
        <v>12149.82382</v>
      </c>
      <c r="AA1860">
        <v>10886.2922</v>
      </c>
      <c r="AB1860">
        <v>10430.87422</v>
      </c>
      <c r="AC1860">
        <v>0</v>
      </c>
    </row>
    <row r="1861" spans="1:29" hidden="1" x14ac:dyDescent="0.25">
      <c r="A1861" t="s">
        <v>73</v>
      </c>
      <c r="C1861" t="s">
        <v>33</v>
      </c>
      <c r="D1861" t="s">
        <v>34</v>
      </c>
      <c r="E1861" t="s">
        <v>59</v>
      </c>
      <c r="F1861" t="s">
        <v>60</v>
      </c>
      <c r="G1861" t="s">
        <v>43</v>
      </c>
      <c r="H1861">
        <v>6</v>
      </c>
      <c r="I1861">
        <v>6</v>
      </c>
      <c r="J1861">
        <v>0.22047</v>
      </c>
      <c r="K1861">
        <v>4.3290000000000002E-2</v>
      </c>
      <c r="L1861">
        <v>2.2499999999999999E-2</v>
      </c>
      <c r="M1861">
        <v>8.26E-3</v>
      </c>
      <c r="N1861">
        <v>0.60782000000000003</v>
      </c>
      <c r="O1861">
        <v>0.76927000000000001</v>
      </c>
      <c r="P1861">
        <v>7.6899999999999998E-3</v>
      </c>
      <c r="Q1861">
        <v>0</v>
      </c>
      <c r="R1861">
        <v>0</v>
      </c>
      <c r="S1861">
        <v>0</v>
      </c>
      <c r="T1861">
        <v>654.16423999999995</v>
      </c>
      <c r="U1861">
        <v>66.762529999999998</v>
      </c>
      <c r="V1861">
        <v>24.50001</v>
      </c>
      <c r="W1861">
        <v>1803.4408800000001</v>
      </c>
      <c r="X1861">
        <v>2282.4797899999999</v>
      </c>
      <c r="Y1861">
        <v>22.8248</v>
      </c>
      <c r="Z1861">
        <v>0</v>
      </c>
      <c r="AA1861">
        <v>0</v>
      </c>
      <c r="AB1861">
        <v>0</v>
      </c>
      <c r="AC1861">
        <v>0</v>
      </c>
    </row>
    <row r="1862" spans="1:29" hidden="1" x14ac:dyDescent="0.25">
      <c r="A1862" t="s">
        <v>73</v>
      </c>
      <c r="C1862" t="s">
        <v>33</v>
      </c>
      <c r="D1862" t="s">
        <v>34</v>
      </c>
      <c r="E1862" t="s">
        <v>59</v>
      </c>
      <c r="F1862" t="s">
        <v>60</v>
      </c>
      <c r="G1862" t="s">
        <v>40</v>
      </c>
      <c r="H1862">
        <v>8</v>
      </c>
      <c r="I1862">
        <v>8</v>
      </c>
      <c r="J1862">
        <v>0.12402000000000001</v>
      </c>
      <c r="K1862">
        <v>4.3290000000000002E-2</v>
      </c>
      <c r="L1862">
        <v>3.0509999999999999E-2</v>
      </c>
      <c r="M1862">
        <v>1.12E-2</v>
      </c>
      <c r="N1862">
        <v>0.82408000000000003</v>
      </c>
      <c r="O1862">
        <v>1.04297</v>
      </c>
      <c r="P1862">
        <v>1.043E-2</v>
      </c>
      <c r="Q1862">
        <v>3.4895900000000002</v>
      </c>
      <c r="R1862">
        <v>3.72051</v>
      </c>
      <c r="S1862">
        <v>2.6137800000000002</v>
      </c>
      <c r="T1862">
        <v>367.96739000000002</v>
      </c>
      <c r="U1862">
        <v>90.516249999999999</v>
      </c>
      <c r="V1862">
        <v>33.216970000000003</v>
      </c>
      <c r="W1862">
        <v>2445.09447</v>
      </c>
      <c r="X1862">
        <v>3094.57269</v>
      </c>
      <c r="Y1862">
        <v>30.945730000000001</v>
      </c>
      <c r="Z1862">
        <v>10353.86694</v>
      </c>
      <c r="AA1862">
        <v>11039.021629999999</v>
      </c>
      <c r="AB1862">
        <v>7755.2860199999996</v>
      </c>
      <c r="AC1862">
        <v>0</v>
      </c>
    </row>
    <row r="1863" spans="1:29" hidden="1" x14ac:dyDescent="0.25">
      <c r="A1863" t="s">
        <v>73</v>
      </c>
      <c r="C1863" t="s">
        <v>33</v>
      </c>
      <c r="D1863" t="s">
        <v>34</v>
      </c>
      <c r="E1863" t="s">
        <v>46</v>
      </c>
      <c r="F1863" t="s">
        <v>47</v>
      </c>
      <c r="G1863" t="s">
        <v>40</v>
      </c>
      <c r="H1863">
        <v>10</v>
      </c>
      <c r="I1863">
        <v>10</v>
      </c>
      <c r="J1863">
        <v>7.9369999999999996E-2</v>
      </c>
      <c r="K1863">
        <v>4.3290000000000002E-2</v>
      </c>
      <c r="L1863">
        <v>2.8629999999999999E-2</v>
      </c>
      <c r="M1863">
        <v>1.051E-2</v>
      </c>
      <c r="N1863">
        <v>0.78190999999999999</v>
      </c>
      <c r="O1863">
        <v>0.97897000000000001</v>
      </c>
      <c r="P1863">
        <v>9.7900000000000001E-3</v>
      </c>
      <c r="Q1863">
        <v>3.82809</v>
      </c>
      <c r="R1863">
        <v>1.9393100000000001</v>
      </c>
      <c r="S1863">
        <v>3.42747</v>
      </c>
      <c r="T1863">
        <v>235.49913000000001</v>
      </c>
      <c r="U1863">
        <v>84.961740000000006</v>
      </c>
      <c r="V1863">
        <v>31.178619999999999</v>
      </c>
      <c r="W1863">
        <v>2319.9748100000002</v>
      </c>
      <c r="X1863">
        <v>2904.6747999999998</v>
      </c>
      <c r="Y1863">
        <v>29.046749999999999</v>
      </c>
      <c r="Z1863">
        <v>11358.22978</v>
      </c>
      <c r="AA1863">
        <v>5754.0793100000001</v>
      </c>
      <c r="AB1863">
        <v>10169.56531</v>
      </c>
      <c r="AC1863">
        <v>0</v>
      </c>
    </row>
    <row r="1864" spans="1:29" hidden="1" x14ac:dyDescent="0.25">
      <c r="A1864" t="s">
        <v>73</v>
      </c>
      <c r="C1864" t="s">
        <v>33</v>
      </c>
      <c r="D1864" t="s">
        <v>34</v>
      </c>
      <c r="E1864" t="s">
        <v>37</v>
      </c>
      <c r="F1864" t="s">
        <v>37</v>
      </c>
      <c r="G1864" t="s">
        <v>40</v>
      </c>
      <c r="H1864">
        <v>10</v>
      </c>
      <c r="I1864">
        <v>10</v>
      </c>
      <c r="J1864">
        <v>7.9369999999999996E-2</v>
      </c>
      <c r="K1864">
        <v>4.3290000000000002E-2</v>
      </c>
      <c r="L1864">
        <v>1.738E-2</v>
      </c>
      <c r="M1864">
        <v>6.3800000000000003E-3</v>
      </c>
      <c r="N1864">
        <v>0.51420999999999994</v>
      </c>
      <c r="O1864">
        <v>0.59423000000000004</v>
      </c>
      <c r="P1864">
        <v>5.94E-3</v>
      </c>
      <c r="Q1864">
        <v>2.7964799999999999</v>
      </c>
      <c r="R1864">
        <v>1.17885</v>
      </c>
      <c r="S1864">
        <v>2.2583799999999998</v>
      </c>
      <c r="T1864">
        <v>235.49913000000001</v>
      </c>
      <c r="U1864">
        <v>51.571469999999998</v>
      </c>
      <c r="V1864">
        <v>18.92531</v>
      </c>
      <c r="W1864">
        <v>1525.69148</v>
      </c>
      <c r="X1864">
        <v>1763.1272100000001</v>
      </c>
      <c r="Y1864">
        <v>17.631270000000001</v>
      </c>
      <c r="Z1864">
        <v>8297.3681799999995</v>
      </c>
      <c r="AA1864">
        <v>3497.7414800000001</v>
      </c>
      <c r="AB1864">
        <v>6700.7922200000003</v>
      </c>
      <c r="AC1864">
        <v>0</v>
      </c>
    </row>
    <row r="1865" spans="1:29" hidden="1" x14ac:dyDescent="0.25">
      <c r="A1865" t="s">
        <v>73</v>
      </c>
      <c r="C1865" t="s">
        <v>33</v>
      </c>
      <c r="D1865" t="s">
        <v>34</v>
      </c>
      <c r="E1865" t="s">
        <v>45</v>
      </c>
      <c r="F1865" t="s">
        <v>45</v>
      </c>
      <c r="G1865" t="s">
        <v>43</v>
      </c>
      <c r="H1865">
        <v>16</v>
      </c>
      <c r="I1865">
        <v>16</v>
      </c>
      <c r="J1865">
        <v>3.1E-2</v>
      </c>
      <c r="K1865">
        <v>4.3290000000000002E-2</v>
      </c>
      <c r="L1865">
        <v>4.6580000000000003E-2</v>
      </c>
      <c r="M1865">
        <v>1.7090000000000001E-2</v>
      </c>
      <c r="N1865">
        <v>1.31612</v>
      </c>
      <c r="O1865">
        <v>1.5925</v>
      </c>
      <c r="P1865">
        <v>1.593E-2</v>
      </c>
      <c r="Q1865">
        <v>0</v>
      </c>
      <c r="R1865">
        <v>0</v>
      </c>
      <c r="S1865">
        <v>0</v>
      </c>
      <c r="T1865">
        <v>91.991849999999999</v>
      </c>
      <c r="U1865">
        <v>138.20831000000001</v>
      </c>
      <c r="V1865">
        <v>50.718649999999997</v>
      </c>
      <c r="W1865">
        <v>3905.0168800000001</v>
      </c>
      <c r="X1865">
        <v>4725.0704100000003</v>
      </c>
      <c r="Y1865">
        <v>47.250700000000002</v>
      </c>
      <c r="Z1865">
        <v>0</v>
      </c>
      <c r="AA1865">
        <v>0</v>
      </c>
      <c r="AB1865">
        <v>0</v>
      </c>
      <c r="AC1865">
        <v>0</v>
      </c>
    </row>
    <row r="1866" spans="1:29" hidden="1" x14ac:dyDescent="0.25">
      <c r="A1866" t="s">
        <v>73</v>
      </c>
      <c r="C1866" t="s">
        <v>33</v>
      </c>
      <c r="D1866" t="s">
        <v>34</v>
      </c>
      <c r="E1866" t="s">
        <v>55</v>
      </c>
      <c r="F1866" t="s">
        <v>55</v>
      </c>
      <c r="G1866" t="s">
        <v>40</v>
      </c>
      <c r="H1866">
        <v>10</v>
      </c>
      <c r="I1866">
        <v>10</v>
      </c>
      <c r="J1866">
        <v>7.9369999999999996E-2</v>
      </c>
      <c r="K1866">
        <v>4.3290000000000002E-2</v>
      </c>
      <c r="L1866">
        <v>3.1060000000000001E-2</v>
      </c>
      <c r="M1866">
        <v>1.14E-2</v>
      </c>
      <c r="N1866">
        <v>0.96301000000000003</v>
      </c>
      <c r="O1866">
        <v>1.0618000000000001</v>
      </c>
      <c r="P1866">
        <v>1.0619999999999999E-2</v>
      </c>
      <c r="Q1866">
        <v>4.8688500000000001</v>
      </c>
      <c r="R1866">
        <v>2.6961300000000001</v>
      </c>
      <c r="S1866">
        <v>3.7641200000000001</v>
      </c>
      <c r="T1866">
        <v>235.49913000000001</v>
      </c>
      <c r="U1866">
        <v>92.150810000000007</v>
      </c>
      <c r="V1866">
        <v>33.816809999999997</v>
      </c>
      <c r="W1866">
        <v>2857.3309199999999</v>
      </c>
      <c r="X1866">
        <v>3150.4550199999999</v>
      </c>
      <c r="Y1866">
        <v>31.504549999999998</v>
      </c>
      <c r="Z1866">
        <v>14446.25851</v>
      </c>
      <c r="AA1866">
        <v>7999.6208299999998</v>
      </c>
      <c r="AB1866">
        <v>11168.416080000001</v>
      </c>
      <c r="AC1866">
        <v>0</v>
      </c>
    </row>
    <row r="1867" spans="1:29" hidden="1" x14ac:dyDescent="0.25">
      <c r="A1867" t="s">
        <v>73</v>
      </c>
      <c r="C1867" t="s">
        <v>33</v>
      </c>
      <c r="D1867" t="s">
        <v>34</v>
      </c>
      <c r="E1867" t="s">
        <v>37</v>
      </c>
      <c r="F1867" t="s">
        <v>37</v>
      </c>
      <c r="G1867" t="s">
        <v>36</v>
      </c>
      <c r="H1867">
        <v>12</v>
      </c>
      <c r="I1867">
        <v>12</v>
      </c>
      <c r="J1867">
        <v>5.5120000000000002E-2</v>
      </c>
      <c r="K1867">
        <v>4.3290000000000002E-2</v>
      </c>
      <c r="L1867">
        <v>4.6530000000000002E-2</v>
      </c>
      <c r="M1867">
        <v>1.7080000000000001E-2</v>
      </c>
      <c r="N1867">
        <v>1.37656</v>
      </c>
      <c r="O1867">
        <v>1.5908800000000001</v>
      </c>
      <c r="P1867">
        <v>1.5910000000000001E-2</v>
      </c>
      <c r="Q1867">
        <v>7.3797300000000003</v>
      </c>
      <c r="R1867">
        <v>4.5626499999999997</v>
      </c>
      <c r="S1867">
        <v>5.6525699999999999</v>
      </c>
      <c r="T1867">
        <v>163.54105999999999</v>
      </c>
      <c r="U1867">
        <v>138.06788</v>
      </c>
      <c r="V1867">
        <v>50.667110000000001</v>
      </c>
      <c r="W1867">
        <v>4084.3611900000001</v>
      </c>
      <c r="X1867">
        <v>4720.2693099999997</v>
      </c>
      <c r="Y1867">
        <v>47.202689999999997</v>
      </c>
      <c r="Z1867">
        <v>21896.2176</v>
      </c>
      <c r="AA1867">
        <v>13537.716930000001</v>
      </c>
      <c r="AB1867">
        <v>16771.60399</v>
      </c>
      <c r="AC1867">
        <v>0</v>
      </c>
    </row>
    <row r="1868" spans="1:29" hidden="1" x14ac:dyDescent="0.25">
      <c r="A1868" t="s">
        <v>73</v>
      </c>
      <c r="C1868" t="s">
        <v>33</v>
      </c>
      <c r="D1868" t="s">
        <v>34</v>
      </c>
      <c r="E1868" t="s">
        <v>54</v>
      </c>
      <c r="F1868" t="s">
        <v>54</v>
      </c>
      <c r="G1868" t="s">
        <v>36</v>
      </c>
      <c r="H1868">
        <v>40</v>
      </c>
      <c r="I1868">
        <v>40</v>
      </c>
      <c r="J1868">
        <v>4.96E-3</v>
      </c>
      <c r="K1868">
        <v>4.3290000000000002E-2</v>
      </c>
      <c r="L1868">
        <v>3.1140000000000001E-2</v>
      </c>
      <c r="M1868">
        <v>1.1429999999999999E-2</v>
      </c>
      <c r="N1868">
        <v>0.87978000000000001</v>
      </c>
      <c r="O1868">
        <v>1.06456</v>
      </c>
      <c r="P1868">
        <v>1.065E-2</v>
      </c>
      <c r="Q1868">
        <v>6.9029800000000003</v>
      </c>
      <c r="R1868">
        <v>6.5157100000000003</v>
      </c>
      <c r="S1868">
        <v>6.2492799999999997</v>
      </c>
      <c r="T1868">
        <v>14.7187</v>
      </c>
      <c r="U1868">
        <v>92.389989999999997</v>
      </c>
      <c r="V1868">
        <v>33.904580000000003</v>
      </c>
      <c r="W1868">
        <v>2610.3621899999998</v>
      </c>
      <c r="X1868">
        <v>3158.6320700000001</v>
      </c>
      <c r="Y1868">
        <v>31.586320000000001</v>
      </c>
      <c r="Z1868">
        <v>20481.675510000001</v>
      </c>
      <c r="AA1868">
        <v>19332.618839999999</v>
      </c>
      <c r="AB1868">
        <v>18542.098180000001</v>
      </c>
      <c r="AC1868">
        <v>0</v>
      </c>
    </row>
    <row r="1869" spans="1:29" hidden="1" x14ac:dyDescent="0.25">
      <c r="A1869" t="s">
        <v>73</v>
      </c>
      <c r="C1869" t="s">
        <v>33</v>
      </c>
      <c r="D1869" t="s">
        <v>34</v>
      </c>
      <c r="E1869" t="s">
        <v>54</v>
      </c>
      <c r="F1869" t="s">
        <v>54</v>
      </c>
      <c r="G1869" t="s">
        <v>36</v>
      </c>
      <c r="H1869">
        <v>42</v>
      </c>
      <c r="I1869">
        <v>42</v>
      </c>
      <c r="J1869">
        <v>4.4999999999999997E-3</v>
      </c>
      <c r="K1869">
        <v>4.3290000000000002E-2</v>
      </c>
      <c r="L1869">
        <v>2.5069999999999999E-2</v>
      </c>
      <c r="M1869">
        <v>9.1999999999999998E-3</v>
      </c>
      <c r="N1869">
        <v>0.70820000000000005</v>
      </c>
      <c r="O1869">
        <v>0.85694000000000004</v>
      </c>
      <c r="P1869">
        <v>8.5699999999999995E-3</v>
      </c>
      <c r="Q1869">
        <v>5.5608199999999997</v>
      </c>
      <c r="R1869">
        <v>5.2645799999999996</v>
      </c>
      <c r="S1869">
        <v>4.9764099999999996</v>
      </c>
      <c r="T1869">
        <v>13.350289999999999</v>
      </c>
      <c r="U1869">
        <v>74.371560000000002</v>
      </c>
      <c r="V1869">
        <v>27.292310000000001</v>
      </c>
      <c r="W1869">
        <v>2101.2799</v>
      </c>
      <c r="X1869">
        <v>2542.6172999999999</v>
      </c>
      <c r="Y1869">
        <v>25.426169999999999</v>
      </c>
      <c r="Z1869">
        <v>16499.37845</v>
      </c>
      <c r="AA1869">
        <v>15620.42186</v>
      </c>
      <c r="AB1869">
        <v>14765.397919999999</v>
      </c>
      <c r="AC1869">
        <v>0</v>
      </c>
    </row>
    <row r="1870" spans="1:29" hidden="1" x14ac:dyDescent="0.25">
      <c r="A1870" t="s">
        <v>73</v>
      </c>
      <c r="C1870" t="s">
        <v>33</v>
      </c>
      <c r="D1870" t="s">
        <v>34</v>
      </c>
      <c r="E1870" t="s">
        <v>61</v>
      </c>
      <c r="F1870" t="s">
        <v>61</v>
      </c>
      <c r="G1870" t="s">
        <v>40</v>
      </c>
      <c r="H1870">
        <v>10</v>
      </c>
      <c r="I1870">
        <v>10</v>
      </c>
      <c r="J1870">
        <v>0.15873999999999999</v>
      </c>
      <c r="K1870">
        <v>8.6580000000000004E-2</v>
      </c>
      <c r="L1870">
        <v>6.6970000000000002E-2</v>
      </c>
      <c r="M1870">
        <v>2.4580000000000001E-2</v>
      </c>
      <c r="N1870">
        <v>1.8923399999999999</v>
      </c>
      <c r="O1870">
        <v>2.2897400000000001</v>
      </c>
      <c r="P1870">
        <v>2.29E-2</v>
      </c>
      <c r="Q1870">
        <v>9.65428</v>
      </c>
      <c r="R1870">
        <v>5.4066900000000002</v>
      </c>
      <c r="S1870">
        <v>7.9293399999999998</v>
      </c>
      <c r="T1870">
        <v>470.99826000000002</v>
      </c>
      <c r="U1870">
        <v>198.71923000000001</v>
      </c>
      <c r="V1870">
        <v>72.924490000000006</v>
      </c>
      <c r="W1870">
        <v>5614.7271499999997</v>
      </c>
      <c r="X1870">
        <v>6793.8197399999999</v>
      </c>
      <c r="Y1870">
        <v>67.938199999999995</v>
      </c>
      <c r="Z1870">
        <v>28644.970840000002</v>
      </c>
      <c r="AA1870">
        <v>16042.05588</v>
      </c>
      <c r="AB1870">
        <v>23526.949980000001</v>
      </c>
      <c r="AC1870">
        <v>0</v>
      </c>
    </row>
    <row r="1871" spans="1:29" hidden="1" x14ac:dyDescent="0.25">
      <c r="A1871" t="s">
        <v>73</v>
      </c>
      <c r="C1871" t="s">
        <v>33</v>
      </c>
      <c r="D1871" t="s">
        <v>34</v>
      </c>
      <c r="E1871" t="s">
        <v>61</v>
      </c>
      <c r="F1871" t="s">
        <v>61</v>
      </c>
      <c r="G1871" t="s">
        <v>40</v>
      </c>
      <c r="H1871">
        <v>8</v>
      </c>
      <c r="I1871">
        <v>8</v>
      </c>
      <c r="J1871">
        <v>0.24803</v>
      </c>
      <c r="K1871">
        <v>8.6580000000000004E-2</v>
      </c>
      <c r="L1871">
        <v>5.2470000000000003E-2</v>
      </c>
      <c r="M1871">
        <v>1.925E-2</v>
      </c>
      <c r="N1871">
        <v>1.48248</v>
      </c>
      <c r="O1871">
        <v>1.7938000000000001</v>
      </c>
      <c r="P1871">
        <v>1.7940000000000001E-2</v>
      </c>
      <c r="Q1871">
        <v>6.4855700000000001</v>
      </c>
      <c r="R1871">
        <v>6.2008400000000004</v>
      </c>
      <c r="S1871">
        <v>5.0285000000000002</v>
      </c>
      <c r="T1871">
        <v>735.93478000000005</v>
      </c>
      <c r="U1871">
        <v>155.67847</v>
      </c>
      <c r="V1871">
        <v>57.129710000000003</v>
      </c>
      <c r="W1871">
        <v>4398.6286300000002</v>
      </c>
      <c r="X1871">
        <v>5322.3406800000002</v>
      </c>
      <c r="Y1871">
        <v>53.223410000000001</v>
      </c>
      <c r="Z1871">
        <v>19243.17871</v>
      </c>
      <c r="AA1871">
        <v>18398.36939</v>
      </c>
      <c r="AB1871">
        <v>14919.93554</v>
      </c>
      <c r="AC1871">
        <v>0</v>
      </c>
    </row>
    <row r="1872" spans="1:29" hidden="1" x14ac:dyDescent="0.25">
      <c r="A1872" t="s">
        <v>73</v>
      </c>
      <c r="C1872" t="s">
        <v>33</v>
      </c>
      <c r="D1872" t="s">
        <v>34</v>
      </c>
      <c r="E1872" t="s">
        <v>38</v>
      </c>
      <c r="F1872" t="s">
        <v>38</v>
      </c>
      <c r="G1872" t="s">
        <v>40</v>
      </c>
      <c r="H1872">
        <v>10</v>
      </c>
      <c r="I1872">
        <v>10</v>
      </c>
      <c r="J1872">
        <v>7.9369999999999996E-2</v>
      </c>
      <c r="K1872">
        <v>4.3290000000000002E-2</v>
      </c>
      <c r="L1872">
        <v>2.9420000000000002E-2</v>
      </c>
      <c r="M1872">
        <v>1.0800000000000001E-2</v>
      </c>
      <c r="N1872">
        <v>0.83126999999999995</v>
      </c>
      <c r="O1872">
        <v>1.00589</v>
      </c>
      <c r="P1872">
        <v>1.0059999999999999E-2</v>
      </c>
      <c r="Q1872">
        <v>4.2518599999999998</v>
      </c>
      <c r="R1872">
        <v>2.2886600000000001</v>
      </c>
      <c r="S1872">
        <v>3.4591400000000001</v>
      </c>
      <c r="T1872">
        <v>235.49913000000001</v>
      </c>
      <c r="U1872">
        <v>87.297889999999995</v>
      </c>
      <c r="V1872">
        <v>32.035919999999997</v>
      </c>
      <c r="W1872">
        <v>2466.4275499999999</v>
      </c>
      <c r="X1872">
        <v>2984.5434</v>
      </c>
      <c r="Y1872">
        <v>29.84543</v>
      </c>
      <c r="Z1872">
        <v>12615.587450000001</v>
      </c>
      <c r="AA1872">
        <v>6790.6416300000001</v>
      </c>
      <c r="AB1872">
        <v>10263.542160000001</v>
      </c>
      <c r="AC1872">
        <v>0</v>
      </c>
    </row>
    <row r="1873" spans="1:29" hidden="1" x14ac:dyDescent="0.25">
      <c r="A1873" t="s">
        <v>73</v>
      </c>
      <c r="C1873" t="s">
        <v>33</v>
      </c>
      <c r="D1873" t="s">
        <v>34</v>
      </c>
      <c r="E1873" t="s">
        <v>38</v>
      </c>
      <c r="F1873" t="s">
        <v>38</v>
      </c>
      <c r="G1873" t="s">
        <v>36</v>
      </c>
      <c r="H1873">
        <v>26</v>
      </c>
      <c r="I1873">
        <v>26</v>
      </c>
      <c r="J1873">
        <v>1.174E-2</v>
      </c>
      <c r="K1873">
        <v>4.3290000000000002E-2</v>
      </c>
      <c r="L1873">
        <v>3.6790000000000003E-2</v>
      </c>
      <c r="M1873">
        <v>1.35E-2</v>
      </c>
      <c r="N1873">
        <v>1.0394099999999999</v>
      </c>
      <c r="O1873">
        <v>1.2577400000000001</v>
      </c>
      <c r="P1873">
        <v>1.2579999999999999E-2</v>
      </c>
      <c r="Q1873">
        <v>7.63063</v>
      </c>
      <c r="R1873">
        <v>6.4285100000000002</v>
      </c>
      <c r="S1873">
        <v>6.9653400000000003</v>
      </c>
      <c r="T1873">
        <v>34.837150000000001</v>
      </c>
      <c r="U1873">
        <v>109.15575</v>
      </c>
      <c r="V1873">
        <v>40.057160000000003</v>
      </c>
      <c r="W1873">
        <v>3084.0086200000001</v>
      </c>
      <c r="X1873">
        <v>3731.8206</v>
      </c>
      <c r="Y1873">
        <v>37.318210000000001</v>
      </c>
      <c r="Z1873">
        <v>22640.65725</v>
      </c>
      <c r="AA1873">
        <v>19073.877369999998</v>
      </c>
      <c r="AB1873">
        <v>20666.685119999998</v>
      </c>
      <c r="AC1873">
        <v>0</v>
      </c>
    </row>
    <row r="1874" spans="1:29" hidden="1" x14ac:dyDescent="0.25">
      <c r="A1874" t="s">
        <v>73</v>
      </c>
      <c r="C1874" t="s">
        <v>33</v>
      </c>
      <c r="D1874" t="s">
        <v>34</v>
      </c>
      <c r="E1874" t="s">
        <v>45</v>
      </c>
      <c r="F1874" t="s">
        <v>45</v>
      </c>
      <c r="G1874" t="s">
        <v>40</v>
      </c>
      <c r="H1874">
        <v>10</v>
      </c>
      <c r="I1874">
        <v>10</v>
      </c>
      <c r="J1874">
        <v>7.9369999999999996E-2</v>
      </c>
      <c r="K1874">
        <v>4.3290000000000002E-2</v>
      </c>
      <c r="L1874">
        <v>4.5809999999999997E-2</v>
      </c>
      <c r="M1874">
        <v>1.6809999999999999E-2</v>
      </c>
      <c r="N1874">
        <v>1.29433</v>
      </c>
      <c r="O1874">
        <v>1.5661400000000001</v>
      </c>
      <c r="P1874">
        <v>1.566E-2</v>
      </c>
      <c r="Q1874">
        <v>6.0850600000000004</v>
      </c>
      <c r="R1874">
        <v>4.6876100000000003</v>
      </c>
      <c r="S1874">
        <v>4.7065200000000003</v>
      </c>
      <c r="T1874">
        <v>235.49913000000001</v>
      </c>
      <c r="U1874">
        <v>135.92079000000001</v>
      </c>
      <c r="V1874">
        <v>49.879190000000001</v>
      </c>
      <c r="W1874">
        <v>3840.3839899999998</v>
      </c>
      <c r="X1874">
        <v>4646.8645500000002</v>
      </c>
      <c r="Y1874">
        <v>46.468649999999997</v>
      </c>
      <c r="Z1874">
        <v>18054.83268</v>
      </c>
      <c r="AA1874">
        <v>13908.506149999999</v>
      </c>
      <c r="AB1874">
        <v>13964.60348</v>
      </c>
      <c r="AC1874">
        <v>0</v>
      </c>
    </row>
    <row r="1875" spans="1:29" hidden="1" x14ac:dyDescent="0.25">
      <c r="A1875" t="s">
        <v>73</v>
      </c>
      <c r="C1875" t="s">
        <v>33</v>
      </c>
      <c r="D1875" t="s">
        <v>34</v>
      </c>
      <c r="E1875" t="s">
        <v>58</v>
      </c>
      <c r="F1875" t="s">
        <v>58</v>
      </c>
      <c r="G1875" t="s">
        <v>40</v>
      </c>
      <c r="H1875">
        <v>10</v>
      </c>
      <c r="I1875">
        <v>10</v>
      </c>
      <c r="J1875">
        <v>0.15873999999999999</v>
      </c>
      <c r="K1875">
        <v>8.6580000000000004E-2</v>
      </c>
      <c r="L1875">
        <v>6.3789999999999999E-2</v>
      </c>
      <c r="M1875">
        <v>2.341E-2</v>
      </c>
      <c r="N1875">
        <v>1.88714</v>
      </c>
      <c r="O1875">
        <v>2.181</v>
      </c>
      <c r="P1875">
        <v>2.181E-2</v>
      </c>
      <c r="Q1875">
        <v>9.5215700000000005</v>
      </c>
      <c r="R1875">
        <v>5.3813899999999997</v>
      </c>
      <c r="S1875">
        <v>7.5135699999999996</v>
      </c>
      <c r="T1875">
        <v>470.99826000000002</v>
      </c>
      <c r="U1875">
        <v>189.28249</v>
      </c>
      <c r="V1875">
        <v>69.461460000000002</v>
      </c>
      <c r="W1875">
        <v>5599.2876299999998</v>
      </c>
      <c r="X1875">
        <v>6471.1962100000001</v>
      </c>
      <c r="Y1875">
        <v>64.711960000000005</v>
      </c>
      <c r="Z1875">
        <v>28251.217929999999</v>
      </c>
      <c r="AA1875">
        <v>15966.99108</v>
      </c>
      <c r="AB1875">
        <v>22293.32836</v>
      </c>
      <c r="AC1875">
        <v>0</v>
      </c>
    </row>
    <row r="1876" spans="1:29" hidden="1" x14ac:dyDescent="0.25">
      <c r="A1876" t="s">
        <v>73</v>
      </c>
      <c r="C1876" t="s">
        <v>33</v>
      </c>
      <c r="D1876" t="s">
        <v>34</v>
      </c>
      <c r="E1876" t="s">
        <v>41</v>
      </c>
      <c r="F1876" t="s">
        <v>41</v>
      </c>
      <c r="G1876" t="s">
        <v>40</v>
      </c>
      <c r="H1876">
        <v>10</v>
      </c>
      <c r="I1876">
        <v>10</v>
      </c>
      <c r="J1876">
        <v>7.9369999999999996E-2</v>
      </c>
      <c r="K1876">
        <v>4.3290000000000002E-2</v>
      </c>
      <c r="L1876">
        <v>3.8580000000000003E-2</v>
      </c>
      <c r="M1876">
        <v>1.4160000000000001E-2</v>
      </c>
      <c r="N1876">
        <v>1.0901700000000001</v>
      </c>
      <c r="O1876">
        <v>1.31914</v>
      </c>
      <c r="P1876">
        <v>1.319E-2</v>
      </c>
      <c r="Q1876">
        <v>5.3223099999999999</v>
      </c>
      <c r="R1876">
        <v>3.4792299999999998</v>
      </c>
      <c r="S1876">
        <v>4.1034300000000004</v>
      </c>
      <c r="T1876">
        <v>235.49913000000001</v>
      </c>
      <c r="U1876">
        <v>114.48425</v>
      </c>
      <c r="V1876">
        <v>42.012569999999997</v>
      </c>
      <c r="W1876">
        <v>3234.6234899999999</v>
      </c>
      <c r="X1876">
        <v>3913.9915099999998</v>
      </c>
      <c r="Y1876">
        <v>39.139919999999996</v>
      </c>
      <c r="Z1876">
        <v>15791.697840000001</v>
      </c>
      <c r="AA1876">
        <v>10323.128549999999</v>
      </c>
      <c r="AB1876">
        <v>12175.18657</v>
      </c>
      <c r="AC1876">
        <v>0</v>
      </c>
    </row>
    <row r="1877" spans="1:29" hidden="1" x14ac:dyDescent="0.25">
      <c r="A1877" t="s">
        <v>73</v>
      </c>
      <c r="C1877" t="s">
        <v>33</v>
      </c>
      <c r="D1877" t="s">
        <v>34</v>
      </c>
      <c r="E1877" t="s">
        <v>55</v>
      </c>
      <c r="F1877" t="s">
        <v>55</v>
      </c>
      <c r="G1877" t="s">
        <v>36</v>
      </c>
      <c r="H1877">
        <v>12</v>
      </c>
      <c r="I1877">
        <v>12</v>
      </c>
      <c r="J1877">
        <v>5.5120000000000002E-2</v>
      </c>
      <c r="K1877">
        <v>4.3290000000000002E-2</v>
      </c>
      <c r="L1877">
        <v>2.8060000000000002E-2</v>
      </c>
      <c r="M1877">
        <v>1.03E-2</v>
      </c>
      <c r="N1877">
        <v>0.87019000000000002</v>
      </c>
      <c r="O1877">
        <v>0.95942000000000005</v>
      </c>
      <c r="P1877">
        <v>9.5899999999999996E-3</v>
      </c>
      <c r="Q1877">
        <v>4.9793099999999999</v>
      </c>
      <c r="R1877">
        <v>2.3880699999999999</v>
      </c>
      <c r="S1877">
        <v>4.0731999999999999</v>
      </c>
      <c r="T1877">
        <v>163.54105999999999</v>
      </c>
      <c r="U1877">
        <v>83.265450000000001</v>
      </c>
      <c r="V1877">
        <v>30.55613</v>
      </c>
      <c r="W1877">
        <v>2581.9084800000001</v>
      </c>
      <c r="X1877">
        <v>2846.6819999999998</v>
      </c>
      <c r="Y1877">
        <v>28.466819999999998</v>
      </c>
      <c r="Z1877">
        <v>14773.98494</v>
      </c>
      <c r="AA1877">
        <v>7085.5896400000001</v>
      </c>
      <c r="AB1877">
        <v>12085.485199999999</v>
      </c>
      <c r="AC1877">
        <v>0</v>
      </c>
    </row>
    <row r="1878" spans="1:29" hidden="1" x14ac:dyDescent="0.25">
      <c r="A1878" t="s">
        <v>73</v>
      </c>
      <c r="C1878" t="s">
        <v>33</v>
      </c>
      <c r="D1878" t="s">
        <v>34</v>
      </c>
      <c r="E1878" t="s">
        <v>83</v>
      </c>
      <c r="F1878" t="s">
        <v>83</v>
      </c>
      <c r="G1878" t="s">
        <v>40</v>
      </c>
      <c r="H1878">
        <v>8</v>
      </c>
      <c r="I1878">
        <v>8</v>
      </c>
      <c r="J1878">
        <v>0.12402000000000001</v>
      </c>
      <c r="K1878">
        <v>4.3290000000000002E-2</v>
      </c>
      <c r="L1878">
        <v>1.7600000000000001E-2</v>
      </c>
      <c r="M1878">
        <v>6.4599999999999996E-3</v>
      </c>
      <c r="N1878">
        <v>0.49717</v>
      </c>
      <c r="O1878">
        <v>0.60158</v>
      </c>
      <c r="P1878">
        <v>6.0200000000000002E-3</v>
      </c>
      <c r="Q1878">
        <v>2.2951100000000002</v>
      </c>
      <c r="R1878">
        <v>1.86025</v>
      </c>
      <c r="S1878">
        <v>1.7949999999999999</v>
      </c>
      <c r="T1878">
        <v>367.96739000000002</v>
      </c>
      <c r="U1878">
        <v>52.20926</v>
      </c>
      <c r="V1878">
        <v>19.15936</v>
      </c>
      <c r="W1878">
        <v>1475.1503299999999</v>
      </c>
      <c r="X1878">
        <v>1784.93191</v>
      </c>
      <c r="Y1878">
        <v>17.849319999999999</v>
      </c>
      <c r="Z1878">
        <v>6809.7582700000003</v>
      </c>
      <c r="AA1878">
        <v>5519.5108200000004</v>
      </c>
      <c r="AB1878">
        <v>5325.8917199999996</v>
      </c>
      <c r="AC1878">
        <v>0</v>
      </c>
    </row>
    <row r="1879" spans="1:29" hidden="1" x14ac:dyDescent="0.25">
      <c r="A1879" t="s">
        <v>73</v>
      </c>
      <c r="C1879" t="s">
        <v>33</v>
      </c>
      <c r="D1879" t="s">
        <v>34</v>
      </c>
      <c r="E1879" t="s">
        <v>54</v>
      </c>
      <c r="F1879" t="s">
        <v>54</v>
      </c>
      <c r="G1879" t="s">
        <v>36</v>
      </c>
      <c r="H1879">
        <v>12</v>
      </c>
      <c r="I1879">
        <v>12</v>
      </c>
      <c r="J1879">
        <v>5.5120000000000002E-2</v>
      </c>
      <c r="K1879">
        <v>4.3290000000000002E-2</v>
      </c>
      <c r="L1879">
        <v>4.1689999999999998E-2</v>
      </c>
      <c r="M1879">
        <v>1.5299999999999999E-2</v>
      </c>
      <c r="N1879">
        <v>1.1777899999999999</v>
      </c>
      <c r="O1879">
        <v>1.4251799999999999</v>
      </c>
      <c r="P1879">
        <v>1.4250000000000001E-2</v>
      </c>
      <c r="Q1879">
        <v>6.4675900000000004</v>
      </c>
      <c r="R1879">
        <v>3.5777999999999999</v>
      </c>
      <c r="S1879">
        <v>5.2584</v>
      </c>
      <c r="T1879">
        <v>163.54105999999999</v>
      </c>
      <c r="U1879">
        <v>123.68702</v>
      </c>
      <c r="V1879">
        <v>45.38973</v>
      </c>
      <c r="W1879">
        <v>3494.5804899999998</v>
      </c>
      <c r="X1879">
        <v>4228.6161000000002</v>
      </c>
      <c r="Y1879">
        <v>42.286160000000002</v>
      </c>
      <c r="Z1879">
        <v>19189.825929999999</v>
      </c>
      <c r="AA1879">
        <v>10615.61918</v>
      </c>
      <c r="AB1879">
        <v>15602.07056</v>
      </c>
      <c r="AC1879">
        <v>0</v>
      </c>
    </row>
    <row r="1880" spans="1:29" hidden="1" x14ac:dyDescent="0.25">
      <c r="A1880" t="s">
        <v>73</v>
      </c>
      <c r="C1880" t="s">
        <v>33</v>
      </c>
      <c r="D1880" t="s">
        <v>34</v>
      </c>
      <c r="E1880" t="s">
        <v>38</v>
      </c>
      <c r="F1880" t="s">
        <v>38</v>
      </c>
      <c r="G1880" t="s">
        <v>43</v>
      </c>
      <c r="H1880">
        <v>12</v>
      </c>
      <c r="I1880">
        <v>12</v>
      </c>
      <c r="J1880">
        <v>5.5120000000000002E-2</v>
      </c>
      <c r="K1880">
        <v>4.3290000000000002E-2</v>
      </c>
      <c r="L1880">
        <v>1.7559999999999999E-2</v>
      </c>
      <c r="M1880">
        <v>6.45E-3</v>
      </c>
      <c r="N1880">
        <v>0.49625999999999998</v>
      </c>
      <c r="O1880">
        <v>0.60048000000000001</v>
      </c>
      <c r="P1880">
        <v>6.0000000000000001E-3</v>
      </c>
      <c r="Q1880">
        <v>0</v>
      </c>
      <c r="R1880">
        <v>0</v>
      </c>
      <c r="S1880">
        <v>0</v>
      </c>
      <c r="T1880">
        <v>163.54105999999999</v>
      </c>
      <c r="U1880">
        <v>52.113639999999997</v>
      </c>
      <c r="V1880">
        <v>19.124269999999999</v>
      </c>
      <c r="W1880">
        <v>1472.4486300000001</v>
      </c>
      <c r="X1880">
        <v>1781.6629</v>
      </c>
      <c r="Y1880">
        <v>17.81663</v>
      </c>
      <c r="Z1880">
        <v>0</v>
      </c>
      <c r="AA1880">
        <v>0</v>
      </c>
      <c r="AB1880">
        <v>0</v>
      </c>
      <c r="AC1880">
        <v>0</v>
      </c>
    </row>
    <row r="1881" spans="1:29" hidden="1" x14ac:dyDescent="0.25">
      <c r="A1881" t="s">
        <v>73</v>
      </c>
      <c r="C1881" t="s">
        <v>33</v>
      </c>
      <c r="D1881" t="s">
        <v>34</v>
      </c>
      <c r="E1881" t="s">
        <v>38</v>
      </c>
      <c r="F1881" t="s">
        <v>38</v>
      </c>
      <c r="G1881" t="s">
        <v>43</v>
      </c>
      <c r="H1881">
        <v>12</v>
      </c>
      <c r="I1881">
        <v>12</v>
      </c>
      <c r="J1881">
        <v>5.5120000000000002E-2</v>
      </c>
      <c r="K1881">
        <v>4.3290000000000002E-2</v>
      </c>
      <c r="L1881">
        <v>3.9E-2</v>
      </c>
      <c r="M1881">
        <v>1.431E-2</v>
      </c>
      <c r="N1881">
        <v>1.1017300000000001</v>
      </c>
      <c r="O1881">
        <v>1.33318</v>
      </c>
      <c r="P1881">
        <v>1.333E-2</v>
      </c>
      <c r="Q1881">
        <v>0</v>
      </c>
      <c r="R1881">
        <v>0</v>
      </c>
      <c r="S1881">
        <v>0</v>
      </c>
      <c r="T1881">
        <v>163.54105999999999</v>
      </c>
      <c r="U1881">
        <v>115.70298</v>
      </c>
      <c r="V1881">
        <v>42.459809999999997</v>
      </c>
      <c r="W1881">
        <v>3268.9245999999998</v>
      </c>
      <c r="X1881">
        <v>3955.65733</v>
      </c>
      <c r="Y1881">
        <v>39.556570000000001</v>
      </c>
      <c r="Z1881">
        <v>0</v>
      </c>
      <c r="AA1881">
        <v>0</v>
      </c>
      <c r="AB1881">
        <v>0</v>
      </c>
      <c r="AC1881">
        <v>0</v>
      </c>
    </row>
    <row r="1882" spans="1:29" hidden="1" x14ac:dyDescent="0.25">
      <c r="A1882" t="s">
        <v>73</v>
      </c>
      <c r="C1882" t="s">
        <v>33</v>
      </c>
      <c r="D1882" t="s">
        <v>34</v>
      </c>
      <c r="E1882" t="s">
        <v>58</v>
      </c>
      <c r="F1882" t="s">
        <v>58</v>
      </c>
      <c r="G1882" t="s">
        <v>43</v>
      </c>
      <c r="H1882">
        <v>18</v>
      </c>
      <c r="I1882">
        <v>18</v>
      </c>
      <c r="J1882">
        <v>2.4500000000000001E-2</v>
      </c>
      <c r="K1882">
        <v>4.3290000000000002E-2</v>
      </c>
      <c r="L1882">
        <v>4.1439999999999998E-2</v>
      </c>
      <c r="M1882">
        <v>1.521E-2</v>
      </c>
      <c r="N1882">
        <v>1.2259199999999999</v>
      </c>
      <c r="O1882">
        <v>1.41676</v>
      </c>
      <c r="P1882">
        <v>1.417E-2</v>
      </c>
      <c r="Q1882">
        <v>0</v>
      </c>
      <c r="R1882">
        <v>0</v>
      </c>
      <c r="S1882">
        <v>0</v>
      </c>
      <c r="T1882">
        <v>72.684920000000005</v>
      </c>
      <c r="U1882">
        <v>122.95632999999999</v>
      </c>
      <c r="V1882">
        <v>45.121589999999998</v>
      </c>
      <c r="W1882">
        <v>3637.3918399999998</v>
      </c>
      <c r="X1882">
        <v>4203.6353099999997</v>
      </c>
      <c r="Y1882">
        <v>42.036349999999999</v>
      </c>
      <c r="Z1882">
        <v>0</v>
      </c>
      <c r="AA1882">
        <v>0</v>
      </c>
      <c r="AB1882">
        <v>0</v>
      </c>
      <c r="AC1882">
        <v>0</v>
      </c>
    </row>
    <row r="1883" spans="1:29" hidden="1" x14ac:dyDescent="0.25">
      <c r="A1883" t="s">
        <v>73</v>
      </c>
      <c r="C1883" t="s">
        <v>33</v>
      </c>
      <c r="D1883" t="s">
        <v>34</v>
      </c>
      <c r="E1883" t="s">
        <v>59</v>
      </c>
      <c r="F1883" t="s">
        <v>60</v>
      </c>
      <c r="G1883" t="s">
        <v>36</v>
      </c>
      <c r="H1883">
        <v>20</v>
      </c>
      <c r="I1883">
        <v>20</v>
      </c>
      <c r="J1883">
        <v>1.984E-2</v>
      </c>
      <c r="K1883">
        <v>4.3290000000000002E-2</v>
      </c>
      <c r="L1883">
        <v>2.6179999999999998E-2</v>
      </c>
      <c r="M1883">
        <v>9.6100000000000005E-3</v>
      </c>
      <c r="N1883">
        <v>0.70720000000000005</v>
      </c>
      <c r="O1883">
        <v>0.89503999999999995</v>
      </c>
      <c r="P1883">
        <v>8.9499999999999996E-3</v>
      </c>
      <c r="Q1883">
        <v>4.9703299999999997</v>
      </c>
      <c r="R1883">
        <v>3.8594200000000001</v>
      </c>
      <c r="S1883">
        <v>4.5306899999999999</v>
      </c>
      <c r="T1883">
        <v>58.874780000000001</v>
      </c>
      <c r="U1883">
        <v>77.678229999999999</v>
      </c>
      <c r="V1883">
        <v>28.505769999999998</v>
      </c>
      <c r="W1883">
        <v>2098.3038200000001</v>
      </c>
      <c r="X1883">
        <v>2655.6658200000002</v>
      </c>
      <c r="Y1883">
        <v>26.556660000000001</v>
      </c>
      <c r="Z1883">
        <v>14747.3549</v>
      </c>
      <c r="AA1883">
        <v>11451.192429999999</v>
      </c>
      <c r="AB1883">
        <v>13442.90445</v>
      </c>
      <c r="AC1883">
        <v>0</v>
      </c>
    </row>
    <row r="1884" spans="1:29" hidden="1" x14ac:dyDescent="0.25">
      <c r="A1884" t="s">
        <v>73</v>
      </c>
      <c r="C1884" t="s">
        <v>33</v>
      </c>
      <c r="D1884" t="s">
        <v>34</v>
      </c>
      <c r="E1884" t="s">
        <v>61</v>
      </c>
      <c r="F1884" t="s">
        <v>61</v>
      </c>
      <c r="G1884" t="s">
        <v>43</v>
      </c>
      <c r="H1884">
        <v>6</v>
      </c>
      <c r="I1884">
        <v>6</v>
      </c>
      <c r="J1884">
        <v>0.22047</v>
      </c>
      <c r="K1884">
        <v>4.3290000000000002E-2</v>
      </c>
      <c r="L1884">
        <v>1.7600000000000001E-2</v>
      </c>
      <c r="M1884">
        <v>6.4599999999999996E-3</v>
      </c>
      <c r="N1884">
        <v>0.49715999999999999</v>
      </c>
      <c r="O1884">
        <v>0.60155999999999998</v>
      </c>
      <c r="P1884">
        <v>6.0200000000000002E-3</v>
      </c>
      <c r="Q1884">
        <v>0</v>
      </c>
      <c r="R1884">
        <v>0</v>
      </c>
      <c r="S1884">
        <v>0</v>
      </c>
      <c r="T1884">
        <v>654.16423999999995</v>
      </c>
      <c r="U1884">
        <v>52.20749</v>
      </c>
      <c r="V1884">
        <v>19.158709999999999</v>
      </c>
      <c r="W1884">
        <v>1475.1002800000001</v>
      </c>
      <c r="X1884">
        <v>1784.8713499999999</v>
      </c>
      <c r="Y1884">
        <v>17.848710000000001</v>
      </c>
      <c r="Z1884">
        <v>0</v>
      </c>
      <c r="AA1884">
        <v>0</v>
      </c>
      <c r="AB1884">
        <v>0</v>
      </c>
      <c r="AC1884">
        <v>0</v>
      </c>
    </row>
    <row r="1885" spans="1:29" hidden="1" x14ac:dyDescent="0.25">
      <c r="A1885" t="s">
        <v>73</v>
      </c>
      <c r="C1885" t="s">
        <v>33</v>
      </c>
      <c r="D1885" t="s">
        <v>34</v>
      </c>
      <c r="E1885" t="s">
        <v>61</v>
      </c>
      <c r="F1885" t="s">
        <v>61</v>
      </c>
      <c r="G1885" t="s">
        <v>36</v>
      </c>
      <c r="H1885">
        <v>12</v>
      </c>
      <c r="I1885">
        <v>12</v>
      </c>
      <c r="J1885">
        <v>5.5120000000000002E-2</v>
      </c>
      <c r="K1885">
        <v>4.3290000000000002E-2</v>
      </c>
      <c r="L1885">
        <v>2.997E-2</v>
      </c>
      <c r="M1885">
        <v>1.0999999999999999E-2</v>
      </c>
      <c r="N1885">
        <v>0.84689999999999999</v>
      </c>
      <c r="O1885">
        <v>1.02474</v>
      </c>
      <c r="P1885">
        <v>1.025E-2</v>
      </c>
      <c r="Q1885">
        <v>4.8774899999999999</v>
      </c>
      <c r="R1885">
        <v>2.4284300000000001</v>
      </c>
      <c r="S1885">
        <v>4.1256599999999999</v>
      </c>
      <c r="T1885">
        <v>163.54105999999999</v>
      </c>
      <c r="U1885">
        <v>88.934510000000003</v>
      </c>
      <c r="V1885">
        <v>32.636519999999997</v>
      </c>
      <c r="W1885">
        <v>2512.8066399999998</v>
      </c>
      <c r="X1885">
        <v>3040.4961199999998</v>
      </c>
      <c r="Y1885">
        <v>30.404959999999999</v>
      </c>
      <c r="Z1885">
        <v>14471.89003</v>
      </c>
      <c r="AA1885">
        <v>7205.3360300000004</v>
      </c>
      <c r="AB1885">
        <v>12241.16102</v>
      </c>
      <c r="AC1885">
        <v>0</v>
      </c>
    </row>
    <row r="1886" spans="1:29" hidden="1" x14ac:dyDescent="0.25">
      <c r="A1886" t="s">
        <v>73</v>
      </c>
      <c r="C1886" t="s">
        <v>33</v>
      </c>
      <c r="D1886" t="s">
        <v>34</v>
      </c>
      <c r="E1886" t="s">
        <v>41</v>
      </c>
      <c r="F1886" t="s">
        <v>41</v>
      </c>
      <c r="G1886" t="s">
        <v>43</v>
      </c>
      <c r="H1886">
        <v>16</v>
      </c>
      <c r="I1886">
        <v>16</v>
      </c>
      <c r="J1886">
        <v>3.1E-2</v>
      </c>
      <c r="K1886">
        <v>4.3290000000000002E-2</v>
      </c>
      <c r="L1886">
        <v>3.304E-2</v>
      </c>
      <c r="M1886">
        <v>1.2120000000000001E-2</v>
      </c>
      <c r="N1886">
        <v>0.93337000000000003</v>
      </c>
      <c r="O1886">
        <v>1.1294500000000001</v>
      </c>
      <c r="P1886">
        <v>1.129E-2</v>
      </c>
      <c r="Q1886">
        <v>0</v>
      </c>
      <c r="R1886">
        <v>0</v>
      </c>
      <c r="S1886">
        <v>0</v>
      </c>
      <c r="T1886">
        <v>91.991849999999999</v>
      </c>
      <c r="U1886">
        <v>98.021770000000004</v>
      </c>
      <c r="V1886">
        <v>35.971290000000003</v>
      </c>
      <c r="W1886">
        <v>2769.3895699999998</v>
      </c>
      <c r="X1886">
        <v>3351.1716500000002</v>
      </c>
      <c r="Y1886">
        <v>33.511719999999997</v>
      </c>
      <c r="Z1886">
        <v>0</v>
      </c>
      <c r="AA1886">
        <v>0</v>
      </c>
      <c r="AB1886">
        <v>0</v>
      </c>
      <c r="AC1886">
        <v>0</v>
      </c>
    </row>
    <row r="1887" spans="1:29" hidden="1" x14ac:dyDescent="0.25">
      <c r="A1887" t="s">
        <v>73</v>
      </c>
      <c r="C1887" t="s">
        <v>33</v>
      </c>
      <c r="D1887" t="s">
        <v>34</v>
      </c>
      <c r="E1887" t="s">
        <v>54</v>
      </c>
      <c r="F1887" t="s">
        <v>54</v>
      </c>
      <c r="G1887" t="s">
        <v>40</v>
      </c>
      <c r="H1887">
        <v>8</v>
      </c>
      <c r="I1887">
        <v>8</v>
      </c>
      <c r="J1887">
        <v>0.24803</v>
      </c>
      <c r="K1887">
        <v>8.6580000000000004E-2</v>
      </c>
      <c r="L1887">
        <v>3.5130000000000002E-2</v>
      </c>
      <c r="M1887">
        <v>1.289E-2</v>
      </c>
      <c r="N1887">
        <v>0.99256</v>
      </c>
      <c r="O1887">
        <v>1.2010000000000001</v>
      </c>
      <c r="P1887">
        <v>1.201E-2</v>
      </c>
      <c r="Q1887">
        <v>4.5709600000000004</v>
      </c>
      <c r="R1887">
        <v>3.72051</v>
      </c>
      <c r="S1887">
        <v>3.5500099999999999</v>
      </c>
      <c r="T1887">
        <v>735.93478000000005</v>
      </c>
      <c r="U1887">
        <v>104.23098</v>
      </c>
      <c r="V1887">
        <v>38.249899999999997</v>
      </c>
      <c r="W1887">
        <v>2945.0020199999999</v>
      </c>
      <c r="X1887">
        <v>3563.45235</v>
      </c>
      <c r="Y1887">
        <v>35.634520000000002</v>
      </c>
      <c r="Z1887">
        <v>13562.399520000001</v>
      </c>
      <c r="AA1887">
        <v>11039.021629999999</v>
      </c>
      <c r="AB1887">
        <v>10533.163130000001</v>
      </c>
      <c r="AC1887">
        <v>0</v>
      </c>
    </row>
    <row r="1888" spans="1:29" hidden="1" x14ac:dyDescent="0.25">
      <c r="A1888" t="s">
        <v>73</v>
      </c>
      <c r="C1888" t="s">
        <v>33</v>
      </c>
      <c r="D1888" t="s">
        <v>34</v>
      </c>
      <c r="E1888" t="s">
        <v>35</v>
      </c>
      <c r="F1888" t="s">
        <v>35</v>
      </c>
      <c r="G1888" t="s">
        <v>36</v>
      </c>
      <c r="H1888">
        <v>18</v>
      </c>
      <c r="I1888">
        <v>19</v>
      </c>
      <c r="J1888">
        <v>2.1989999999999999E-2</v>
      </c>
      <c r="K1888">
        <v>4.3290000000000002E-2</v>
      </c>
      <c r="L1888">
        <v>2.5069999999999999E-2</v>
      </c>
      <c r="M1888">
        <v>9.1999999999999998E-3</v>
      </c>
      <c r="N1888">
        <v>0.70831999999999995</v>
      </c>
      <c r="O1888">
        <v>0.85711999999999999</v>
      </c>
      <c r="P1888">
        <v>8.5699999999999995E-3</v>
      </c>
      <c r="Q1888">
        <v>4.8501799999999999</v>
      </c>
      <c r="R1888">
        <v>3.5813899999999999</v>
      </c>
      <c r="S1888">
        <v>4.3313300000000003</v>
      </c>
      <c r="T1888">
        <v>65.235219999999998</v>
      </c>
      <c r="U1888">
        <v>74.386650000000003</v>
      </c>
      <c r="V1888">
        <v>27.29785</v>
      </c>
      <c r="W1888">
        <v>2101.6388299999999</v>
      </c>
      <c r="X1888">
        <v>2543.1334400000001</v>
      </c>
      <c r="Y1888">
        <v>25.431329999999999</v>
      </c>
      <c r="Z1888">
        <v>14390.863960000001</v>
      </c>
      <c r="AA1888">
        <v>10626.249309999999</v>
      </c>
      <c r="AB1888">
        <v>12851.37484</v>
      </c>
      <c r="AC1888">
        <v>0</v>
      </c>
    </row>
    <row r="1889" spans="1:29" hidden="1" x14ac:dyDescent="0.25">
      <c r="A1889" t="s">
        <v>73</v>
      </c>
      <c r="C1889" t="s">
        <v>33</v>
      </c>
      <c r="D1889" t="s">
        <v>34</v>
      </c>
      <c r="E1889" t="s">
        <v>53</v>
      </c>
      <c r="F1889" t="s">
        <v>53</v>
      </c>
      <c r="G1889" t="s">
        <v>36</v>
      </c>
      <c r="H1889">
        <v>22</v>
      </c>
      <c r="I1889">
        <v>22</v>
      </c>
      <c r="J1889">
        <v>1.6400000000000001E-2</v>
      </c>
      <c r="K1889">
        <v>4.3290000000000002E-2</v>
      </c>
      <c r="L1889">
        <v>4.8079999999999998E-2</v>
      </c>
      <c r="M1889">
        <v>1.7649999999999999E-2</v>
      </c>
      <c r="N1889">
        <v>1.3585700000000001</v>
      </c>
      <c r="O1889">
        <v>1.6438600000000001</v>
      </c>
      <c r="P1889">
        <v>1.644E-2</v>
      </c>
      <c r="Q1889">
        <v>9.5822500000000002</v>
      </c>
      <c r="R1889">
        <v>7.4178699999999997</v>
      </c>
      <c r="S1889">
        <v>8.6841799999999996</v>
      </c>
      <c r="T1889">
        <v>48.656840000000003</v>
      </c>
      <c r="U1889">
        <v>142.66606999999999</v>
      </c>
      <c r="V1889">
        <v>52.354520000000001</v>
      </c>
      <c r="W1889">
        <v>4030.96902</v>
      </c>
      <c r="X1889">
        <v>4877.4723999999997</v>
      </c>
      <c r="Y1889">
        <v>48.774720000000002</v>
      </c>
      <c r="Z1889">
        <v>28431.261439999998</v>
      </c>
      <c r="AA1889">
        <v>22009.39057</v>
      </c>
      <c r="AB1889">
        <v>25766.63349</v>
      </c>
      <c r="AC1889">
        <v>0</v>
      </c>
    </row>
    <row r="1890" spans="1:29" hidden="1" x14ac:dyDescent="0.25">
      <c r="A1890" t="s">
        <v>73</v>
      </c>
      <c r="C1890" t="s">
        <v>33</v>
      </c>
      <c r="D1890" t="s">
        <v>34</v>
      </c>
      <c r="E1890" t="s">
        <v>53</v>
      </c>
      <c r="F1890" t="s">
        <v>53</v>
      </c>
      <c r="G1890" t="s">
        <v>36</v>
      </c>
      <c r="H1890">
        <v>16</v>
      </c>
      <c r="I1890">
        <v>16</v>
      </c>
      <c r="J1890">
        <v>3.1E-2</v>
      </c>
      <c r="K1890">
        <v>4.3290000000000002E-2</v>
      </c>
      <c r="L1890">
        <v>3.7359999999999997E-2</v>
      </c>
      <c r="M1890">
        <v>1.371E-2</v>
      </c>
      <c r="N1890">
        <v>1.0557000000000001</v>
      </c>
      <c r="O1890">
        <v>1.27739</v>
      </c>
      <c r="P1890">
        <v>1.277E-2</v>
      </c>
      <c r="Q1890">
        <v>6.8212799999999998</v>
      </c>
      <c r="R1890">
        <v>4.4398799999999996</v>
      </c>
      <c r="S1890">
        <v>6.0713499999999998</v>
      </c>
      <c r="T1890">
        <v>91.991849999999999</v>
      </c>
      <c r="U1890">
        <v>110.86102</v>
      </c>
      <c r="V1890">
        <v>40.682940000000002</v>
      </c>
      <c r="W1890">
        <v>3132.3308000000002</v>
      </c>
      <c r="X1890">
        <v>3790.12032</v>
      </c>
      <c r="Y1890">
        <v>37.901200000000003</v>
      </c>
      <c r="Z1890">
        <v>20239.2644</v>
      </c>
      <c r="AA1890">
        <v>13173.46925</v>
      </c>
      <c r="AB1890">
        <v>18014.14733</v>
      </c>
      <c r="AC1890">
        <v>0</v>
      </c>
    </row>
    <row r="1891" spans="1:29" hidden="1" x14ac:dyDescent="0.25">
      <c r="A1891" t="s">
        <v>73</v>
      </c>
      <c r="C1891" t="s">
        <v>33</v>
      </c>
      <c r="D1891" t="s">
        <v>34</v>
      </c>
      <c r="E1891" t="s">
        <v>37</v>
      </c>
      <c r="F1891" t="s">
        <v>37</v>
      </c>
      <c r="G1891" t="s">
        <v>43</v>
      </c>
      <c r="H1891">
        <v>18</v>
      </c>
      <c r="I1891">
        <v>18</v>
      </c>
      <c r="J1891">
        <v>2.4500000000000001E-2</v>
      </c>
      <c r="K1891">
        <v>4.3290000000000002E-2</v>
      </c>
      <c r="L1891">
        <v>4.8619999999999997E-2</v>
      </c>
      <c r="M1891">
        <v>1.7840000000000002E-2</v>
      </c>
      <c r="N1891">
        <v>1.43849</v>
      </c>
      <c r="O1891">
        <v>1.6623699999999999</v>
      </c>
      <c r="P1891">
        <v>1.6619999999999999E-2</v>
      </c>
      <c r="Q1891">
        <v>0</v>
      </c>
      <c r="R1891">
        <v>0</v>
      </c>
      <c r="S1891">
        <v>0</v>
      </c>
      <c r="T1891">
        <v>72.684920000000005</v>
      </c>
      <c r="U1891">
        <v>144.27235999999999</v>
      </c>
      <c r="V1891">
        <v>52.943980000000003</v>
      </c>
      <c r="W1891">
        <v>4268.1001800000004</v>
      </c>
      <c r="X1891">
        <v>4932.3882999999996</v>
      </c>
      <c r="Y1891">
        <v>49.323880000000003</v>
      </c>
      <c r="Z1891">
        <v>0</v>
      </c>
      <c r="AA1891">
        <v>0</v>
      </c>
      <c r="AB1891">
        <v>0</v>
      </c>
      <c r="AC1891">
        <v>0</v>
      </c>
    </row>
    <row r="1892" spans="1:29" hidden="1" x14ac:dyDescent="0.25">
      <c r="A1892" t="s">
        <v>73</v>
      </c>
      <c r="C1892" t="s">
        <v>33</v>
      </c>
      <c r="D1892" t="s">
        <v>34</v>
      </c>
      <c r="E1892" t="s">
        <v>54</v>
      </c>
      <c r="F1892" t="s">
        <v>54</v>
      </c>
      <c r="G1892" t="s">
        <v>36</v>
      </c>
      <c r="H1892">
        <v>16</v>
      </c>
      <c r="I1892">
        <v>16</v>
      </c>
      <c r="J1892">
        <v>6.2010000000000003E-2</v>
      </c>
      <c r="K1892">
        <v>8.6580000000000004E-2</v>
      </c>
      <c r="L1892">
        <v>6.1920000000000003E-2</v>
      </c>
      <c r="M1892">
        <v>2.2720000000000001E-2</v>
      </c>
      <c r="N1892">
        <v>1.7494099999999999</v>
      </c>
      <c r="O1892">
        <v>2.11694</v>
      </c>
      <c r="P1892">
        <v>2.1170000000000001E-2</v>
      </c>
      <c r="Q1892">
        <v>11.301629999999999</v>
      </c>
      <c r="R1892">
        <v>7.2841500000000003</v>
      </c>
      <c r="S1892">
        <v>9.9075299999999995</v>
      </c>
      <c r="T1892">
        <v>183.98369</v>
      </c>
      <c r="U1892">
        <v>183.72278</v>
      </c>
      <c r="V1892">
        <v>67.421199999999999</v>
      </c>
      <c r="W1892">
        <v>5190.6365599999999</v>
      </c>
      <c r="X1892">
        <v>6281.1205300000001</v>
      </c>
      <c r="Y1892">
        <v>62.811210000000003</v>
      </c>
      <c r="Z1892">
        <v>33532.801650000001</v>
      </c>
      <c r="AA1892">
        <v>21612.637030000002</v>
      </c>
      <c r="AB1892">
        <v>29396.39977</v>
      </c>
      <c r="AC1892">
        <v>0</v>
      </c>
    </row>
    <row r="1893" spans="1:29" hidden="1" x14ac:dyDescent="0.25">
      <c r="A1893" t="s">
        <v>73</v>
      </c>
      <c r="C1893" t="s">
        <v>33</v>
      </c>
      <c r="D1893" t="s">
        <v>34</v>
      </c>
      <c r="E1893" t="s">
        <v>35</v>
      </c>
      <c r="F1893" t="s">
        <v>35</v>
      </c>
      <c r="G1893" t="s">
        <v>36</v>
      </c>
      <c r="H1893">
        <v>16</v>
      </c>
      <c r="I1893">
        <v>17</v>
      </c>
      <c r="J1893">
        <v>2.7459999999999998E-2</v>
      </c>
      <c r="K1893">
        <v>4.3290000000000002E-2</v>
      </c>
      <c r="L1893">
        <v>3.6450000000000003E-2</v>
      </c>
      <c r="M1893">
        <v>1.338E-2</v>
      </c>
      <c r="N1893">
        <v>1.0298700000000001</v>
      </c>
      <c r="O1893">
        <v>1.2462299999999999</v>
      </c>
      <c r="P1893">
        <v>1.2460000000000001E-2</v>
      </c>
      <c r="Q1893">
        <v>6.7468199999999996</v>
      </c>
      <c r="R1893">
        <v>4.5475599999999998</v>
      </c>
      <c r="S1893">
        <v>6.0284599999999999</v>
      </c>
      <c r="T1893">
        <v>81.487589999999997</v>
      </c>
      <c r="U1893">
        <v>108.15658000000001</v>
      </c>
      <c r="V1893">
        <v>39.690489999999997</v>
      </c>
      <c r="W1893">
        <v>3055.7124899999999</v>
      </c>
      <c r="X1893">
        <v>3697.6606900000002</v>
      </c>
      <c r="Y1893">
        <v>36.976610000000001</v>
      </c>
      <c r="Z1893">
        <v>20018.31784</v>
      </c>
      <c r="AA1893">
        <v>13492.951220000001</v>
      </c>
      <c r="AB1893">
        <v>17886.90422</v>
      </c>
      <c r="AC1893">
        <v>0</v>
      </c>
    </row>
    <row r="1894" spans="1:29" hidden="1" x14ac:dyDescent="0.25">
      <c r="A1894" t="s">
        <v>73</v>
      </c>
      <c r="C1894" t="s">
        <v>33</v>
      </c>
      <c r="D1894" t="s">
        <v>34</v>
      </c>
      <c r="E1894" t="s">
        <v>50</v>
      </c>
      <c r="F1894" t="s">
        <v>51</v>
      </c>
      <c r="G1894" t="s">
        <v>36</v>
      </c>
      <c r="H1894">
        <v>22</v>
      </c>
      <c r="I1894">
        <v>22</v>
      </c>
      <c r="J1894">
        <v>1.6400000000000001E-2</v>
      </c>
      <c r="K1894">
        <v>4.3290000000000002E-2</v>
      </c>
      <c r="L1894">
        <v>1.856E-2</v>
      </c>
      <c r="M1894">
        <v>6.8100000000000001E-3</v>
      </c>
      <c r="N1894">
        <v>0.52442999999999995</v>
      </c>
      <c r="O1894">
        <v>0.63456000000000001</v>
      </c>
      <c r="P1894">
        <v>6.3499999999999997E-3</v>
      </c>
      <c r="Q1894">
        <v>3.77773</v>
      </c>
      <c r="R1894">
        <v>2.9171900000000002</v>
      </c>
      <c r="S1894">
        <v>3.2599499999999999</v>
      </c>
      <c r="T1894">
        <v>48.656840000000003</v>
      </c>
      <c r="U1894">
        <v>55.071599999999997</v>
      </c>
      <c r="V1894">
        <v>20.209759999999999</v>
      </c>
      <c r="W1894">
        <v>1556.0246299999999</v>
      </c>
      <c r="X1894">
        <v>1882.7897800000001</v>
      </c>
      <c r="Y1894">
        <v>18.8279</v>
      </c>
      <c r="Z1894">
        <v>11208.823640000001</v>
      </c>
      <c r="AA1894">
        <v>8655.5123800000001</v>
      </c>
      <c r="AB1894">
        <v>9672.5051600000006</v>
      </c>
      <c r="AC1894">
        <v>0</v>
      </c>
    </row>
    <row r="1895" spans="1:29" hidden="1" x14ac:dyDescent="0.25">
      <c r="A1895" t="s">
        <v>73</v>
      </c>
      <c r="C1895" t="s">
        <v>33</v>
      </c>
      <c r="D1895" t="s">
        <v>34</v>
      </c>
      <c r="E1895" t="s">
        <v>58</v>
      </c>
      <c r="F1895" t="s">
        <v>58</v>
      </c>
      <c r="G1895" t="s">
        <v>36</v>
      </c>
      <c r="H1895">
        <v>18</v>
      </c>
      <c r="I1895">
        <v>18</v>
      </c>
      <c r="J1895">
        <v>2.4500000000000001E-2</v>
      </c>
      <c r="K1895">
        <v>4.3290000000000002E-2</v>
      </c>
      <c r="L1895">
        <v>3.5479999999999998E-2</v>
      </c>
      <c r="M1895">
        <v>1.302E-2</v>
      </c>
      <c r="N1895">
        <v>1.04955</v>
      </c>
      <c r="O1895">
        <v>1.21296</v>
      </c>
      <c r="P1895">
        <v>1.213E-2</v>
      </c>
      <c r="Q1895">
        <v>6.9983500000000003</v>
      </c>
      <c r="R1895">
        <v>4.8339400000000001</v>
      </c>
      <c r="S1895">
        <v>6.1891699999999998</v>
      </c>
      <c r="T1895">
        <v>72.684920000000005</v>
      </c>
      <c r="U1895">
        <v>105.26898</v>
      </c>
      <c r="V1895">
        <v>38.63082</v>
      </c>
      <c r="W1895">
        <v>3114.08421</v>
      </c>
      <c r="X1895">
        <v>3598.9394400000001</v>
      </c>
      <c r="Y1895">
        <v>35.98939</v>
      </c>
      <c r="Z1895">
        <v>20764.645789999999</v>
      </c>
      <c r="AA1895">
        <v>14342.67426</v>
      </c>
      <c r="AB1895">
        <v>18363.744640000001</v>
      </c>
      <c r="AC1895">
        <v>0</v>
      </c>
    </row>
    <row r="1896" spans="1:29" hidden="1" x14ac:dyDescent="0.25">
      <c r="A1896" t="s">
        <v>73</v>
      </c>
      <c r="C1896" t="s">
        <v>33</v>
      </c>
      <c r="D1896" t="s">
        <v>34</v>
      </c>
      <c r="E1896" t="s">
        <v>58</v>
      </c>
      <c r="F1896" t="s">
        <v>58</v>
      </c>
      <c r="G1896" t="s">
        <v>36</v>
      </c>
      <c r="H1896">
        <v>18</v>
      </c>
      <c r="I1896">
        <v>19</v>
      </c>
      <c r="J1896">
        <v>2.1989999999999999E-2</v>
      </c>
      <c r="K1896">
        <v>4.3290000000000002E-2</v>
      </c>
      <c r="L1896">
        <v>4.0410000000000001E-2</v>
      </c>
      <c r="M1896">
        <v>1.4829999999999999E-2</v>
      </c>
      <c r="N1896">
        <v>1.19536</v>
      </c>
      <c r="O1896">
        <v>1.3814599999999999</v>
      </c>
      <c r="P1896">
        <v>1.3809999999999999E-2</v>
      </c>
      <c r="Q1896">
        <v>8.0594999999999999</v>
      </c>
      <c r="R1896">
        <v>5.5785999999999998</v>
      </c>
      <c r="S1896">
        <v>7.0326000000000004</v>
      </c>
      <c r="T1896">
        <v>65.235219999999998</v>
      </c>
      <c r="U1896">
        <v>119.89306000000001</v>
      </c>
      <c r="V1896">
        <v>43.997450000000001</v>
      </c>
      <c r="W1896">
        <v>3546.7119899999998</v>
      </c>
      <c r="X1896">
        <v>4098.9081800000004</v>
      </c>
      <c r="Y1896">
        <v>40.989080000000001</v>
      </c>
      <c r="Z1896">
        <v>23913.151269999998</v>
      </c>
      <c r="AA1896">
        <v>16552.11765</v>
      </c>
      <c r="AB1896">
        <v>20866.261559999999</v>
      </c>
      <c r="AC1896">
        <v>0</v>
      </c>
    </row>
    <row r="1897" spans="1:29" hidden="1" x14ac:dyDescent="0.25">
      <c r="A1897" t="s">
        <v>73</v>
      </c>
      <c r="C1897" t="s">
        <v>33</v>
      </c>
      <c r="D1897" t="s">
        <v>34</v>
      </c>
      <c r="E1897" t="s">
        <v>61</v>
      </c>
      <c r="F1897" t="s">
        <v>61</v>
      </c>
      <c r="G1897" t="s">
        <v>43</v>
      </c>
      <c r="H1897">
        <v>6</v>
      </c>
      <c r="I1897">
        <v>6</v>
      </c>
      <c r="J1897">
        <v>0.44095000000000001</v>
      </c>
      <c r="K1897">
        <v>8.6580000000000004E-2</v>
      </c>
      <c r="L1897">
        <v>7.3880000000000001E-2</v>
      </c>
      <c r="M1897">
        <v>2.7109999999999999E-2</v>
      </c>
      <c r="N1897">
        <v>2.0873499999999998</v>
      </c>
      <c r="O1897">
        <v>2.52569</v>
      </c>
      <c r="P1897">
        <v>2.5260000000000001E-2</v>
      </c>
      <c r="Q1897">
        <v>0</v>
      </c>
      <c r="R1897">
        <v>0</v>
      </c>
      <c r="S1897">
        <v>0</v>
      </c>
      <c r="T1897">
        <v>1308.3284900000001</v>
      </c>
      <c r="U1897">
        <v>219.19710000000001</v>
      </c>
      <c r="V1897">
        <v>80.439300000000003</v>
      </c>
      <c r="W1897">
        <v>6193.3205699999999</v>
      </c>
      <c r="X1897">
        <v>7493.9179999999997</v>
      </c>
      <c r="Y1897">
        <v>74.939179999999993</v>
      </c>
      <c r="Z1897">
        <v>0</v>
      </c>
      <c r="AA1897">
        <v>0</v>
      </c>
      <c r="AB1897">
        <v>0</v>
      </c>
      <c r="AC1897">
        <v>0</v>
      </c>
    </row>
    <row r="1898" spans="1:29" hidden="1" x14ac:dyDescent="0.25">
      <c r="A1898" t="s">
        <v>73</v>
      </c>
      <c r="C1898" t="s">
        <v>33</v>
      </c>
      <c r="D1898" t="s">
        <v>34</v>
      </c>
      <c r="E1898" t="s">
        <v>74</v>
      </c>
      <c r="F1898" t="s">
        <v>74</v>
      </c>
      <c r="G1898" t="s">
        <v>36</v>
      </c>
      <c r="H1898">
        <v>12</v>
      </c>
      <c r="I1898">
        <v>12</v>
      </c>
      <c r="J1898">
        <v>5.5120000000000002E-2</v>
      </c>
      <c r="K1898">
        <v>4.3290000000000002E-2</v>
      </c>
      <c r="L1898">
        <v>3.3750000000000002E-2</v>
      </c>
      <c r="M1898">
        <v>1.238E-2</v>
      </c>
      <c r="N1898">
        <v>0.95350000000000001</v>
      </c>
      <c r="O1898">
        <v>1.1537299999999999</v>
      </c>
      <c r="P1898">
        <v>1.154E-2</v>
      </c>
      <c r="Q1898">
        <v>5.4627999999999997</v>
      </c>
      <c r="R1898">
        <v>2.7326199999999998</v>
      </c>
      <c r="S1898">
        <v>4.68954</v>
      </c>
      <c r="T1898">
        <v>163.54105999999999</v>
      </c>
      <c r="U1898">
        <v>100.129</v>
      </c>
      <c r="V1898">
        <v>36.744590000000002</v>
      </c>
      <c r="W1898">
        <v>2829.1021999999998</v>
      </c>
      <c r="X1898">
        <v>3423.2137200000002</v>
      </c>
      <c r="Y1898">
        <v>34.232140000000001</v>
      </c>
      <c r="Z1898">
        <v>16208.55054</v>
      </c>
      <c r="AA1898">
        <v>8107.89642</v>
      </c>
      <c r="AB1898">
        <v>13914.22501</v>
      </c>
      <c r="AC1898">
        <v>0</v>
      </c>
    </row>
    <row r="1899" spans="1:29" hidden="1" x14ac:dyDescent="0.25">
      <c r="A1899" t="s">
        <v>73</v>
      </c>
      <c r="C1899" t="s">
        <v>33</v>
      </c>
      <c r="D1899" t="s">
        <v>34</v>
      </c>
      <c r="E1899" t="s">
        <v>35</v>
      </c>
      <c r="F1899" t="s">
        <v>35</v>
      </c>
      <c r="G1899" t="s">
        <v>36</v>
      </c>
      <c r="H1899">
        <v>12</v>
      </c>
      <c r="I1899">
        <v>13</v>
      </c>
      <c r="J1899">
        <v>4.6960000000000002E-2</v>
      </c>
      <c r="K1899">
        <v>4.3290000000000002E-2</v>
      </c>
      <c r="L1899">
        <v>4.4470000000000003E-2</v>
      </c>
      <c r="M1899">
        <v>1.6320000000000001E-2</v>
      </c>
      <c r="N1899">
        <v>1.2563200000000001</v>
      </c>
      <c r="O1899">
        <v>1.52023</v>
      </c>
      <c r="P1899">
        <v>1.52E-2</v>
      </c>
      <c r="Q1899">
        <v>7.1651300000000004</v>
      </c>
      <c r="R1899">
        <v>4.0810199999999996</v>
      </c>
      <c r="S1899">
        <v>5.9635400000000001</v>
      </c>
      <c r="T1899">
        <v>139.3486</v>
      </c>
      <c r="U1899">
        <v>131.93615</v>
      </c>
      <c r="V1899">
        <v>48.416939999999997</v>
      </c>
      <c r="W1899">
        <v>3727.5963499999998</v>
      </c>
      <c r="X1899">
        <v>4510.6376300000002</v>
      </c>
      <c r="Y1899">
        <v>45.106380000000001</v>
      </c>
      <c r="Z1899">
        <v>21259.47538</v>
      </c>
      <c r="AA1899">
        <v>12108.683279999999</v>
      </c>
      <c r="AB1899">
        <v>17694.274229999999</v>
      </c>
      <c r="AC1899">
        <v>0</v>
      </c>
    </row>
    <row r="1900" spans="1:29" hidden="1" x14ac:dyDescent="0.25">
      <c r="A1900" t="s">
        <v>73</v>
      </c>
      <c r="C1900" t="s">
        <v>33</v>
      </c>
      <c r="D1900" t="s">
        <v>34</v>
      </c>
      <c r="E1900" t="s">
        <v>35</v>
      </c>
      <c r="F1900" t="s">
        <v>35</v>
      </c>
      <c r="G1900" t="s">
        <v>36</v>
      </c>
      <c r="H1900">
        <v>14</v>
      </c>
      <c r="I1900">
        <v>15</v>
      </c>
      <c r="J1900">
        <v>3.5279999999999999E-2</v>
      </c>
      <c r="K1900">
        <v>4.3290000000000002E-2</v>
      </c>
      <c r="L1900">
        <v>3.0939999999999999E-2</v>
      </c>
      <c r="M1900">
        <v>1.1350000000000001E-2</v>
      </c>
      <c r="N1900">
        <v>0.87416000000000005</v>
      </c>
      <c r="O1900">
        <v>1.0578099999999999</v>
      </c>
      <c r="P1900">
        <v>1.0580000000000001E-2</v>
      </c>
      <c r="Q1900">
        <v>5.5127199999999998</v>
      </c>
      <c r="R1900">
        <v>3.3757199999999998</v>
      </c>
      <c r="S1900">
        <v>4.8014099999999997</v>
      </c>
      <c r="T1900">
        <v>104.66628</v>
      </c>
      <c r="U1900">
        <v>91.804090000000002</v>
      </c>
      <c r="V1900">
        <v>33.689570000000003</v>
      </c>
      <c r="W1900">
        <v>2593.68768</v>
      </c>
      <c r="X1900">
        <v>3138.6012099999998</v>
      </c>
      <c r="Y1900">
        <v>31.386009999999999</v>
      </c>
      <c r="Z1900">
        <v>16356.668030000001</v>
      </c>
      <c r="AA1900">
        <v>10016.0285</v>
      </c>
      <c r="AB1900">
        <v>14246.14516</v>
      </c>
      <c r="AC1900">
        <v>0</v>
      </c>
    </row>
    <row r="1901" spans="1:29" hidden="1" x14ac:dyDescent="0.25">
      <c r="A1901" t="s">
        <v>73</v>
      </c>
      <c r="C1901" t="s">
        <v>33</v>
      </c>
      <c r="D1901" t="s">
        <v>34</v>
      </c>
      <c r="E1901" t="s">
        <v>37</v>
      </c>
      <c r="F1901" t="s">
        <v>37</v>
      </c>
      <c r="G1901" t="s">
        <v>36</v>
      </c>
      <c r="H1901">
        <v>12</v>
      </c>
      <c r="I1901">
        <v>12</v>
      </c>
      <c r="J1901">
        <v>0.11024</v>
      </c>
      <c r="K1901">
        <v>8.6580000000000004E-2</v>
      </c>
      <c r="L1901">
        <v>6.404E-2</v>
      </c>
      <c r="M1901">
        <v>2.35E-2</v>
      </c>
      <c r="N1901">
        <v>1.89453</v>
      </c>
      <c r="O1901">
        <v>2.1895199999999999</v>
      </c>
      <c r="P1901">
        <v>2.1899999999999999E-2</v>
      </c>
      <c r="Q1901">
        <v>10.73085</v>
      </c>
      <c r="R1901">
        <v>5.1420399999999997</v>
      </c>
      <c r="S1901">
        <v>8.9508799999999997</v>
      </c>
      <c r="T1901">
        <v>327.08211999999997</v>
      </c>
      <c r="U1901">
        <v>190.02194</v>
      </c>
      <c r="V1901">
        <v>69.732820000000004</v>
      </c>
      <c r="W1901">
        <v>5621.2285099999999</v>
      </c>
      <c r="X1901">
        <v>6496.4764800000003</v>
      </c>
      <c r="Y1901">
        <v>64.964759999999998</v>
      </c>
      <c r="Z1901">
        <v>31839.25476</v>
      </c>
      <c r="AA1901">
        <v>15256.815199999999</v>
      </c>
      <c r="AB1901">
        <v>26557.954470000001</v>
      </c>
      <c r="AC1901">
        <v>0</v>
      </c>
    </row>
    <row r="1902" spans="1:29" hidden="1" x14ac:dyDescent="0.25">
      <c r="A1902" t="s">
        <v>73</v>
      </c>
      <c r="C1902" t="s">
        <v>33</v>
      </c>
      <c r="D1902" t="s">
        <v>34</v>
      </c>
      <c r="E1902" t="s">
        <v>37</v>
      </c>
      <c r="F1902" t="s">
        <v>37</v>
      </c>
      <c r="G1902" t="s">
        <v>40</v>
      </c>
      <c r="H1902">
        <v>8</v>
      </c>
      <c r="I1902">
        <v>9</v>
      </c>
      <c r="J1902">
        <v>9.7989999999999994E-2</v>
      </c>
      <c r="K1902">
        <v>4.3290000000000002E-2</v>
      </c>
      <c r="L1902">
        <v>3.1820000000000001E-2</v>
      </c>
      <c r="M1902">
        <v>1.1679999999999999E-2</v>
      </c>
      <c r="N1902">
        <v>0.94116</v>
      </c>
      <c r="O1902">
        <v>1.08772</v>
      </c>
      <c r="P1902">
        <v>1.0880000000000001E-2</v>
      </c>
      <c r="Q1902">
        <v>4.3606999999999996</v>
      </c>
      <c r="R1902">
        <v>3.4296000000000002</v>
      </c>
      <c r="S1902">
        <v>3.2618100000000001</v>
      </c>
      <c r="T1902">
        <v>290.73966000000001</v>
      </c>
      <c r="U1902">
        <v>94.399870000000007</v>
      </c>
      <c r="V1902">
        <v>34.642150000000001</v>
      </c>
      <c r="W1902">
        <v>2792.48254</v>
      </c>
      <c r="X1902">
        <v>3227.3460399999999</v>
      </c>
      <c r="Y1902">
        <v>32.27346</v>
      </c>
      <c r="Z1902">
        <v>12938.526589999999</v>
      </c>
      <c r="AA1902">
        <v>10175.88825</v>
      </c>
      <c r="AB1902">
        <v>9678.0402699999995</v>
      </c>
      <c r="AC1902">
        <v>0</v>
      </c>
    </row>
    <row r="1903" spans="1:29" hidden="1" x14ac:dyDescent="0.25">
      <c r="A1903" t="s">
        <v>73</v>
      </c>
      <c r="C1903" t="s">
        <v>33</v>
      </c>
      <c r="D1903" t="s">
        <v>34</v>
      </c>
      <c r="E1903" t="s">
        <v>45</v>
      </c>
      <c r="F1903" t="s">
        <v>45</v>
      </c>
      <c r="G1903" t="s">
        <v>40</v>
      </c>
      <c r="H1903">
        <v>10</v>
      </c>
      <c r="I1903">
        <v>11</v>
      </c>
      <c r="J1903">
        <v>0.19678999999999999</v>
      </c>
      <c r="K1903">
        <v>0.12987000000000001</v>
      </c>
      <c r="L1903">
        <v>0.11719</v>
      </c>
      <c r="M1903">
        <v>4.301E-2</v>
      </c>
      <c r="N1903">
        <v>3.3111600000000001</v>
      </c>
      <c r="O1903">
        <v>4.0065099999999996</v>
      </c>
      <c r="P1903">
        <v>4.0070000000000001E-2</v>
      </c>
      <c r="Q1903">
        <v>17.454509999999999</v>
      </c>
      <c r="R1903">
        <v>9.9962400000000002</v>
      </c>
      <c r="S1903">
        <v>14.346959999999999</v>
      </c>
      <c r="T1903">
        <v>583.88214000000005</v>
      </c>
      <c r="U1903">
        <v>347.71258999999998</v>
      </c>
      <c r="V1903">
        <v>127.60095</v>
      </c>
      <c r="W1903">
        <v>9824.4712600000003</v>
      </c>
      <c r="X1903">
        <v>11887.610070000001</v>
      </c>
      <c r="Y1903">
        <v>118.87609999999999</v>
      </c>
      <c r="Z1903">
        <v>51788.848339999997</v>
      </c>
      <c r="AA1903">
        <v>29659.592110000001</v>
      </c>
      <c r="AB1903">
        <v>42568.521139999997</v>
      </c>
      <c r="AC1903">
        <v>0</v>
      </c>
    </row>
    <row r="1904" spans="1:29" hidden="1" x14ac:dyDescent="0.25">
      <c r="A1904" t="s">
        <v>73</v>
      </c>
      <c r="C1904" t="s">
        <v>33</v>
      </c>
      <c r="D1904" t="s">
        <v>34</v>
      </c>
      <c r="E1904" t="s">
        <v>35</v>
      </c>
      <c r="F1904" t="s">
        <v>35</v>
      </c>
      <c r="G1904" t="s">
        <v>36</v>
      </c>
      <c r="H1904">
        <v>12</v>
      </c>
      <c r="I1904">
        <v>13</v>
      </c>
      <c r="J1904">
        <v>9.393E-2</v>
      </c>
      <c r="K1904">
        <v>8.6580000000000004E-2</v>
      </c>
      <c r="L1904">
        <v>7.8310000000000005E-2</v>
      </c>
      <c r="M1904">
        <v>2.8740000000000002E-2</v>
      </c>
      <c r="N1904">
        <v>2.2126100000000002</v>
      </c>
      <c r="O1904">
        <v>2.6773199999999999</v>
      </c>
      <c r="P1904">
        <v>2.6769999999999999E-2</v>
      </c>
      <c r="Q1904">
        <v>12.83746</v>
      </c>
      <c r="R1904">
        <v>6.97654</v>
      </c>
      <c r="S1904">
        <v>10.87077</v>
      </c>
      <c r="T1904">
        <v>278.69718999999998</v>
      </c>
      <c r="U1904">
        <v>232.35632000000001</v>
      </c>
      <c r="V1904">
        <v>85.268370000000004</v>
      </c>
      <c r="W1904">
        <v>6564.9941399999998</v>
      </c>
      <c r="X1904">
        <v>7943.8057099999996</v>
      </c>
      <c r="Y1904">
        <v>79.438059999999993</v>
      </c>
      <c r="Z1904">
        <v>38089.711840000004</v>
      </c>
      <c r="AA1904">
        <v>20699.910209999998</v>
      </c>
      <c r="AB1904">
        <v>32254.412530000001</v>
      </c>
      <c r="AC1904">
        <v>0</v>
      </c>
    </row>
    <row r="1905" spans="1:29" hidden="1" x14ac:dyDescent="0.25">
      <c r="A1905" t="s">
        <v>73</v>
      </c>
      <c r="C1905" t="s">
        <v>33</v>
      </c>
      <c r="D1905" t="s">
        <v>34</v>
      </c>
      <c r="E1905" t="s">
        <v>35</v>
      </c>
      <c r="F1905" t="s">
        <v>35</v>
      </c>
      <c r="G1905" t="s">
        <v>36</v>
      </c>
      <c r="H1905">
        <v>14</v>
      </c>
      <c r="I1905">
        <v>15</v>
      </c>
      <c r="J1905">
        <v>3.5279999999999999E-2</v>
      </c>
      <c r="K1905">
        <v>4.3290000000000002E-2</v>
      </c>
      <c r="L1905">
        <v>3.9419999999999997E-2</v>
      </c>
      <c r="M1905">
        <v>1.447E-2</v>
      </c>
      <c r="N1905">
        <v>1.1138300000000001</v>
      </c>
      <c r="O1905">
        <v>1.3477600000000001</v>
      </c>
      <c r="P1905">
        <v>1.3480000000000001E-2</v>
      </c>
      <c r="Q1905">
        <v>6.9180999999999999</v>
      </c>
      <c r="R1905">
        <v>4.1091499999999996</v>
      </c>
      <c r="S1905">
        <v>6.0157699999999998</v>
      </c>
      <c r="T1905">
        <v>104.66628</v>
      </c>
      <c r="U1905">
        <v>116.96762</v>
      </c>
      <c r="V1905">
        <v>42.923900000000003</v>
      </c>
      <c r="W1905">
        <v>3304.8097699999998</v>
      </c>
      <c r="X1905">
        <v>3998.8929400000002</v>
      </c>
      <c r="Y1905">
        <v>39.988930000000003</v>
      </c>
      <c r="Z1905">
        <v>20526.51412</v>
      </c>
      <c r="AA1905">
        <v>12192.161630000001</v>
      </c>
      <c r="AB1905">
        <v>17849.25172</v>
      </c>
      <c r="AC1905">
        <v>0</v>
      </c>
    </row>
    <row r="1906" spans="1:29" hidden="1" x14ac:dyDescent="0.25">
      <c r="A1906" t="s">
        <v>73</v>
      </c>
      <c r="C1906" t="s">
        <v>33</v>
      </c>
      <c r="D1906" t="s">
        <v>34</v>
      </c>
      <c r="E1906" t="s">
        <v>37</v>
      </c>
      <c r="F1906" t="s">
        <v>37</v>
      </c>
      <c r="G1906" t="s">
        <v>43</v>
      </c>
      <c r="H1906">
        <v>6</v>
      </c>
      <c r="I1906">
        <v>7</v>
      </c>
      <c r="J1906">
        <v>0.16198000000000001</v>
      </c>
      <c r="K1906">
        <v>4.3290000000000002E-2</v>
      </c>
      <c r="L1906">
        <v>2.5270000000000001E-2</v>
      </c>
      <c r="M1906">
        <v>9.2700000000000005E-3</v>
      </c>
      <c r="N1906">
        <v>0.74746000000000001</v>
      </c>
      <c r="O1906">
        <v>0.86390999999999996</v>
      </c>
      <c r="P1906">
        <v>8.6400000000000001E-3</v>
      </c>
      <c r="Q1906">
        <v>0</v>
      </c>
      <c r="R1906">
        <v>0</v>
      </c>
      <c r="S1906">
        <v>0</v>
      </c>
      <c r="T1906">
        <v>480.61047000000002</v>
      </c>
      <c r="U1906">
        <v>74.976200000000006</v>
      </c>
      <c r="V1906">
        <v>27.514199999999999</v>
      </c>
      <c r="W1906">
        <v>2217.7577000000001</v>
      </c>
      <c r="X1906">
        <v>2563.2889799999998</v>
      </c>
      <c r="Y1906">
        <v>25.63289</v>
      </c>
      <c r="Z1906">
        <v>0</v>
      </c>
      <c r="AA1906">
        <v>0</v>
      </c>
      <c r="AB1906">
        <v>0</v>
      </c>
      <c r="AC1906">
        <v>0</v>
      </c>
    </row>
    <row r="1907" spans="1:29" hidden="1" x14ac:dyDescent="0.25">
      <c r="A1907" t="s">
        <v>73</v>
      </c>
      <c r="C1907" t="s">
        <v>33</v>
      </c>
      <c r="D1907" t="s">
        <v>34</v>
      </c>
      <c r="E1907" t="s">
        <v>50</v>
      </c>
      <c r="F1907" t="s">
        <v>51</v>
      </c>
      <c r="G1907" t="s">
        <v>36</v>
      </c>
      <c r="H1907">
        <v>28</v>
      </c>
      <c r="I1907">
        <v>28</v>
      </c>
      <c r="J1907">
        <v>2.0250000000000001E-2</v>
      </c>
      <c r="K1907">
        <v>8.6580000000000004E-2</v>
      </c>
      <c r="L1907">
        <v>5.1400000000000001E-2</v>
      </c>
      <c r="M1907">
        <v>1.8859999999999998E-2</v>
      </c>
      <c r="N1907">
        <v>1.4523299999999999</v>
      </c>
      <c r="O1907">
        <v>1.75732</v>
      </c>
      <c r="P1907">
        <v>1.7569999999999999E-2</v>
      </c>
      <c r="Q1907">
        <v>10.91127</v>
      </c>
      <c r="R1907">
        <v>9.4368700000000008</v>
      </c>
      <c r="S1907">
        <v>9.7858199999999993</v>
      </c>
      <c r="T1907">
        <v>60.076309999999999</v>
      </c>
      <c r="U1907">
        <v>152.51259999999999</v>
      </c>
      <c r="V1907">
        <v>55.967930000000003</v>
      </c>
      <c r="W1907">
        <v>4309.1783500000001</v>
      </c>
      <c r="X1907">
        <v>5214.1058999999996</v>
      </c>
      <c r="Y1907">
        <v>52.141060000000003</v>
      </c>
      <c r="Z1907">
        <v>32374.57044</v>
      </c>
      <c r="AA1907">
        <v>27999.924920000001</v>
      </c>
      <c r="AB1907">
        <v>29035.271939999999</v>
      </c>
      <c r="AC1907">
        <v>0</v>
      </c>
    </row>
    <row r="1908" spans="1:29" hidden="1" x14ac:dyDescent="0.25">
      <c r="A1908" t="s">
        <v>73</v>
      </c>
      <c r="C1908" t="s">
        <v>33</v>
      </c>
      <c r="D1908" t="s">
        <v>34</v>
      </c>
      <c r="E1908" t="s">
        <v>82</v>
      </c>
      <c r="F1908" t="s">
        <v>82</v>
      </c>
      <c r="G1908" t="s">
        <v>36</v>
      </c>
      <c r="H1908">
        <v>32</v>
      </c>
      <c r="I1908">
        <v>32</v>
      </c>
      <c r="J1908">
        <v>7.7499999999999999E-3</v>
      </c>
      <c r="K1908">
        <v>4.3290000000000002E-2</v>
      </c>
      <c r="L1908">
        <v>2.5069999999999999E-2</v>
      </c>
      <c r="M1908">
        <v>9.1999999999999998E-3</v>
      </c>
      <c r="N1908">
        <v>0.70823000000000003</v>
      </c>
      <c r="O1908">
        <v>0.85699000000000003</v>
      </c>
      <c r="P1908">
        <v>8.5699999999999995E-3</v>
      </c>
      <c r="Q1908">
        <v>5.3773</v>
      </c>
      <c r="R1908">
        <v>4.7988999999999997</v>
      </c>
      <c r="S1908">
        <v>4.81724</v>
      </c>
      <c r="T1908">
        <v>22.997959999999999</v>
      </c>
      <c r="U1908">
        <v>74.375380000000007</v>
      </c>
      <c r="V1908">
        <v>27.29372</v>
      </c>
      <c r="W1908">
        <v>2101.3705399999999</v>
      </c>
      <c r="X1908">
        <v>2542.7481499999999</v>
      </c>
      <c r="Y1908">
        <v>25.427479999999999</v>
      </c>
      <c r="Z1908">
        <v>15954.87052</v>
      </c>
      <c r="AA1908">
        <v>14238.71149</v>
      </c>
      <c r="AB1908">
        <v>14293.106239999999</v>
      </c>
      <c r="AC1908">
        <v>0</v>
      </c>
    </row>
    <row r="1909" spans="1:29" hidden="1" x14ac:dyDescent="0.25">
      <c r="A1909" t="s">
        <v>73</v>
      </c>
      <c r="C1909" t="s">
        <v>33</v>
      </c>
      <c r="D1909" t="s">
        <v>34</v>
      </c>
      <c r="E1909" t="s">
        <v>41</v>
      </c>
      <c r="F1909" t="s">
        <v>41</v>
      </c>
      <c r="G1909" t="s">
        <v>43</v>
      </c>
      <c r="H1909">
        <v>18</v>
      </c>
      <c r="I1909">
        <v>19</v>
      </c>
      <c r="J1909">
        <v>2.1989999999999999E-2</v>
      </c>
      <c r="K1909">
        <v>4.3290000000000002E-2</v>
      </c>
      <c r="L1909">
        <v>4.2860000000000002E-2</v>
      </c>
      <c r="M1909">
        <v>1.5730000000000001E-2</v>
      </c>
      <c r="N1909">
        <v>1.2110399999999999</v>
      </c>
      <c r="O1909">
        <v>1.4654199999999999</v>
      </c>
      <c r="P1909">
        <v>1.465E-2</v>
      </c>
      <c r="Q1909">
        <v>0</v>
      </c>
      <c r="R1909">
        <v>0</v>
      </c>
      <c r="S1909">
        <v>0</v>
      </c>
      <c r="T1909">
        <v>65.235219999999998</v>
      </c>
      <c r="U1909">
        <v>127.17906000000001</v>
      </c>
      <c r="V1909">
        <v>46.671210000000002</v>
      </c>
      <c r="W1909">
        <v>3593.2452800000001</v>
      </c>
      <c r="X1909">
        <v>4348.0020100000002</v>
      </c>
      <c r="Y1909">
        <v>43.480020000000003</v>
      </c>
      <c r="Z1909">
        <v>0</v>
      </c>
      <c r="AA1909">
        <v>0</v>
      </c>
      <c r="AB1909">
        <v>0</v>
      </c>
      <c r="AC1909">
        <v>0</v>
      </c>
    </row>
    <row r="1910" spans="1:29" hidden="1" x14ac:dyDescent="0.25">
      <c r="A1910" t="s">
        <v>73</v>
      </c>
      <c r="C1910" t="s">
        <v>33</v>
      </c>
      <c r="D1910" t="s">
        <v>34</v>
      </c>
      <c r="E1910" t="s">
        <v>41</v>
      </c>
      <c r="F1910" t="s">
        <v>41</v>
      </c>
      <c r="G1910" t="s">
        <v>40</v>
      </c>
      <c r="H1910">
        <v>8</v>
      </c>
      <c r="I1910">
        <v>8</v>
      </c>
      <c r="J1910">
        <v>0.24803</v>
      </c>
      <c r="K1910">
        <v>8.6580000000000004E-2</v>
      </c>
      <c r="L1910">
        <v>6.5129999999999993E-2</v>
      </c>
      <c r="M1910">
        <v>2.3900000000000001E-2</v>
      </c>
      <c r="N1910">
        <v>1.84006</v>
      </c>
      <c r="O1910">
        <v>2.2266900000000001</v>
      </c>
      <c r="P1910">
        <v>2.2270000000000002E-2</v>
      </c>
      <c r="Q1910">
        <v>7.5374699999999999</v>
      </c>
      <c r="R1910">
        <v>8.6811799999999995</v>
      </c>
      <c r="S1910">
        <v>5.2371800000000004</v>
      </c>
      <c r="T1910">
        <v>735.93478000000005</v>
      </c>
      <c r="U1910">
        <v>193.24770000000001</v>
      </c>
      <c r="V1910">
        <v>70.916589999999999</v>
      </c>
      <c r="W1910">
        <v>5459.5922499999997</v>
      </c>
      <c r="X1910">
        <v>6606.7588699999997</v>
      </c>
      <c r="Y1910">
        <v>66.067589999999996</v>
      </c>
      <c r="Z1910">
        <v>22364.235639999999</v>
      </c>
      <c r="AA1910">
        <v>25757.717140000001</v>
      </c>
      <c r="AB1910">
        <v>15539.10627</v>
      </c>
      <c r="AC1910">
        <v>0</v>
      </c>
    </row>
    <row r="1911" spans="1:29" hidden="1" x14ac:dyDescent="0.25">
      <c r="A1911" t="s">
        <v>73</v>
      </c>
      <c r="C1911" t="s">
        <v>33</v>
      </c>
      <c r="D1911" t="s">
        <v>34</v>
      </c>
      <c r="E1911" t="s">
        <v>44</v>
      </c>
      <c r="F1911" t="s">
        <v>44</v>
      </c>
      <c r="G1911" t="s">
        <v>40</v>
      </c>
      <c r="H1911">
        <v>8</v>
      </c>
      <c r="I1911">
        <v>8</v>
      </c>
      <c r="J1911">
        <v>0.37204999999999999</v>
      </c>
      <c r="K1911">
        <v>0.12987000000000001</v>
      </c>
      <c r="L1911">
        <v>7.5399999999999995E-2</v>
      </c>
      <c r="M1911">
        <v>2.767E-2</v>
      </c>
      <c r="N1911">
        <v>2.3380899999999998</v>
      </c>
      <c r="O1911">
        <v>2.5777399999999999</v>
      </c>
      <c r="P1911">
        <v>2.5780000000000001E-2</v>
      </c>
      <c r="Q1911">
        <v>10.33282</v>
      </c>
      <c r="R1911">
        <v>9.3012599999999992</v>
      </c>
      <c r="S1911">
        <v>7.6070000000000002</v>
      </c>
      <c r="T1911">
        <v>1103.9021600000001</v>
      </c>
      <c r="U1911">
        <v>223.71464</v>
      </c>
      <c r="V1911">
        <v>82.097120000000004</v>
      </c>
      <c r="W1911">
        <v>6937.2915000000003</v>
      </c>
      <c r="X1911">
        <v>7648.3638600000004</v>
      </c>
      <c r="Y1911">
        <v>76.483639999999994</v>
      </c>
      <c r="Z1911">
        <v>30658.255130000001</v>
      </c>
      <c r="AA1911">
        <v>27597.554080000002</v>
      </c>
      <c r="AB1911">
        <v>22570.536680000001</v>
      </c>
      <c r="AC1911">
        <v>0</v>
      </c>
    </row>
    <row r="1912" spans="1:29" hidden="1" x14ac:dyDescent="0.25">
      <c r="A1912" t="s">
        <v>73</v>
      </c>
      <c r="C1912" t="s">
        <v>33</v>
      </c>
      <c r="D1912" t="s">
        <v>34</v>
      </c>
      <c r="E1912" t="s">
        <v>45</v>
      </c>
      <c r="F1912" t="s">
        <v>45</v>
      </c>
      <c r="G1912" t="s">
        <v>43</v>
      </c>
      <c r="H1912">
        <v>6</v>
      </c>
      <c r="I1912">
        <v>6</v>
      </c>
      <c r="J1912">
        <v>0.44095000000000001</v>
      </c>
      <c r="K1912">
        <v>8.6580000000000004E-2</v>
      </c>
      <c r="L1912">
        <v>5.1830000000000001E-2</v>
      </c>
      <c r="M1912">
        <v>1.9019999999999999E-2</v>
      </c>
      <c r="N1912">
        <v>1.46431</v>
      </c>
      <c r="O1912">
        <v>1.77182</v>
      </c>
      <c r="P1912">
        <v>1.772E-2</v>
      </c>
      <c r="Q1912">
        <v>0</v>
      </c>
      <c r="R1912">
        <v>0</v>
      </c>
      <c r="S1912">
        <v>0</v>
      </c>
      <c r="T1912">
        <v>1308.3284900000001</v>
      </c>
      <c r="U1912">
        <v>153.77087</v>
      </c>
      <c r="V1912">
        <v>56.429679999999998</v>
      </c>
      <c r="W1912">
        <v>4344.7303599999996</v>
      </c>
      <c r="X1912">
        <v>5257.1237600000004</v>
      </c>
      <c r="Y1912">
        <v>52.571240000000003</v>
      </c>
      <c r="Z1912">
        <v>0</v>
      </c>
      <c r="AA1912">
        <v>0</v>
      </c>
      <c r="AB1912">
        <v>0</v>
      </c>
      <c r="AC1912">
        <v>0</v>
      </c>
    </row>
    <row r="1913" spans="1:29" hidden="1" x14ac:dyDescent="0.25">
      <c r="A1913" t="s">
        <v>73</v>
      </c>
      <c r="C1913" t="s">
        <v>33</v>
      </c>
      <c r="D1913" t="s">
        <v>34</v>
      </c>
      <c r="E1913" t="s">
        <v>58</v>
      </c>
      <c r="F1913" t="s">
        <v>58</v>
      </c>
      <c r="G1913" t="s">
        <v>36</v>
      </c>
      <c r="H1913">
        <v>16</v>
      </c>
      <c r="I1913">
        <v>17</v>
      </c>
      <c r="J1913">
        <v>2.7459999999999998E-2</v>
      </c>
      <c r="K1913">
        <v>4.3290000000000002E-2</v>
      </c>
      <c r="L1913">
        <v>1.83E-2</v>
      </c>
      <c r="M1913">
        <v>6.7200000000000003E-3</v>
      </c>
      <c r="N1913">
        <v>0.54139999999999999</v>
      </c>
      <c r="O1913">
        <v>0.62565999999999999</v>
      </c>
      <c r="P1913">
        <v>6.2599999999999999E-3</v>
      </c>
      <c r="Q1913">
        <v>3.6431900000000002</v>
      </c>
      <c r="R1913">
        <v>2.4072100000000001</v>
      </c>
      <c r="S1913">
        <v>3.0300400000000001</v>
      </c>
      <c r="T1913">
        <v>81.487589999999997</v>
      </c>
      <c r="U1913">
        <v>54.298830000000002</v>
      </c>
      <c r="V1913">
        <v>19.926179999999999</v>
      </c>
      <c r="W1913">
        <v>1606.37778</v>
      </c>
      <c r="X1913">
        <v>1856.3702800000001</v>
      </c>
      <c r="Y1913">
        <v>18.563700000000001</v>
      </c>
      <c r="Z1913">
        <v>10809.627420000001</v>
      </c>
      <c r="AA1913">
        <v>7142.3869800000002</v>
      </c>
      <c r="AB1913">
        <v>8990.3642799999998</v>
      </c>
      <c r="AC1913">
        <v>0</v>
      </c>
    </row>
    <row r="1914" spans="1:29" hidden="1" x14ac:dyDescent="0.25">
      <c r="A1914" t="s">
        <v>73</v>
      </c>
      <c r="C1914" t="s">
        <v>33</v>
      </c>
      <c r="D1914" t="s">
        <v>34</v>
      </c>
      <c r="E1914" t="s">
        <v>41</v>
      </c>
      <c r="F1914" t="s">
        <v>41</v>
      </c>
      <c r="G1914" t="s">
        <v>43</v>
      </c>
      <c r="H1914">
        <v>16</v>
      </c>
      <c r="I1914">
        <v>16</v>
      </c>
      <c r="J1914">
        <v>3.1E-2</v>
      </c>
      <c r="K1914">
        <v>4.3290000000000002E-2</v>
      </c>
      <c r="L1914">
        <v>2.9510000000000002E-2</v>
      </c>
      <c r="M1914">
        <v>1.0829999999999999E-2</v>
      </c>
      <c r="N1914">
        <v>0.83367999999999998</v>
      </c>
      <c r="O1914">
        <v>1.0088200000000001</v>
      </c>
      <c r="P1914">
        <v>1.009E-2</v>
      </c>
      <c r="Q1914">
        <v>0</v>
      </c>
      <c r="R1914">
        <v>0</v>
      </c>
      <c r="S1914">
        <v>0</v>
      </c>
      <c r="T1914">
        <v>91.991849999999999</v>
      </c>
      <c r="U1914">
        <v>87.55265</v>
      </c>
      <c r="V1914">
        <v>32.12941</v>
      </c>
      <c r="W1914">
        <v>2473.5966100000001</v>
      </c>
      <c r="X1914">
        <v>2993.2528699999998</v>
      </c>
      <c r="Y1914">
        <v>29.93253</v>
      </c>
      <c r="Z1914">
        <v>0</v>
      </c>
      <c r="AA1914">
        <v>0</v>
      </c>
      <c r="AB1914">
        <v>0</v>
      </c>
      <c r="AC1914">
        <v>0</v>
      </c>
    </row>
    <row r="1915" spans="1:29" hidden="1" x14ac:dyDescent="0.25">
      <c r="A1915" t="s">
        <v>73</v>
      </c>
      <c r="C1915" t="s">
        <v>33</v>
      </c>
      <c r="D1915" t="s">
        <v>34</v>
      </c>
      <c r="E1915" t="s">
        <v>44</v>
      </c>
      <c r="F1915" t="s">
        <v>44</v>
      </c>
      <c r="G1915" t="s">
        <v>36</v>
      </c>
      <c r="H1915">
        <v>18</v>
      </c>
      <c r="I1915">
        <v>18</v>
      </c>
      <c r="J1915">
        <v>2.4500000000000001E-2</v>
      </c>
      <c r="K1915">
        <v>4.3290000000000002E-2</v>
      </c>
      <c r="L1915">
        <v>3.0079999999999999E-2</v>
      </c>
      <c r="M1915">
        <v>1.1039999999999999E-2</v>
      </c>
      <c r="N1915">
        <v>0.93279999999999996</v>
      </c>
      <c r="O1915">
        <v>1.02841</v>
      </c>
      <c r="P1915">
        <v>1.0279999999999999E-2</v>
      </c>
      <c r="Q1915">
        <v>6.2729999999999997</v>
      </c>
      <c r="R1915">
        <v>4.1888399999999999</v>
      </c>
      <c r="S1915">
        <v>5.2850099999999998</v>
      </c>
      <c r="T1915">
        <v>72.684920000000005</v>
      </c>
      <c r="U1915">
        <v>89.252369999999999</v>
      </c>
      <c r="V1915">
        <v>32.753160000000001</v>
      </c>
      <c r="W1915">
        <v>2767.6761200000001</v>
      </c>
      <c r="X1915">
        <v>3051.3629299999998</v>
      </c>
      <c r="Y1915">
        <v>30.513629999999999</v>
      </c>
      <c r="Z1915">
        <v>18612.474539999999</v>
      </c>
      <c r="AA1915">
        <v>12428.60218</v>
      </c>
      <c r="AB1915">
        <v>15681.024170000001</v>
      </c>
      <c r="AC1915">
        <v>0</v>
      </c>
    </row>
    <row r="1916" spans="1:29" hidden="1" x14ac:dyDescent="0.25">
      <c r="A1916" t="s">
        <v>73</v>
      </c>
      <c r="C1916" t="s">
        <v>33</v>
      </c>
      <c r="D1916" t="s">
        <v>34</v>
      </c>
      <c r="E1916" t="s">
        <v>44</v>
      </c>
      <c r="F1916" t="s">
        <v>44</v>
      </c>
      <c r="G1916" t="s">
        <v>43</v>
      </c>
      <c r="H1916">
        <v>6</v>
      </c>
      <c r="I1916">
        <v>7</v>
      </c>
      <c r="J1916">
        <v>0.16198000000000001</v>
      </c>
      <c r="K1916">
        <v>4.3290000000000002E-2</v>
      </c>
      <c r="L1916">
        <v>2.1430000000000001E-2</v>
      </c>
      <c r="M1916">
        <v>7.8600000000000007E-3</v>
      </c>
      <c r="N1916">
        <v>0.66444000000000003</v>
      </c>
      <c r="O1916">
        <v>0.73255000000000003</v>
      </c>
      <c r="P1916">
        <v>7.3299999999999997E-3</v>
      </c>
      <c r="Q1916">
        <v>0</v>
      </c>
      <c r="R1916">
        <v>0</v>
      </c>
      <c r="S1916">
        <v>0</v>
      </c>
      <c r="T1916">
        <v>480.61047000000002</v>
      </c>
      <c r="U1916">
        <v>63.575769999999999</v>
      </c>
      <c r="V1916">
        <v>23.330559999999998</v>
      </c>
      <c r="W1916">
        <v>1971.4562900000001</v>
      </c>
      <c r="X1916">
        <v>2173.5305699999999</v>
      </c>
      <c r="Y1916">
        <v>21.735309999999998</v>
      </c>
      <c r="Z1916">
        <v>0</v>
      </c>
      <c r="AA1916">
        <v>0</v>
      </c>
      <c r="AB1916">
        <v>0</v>
      </c>
      <c r="AC1916">
        <v>0</v>
      </c>
    </row>
    <row r="1917" spans="1:29" hidden="1" x14ac:dyDescent="0.25">
      <c r="A1917" t="s">
        <v>73</v>
      </c>
      <c r="C1917" t="s">
        <v>33</v>
      </c>
      <c r="D1917" t="s">
        <v>34</v>
      </c>
      <c r="E1917" t="s">
        <v>59</v>
      </c>
      <c r="F1917" t="s">
        <v>60</v>
      </c>
      <c r="G1917" t="s">
        <v>36</v>
      </c>
      <c r="H1917">
        <v>12</v>
      </c>
      <c r="I1917">
        <v>13</v>
      </c>
      <c r="J1917">
        <v>4.6960000000000002E-2</v>
      </c>
      <c r="K1917">
        <v>4.3290000000000002E-2</v>
      </c>
      <c r="L1917">
        <v>4.0779999999999997E-2</v>
      </c>
      <c r="M1917">
        <v>1.4970000000000001E-2</v>
      </c>
      <c r="N1917">
        <v>1.1016900000000001</v>
      </c>
      <c r="O1917">
        <v>1.3943300000000001</v>
      </c>
      <c r="P1917">
        <v>1.3939999999999999E-2</v>
      </c>
      <c r="Q1917">
        <v>6.4267000000000003</v>
      </c>
      <c r="R1917">
        <v>3.3813399999999998</v>
      </c>
      <c r="S1917">
        <v>5.5756399999999999</v>
      </c>
      <c r="T1917">
        <v>139.3486</v>
      </c>
      <c r="U1917">
        <v>121.00962</v>
      </c>
      <c r="V1917">
        <v>44.407200000000003</v>
      </c>
      <c r="W1917">
        <v>3268.8047799999999</v>
      </c>
      <c r="X1917">
        <v>4137.0810700000002</v>
      </c>
      <c r="Y1917">
        <v>41.370809999999999</v>
      </c>
      <c r="Z1917">
        <v>19068.512070000001</v>
      </c>
      <c r="AA1917">
        <v>10032.70253</v>
      </c>
      <c r="AB1917">
        <v>16543.346689999998</v>
      </c>
      <c r="AC1917">
        <v>0</v>
      </c>
    </row>
    <row r="1918" spans="1:29" hidden="1" x14ac:dyDescent="0.25">
      <c r="A1918" t="s">
        <v>73</v>
      </c>
      <c r="C1918" t="s">
        <v>33</v>
      </c>
      <c r="D1918" t="s">
        <v>34</v>
      </c>
      <c r="E1918" t="s">
        <v>59</v>
      </c>
      <c r="F1918" t="s">
        <v>60</v>
      </c>
      <c r="G1918" t="s">
        <v>36</v>
      </c>
      <c r="H1918">
        <v>24</v>
      </c>
      <c r="I1918">
        <v>24</v>
      </c>
      <c r="J1918">
        <v>1.3780000000000001E-2</v>
      </c>
      <c r="K1918">
        <v>4.3290000000000002E-2</v>
      </c>
      <c r="L1918">
        <v>1.8780000000000002E-2</v>
      </c>
      <c r="M1918">
        <v>6.8900000000000003E-3</v>
      </c>
      <c r="N1918">
        <v>0.50736000000000003</v>
      </c>
      <c r="O1918">
        <v>0.64212999999999998</v>
      </c>
      <c r="P1918">
        <v>6.4200000000000004E-3</v>
      </c>
      <c r="Q1918">
        <v>3.7343099999999998</v>
      </c>
      <c r="R1918">
        <v>3.0523799999999999</v>
      </c>
      <c r="S1918">
        <v>3.3061799999999999</v>
      </c>
      <c r="T1918">
        <v>40.885269999999998</v>
      </c>
      <c r="U1918">
        <v>55.72851</v>
      </c>
      <c r="V1918">
        <v>20.45083</v>
      </c>
      <c r="W1918">
        <v>1505.3812700000001</v>
      </c>
      <c r="X1918">
        <v>1905.2480700000001</v>
      </c>
      <c r="Y1918">
        <v>19.052479999999999</v>
      </c>
      <c r="Z1918">
        <v>11079.985640000001</v>
      </c>
      <c r="AA1918">
        <v>9056.6426100000008</v>
      </c>
      <c r="AB1918">
        <v>9809.6732200000006</v>
      </c>
      <c r="AC1918">
        <v>0</v>
      </c>
    </row>
    <row r="1919" spans="1:29" hidden="1" x14ac:dyDescent="0.25">
      <c r="A1919" t="s">
        <v>73</v>
      </c>
      <c r="C1919" t="s">
        <v>33</v>
      </c>
      <c r="D1919" t="s">
        <v>34</v>
      </c>
      <c r="E1919" t="s">
        <v>37</v>
      </c>
      <c r="F1919" t="s">
        <v>37</v>
      </c>
      <c r="G1919" t="s">
        <v>43</v>
      </c>
      <c r="H1919">
        <v>16</v>
      </c>
      <c r="I1919">
        <v>16</v>
      </c>
      <c r="J1919">
        <v>6.2010000000000003E-2</v>
      </c>
      <c r="K1919">
        <v>8.6580000000000004E-2</v>
      </c>
      <c r="L1919">
        <v>6.4329999999999998E-2</v>
      </c>
      <c r="M1919">
        <v>2.3609999999999999E-2</v>
      </c>
      <c r="N1919">
        <v>1.90313</v>
      </c>
      <c r="O1919">
        <v>2.1994400000000001</v>
      </c>
      <c r="P1919">
        <v>2.1989999999999999E-2</v>
      </c>
      <c r="Q1919">
        <v>0</v>
      </c>
      <c r="R1919">
        <v>0</v>
      </c>
      <c r="S1919">
        <v>0</v>
      </c>
      <c r="T1919">
        <v>183.98369</v>
      </c>
      <c r="U1919">
        <v>190.88287</v>
      </c>
      <c r="V1919">
        <v>70.048760000000001</v>
      </c>
      <c r="W1919">
        <v>5646.7353199999998</v>
      </c>
      <c r="X1919">
        <v>6525.9099299999998</v>
      </c>
      <c r="Y1919">
        <v>65.259100000000004</v>
      </c>
      <c r="Z1919">
        <v>0</v>
      </c>
      <c r="AA1919">
        <v>0</v>
      </c>
      <c r="AB1919">
        <v>0</v>
      </c>
      <c r="AC1919">
        <v>0</v>
      </c>
    </row>
    <row r="1920" spans="1:29" hidden="1" x14ac:dyDescent="0.25">
      <c r="A1920" t="s">
        <v>73</v>
      </c>
      <c r="C1920" t="s">
        <v>33</v>
      </c>
      <c r="D1920" t="s">
        <v>34</v>
      </c>
      <c r="E1920" t="s">
        <v>37</v>
      </c>
      <c r="F1920" t="s">
        <v>37</v>
      </c>
      <c r="G1920" t="s">
        <v>43</v>
      </c>
      <c r="H1920">
        <v>10</v>
      </c>
      <c r="I1920">
        <v>10</v>
      </c>
      <c r="J1920">
        <v>7.9369999999999996E-2</v>
      </c>
      <c r="K1920">
        <v>4.3290000000000002E-2</v>
      </c>
      <c r="L1920">
        <v>2.5270000000000001E-2</v>
      </c>
      <c r="M1920">
        <v>9.2700000000000005E-3</v>
      </c>
      <c r="N1920">
        <v>0.74736999999999998</v>
      </c>
      <c r="O1920">
        <v>0.86377999999999999</v>
      </c>
      <c r="P1920">
        <v>8.6400000000000001E-3</v>
      </c>
      <c r="Q1920">
        <v>0</v>
      </c>
      <c r="R1920">
        <v>0</v>
      </c>
      <c r="S1920">
        <v>0</v>
      </c>
      <c r="T1920">
        <v>235.49913000000001</v>
      </c>
      <c r="U1920">
        <v>74.964770000000001</v>
      </c>
      <c r="V1920">
        <v>27.510010000000001</v>
      </c>
      <c r="W1920">
        <v>2217.5180799999998</v>
      </c>
      <c r="X1920">
        <v>2562.8982099999998</v>
      </c>
      <c r="Y1920">
        <v>25.628979999999999</v>
      </c>
      <c r="Z1920">
        <v>0</v>
      </c>
      <c r="AA1920">
        <v>0</v>
      </c>
      <c r="AB1920">
        <v>0</v>
      </c>
      <c r="AC1920">
        <v>0</v>
      </c>
    </row>
    <row r="1921" spans="1:29" hidden="1" x14ac:dyDescent="0.25">
      <c r="A1921" t="s">
        <v>73</v>
      </c>
      <c r="C1921" t="s">
        <v>33</v>
      </c>
      <c r="D1921" t="s">
        <v>34</v>
      </c>
      <c r="E1921" t="s">
        <v>38</v>
      </c>
      <c r="F1921" t="s">
        <v>38</v>
      </c>
      <c r="G1921" t="s">
        <v>43</v>
      </c>
      <c r="H1921">
        <v>14</v>
      </c>
      <c r="I1921">
        <v>14</v>
      </c>
      <c r="J1921">
        <v>4.0500000000000001E-2</v>
      </c>
      <c r="K1921">
        <v>4.3290000000000002E-2</v>
      </c>
      <c r="L1921">
        <v>3.2969999999999999E-2</v>
      </c>
      <c r="M1921">
        <v>1.21E-2</v>
      </c>
      <c r="N1921">
        <v>0.93137999999999999</v>
      </c>
      <c r="O1921">
        <v>1.1270500000000001</v>
      </c>
      <c r="P1921">
        <v>1.1270000000000001E-2</v>
      </c>
      <c r="Q1921">
        <v>0</v>
      </c>
      <c r="R1921">
        <v>0</v>
      </c>
      <c r="S1921">
        <v>0</v>
      </c>
      <c r="T1921">
        <v>120.15262</v>
      </c>
      <c r="U1921">
        <v>97.813339999999997</v>
      </c>
      <c r="V1921">
        <v>35.894799999999996</v>
      </c>
      <c r="W1921">
        <v>2763.4783900000002</v>
      </c>
      <c r="X1921">
        <v>3344.0458600000002</v>
      </c>
      <c r="Y1921">
        <v>33.440460000000002</v>
      </c>
      <c r="Z1921">
        <v>0</v>
      </c>
      <c r="AA1921">
        <v>0</v>
      </c>
      <c r="AB1921">
        <v>0</v>
      </c>
      <c r="AC1921">
        <v>0</v>
      </c>
    </row>
    <row r="1922" spans="1:29" hidden="1" x14ac:dyDescent="0.25">
      <c r="A1922" t="s">
        <v>73</v>
      </c>
      <c r="C1922" t="s">
        <v>33</v>
      </c>
      <c r="D1922" t="s">
        <v>34</v>
      </c>
      <c r="E1922" t="s">
        <v>35</v>
      </c>
      <c r="F1922" t="s">
        <v>35</v>
      </c>
      <c r="G1922" t="s">
        <v>36</v>
      </c>
      <c r="H1922">
        <v>16</v>
      </c>
      <c r="I1922">
        <v>16</v>
      </c>
      <c r="J1922">
        <v>3.1E-2</v>
      </c>
      <c r="K1922">
        <v>4.3290000000000002E-2</v>
      </c>
      <c r="L1922">
        <v>4.5220000000000003E-2</v>
      </c>
      <c r="M1922">
        <v>1.6590000000000001E-2</v>
      </c>
      <c r="N1922">
        <v>1.2775799999999999</v>
      </c>
      <c r="O1922">
        <v>1.5459400000000001</v>
      </c>
      <c r="P1922">
        <v>1.546E-2</v>
      </c>
      <c r="Q1922">
        <v>8.0553699999999999</v>
      </c>
      <c r="R1922">
        <v>4.9335800000000001</v>
      </c>
      <c r="S1922">
        <v>7.0097500000000004</v>
      </c>
      <c r="T1922">
        <v>91.991849999999999</v>
      </c>
      <c r="U1922">
        <v>134.16763</v>
      </c>
      <c r="V1922">
        <v>49.23583</v>
      </c>
      <c r="W1922">
        <v>3790.6671000000001</v>
      </c>
      <c r="X1922">
        <v>4586.9275299999999</v>
      </c>
      <c r="Y1922">
        <v>45.869280000000003</v>
      </c>
      <c r="Z1922">
        <v>23900.89068</v>
      </c>
      <c r="AA1922">
        <v>14638.294760000001</v>
      </c>
      <c r="AB1922">
        <v>20798.464790000002</v>
      </c>
      <c r="AC1922">
        <v>0</v>
      </c>
    </row>
    <row r="1923" spans="1:29" hidden="1" x14ac:dyDescent="0.25">
      <c r="A1923" t="s">
        <v>73</v>
      </c>
      <c r="C1923" t="s">
        <v>33</v>
      </c>
      <c r="D1923" t="s">
        <v>34</v>
      </c>
      <c r="E1923" t="s">
        <v>35</v>
      </c>
      <c r="F1923" t="s">
        <v>35</v>
      </c>
      <c r="G1923" t="s">
        <v>40</v>
      </c>
      <c r="H1923">
        <v>10</v>
      </c>
      <c r="I1923">
        <v>11</v>
      </c>
      <c r="J1923">
        <v>0.13119</v>
      </c>
      <c r="K1923">
        <v>8.6580000000000004E-2</v>
      </c>
      <c r="L1923">
        <v>7.7609999999999998E-2</v>
      </c>
      <c r="M1923">
        <v>2.8479999999999998E-2</v>
      </c>
      <c r="N1923">
        <v>2.1928000000000001</v>
      </c>
      <c r="O1923">
        <v>2.6533500000000001</v>
      </c>
      <c r="P1923">
        <v>2.6530000000000001E-2</v>
      </c>
      <c r="Q1923">
        <v>11.49949</v>
      </c>
      <c r="R1923">
        <v>6.6251499999999997</v>
      </c>
      <c r="S1923">
        <v>9.2649100000000004</v>
      </c>
      <c r="T1923">
        <v>389.25475999999998</v>
      </c>
      <c r="U1923">
        <v>230.27588</v>
      </c>
      <c r="V1923">
        <v>84.504909999999995</v>
      </c>
      <c r="W1923">
        <v>6506.1957700000003</v>
      </c>
      <c r="X1923">
        <v>7872.6795000000002</v>
      </c>
      <c r="Y1923">
        <v>78.726789999999994</v>
      </c>
      <c r="Z1923">
        <v>34119.857969999997</v>
      </c>
      <c r="AA1923">
        <v>19657.334630000001</v>
      </c>
      <c r="AB1923">
        <v>27489.685959999999</v>
      </c>
      <c r="AC1923">
        <v>0</v>
      </c>
    </row>
    <row r="1924" spans="1:29" hidden="1" x14ac:dyDescent="0.25">
      <c r="A1924" t="s">
        <v>73</v>
      </c>
      <c r="C1924" t="s">
        <v>33</v>
      </c>
      <c r="D1924" t="s">
        <v>34</v>
      </c>
      <c r="E1924" t="s">
        <v>35</v>
      </c>
      <c r="F1924" t="s">
        <v>35</v>
      </c>
      <c r="G1924" t="s">
        <v>36</v>
      </c>
      <c r="H1924">
        <v>12</v>
      </c>
      <c r="I1924">
        <v>13</v>
      </c>
      <c r="J1924">
        <v>4.6960000000000002E-2</v>
      </c>
      <c r="K1924">
        <v>4.3290000000000002E-2</v>
      </c>
      <c r="L1924">
        <v>4.6800000000000001E-2</v>
      </c>
      <c r="M1924">
        <v>1.7180000000000001E-2</v>
      </c>
      <c r="N1924">
        <v>1.32236</v>
      </c>
      <c r="O1924">
        <v>1.60016</v>
      </c>
      <c r="P1924">
        <v>1.6E-2</v>
      </c>
      <c r="Q1924">
        <v>7.4785700000000004</v>
      </c>
      <c r="R1924">
        <v>4.3897599999999999</v>
      </c>
      <c r="S1924">
        <v>6.1231999999999998</v>
      </c>
      <c r="T1924">
        <v>139.3486</v>
      </c>
      <c r="U1924">
        <v>138.87269000000001</v>
      </c>
      <c r="V1924">
        <v>50.962449999999997</v>
      </c>
      <c r="W1924">
        <v>3923.5291000000002</v>
      </c>
      <c r="X1924">
        <v>4747.7842099999998</v>
      </c>
      <c r="Y1924">
        <v>47.47784</v>
      </c>
      <c r="Z1924">
        <v>22189.477859999999</v>
      </c>
      <c r="AA1924">
        <v>13024.75066</v>
      </c>
      <c r="AB1924">
        <v>18168.009549999999</v>
      </c>
      <c r="AC1924">
        <v>0</v>
      </c>
    </row>
    <row r="1925" spans="1:29" hidden="1" x14ac:dyDescent="0.25">
      <c r="A1925" t="s">
        <v>73</v>
      </c>
      <c r="C1925" t="s">
        <v>33</v>
      </c>
      <c r="D1925" t="s">
        <v>34</v>
      </c>
      <c r="E1925" t="s">
        <v>37</v>
      </c>
      <c r="F1925" t="s">
        <v>37</v>
      </c>
      <c r="G1925" t="s">
        <v>43</v>
      </c>
      <c r="H1925">
        <v>18</v>
      </c>
      <c r="I1925">
        <v>18</v>
      </c>
      <c r="J1925">
        <v>2.4500000000000001E-2</v>
      </c>
      <c r="K1925">
        <v>4.3290000000000002E-2</v>
      </c>
      <c r="L1925">
        <v>4.4159999999999998E-2</v>
      </c>
      <c r="M1925">
        <v>1.6209999999999999E-2</v>
      </c>
      <c r="N1925">
        <v>1.30646</v>
      </c>
      <c r="O1925">
        <v>1.50983</v>
      </c>
      <c r="P1925">
        <v>1.5100000000000001E-2</v>
      </c>
      <c r="Q1925">
        <v>0</v>
      </c>
      <c r="R1925">
        <v>0</v>
      </c>
      <c r="S1925">
        <v>0</v>
      </c>
      <c r="T1925">
        <v>72.684920000000005</v>
      </c>
      <c r="U1925">
        <v>131.03339</v>
      </c>
      <c r="V1925">
        <v>48.085650000000001</v>
      </c>
      <c r="W1925">
        <v>3876.35347</v>
      </c>
      <c r="X1925">
        <v>4479.7739700000002</v>
      </c>
      <c r="Y1925">
        <v>44.797739999999997</v>
      </c>
      <c r="Z1925">
        <v>0</v>
      </c>
      <c r="AA1925">
        <v>0</v>
      </c>
      <c r="AB1925">
        <v>0</v>
      </c>
      <c r="AC1925">
        <v>0</v>
      </c>
    </row>
    <row r="1926" spans="1:29" hidden="1" x14ac:dyDescent="0.25">
      <c r="A1926" t="s">
        <v>73</v>
      </c>
      <c r="C1926" t="s">
        <v>33</v>
      </c>
      <c r="D1926" t="s">
        <v>34</v>
      </c>
      <c r="E1926" t="s">
        <v>37</v>
      </c>
      <c r="F1926" t="s">
        <v>37</v>
      </c>
      <c r="G1926" t="s">
        <v>40</v>
      </c>
      <c r="H1926">
        <v>10</v>
      </c>
      <c r="I1926">
        <v>10</v>
      </c>
      <c r="J1926">
        <v>7.9369999999999996E-2</v>
      </c>
      <c r="K1926">
        <v>4.3290000000000002E-2</v>
      </c>
      <c r="L1926">
        <v>3.9870000000000003E-2</v>
      </c>
      <c r="M1926">
        <v>1.4630000000000001E-2</v>
      </c>
      <c r="N1926">
        <v>1.17936</v>
      </c>
      <c r="O1926">
        <v>1.3629599999999999</v>
      </c>
      <c r="P1926">
        <v>1.363E-2</v>
      </c>
      <c r="Q1926">
        <v>5.6890700000000001</v>
      </c>
      <c r="R1926">
        <v>3.8812600000000002</v>
      </c>
      <c r="S1926">
        <v>4.1763700000000004</v>
      </c>
      <c r="T1926">
        <v>235.49913000000001</v>
      </c>
      <c r="U1926">
        <v>118.28704</v>
      </c>
      <c r="V1926">
        <v>43.408090000000001</v>
      </c>
      <c r="W1926">
        <v>3499.2491</v>
      </c>
      <c r="X1926">
        <v>4044.0013899999999</v>
      </c>
      <c r="Y1926">
        <v>40.440010000000001</v>
      </c>
      <c r="Z1926">
        <v>16879.889569999999</v>
      </c>
      <c r="AA1926">
        <v>11515.982459999999</v>
      </c>
      <c r="AB1926">
        <v>12391.62</v>
      </c>
      <c r="AC1926">
        <v>0</v>
      </c>
    </row>
    <row r="1927" spans="1:29" hidden="1" x14ac:dyDescent="0.25">
      <c r="A1927" t="s">
        <v>73</v>
      </c>
      <c r="C1927" t="s">
        <v>33</v>
      </c>
      <c r="D1927" t="s">
        <v>34</v>
      </c>
      <c r="E1927" t="s">
        <v>37</v>
      </c>
      <c r="F1927" t="s">
        <v>37</v>
      </c>
      <c r="G1927" t="s">
        <v>36</v>
      </c>
      <c r="H1927">
        <v>14</v>
      </c>
      <c r="I1927">
        <v>14</v>
      </c>
      <c r="J1927">
        <v>8.0990000000000006E-2</v>
      </c>
      <c r="K1927">
        <v>8.6580000000000004E-2</v>
      </c>
      <c r="L1927">
        <v>3.6600000000000001E-2</v>
      </c>
      <c r="M1927">
        <v>1.3429999999999999E-2</v>
      </c>
      <c r="N1927">
        <v>1.0828</v>
      </c>
      <c r="O1927">
        <v>1.2513099999999999</v>
      </c>
      <c r="P1927">
        <v>1.251E-2</v>
      </c>
      <c r="Q1927">
        <v>6.8450699999999998</v>
      </c>
      <c r="R1927">
        <v>3.97322</v>
      </c>
      <c r="S1927">
        <v>5.6412800000000001</v>
      </c>
      <c r="T1927">
        <v>240.30522999999999</v>
      </c>
      <c r="U1927">
        <v>108.59766999999999</v>
      </c>
      <c r="V1927">
        <v>39.852350000000001</v>
      </c>
      <c r="W1927">
        <v>3212.7556100000002</v>
      </c>
      <c r="X1927">
        <v>3712.74073</v>
      </c>
      <c r="Y1927">
        <v>37.127409999999998</v>
      </c>
      <c r="Z1927">
        <v>20309.835609999998</v>
      </c>
      <c r="AA1927">
        <v>11788.856180000001</v>
      </c>
      <c r="AB1927">
        <v>16738.109779999999</v>
      </c>
      <c r="AC1927">
        <v>0</v>
      </c>
    </row>
    <row r="1928" spans="1:29" hidden="1" x14ac:dyDescent="0.25">
      <c r="A1928" t="s">
        <v>73</v>
      </c>
      <c r="C1928" t="s">
        <v>33</v>
      </c>
      <c r="D1928" t="s">
        <v>34</v>
      </c>
      <c r="E1928" t="s">
        <v>37</v>
      </c>
      <c r="F1928" t="s">
        <v>37</v>
      </c>
      <c r="G1928" t="s">
        <v>40</v>
      </c>
      <c r="H1928">
        <v>10</v>
      </c>
      <c r="I1928">
        <v>11</v>
      </c>
      <c r="J1928">
        <v>6.5600000000000006E-2</v>
      </c>
      <c r="K1928">
        <v>4.3290000000000002E-2</v>
      </c>
      <c r="L1928">
        <v>3.4950000000000002E-2</v>
      </c>
      <c r="M1928">
        <v>1.282E-2</v>
      </c>
      <c r="N1928">
        <v>1.0337799999999999</v>
      </c>
      <c r="O1928">
        <v>1.19478</v>
      </c>
      <c r="P1928">
        <v>1.1950000000000001E-2</v>
      </c>
      <c r="Q1928">
        <v>5.4910600000000001</v>
      </c>
      <c r="R1928">
        <v>2.9902600000000001</v>
      </c>
      <c r="S1928">
        <v>4.4760799999999996</v>
      </c>
      <c r="T1928">
        <v>194.62737999999999</v>
      </c>
      <c r="U1928">
        <v>103.69125</v>
      </c>
      <c r="V1928">
        <v>38.051839999999999</v>
      </c>
      <c r="W1928">
        <v>3067.3105999999998</v>
      </c>
      <c r="X1928">
        <v>3545.0000799999998</v>
      </c>
      <c r="Y1928">
        <v>35.450000000000003</v>
      </c>
      <c r="Z1928">
        <v>16292.407020000001</v>
      </c>
      <c r="AA1928">
        <v>8872.3349400000006</v>
      </c>
      <c r="AB1928">
        <v>13280.87844</v>
      </c>
      <c r="AC1928">
        <v>0</v>
      </c>
    </row>
    <row r="1929" spans="1:29" hidden="1" x14ac:dyDescent="0.25">
      <c r="A1929" t="s">
        <v>73</v>
      </c>
      <c r="C1929" t="s">
        <v>33</v>
      </c>
      <c r="D1929" t="s">
        <v>34</v>
      </c>
      <c r="E1929" t="s">
        <v>35</v>
      </c>
      <c r="F1929" t="s">
        <v>35</v>
      </c>
      <c r="G1929" t="s">
        <v>43</v>
      </c>
      <c r="H1929">
        <v>6</v>
      </c>
      <c r="I1929">
        <v>6</v>
      </c>
      <c r="J1929">
        <v>0.22047</v>
      </c>
      <c r="K1929">
        <v>4.3290000000000002E-2</v>
      </c>
      <c r="L1929">
        <v>2.5819999999999999E-2</v>
      </c>
      <c r="M1929">
        <v>9.4699999999999993E-3</v>
      </c>
      <c r="N1929">
        <v>0.72931999999999997</v>
      </c>
      <c r="O1929">
        <v>0.88263999999999998</v>
      </c>
      <c r="P1929">
        <v>8.8299999999999993E-3</v>
      </c>
      <c r="Q1929">
        <v>0</v>
      </c>
      <c r="R1929">
        <v>0</v>
      </c>
      <c r="S1929">
        <v>0</v>
      </c>
      <c r="T1929">
        <v>654.16423999999995</v>
      </c>
      <c r="U1929">
        <v>76.601309999999998</v>
      </c>
      <c r="V1929">
        <v>28.110569999999999</v>
      </c>
      <c r="W1929">
        <v>2163.9441099999999</v>
      </c>
      <c r="X1929">
        <v>2618.8483500000002</v>
      </c>
      <c r="Y1929">
        <v>26.188479999999998</v>
      </c>
      <c r="Z1929">
        <v>0</v>
      </c>
      <c r="AA1929">
        <v>0</v>
      </c>
      <c r="AB1929">
        <v>0</v>
      </c>
      <c r="AC1929">
        <v>0</v>
      </c>
    </row>
    <row r="1930" spans="1:29" hidden="1" x14ac:dyDescent="0.25">
      <c r="A1930" t="s">
        <v>73</v>
      </c>
      <c r="C1930" t="s">
        <v>33</v>
      </c>
      <c r="D1930" t="s">
        <v>34</v>
      </c>
      <c r="E1930" t="s">
        <v>68</v>
      </c>
      <c r="F1930" t="s">
        <v>69</v>
      </c>
      <c r="G1930" t="s">
        <v>36</v>
      </c>
      <c r="H1930">
        <v>30</v>
      </c>
      <c r="I1930">
        <v>30</v>
      </c>
      <c r="J1930">
        <v>8.8199999999999997E-3</v>
      </c>
      <c r="K1930">
        <v>4.3290000000000002E-2</v>
      </c>
      <c r="L1930">
        <v>2.6249999999999999E-2</v>
      </c>
      <c r="M1930">
        <v>9.6299999999999997E-3</v>
      </c>
      <c r="N1930">
        <v>0.70921000000000001</v>
      </c>
      <c r="O1930">
        <v>0.89759999999999995</v>
      </c>
      <c r="P1930">
        <v>8.9800000000000001E-3</v>
      </c>
      <c r="Q1930">
        <v>5.4080000000000004</v>
      </c>
      <c r="R1930">
        <v>4.8547599999999997</v>
      </c>
      <c r="S1930">
        <v>4.9378700000000002</v>
      </c>
      <c r="T1930">
        <v>26.16657</v>
      </c>
      <c r="U1930">
        <v>77.899959999999993</v>
      </c>
      <c r="V1930">
        <v>28.587140000000002</v>
      </c>
      <c r="W1930">
        <v>2104.2935000000002</v>
      </c>
      <c r="X1930">
        <v>2663.2465099999999</v>
      </c>
      <c r="Y1930">
        <v>26.632470000000001</v>
      </c>
      <c r="Z1930">
        <v>16045.95167</v>
      </c>
      <c r="AA1930">
        <v>14404.42892</v>
      </c>
      <c r="AB1930">
        <v>14651.02124</v>
      </c>
      <c r="AC1930">
        <v>0</v>
      </c>
    </row>
    <row r="1931" spans="1:29" hidden="1" x14ac:dyDescent="0.25">
      <c r="A1931" t="s">
        <v>73</v>
      </c>
      <c r="C1931" t="s">
        <v>33</v>
      </c>
      <c r="D1931" t="s">
        <v>34</v>
      </c>
      <c r="E1931" t="s">
        <v>68</v>
      </c>
      <c r="F1931" t="s">
        <v>69</v>
      </c>
      <c r="G1931" t="s">
        <v>36</v>
      </c>
      <c r="H1931">
        <v>32</v>
      </c>
      <c r="I1931">
        <v>32</v>
      </c>
      <c r="J1931">
        <v>7.7499999999999999E-3</v>
      </c>
      <c r="K1931">
        <v>4.3290000000000002E-2</v>
      </c>
      <c r="L1931">
        <v>2.6259999999999999E-2</v>
      </c>
      <c r="M1931">
        <v>9.6399999999999993E-3</v>
      </c>
      <c r="N1931">
        <v>0.70947000000000005</v>
      </c>
      <c r="O1931">
        <v>0.89792000000000005</v>
      </c>
      <c r="P1931">
        <v>8.9800000000000001E-3</v>
      </c>
      <c r="Q1931">
        <v>5.4628699999999997</v>
      </c>
      <c r="R1931">
        <v>4.9872699999999996</v>
      </c>
      <c r="S1931">
        <v>4.9870900000000002</v>
      </c>
      <c r="T1931">
        <v>22.997959999999999</v>
      </c>
      <c r="U1931">
        <v>77.927809999999994</v>
      </c>
      <c r="V1931">
        <v>28.597359999999998</v>
      </c>
      <c r="W1931">
        <v>2105.0457999999999</v>
      </c>
      <c r="X1931">
        <v>2664.1985599999998</v>
      </c>
      <c r="Y1931">
        <v>26.64199</v>
      </c>
      <c r="Z1931">
        <v>16208.75418</v>
      </c>
      <c r="AA1931">
        <v>14797.597390000001</v>
      </c>
      <c r="AB1931">
        <v>14797.062260000001</v>
      </c>
      <c r="AC1931">
        <v>0</v>
      </c>
    </row>
    <row r="1932" spans="1:29" hidden="1" x14ac:dyDescent="0.25">
      <c r="A1932" t="s">
        <v>73</v>
      </c>
      <c r="C1932" t="s">
        <v>33</v>
      </c>
      <c r="D1932" t="s">
        <v>34</v>
      </c>
      <c r="E1932" t="s">
        <v>45</v>
      </c>
      <c r="F1932" t="s">
        <v>45</v>
      </c>
      <c r="G1932" t="s">
        <v>36</v>
      </c>
      <c r="H1932">
        <v>12</v>
      </c>
      <c r="I1932">
        <v>13</v>
      </c>
      <c r="J1932">
        <v>4.6960000000000002E-2</v>
      </c>
      <c r="K1932">
        <v>4.3290000000000002E-2</v>
      </c>
      <c r="L1932">
        <v>4.2889999999999998E-2</v>
      </c>
      <c r="M1932">
        <v>1.5740000000000001E-2</v>
      </c>
      <c r="N1932">
        <v>1.2119200000000001</v>
      </c>
      <c r="O1932">
        <v>1.4664299999999999</v>
      </c>
      <c r="P1932">
        <v>1.4659999999999999E-2</v>
      </c>
      <c r="Q1932">
        <v>7.0470699999999997</v>
      </c>
      <c r="R1932">
        <v>3.6798799999999998</v>
      </c>
      <c r="S1932">
        <v>6.0550800000000002</v>
      </c>
      <c r="T1932">
        <v>139.3486</v>
      </c>
      <c r="U1932">
        <v>127.26658999999999</v>
      </c>
      <c r="V1932">
        <v>46.703339999999997</v>
      </c>
      <c r="W1932">
        <v>3595.8631700000001</v>
      </c>
      <c r="X1932">
        <v>4350.9944699999996</v>
      </c>
      <c r="Y1932">
        <v>43.50994</v>
      </c>
      <c r="Z1932">
        <v>20909.181189999999</v>
      </c>
      <c r="AA1932">
        <v>10918.494140000001</v>
      </c>
      <c r="AB1932">
        <v>17965.89343</v>
      </c>
      <c r="AC1932">
        <v>0</v>
      </c>
    </row>
    <row r="1933" spans="1:29" hidden="1" x14ac:dyDescent="0.25">
      <c r="A1933" t="s">
        <v>73</v>
      </c>
      <c r="C1933" t="s">
        <v>33</v>
      </c>
      <c r="D1933" t="s">
        <v>34</v>
      </c>
      <c r="E1933" t="s">
        <v>58</v>
      </c>
      <c r="F1933" t="s">
        <v>58</v>
      </c>
      <c r="G1933" t="s">
        <v>36</v>
      </c>
      <c r="H1933">
        <v>20</v>
      </c>
      <c r="I1933">
        <v>20</v>
      </c>
      <c r="J1933">
        <v>1.984E-2</v>
      </c>
      <c r="K1933">
        <v>4.3290000000000002E-2</v>
      </c>
      <c r="L1933">
        <v>3.5569999999999997E-2</v>
      </c>
      <c r="M1933">
        <v>1.3050000000000001E-2</v>
      </c>
      <c r="N1933">
        <v>1.05213</v>
      </c>
      <c r="O1933">
        <v>1.21593</v>
      </c>
      <c r="P1933">
        <v>1.2160000000000001E-2</v>
      </c>
      <c r="Q1933">
        <v>7.2398100000000003</v>
      </c>
      <c r="R1933">
        <v>5.3284700000000003</v>
      </c>
      <c r="S1933">
        <v>6.4471400000000001</v>
      </c>
      <c r="T1933">
        <v>58.874780000000001</v>
      </c>
      <c r="U1933">
        <v>105.52725</v>
      </c>
      <c r="V1933">
        <v>38.7256</v>
      </c>
      <c r="W1933">
        <v>3121.7422499999998</v>
      </c>
      <c r="X1933">
        <v>3607.7692900000002</v>
      </c>
      <c r="Y1933">
        <v>36.077689999999997</v>
      </c>
      <c r="Z1933">
        <v>21481.063460000001</v>
      </c>
      <c r="AA1933">
        <v>15809.980970000001</v>
      </c>
      <c r="AB1933">
        <v>19129.141329999999</v>
      </c>
      <c r="AC1933">
        <v>0</v>
      </c>
    </row>
    <row r="1934" spans="1:29" hidden="1" x14ac:dyDescent="0.25">
      <c r="A1934" t="s">
        <v>73</v>
      </c>
      <c r="C1934" t="s">
        <v>33</v>
      </c>
      <c r="D1934" t="s">
        <v>34</v>
      </c>
      <c r="E1934" t="s">
        <v>35</v>
      </c>
      <c r="F1934" t="s">
        <v>35</v>
      </c>
      <c r="G1934" t="s">
        <v>36</v>
      </c>
      <c r="H1934">
        <v>22</v>
      </c>
      <c r="I1934">
        <v>23</v>
      </c>
      <c r="J1934">
        <v>1.4999999999999999E-2</v>
      </c>
      <c r="K1934">
        <v>4.3290000000000002E-2</v>
      </c>
      <c r="L1934">
        <v>3.1050000000000001E-2</v>
      </c>
      <c r="M1934">
        <v>1.1390000000000001E-2</v>
      </c>
      <c r="N1934">
        <v>0.87724999999999997</v>
      </c>
      <c r="O1934">
        <v>1.0615300000000001</v>
      </c>
      <c r="P1934">
        <v>1.0619999999999999E-2</v>
      </c>
      <c r="Q1934">
        <v>6.2838700000000003</v>
      </c>
      <c r="R1934">
        <v>4.99254</v>
      </c>
      <c r="S1934">
        <v>5.6279399999999997</v>
      </c>
      <c r="T1934">
        <v>44.517789999999998</v>
      </c>
      <c r="U1934">
        <v>92.126609999999999</v>
      </c>
      <c r="V1934">
        <v>33.807929999999999</v>
      </c>
      <c r="W1934">
        <v>2602.8660399999999</v>
      </c>
      <c r="X1934">
        <v>3149.6277799999998</v>
      </c>
      <c r="Y1934">
        <v>31.496279999999999</v>
      </c>
      <c r="Z1934">
        <v>18644.731790000002</v>
      </c>
      <c r="AA1934">
        <v>14813.23918</v>
      </c>
      <c r="AB1934">
        <v>16698.52577</v>
      </c>
      <c r="AC1934">
        <v>0</v>
      </c>
    </row>
    <row r="1935" spans="1:29" hidden="1" x14ac:dyDescent="0.25">
      <c r="A1935" t="s">
        <v>73</v>
      </c>
      <c r="C1935" t="s">
        <v>33</v>
      </c>
      <c r="D1935" t="s">
        <v>34</v>
      </c>
      <c r="E1935" t="s">
        <v>37</v>
      </c>
      <c r="F1935" t="s">
        <v>37</v>
      </c>
      <c r="G1935" t="s">
        <v>40</v>
      </c>
      <c r="H1935">
        <v>10</v>
      </c>
      <c r="I1935">
        <v>11</v>
      </c>
      <c r="J1935">
        <v>6.5600000000000006E-2</v>
      </c>
      <c r="K1935">
        <v>4.3290000000000002E-2</v>
      </c>
      <c r="L1935">
        <v>2.1610000000000001E-2</v>
      </c>
      <c r="M1935">
        <v>7.9299999999999995E-3</v>
      </c>
      <c r="N1935">
        <v>0.63932999999999995</v>
      </c>
      <c r="O1935">
        <v>0.7389</v>
      </c>
      <c r="P1935">
        <v>7.3899999999999999E-3</v>
      </c>
      <c r="Q1935">
        <v>3.5605199999999999</v>
      </c>
      <c r="R1935">
        <v>1.6629799999999999</v>
      </c>
      <c r="S1935">
        <v>2.9577599999999999</v>
      </c>
      <c r="T1935">
        <v>194.62737999999999</v>
      </c>
      <c r="U1935">
        <v>64.126750000000001</v>
      </c>
      <c r="V1935">
        <v>23.53275</v>
      </c>
      <c r="W1935">
        <v>1896.94427</v>
      </c>
      <c r="X1935">
        <v>2192.3676700000001</v>
      </c>
      <c r="Y1935">
        <v>21.923680000000001</v>
      </c>
      <c r="Z1935">
        <v>10564.331410000001</v>
      </c>
      <c r="AA1935">
        <v>4934.1794099999997</v>
      </c>
      <c r="AB1935">
        <v>8775.8912799999998</v>
      </c>
      <c r="AC1935">
        <v>0</v>
      </c>
    </row>
    <row r="1936" spans="1:29" hidden="1" x14ac:dyDescent="0.25">
      <c r="A1936" t="s">
        <v>73</v>
      </c>
      <c r="C1936" t="s">
        <v>33</v>
      </c>
      <c r="D1936" t="s">
        <v>34</v>
      </c>
      <c r="E1936" t="s">
        <v>82</v>
      </c>
      <c r="F1936" t="s">
        <v>82</v>
      </c>
      <c r="G1936" t="s">
        <v>36</v>
      </c>
      <c r="H1936">
        <v>14</v>
      </c>
      <c r="I1936">
        <v>14</v>
      </c>
      <c r="J1936">
        <v>4.0500000000000001E-2</v>
      </c>
      <c r="K1936">
        <v>4.3290000000000002E-2</v>
      </c>
      <c r="L1936">
        <v>1.8519999999999998E-2</v>
      </c>
      <c r="M1936">
        <v>6.7999999999999996E-3</v>
      </c>
      <c r="N1936">
        <v>0.52334999999999998</v>
      </c>
      <c r="O1936">
        <v>0.63324999999999998</v>
      </c>
      <c r="P1936">
        <v>6.3299999999999997E-3</v>
      </c>
      <c r="Q1936">
        <v>3.3152699999999999</v>
      </c>
      <c r="R1936">
        <v>1.9799</v>
      </c>
      <c r="S1936">
        <v>2.8132700000000002</v>
      </c>
      <c r="T1936">
        <v>120.15262</v>
      </c>
      <c r="U1936">
        <v>54.957940000000001</v>
      </c>
      <c r="V1936">
        <v>20.168050000000001</v>
      </c>
      <c r="W1936">
        <v>1552.8131900000001</v>
      </c>
      <c r="X1936">
        <v>1878.90389</v>
      </c>
      <c r="Y1936">
        <v>18.78904</v>
      </c>
      <c r="Z1936">
        <v>9836.6699100000005</v>
      </c>
      <c r="AA1936">
        <v>5874.5169100000003</v>
      </c>
      <c r="AB1936">
        <v>8347.1794599999994</v>
      </c>
      <c r="AC1936">
        <v>0</v>
      </c>
    </row>
    <row r="1937" spans="1:29" hidden="1" x14ac:dyDescent="0.25">
      <c r="A1937" t="s">
        <v>73</v>
      </c>
      <c r="C1937" t="s">
        <v>33</v>
      </c>
      <c r="D1937" t="s">
        <v>34</v>
      </c>
      <c r="E1937" t="s">
        <v>38</v>
      </c>
      <c r="F1937" t="s">
        <v>38</v>
      </c>
      <c r="G1937" t="s">
        <v>43</v>
      </c>
      <c r="H1937">
        <v>18</v>
      </c>
      <c r="I1937">
        <v>18</v>
      </c>
      <c r="J1937">
        <v>2.4500000000000001E-2</v>
      </c>
      <c r="K1937">
        <v>4.3290000000000002E-2</v>
      </c>
      <c r="L1937">
        <v>1.8519999999999998E-2</v>
      </c>
      <c r="M1937">
        <v>6.7999999999999996E-3</v>
      </c>
      <c r="N1937">
        <v>0.52329999999999999</v>
      </c>
      <c r="O1937">
        <v>0.63319999999999999</v>
      </c>
      <c r="P1937">
        <v>6.3299999999999997E-3</v>
      </c>
      <c r="Q1937">
        <v>0</v>
      </c>
      <c r="R1937">
        <v>0</v>
      </c>
      <c r="S1937">
        <v>0</v>
      </c>
      <c r="T1937">
        <v>72.684920000000005</v>
      </c>
      <c r="U1937">
        <v>54.953240000000001</v>
      </c>
      <c r="V1937">
        <v>20.166329999999999</v>
      </c>
      <c r="W1937">
        <v>1552.6804500000001</v>
      </c>
      <c r="X1937">
        <v>1878.74333</v>
      </c>
      <c r="Y1937">
        <v>18.787430000000001</v>
      </c>
      <c r="Z1937">
        <v>0</v>
      </c>
      <c r="AA1937">
        <v>0</v>
      </c>
      <c r="AB1937">
        <v>0</v>
      </c>
      <c r="AC1937">
        <v>0</v>
      </c>
    </row>
    <row r="1938" spans="1:29" hidden="1" x14ac:dyDescent="0.25">
      <c r="A1938" t="s">
        <v>73</v>
      </c>
      <c r="C1938" t="s">
        <v>33</v>
      </c>
      <c r="D1938" t="s">
        <v>34</v>
      </c>
      <c r="E1938" t="s">
        <v>50</v>
      </c>
      <c r="F1938" t="s">
        <v>51</v>
      </c>
      <c r="G1938" t="s">
        <v>40</v>
      </c>
      <c r="H1938">
        <v>10</v>
      </c>
      <c r="I1938">
        <v>10</v>
      </c>
      <c r="J1938">
        <v>7.9369999999999996E-2</v>
      </c>
      <c r="K1938">
        <v>4.3290000000000002E-2</v>
      </c>
      <c r="L1938">
        <v>2.6280000000000001E-2</v>
      </c>
      <c r="M1938">
        <v>9.6500000000000006E-3</v>
      </c>
      <c r="N1938">
        <v>0.74260999999999999</v>
      </c>
      <c r="O1938">
        <v>0.89856000000000003</v>
      </c>
      <c r="P1938">
        <v>8.9899999999999997E-3</v>
      </c>
      <c r="Q1938">
        <v>3.8982399999999999</v>
      </c>
      <c r="R1938">
        <v>1.90964</v>
      </c>
      <c r="S1938">
        <v>3.2839299999999998</v>
      </c>
      <c r="T1938">
        <v>235.49913000000001</v>
      </c>
      <c r="U1938">
        <v>77.983400000000003</v>
      </c>
      <c r="V1938">
        <v>28.617760000000001</v>
      </c>
      <c r="W1938">
        <v>2203.3877400000001</v>
      </c>
      <c r="X1938">
        <v>2666.0991199999999</v>
      </c>
      <c r="Y1938">
        <v>26.660990000000002</v>
      </c>
      <c r="Z1938">
        <v>11566.37242</v>
      </c>
      <c r="AA1938">
        <v>5666.0366599999998</v>
      </c>
      <c r="AB1938">
        <v>9743.6689200000001</v>
      </c>
      <c r="AC1938">
        <v>0</v>
      </c>
    </row>
    <row r="1939" spans="1:29" hidden="1" x14ac:dyDescent="0.25">
      <c r="A1939" t="s">
        <v>73</v>
      </c>
      <c r="C1939" t="s">
        <v>33</v>
      </c>
      <c r="D1939" t="s">
        <v>34</v>
      </c>
      <c r="E1939" t="s">
        <v>44</v>
      </c>
      <c r="F1939" t="s">
        <v>44</v>
      </c>
      <c r="G1939" t="s">
        <v>43</v>
      </c>
      <c r="H1939">
        <v>14</v>
      </c>
      <c r="I1939">
        <v>15</v>
      </c>
      <c r="J1939">
        <v>3.5279999999999999E-2</v>
      </c>
      <c r="K1939">
        <v>4.3290000000000002E-2</v>
      </c>
      <c r="L1939">
        <v>3.2149999999999998E-2</v>
      </c>
      <c r="M1939">
        <v>1.18E-2</v>
      </c>
      <c r="N1939">
        <v>0.99695</v>
      </c>
      <c r="O1939">
        <v>1.0991299999999999</v>
      </c>
      <c r="P1939">
        <v>1.099E-2</v>
      </c>
      <c r="Q1939">
        <v>0</v>
      </c>
      <c r="R1939">
        <v>0</v>
      </c>
      <c r="S1939">
        <v>0</v>
      </c>
      <c r="T1939">
        <v>104.66628</v>
      </c>
      <c r="U1939">
        <v>95.390479999999997</v>
      </c>
      <c r="V1939">
        <v>35.005679999999998</v>
      </c>
      <c r="W1939">
        <v>2958.0163699999998</v>
      </c>
      <c r="X1939">
        <v>3261.2130699999998</v>
      </c>
      <c r="Y1939">
        <v>32.612130000000001</v>
      </c>
      <c r="Z1939">
        <v>0</v>
      </c>
      <c r="AA1939">
        <v>0</v>
      </c>
      <c r="AB1939">
        <v>0</v>
      </c>
      <c r="AC1939">
        <v>0</v>
      </c>
    </row>
    <row r="1940" spans="1:29" hidden="1" x14ac:dyDescent="0.25">
      <c r="A1940" t="s">
        <v>73</v>
      </c>
      <c r="C1940" t="s">
        <v>33</v>
      </c>
      <c r="D1940" t="s">
        <v>34</v>
      </c>
      <c r="E1940" t="s">
        <v>44</v>
      </c>
      <c r="F1940" t="s">
        <v>44</v>
      </c>
      <c r="G1940" t="s">
        <v>40</v>
      </c>
      <c r="H1940">
        <v>10</v>
      </c>
      <c r="I1940">
        <v>10</v>
      </c>
      <c r="J1940">
        <v>7.9369999999999996E-2</v>
      </c>
      <c r="K1940">
        <v>4.3290000000000002E-2</v>
      </c>
      <c r="L1940">
        <v>2.145E-2</v>
      </c>
      <c r="M1940">
        <v>7.8700000000000003E-3</v>
      </c>
      <c r="N1940">
        <v>0.66527999999999998</v>
      </c>
      <c r="O1940">
        <v>0.73346999999999996</v>
      </c>
      <c r="P1940">
        <v>7.3299999999999997E-3</v>
      </c>
      <c r="Q1940">
        <v>3.5568499999999998</v>
      </c>
      <c r="R1940">
        <v>1.4578800000000001</v>
      </c>
      <c r="S1940">
        <v>2.8568500000000001</v>
      </c>
      <c r="T1940">
        <v>235.49913000000001</v>
      </c>
      <c r="U1940">
        <v>63.656059999999997</v>
      </c>
      <c r="V1940">
        <v>23.360019999999999</v>
      </c>
      <c r="W1940">
        <v>1973.94605</v>
      </c>
      <c r="X1940">
        <v>2176.27556</v>
      </c>
      <c r="Y1940">
        <v>21.76276</v>
      </c>
      <c r="Z1940">
        <v>10553.44706</v>
      </c>
      <c r="AA1940">
        <v>4325.6522000000004</v>
      </c>
      <c r="AB1940">
        <v>8476.4998400000004</v>
      </c>
      <c r="AC1940">
        <v>0</v>
      </c>
    </row>
    <row r="1941" spans="1:29" hidden="1" x14ac:dyDescent="0.25">
      <c r="A1941" t="s">
        <v>73</v>
      </c>
      <c r="C1941" t="s">
        <v>33</v>
      </c>
      <c r="D1941" t="s">
        <v>34</v>
      </c>
      <c r="E1941" t="s">
        <v>44</v>
      </c>
      <c r="F1941" t="s">
        <v>44</v>
      </c>
      <c r="G1941" t="s">
        <v>36</v>
      </c>
      <c r="H1941">
        <v>12</v>
      </c>
      <c r="I1941">
        <v>13</v>
      </c>
      <c r="J1941">
        <v>4.6960000000000002E-2</v>
      </c>
      <c r="K1941">
        <v>4.3290000000000002E-2</v>
      </c>
      <c r="L1941">
        <v>3.4819999999999997E-2</v>
      </c>
      <c r="M1941">
        <v>1.278E-2</v>
      </c>
      <c r="N1941">
        <v>1.07968</v>
      </c>
      <c r="O1941">
        <v>1.19035</v>
      </c>
      <c r="P1941">
        <v>1.1900000000000001E-2</v>
      </c>
      <c r="Q1941">
        <v>6.3635599999999997</v>
      </c>
      <c r="R1941">
        <v>3.31833</v>
      </c>
      <c r="S1941">
        <v>5.3544799999999997</v>
      </c>
      <c r="T1941">
        <v>139.3486</v>
      </c>
      <c r="U1941">
        <v>103.30670000000001</v>
      </c>
      <c r="V1941">
        <v>37.910710000000002</v>
      </c>
      <c r="W1941">
        <v>3203.4945899999998</v>
      </c>
      <c r="X1941">
        <v>3531.8528900000001</v>
      </c>
      <c r="Y1941">
        <v>35.318530000000003</v>
      </c>
      <c r="Z1941">
        <v>18881.177609999999</v>
      </c>
      <c r="AA1941">
        <v>9845.73531</v>
      </c>
      <c r="AB1941">
        <v>15887.13939</v>
      </c>
      <c r="AC1941">
        <v>0</v>
      </c>
    </row>
    <row r="1942" spans="1:29" hidden="1" x14ac:dyDescent="0.25">
      <c r="A1942" t="s">
        <v>73</v>
      </c>
      <c r="C1942" t="s">
        <v>33</v>
      </c>
      <c r="D1942" t="s">
        <v>34</v>
      </c>
      <c r="E1942" t="s">
        <v>44</v>
      </c>
      <c r="F1942" t="s">
        <v>44</v>
      </c>
      <c r="G1942" t="s">
        <v>36</v>
      </c>
      <c r="H1942">
        <v>14</v>
      </c>
      <c r="I1942">
        <v>14</v>
      </c>
      <c r="J1942">
        <v>4.0500000000000001E-2</v>
      </c>
      <c r="K1942">
        <v>4.3290000000000002E-2</v>
      </c>
      <c r="L1942">
        <v>3.7670000000000002E-2</v>
      </c>
      <c r="M1942">
        <v>1.3820000000000001E-2</v>
      </c>
      <c r="N1942">
        <v>1.1681699999999999</v>
      </c>
      <c r="O1942">
        <v>1.2879100000000001</v>
      </c>
      <c r="P1942">
        <v>1.2880000000000001E-2</v>
      </c>
      <c r="Q1942">
        <v>7.0801499999999997</v>
      </c>
      <c r="R1942">
        <v>3.8984000000000001</v>
      </c>
      <c r="S1942">
        <v>5.9786999999999999</v>
      </c>
      <c r="T1942">
        <v>120.15262</v>
      </c>
      <c r="U1942">
        <v>111.7739</v>
      </c>
      <c r="V1942">
        <v>41.017949999999999</v>
      </c>
      <c r="W1942">
        <v>3466.05888</v>
      </c>
      <c r="X1942">
        <v>3821.3299499999998</v>
      </c>
      <c r="Y1942">
        <v>38.213299999999997</v>
      </c>
      <c r="Z1942">
        <v>21007.32876</v>
      </c>
      <c r="AA1942">
        <v>11566.8413</v>
      </c>
      <c r="AB1942">
        <v>17739.266189999998</v>
      </c>
      <c r="AC1942">
        <v>0</v>
      </c>
    </row>
    <row r="1943" spans="1:29" hidden="1" x14ac:dyDescent="0.25">
      <c r="A1943" t="s">
        <v>73</v>
      </c>
      <c r="C1943" t="s">
        <v>33</v>
      </c>
      <c r="D1943" t="s">
        <v>34</v>
      </c>
      <c r="E1943" t="s">
        <v>35</v>
      </c>
      <c r="F1943" t="s">
        <v>35</v>
      </c>
      <c r="G1943" t="s">
        <v>43</v>
      </c>
      <c r="H1943">
        <v>14</v>
      </c>
      <c r="I1943">
        <v>15</v>
      </c>
      <c r="J1943">
        <v>3.5279999999999999E-2</v>
      </c>
      <c r="K1943">
        <v>4.3290000000000002E-2</v>
      </c>
      <c r="L1943">
        <v>3.6310000000000002E-2</v>
      </c>
      <c r="M1943">
        <v>1.333E-2</v>
      </c>
      <c r="N1943">
        <v>1.02596</v>
      </c>
      <c r="O1943">
        <v>1.24149</v>
      </c>
      <c r="P1943">
        <v>1.2409999999999999E-2</v>
      </c>
      <c r="Q1943">
        <v>0</v>
      </c>
      <c r="R1943">
        <v>0</v>
      </c>
      <c r="S1943">
        <v>0</v>
      </c>
      <c r="T1943">
        <v>104.66628</v>
      </c>
      <c r="U1943">
        <v>107.74491999999999</v>
      </c>
      <c r="V1943">
        <v>39.53942</v>
      </c>
      <c r="W1943">
        <v>3044.1010500000002</v>
      </c>
      <c r="X1943">
        <v>3683.5868700000001</v>
      </c>
      <c r="Y1943">
        <v>36.83587</v>
      </c>
      <c r="Z1943">
        <v>0</v>
      </c>
      <c r="AA1943">
        <v>0</v>
      </c>
      <c r="AB1943">
        <v>0</v>
      </c>
      <c r="AC1943">
        <v>0</v>
      </c>
    </row>
    <row r="1944" spans="1:29" hidden="1" x14ac:dyDescent="0.25">
      <c r="A1944" t="s">
        <v>73</v>
      </c>
      <c r="C1944" t="s">
        <v>33</v>
      </c>
      <c r="D1944" t="s">
        <v>34</v>
      </c>
      <c r="E1944" t="s">
        <v>35</v>
      </c>
      <c r="F1944" t="s">
        <v>35</v>
      </c>
      <c r="G1944" t="s">
        <v>40</v>
      </c>
      <c r="H1944">
        <v>8</v>
      </c>
      <c r="I1944">
        <v>8</v>
      </c>
      <c r="J1944">
        <v>0.37204999999999999</v>
      </c>
      <c r="K1944">
        <v>0.12987000000000001</v>
      </c>
      <c r="L1944">
        <v>9.7699999999999995E-2</v>
      </c>
      <c r="M1944">
        <v>3.585E-2</v>
      </c>
      <c r="N1944">
        <v>2.7600899999999999</v>
      </c>
      <c r="O1944">
        <v>3.3400400000000001</v>
      </c>
      <c r="P1944">
        <v>3.3399999999999999E-2</v>
      </c>
      <c r="Q1944">
        <v>11.3062</v>
      </c>
      <c r="R1944">
        <v>13.02177</v>
      </c>
      <c r="S1944">
        <v>7.8557699999999997</v>
      </c>
      <c r="T1944">
        <v>1103.9021600000001</v>
      </c>
      <c r="U1944">
        <v>289.87155000000001</v>
      </c>
      <c r="V1944">
        <v>106.37488</v>
      </c>
      <c r="W1944">
        <v>8189.3883699999997</v>
      </c>
      <c r="X1944">
        <v>9910.1383100000003</v>
      </c>
      <c r="Y1944">
        <v>99.101380000000006</v>
      </c>
      <c r="Z1944">
        <v>33546.353459999998</v>
      </c>
      <c r="AA1944">
        <v>38636.575720000001</v>
      </c>
      <c r="AB1944">
        <v>23308.65941</v>
      </c>
      <c r="AC1944">
        <v>0</v>
      </c>
    </row>
    <row r="1945" spans="1:29" hidden="1" x14ac:dyDescent="0.25">
      <c r="A1945" t="s">
        <v>73</v>
      </c>
      <c r="C1945" t="s">
        <v>33</v>
      </c>
      <c r="D1945" t="s">
        <v>34</v>
      </c>
      <c r="E1945" t="s">
        <v>37</v>
      </c>
      <c r="F1945" t="s">
        <v>37</v>
      </c>
      <c r="G1945" t="s">
        <v>40</v>
      </c>
      <c r="H1945">
        <v>8</v>
      </c>
      <c r="I1945">
        <v>9</v>
      </c>
      <c r="J1945">
        <v>9.7989999999999994E-2</v>
      </c>
      <c r="K1945">
        <v>4.3290000000000002E-2</v>
      </c>
      <c r="L1945">
        <v>3.4660000000000003E-2</v>
      </c>
      <c r="M1945">
        <v>1.272E-2</v>
      </c>
      <c r="N1945">
        <v>1.02529</v>
      </c>
      <c r="O1945">
        <v>1.1849799999999999</v>
      </c>
      <c r="P1945">
        <v>1.1849999999999999E-2</v>
      </c>
      <c r="Q1945">
        <v>4.6524599999999996</v>
      </c>
      <c r="R1945">
        <v>3.91954</v>
      </c>
      <c r="S1945">
        <v>3.4416899999999999</v>
      </c>
      <c r="T1945">
        <v>290.73966000000001</v>
      </c>
      <c r="U1945">
        <v>102.8408</v>
      </c>
      <c r="V1945">
        <v>37.739739999999998</v>
      </c>
      <c r="W1945">
        <v>3042.1037500000002</v>
      </c>
      <c r="X1945">
        <v>3515.9247300000002</v>
      </c>
      <c r="Y1945">
        <v>35.15925</v>
      </c>
      <c r="Z1945">
        <v>13804.190119999999</v>
      </c>
      <c r="AA1945">
        <v>11629.586579999999</v>
      </c>
      <c r="AB1945">
        <v>10211.7467</v>
      </c>
      <c r="AC1945">
        <v>0</v>
      </c>
    </row>
    <row r="1946" spans="1:29" hidden="1" x14ac:dyDescent="0.25">
      <c r="A1946" t="s">
        <v>73</v>
      </c>
      <c r="C1946" t="s">
        <v>33</v>
      </c>
      <c r="D1946" t="s">
        <v>34</v>
      </c>
      <c r="E1946" t="s">
        <v>38</v>
      </c>
      <c r="F1946" t="s">
        <v>38</v>
      </c>
      <c r="G1946" t="s">
        <v>40</v>
      </c>
      <c r="H1946">
        <v>10</v>
      </c>
      <c r="I1946">
        <v>11</v>
      </c>
      <c r="J1946">
        <v>6.5600000000000006E-2</v>
      </c>
      <c r="K1946">
        <v>4.3290000000000002E-2</v>
      </c>
      <c r="L1946">
        <v>3.5950000000000003E-2</v>
      </c>
      <c r="M1946">
        <v>1.319E-2</v>
      </c>
      <c r="N1946">
        <v>1.0156099999999999</v>
      </c>
      <c r="O1946">
        <v>1.2290099999999999</v>
      </c>
      <c r="P1946">
        <v>1.2290000000000001E-2</v>
      </c>
      <c r="Q1946">
        <v>5.3881699999999997</v>
      </c>
      <c r="R1946">
        <v>2.9845999999999999</v>
      </c>
      <c r="S1946">
        <v>4.4689699999999997</v>
      </c>
      <c r="T1946">
        <v>194.62737999999999</v>
      </c>
      <c r="U1946">
        <v>106.66231999999999</v>
      </c>
      <c r="V1946">
        <v>39.142139999999998</v>
      </c>
      <c r="W1946">
        <v>3013.4047999999998</v>
      </c>
      <c r="X1946">
        <v>3646.5749999999998</v>
      </c>
      <c r="Y1946">
        <v>36.46575</v>
      </c>
      <c r="Z1946">
        <v>15987.123540000001</v>
      </c>
      <c r="AA1946">
        <v>8855.5304199999991</v>
      </c>
      <c r="AB1946">
        <v>13259.78377</v>
      </c>
      <c r="AC1946">
        <v>0</v>
      </c>
    </row>
    <row r="1947" spans="1:29" hidden="1" x14ac:dyDescent="0.25">
      <c r="A1947" t="s">
        <v>73</v>
      </c>
      <c r="C1947" t="s">
        <v>33</v>
      </c>
      <c r="D1947" t="s">
        <v>34</v>
      </c>
      <c r="E1947" t="s">
        <v>35</v>
      </c>
      <c r="F1947" t="s">
        <v>35</v>
      </c>
      <c r="G1947" t="s">
        <v>36</v>
      </c>
      <c r="H1947">
        <v>12</v>
      </c>
      <c r="I1947">
        <v>13</v>
      </c>
      <c r="J1947">
        <v>4.6960000000000002E-2</v>
      </c>
      <c r="K1947">
        <v>4.3290000000000002E-2</v>
      </c>
      <c r="L1947">
        <v>3.6159999999999998E-2</v>
      </c>
      <c r="M1947">
        <v>1.3270000000000001E-2</v>
      </c>
      <c r="N1947">
        <v>1.0217099999999999</v>
      </c>
      <c r="O1947">
        <v>1.23638</v>
      </c>
      <c r="P1947">
        <v>1.2359999999999999E-2</v>
      </c>
      <c r="Q1947">
        <v>5.9752799999999997</v>
      </c>
      <c r="R1947">
        <v>3.1629700000000001</v>
      </c>
      <c r="S1947">
        <v>5.1612600000000004</v>
      </c>
      <c r="T1947">
        <v>139.3486</v>
      </c>
      <c r="U1947">
        <v>107.30159</v>
      </c>
      <c r="V1947">
        <v>39.376730000000002</v>
      </c>
      <c r="W1947">
        <v>3031.5034000000001</v>
      </c>
      <c r="X1947">
        <v>3668.4302600000001</v>
      </c>
      <c r="Y1947">
        <v>36.6843</v>
      </c>
      <c r="Z1947">
        <v>17729.11896</v>
      </c>
      <c r="AA1947">
        <v>9384.7635800000007</v>
      </c>
      <c r="AB1947">
        <v>15313.865089999999</v>
      </c>
      <c r="AC1947">
        <v>0</v>
      </c>
    </row>
    <row r="1948" spans="1:29" hidden="1" x14ac:dyDescent="0.25">
      <c r="A1948" t="s">
        <v>73</v>
      </c>
      <c r="C1948" t="s">
        <v>33</v>
      </c>
      <c r="D1948" t="s">
        <v>34</v>
      </c>
      <c r="E1948" t="s">
        <v>59</v>
      </c>
      <c r="F1948" t="s">
        <v>60</v>
      </c>
      <c r="G1948" t="s">
        <v>40</v>
      </c>
      <c r="H1948">
        <v>8</v>
      </c>
      <c r="I1948">
        <v>9</v>
      </c>
      <c r="J1948">
        <v>9.7989999999999994E-2</v>
      </c>
      <c r="K1948">
        <v>4.3290000000000002E-2</v>
      </c>
      <c r="L1948">
        <v>3.0439999999999998E-2</v>
      </c>
      <c r="M1948">
        <v>1.1169999999999999E-2</v>
      </c>
      <c r="N1948">
        <v>0.82223000000000002</v>
      </c>
      <c r="O1948">
        <v>1.04064</v>
      </c>
      <c r="P1948">
        <v>1.0410000000000001E-2</v>
      </c>
      <c r="Q1948">
        <v>3.88591</v>
      </c>
      <c r="R1948">
        <v>2.9396599999999999</v>
      </c>
      <c r="S1948">
        <v>3.08325</v>
      </c>
      <c r="T1948">
        <v>290.73966000000001</v>
      </c>
      <c r="U1948">
        <v>90.313760000000002</v>
      </c>
      <c r="V1948">
        <v>33.142659999999999</v>
      </c>
      <c r="W1948">
        <v>2439.6245399999998</v>
      </c>
      <c r="X1948">
        <v>3087.6497899999999</v>
      </c>
      <c r="Y1948">
        <v>30.8765</v>
      </c>
      <c r="Z1948">
        <v>11529.78895</v>
      </c>
      <c r="AA1948">
        <v>8722.1899300000005</v>
      </c>
      <c r="AB1948">
        <v>9148.2279699999999</v>
      </c>
      <c r="AC1948">
        <v>0</v>
      </c>
    </row>
    <row r="1949" spans="1:29" hidden="1" x14ac:dyDescent="0.25">
      <c r="A1949" t="s">
        <v>73</v>
      </c>
      <c r="C1949" t="s">
        <v>33</v>
      </c>
      <c r="D1949" t="s">
        <v>34</v>
      </c>
      <c r="E1949" t="s">
        <v>59</v>
      </c>
      <c r="F1949" t="s">
        <v>60</v>
      </c>
      <c r="G1949" t="s">
        <v>36</v>
      </c>
      <c r="H1949">
        <v>12</v>
      </c>
      <c r="I1949">
        <v>12</v>
      </c>
      <c r="J1949">
        <v>0.11024</v>
      </c>
      <c r="K1949">
        <v>8.6580000000000004E-2</v>
      </c>
      <c r="L1949">
        <v>8.1479999999999997E-2</v>
      </c>
      <c r="M1949">
        <v>2.9899999999999999E-2</v>
      </c>
      <c r="N1949">
        <v>2.2009599999999998</v>
      </c>
      <c r="O1949">
        <v>2.7855799999999999</v>
      </c>
      <c r="P1949">
        <v>2.7859999999999999E-2</v>
      </c>
      <c r="Q1949">
        <v>12.29566</v>
      </c>
      <c r="R1949">
        <v>6.57315</v>
      </c>
      <c r="S1949">
        <v>10.545120000000001</v>
      </c>
      <c r="T1949">
        <v>327.08211999999997</v>
      </c>
      <c r="U1949">
        <v>241.75241</v>
      </c>
      <c r="V1949">
        <v>88.716480000000004</v>
      </c>
      <c r="W1949">
        <v>6530.4017999999996</v>
      </c>
      <c r="X1949">
        <v>8265.0395900000003</v>
      </c>
      <c r="Y1949">
        <v>82.650400000000005</v>
      </c>
      <c r="Z1949">
        <v>36482.154309999998</v>
      </c>
      <c r="AA1949">
        <v>19503.043600000001</v>
      </c>
      <c r="AB1949">
        <v>31288.181479999999</v>
      </c>
      <c r="AC1949">
        <v>0</v>
      </c>
    </row>
    <row r="1950" spans="1:29" hidden="1" x14ac:dyDescent="0.25">
      <c r="A1950" t="s">
        <v>73</v>
      </c>
      <c r="C1950" t="s">
        <v>33</v>
      </c>
      <c r="D1950" t="s">
        <v>34</v>
      </c>
      <c r="E1950" t="s">
        <v>59</v>
      </c>
      <c r="F1950" t="s">
        <v>60</v>
      </c>
      <c r="G1950" t="s">
        <v>36</v>
      </c>
      <c r="H1950">
        <v>14</v>
      </c>
      <c r="I1950">
        <v>14</v>
      </c>
      <c r="J1950">
        <v>8.0990000000000006E-2</v>
      </c>
      <c r="K1950">
        <v>8.6580000000000004E-2</v>
      </c>
      <c r="L1950">
        <v>3.7560000000000003E-2</v>
      </c>
      <c r="M1950">
        <v>1.379E-2</v>
      </c>
      <c r="N1950">
        <v>1.0147200000000001</v>
      </c>
      <c r="O1950">
        <v>1.28426</v>
      </c>
      <c r="P1950">
        <v>1.2840000000000001E-2</v>
      </c>
      <c r="Q1950">
        <v>6.4512400000000003</v>
      </c>
      <c r="R1950">
        <v>3.9858799999999999</v>
      </c>
      <c r="S1950">
        <v>5.6551799999999997</v>
      </c>
      <c r="T1950">
        <v>240.30522999999999</v>
      </c>
      <c r="U1950">
        <v>111.45702</v>
      </c>
      <c r="V1950">
        <v>40.90166</v>
      </c>
      <c r="W1950">
        <v>3010.7624900000001</v>
      </c>
      <c r="X1950">
        <v>3810.4962700000001</v>
      </c>
      <c r="Y1950">
        <v>38.104959999999998</v>
      </c>
      <c r="Z1950">
        <v>19141.328079999999</v>
      </c>
      <c r="AA1950">
        <v>11826.411400000001</v>
      </c>
      <c r="AB1950">
        <v>16779.350829999999</v>
      </c>
      <c r="AC1950">
        <v>0</v>
      </c>
    </row>
    <row r="1951" spans="1:29" hidden="1" x14ac:dyDescent="0.25">
      <c r="A1951" t="s">
        <v>73</v>
      </c>
      <c r="C1951" t="s">
        <v>33</v>
      </c>
      <c r="D1951" t="s">
        <v>34</v>
      </c>
      <c r="E1951" t="s">
        <v>59</v>
      </c>
      <c r="F1951" t="s">
        <v>60</v>
      </c>
      <c r="G1951" t="s">
        <v>43</v>
      </c>
      <c r="H1951">
        <v>6</v>
      </c>
      <c r="I1951">
        <v>7</v>
      </c>
      <c r="J1951">
        <v>0.16198000000000001</v>
      </c>
      <c r="K1951">
        <v>4.3290000000000002E-2</v>
      </c>
      <c r="L1951">
        <v>3.024E-2</v>
      </c>
      <c r="M1951">
        <v>1.11E-2</v>
      </c>
      <c r="N1951">
        <v>0.81693000000000005</v>
      </c>
      <c r="O1951">
        <v>1.03392</v>
      </c>
      <c r="P1951">
        <v>1.034E-2</v>
      </c>
      <c r="Q1951">
        <v>0</v>
      </c>
      <c r="R1951">
        <v>0</v>
      </c>
      <c r="S1951">
        <v>0</v>
      </c>
      <c r="T1951">
        <v>480.61047000000002</v>
      </c>
      <c r="U1951">
        <v>89.730999999999995</v>
      </c>
      <c r="V1951">
        <v>32.928809999999999</v>
      </c>
      <c r="W1951">
        <v>2423.8825900000002</v>
      </c>
      <c r="X1951">
        <v>3067.7264</v>
      </c>
      <c r="Y1951">
        <v>30.67726</v>
      </c>
      <c r="Z1951">
        <v>0</v>
      </c>
      <c r="AA1951">
        <v>0</v>
      </c>
      <c r="AB1951">
        <v>0</v>
      </c>
      <c r="AC1951">
        <v>0</v>
      </c>
    </row>
    <row r="1952" spans="1:29" hidden="1" x14ac:dyDescent="0.25">
      <c r="A1952" t="s">
        <v>73</v>
      </c>
      <c r="C1952" t="s">
        <v>33</v>
      </c>
      <c r="D1952" t="s">
        <v>34</v>
      </c>
      <c r="E1952" t="s">
        <v>37</v>
      </c>
      <c r="F1952" t="s">
        <v>37</v>
      </c>
      <c r="G1952" t="s">
        <v>36</v>
      </c>
      <c r="H1952">
        <v>12</v>
      </c>
      <c r="I1952">
        <v>13</v>
      </c>
      <c r="J1952">
        <v>4.6960000000000002E-2</v>
      </c>
      <c r="K1952">
        <v>4.3290000000000002E-2</v>
      </c>
      <c r="L1952">
        <v>3.2070000000000001E-2</v>
      </c>
      <c r="M1952">
        <v>1.1769999999999999E-2</v>
      </c>
      <c r="N1952">
        <v>0.94871000000000005</v>
      </c>
      <c r="O1952">
        <v>1.09643</v>
      </c>
      <c r="P1952">
        <v>1.0959999999999999E-2</v>
      </c>
      <c r="Q1952">
        <v>5.5994200000000003</v>
      </c>
      <c r="R1952">
        <v>2.9502100000000002</v>
      </c>
      <c r="S1952">
        <v>4.7442399999999996</v>
      </c>
      <c r="T1952">
        <v>139.3486</v>
      </c>
      <c r="U1952">
        <v>95.155619999999999</v>
      </c>
      <c r="V1952">
        <v>34.919490000000003</v>
      </c>
      <c r="W1952">
        <v>2814.9065700000001</v>
      </c>
      <c r="X1952">
        <v>3253.1836499999999</v>
      </c>
      <c r="Y1952">
        <v>32.531840000000003</v>
      </c>
      <c r="Z1952">
        <v>16613.913260000001</v>
      </c>
      <c r="AA1952">
        <v>8753.5018700000001</v>
      </c>
      <c r="AB1952">
        <v>14076.530409999999</v>
      </c>
      <c r="AC1952">
        <v>0</v>
      </c>
    </row>
    <row r="1953" spans="1:29" hidden="1" x14ac:dyDescent="0.25">
      <c r="A1953" t="s">
        <v>73</v>
      </c>
      <c r="C1953" t="s">
        <v>33</v>
      </c>
      <c r="D1953" t="s">
        <v>34</v>
      </c>
      <c r="E1953" t="s">
        <v>37</v>
      </c>
      <c r="F1953" t="s">
        <v>37</v>
      </c>
      <c r="G1953" t="s">
        <v>43</v>
      </c>
      <c r="H1953">
        <v>30</v>
      </c>
      <c r="I1953">
        <v>30</v>
      </c>
      <c r="J1953">
        <v>8.8199999999999997E-3</v>
      </c>
      <c r="K1953">
        <v>4.3290000000000002E-2</v>
      </c>
      <c r="L1953">
        <v>4.2320000000000003E-2</v>
      </c>
      <c r="M1953">
        <v>1.553E-2</v>
      </c>
      <c r="N1953">
        <v>1.25196</v>
      </c>
      <c r="O1953">
        <v>1.4468300000000001</v>
      </c>
      <c r="P1953">
        <v>1.447E-2</v>
      </c>
      <c r="Q1953">
        <v>0</v>
      </c>
      <c r="R1953">
        <v>0</v>
      </c>
      <c r="S1953">
        <v>0</v>
      </c>
      <c r="T1953">
        <v>26.16657</v>
      </c>
      <c r="U1953">
        <v>125.56605999999999</v>
      </c>
      <c r="V1953">
        <v>46.07929</v>
      </c>
      <c r="W1953">
        <v>3714.6490699999999</v>
      </c>
      <c r="X1953">
        <v>4292.8566700000001</v>
      </c>
      <c r="Y1953">
        <v>42.928570000000001</v>
      </c>
      <c r="Z1953">
        <v>0</v>
      </c>
      <c r="AA1953">
        <v>0</v>
      </c>
      <c r="AB1953">
        <v>0</v>
      </c>
      <c r="AC1953">
        <v>0</v>
      </c>
    </row>
    <row r="1954" spans="1:29" hidden="1" x14ac:dyDescent="0.25">
      <c r="A1954" t="s">
        <v>73</v>
      </c>
      <c r="C1954" t="s">
        <v>33</v>
      </c>
      <c r="D1954" t="s">
        <v>34</v>
      </c>
      <c r="E1954" t="s">
        <v>35</v>
      </c>
      <c r="F1954" t="s">
        <v>35</v>
      </c>
      <c r="G1954" t="s">
        <v>43</v>
      </c>
      <c r="H1954">
        <v>6</v>
      </c>
      <c r="I1954">
        <v>7</v>
      </c>
      <c r="J1954">
        <v>0.16198000000000001</v>
      </c>
      <c r="K1954">
        <v>4.3290000000000002E-2</v>
      </c>
      <c r="L1954">
        <v>2.581E-2</v>
      </c>
      <c r="M1954">
        <v>9.4699999999999993E-3</v>
      </c>
      <c r="N1954">
        <v>0.72926000000000002</v>
      </c>
      <c r="O1954">
        <v>0.88254999999999995</v>
      </c>
      <c r="P1954">
        <v>8.8299999999999993E-3</v>
      </c>
      <c r="Q1954">
        <v>0</v>
      </c>
      <c r="R1954">
        <v>0</v>
      </c>
      <c r="S1954">
        <v>0</v>
      </c>
      <c r="T1954">
        <v>480.61047000000002</v>
      </c>
      <c r="U1954">
        <v>76.593599999999995</v>
      </c>
      <c r="V1954">
        <v>28.10774</v>
      </c>
      <c r="W1954">
        <v>2163.7797099999998</v>
      </c>
      <c r="X1954">
        <v>2618.5845899999999</v>
      </c>
      <c r="Y1954">
        <v>26.185849999999999</v>
      </c>
      <c r="Z1954">
        <v>0</v>
      </c>
      <c r="AA1954">
        <v>0</v>
      </c>
      <c r="AB1954">
        <v>0</v>
      </c>
      <c r="AC1954">
        <v>0</v>
      </c>
    </row>
    <row r="1955" spans="1:29" hidden="1" x14ac:dyDescent="0.25">
      <c r="A1955" t="s">
        <v>73</v>
      </c>
      <c r="C1955" t="s">
        <v>33</v>
      </c>
      <c r="D1955" t="s">
        <v>34</v>
      </c>
      <c r="E1955" t="s">
        <v>35</v>
      </c>
      <c r="F1955" t="s">
        <v>35</v>
      </c>
      <c r="G1955" t="s">
        <v>43</v>
      </c>
      <c r="H1955">
        <v>6</v>
      </c>
      <c r="I1955">
        <v>7</v>
      </c>
      <c r="J1955">
        <v>0.16198000000000001</v>
      </c>
      <c r="K1955">
        <v>4.3290000000000002E-2</v>
      </c>
      <c r="L1955">
        <v>2.9309999999999999E-2</v>
      </c>
      <c r="M1955">
        <v>1.0749999999999999E-2</v>
      </c>
      <c r="N1955">
        <v>0.82789000000000001</v>
      </c>
      <c r="O1955">
        <v>1.0018899999999999</v>
      </c>
      <c r="P1955">
        <v>1.0019999999999999E-2</v>
      </c>
      <c r="Q1955">
        <v>0</v>
      </c>
      <c r="R1955">
        <v>0</v>
      </c>
      <c r="S1955">
        <v>0</v>
      </c>
      <c r="T1955">
        <v>480.61047000000002</v>
      </c>
      <c r="U1955">
        <v>86.951300000000003</v>
      </c>
      <c r="V1955">
        <v>31.908729999999998</v>
      </c>
      <c r="W1955">
        <v>2456.4183600000001</v>
      </c>
      <c r="X1955">
        <v>2972.6941099999999</v>
      </c>
      <c r="Y1955">
        <v>29.726939999999999</v>
      </c>
      <c r="Z1955">
        <v>0</v>
      </c>
      <c r="AA1955">
        <v>0</v>
      </c>
      <c r="AB1955">
        <v>0</v>
      </c>
      <c r="AC1955">
        <v>0</v>
      </c>
    </row>
    <row r="1956" spans="1:29" hidden="1" x14ac:dyDescent="0.25">
      <c r="A1956" t="s">
        <v>73</v>
      </c>
      <c r="C1956" t="s">
        <v>33</v>
      </c>
      <c r="D1956" t="s">
        <v>34</v>
      </c>
      <c r="E1956" t="s">
        <v>53</v>
      </c>
      <c r="F1956" t="s">
        <v>53</v>
      </c>
      <c r="G1956" t="s">
        <v>40</v>
      </c>
      <c r="H1956">
        <v>10</v>
      </c>
      <c r="I1956">
        <v>11</v>
      </c>
      <c r="J1956">
        <v>6.5600000000000006E-2</v>
      </c>
      <c r="K1956">
        <v>4.3290000000000002E-2</v>
      </c>
      <c r="L1956">
        <v>3.6490000000000002E-2</v>
      </c>
      <c r="M1956">
        <v>1.3390000000000001E-2</v>
      </c>
      <c r="N1956">
        <v>1.0310600000000001</v>
      </c>
      <c r="O1956">
        <v>1.2475799999999999</v>
      </c>
      <c r="P1956">
        <v>1.248E-2</v>
      </c>
      <c r="Q1956">
        <v>5.5155700000000003</v>
      </c>
      <c r="R1956">
        <v>3.0041000000000002</v>
      </c>
      <c r="S1956">
        <v>4.6301300000000003</v>
      </c>
      <c r="T1956">
        <v>194.62737999999999</v>
      </c>
      <c r="U1956">
        <v>108.2735</v>
      </c>
      <c r="V1956">
        <v>39.733400000000003</v>
      </c>
      <c r="W1956">
        <v>3059.2217700000001</v>
      </c>
      <c r="X1956">
        <v>3701.6582899999999</v>
      </c>
      <c r="Y1956">
        <v>37.016579999999998</v>
      </c>
      <c r="Z1956">
        <v>16365.12219</v>
      </c>
      <c r="AA1956">
        <v>8913.3938099999996</v>
      </c>
      <c r="AB1956">
        <v>13737.93332</v>
      </c>
      <c r="AC1956">
        <v>0</v>
      </c>
    </row>
    <row r="1957" spans="1:29" hidden="1" x14ac:dyDescent="0.25">
      <c r="A1957" t="s">
        <v>73</v>
      </c>
      <c r="C1957" t="s">
        <v>33</v>
      </c>
      <c r="D1957" t="s">
        <v>34</v>
      </c>
      <c r="E1957" t="s">
        <v>66</v>
      </c>
      <c r="F1957" t="s">
        <v>66</v>
      </c>
      <c r="G1957" t="s">
        <v>43</v>
      </c>
      <c r="H1957">
        <v>20</v>
      </c>
      <c r="I1957">
        <v>20</v>
      </c>
      <c r="J1957">
        <v>1.984E-2</v>
      </c>
      <c r="K1957">
        <v>4.3290000000000002E-2</v>
      </c>
      <c r="L1957">
        <v>4.4499999999999998E-2</v>
      </c>
      <c r="M1957">
        <v>1.6330000000000001E-2</v>
      </c>
      <c r="N1957">
        <v>1.25728</v>
      </c>
      <c r="O1957">
        <v>1.5213000000000001</v>
      </c>
      <c r="P1957">
        <v>1.521E-2</v>
      </c>
      <c r="Q1957">
        <v>0</v>
      </c>
      <c r="R1957">
        <v>0</v>
      </c>
      <c r="S1957">
        <v>0</v>
      </c>
      <c r="T1957">
        <v>58.874780000000001</v>
      </c>
      <c r="U1957">
        <v>132.02927</v>
      </c>
      <c r="V1957">
        <v>48.45111</v>
      </c>
      <c r="W1957">
        <v>3730.43075</v>
      </c>
      <c r="X1957">
        <v>4513.8212599999997</v>
      </c>
      <c r="Y1957">
        <v>45.138210000000001</v>
      </c>
      <c r="Z1957">
        <v>0</v>
      </c>
      <c r="AA1957">
        <v>0</v>
      </c>
      <c r="AB1957">
        <v>0</v>
      </c>
      <c r="AC1957">
        <v>0</v>
      </c>
    </row>
    <row r="1958" spans="1:29" hidden="1" x14ac:dyDescent="0.25">
      <c r="A1958" t="s">
        <v>73</v>
      </c>
      <c r="C1958" t="s">
        <v>33</v>
      </c>
      <c r="D1958" t="s">
        <v>34</v>
      </c>
      <c r="E1958" t="s">
        <v>37</v>
      </c>
      <c r="F1958" t="s">
        <v>37</v>
      </c>
      <c r="G1958" t="s">
        <v>36</v>
      </c>
      <c r="H1958">
        <v>12</v>
      </c>
      <c r="I1958">
        <v>13</v>
      </c>
      <c r="J1958">
        <v>4.6960000000000002E-2</v>
      </c>
      <c r="K1958">
        <v>4.3290000000000002E-2</v>
      </c>
      <c r="L1958">
        <v>2.528E-2</v>
      </c>
      <c r="M1958">
        <v>9.2800000000000001E-3</v>
      </c>
      <c r="N1958">
        <v>0.74789000000000005</v>
      </c>
      <c r="O1958">
        <v>0.86429999999999996</v>
      </c>
      <c r="P1958">
        <v>8.6400000000000001E-3</v>
      </c>
      <c r="Q1958">
        <v>4.4826499999999996</v>
      </c>
      <c r="R1958">
        <v>2.4810500000000002</v>
      </c>
      <c r="S1958">
        <v>3.8412299999999999</v>
      </c>
      <c r="T1958">
        <v>139.3486</v>
      </c>
      <c r="U1958">
        <v>75.010230000000007</v>
      </c>
      <c r="V1958">
        <v>27.526689999999999</v>
      </c>
      <c r="W1958">
        <v>2219.0573800000002</v>
      </c>
      <c r="X1958">
        <v>2564.4522700000002</v>
      </c>
      <c r="Y1958">
        <v>25.64452</v>
      </c>
      <c r="Z1958">
        <v>13300.377039999999</v>
      </c>
      <c r="AA1958">
        <v>7361.4507599999997</v>
      </c>
      <c r="AB1958">
        <v>11397.21458</v>
      </c>
      <c r="AC1958">
        <v>0</v>
      </c>
    </row>
    <row r="1959" spans="1:29" hidden="1" x14ac:dyDescent="0.25">
      <c r="A1959" t="s">
        <v>73</v>
      </c>
      <c r="C1959" t="s">
        <v>33</v>
      </c>
      <c r="D1959" t="s">
        <v>34</v>
      </c>
      <c r="E1959" t="s">
        <v>37</v>
      </c>
      <c r="F1959" t="s">
        <v>37</v>
      </c>
      <c r="G1959" t="s">
        <v>40</v>
      </c>
      <c r="H1959">
        <v>8</v>
      </c>
      <c r="I1959">
        <v>9</v>
      </c>
      <c r="J1959">
        <v>9.7989999999999994E-2</v>
      </c>
      <c r="K1959">
        <v>4.3290000000000002E-2</v>
      </c>
      <c r="L1959">
        <v>2.869E-2</v>
      </c>
      <c r="M1959">
        <v>1.0529999999999999E-2</v>
      </c>
      <c r="N1959">
        <v>0.84857000000000005</v>
      </c>
      <c r="O1959">
        <v>0.98068999999999995</v>
      </c>
      <c r="P1959">
        <v>9.8099999999999993E-3</v>
      </c>
      <c r="Q1959">
        <v>4.0107600000000003</v>
      </c>
      <c r="R1959">
        <v>2.9396599999999999</v>
      </c>
      <c r="S1959">
        <v>3.0511300000000001</v>
      </c>
      <c r="T1959">
        <v>290.73966000000001</v>
      </c>
      <c r="U1959">
        <v>85.111220000000003</v>
      </c>
      <c r="V1959">
        <v>31.23348</v>
      </c>
      <c r="W1959">
        <v>2517.7811499999998</v>
      </c>
      <c r="X1959">
        <v>2909.7853599999999</v>
      </c>
      <c r="Y1959">
        <v>29.097850000000001</v>
      </c>
      <c r="Z1959">
        <v>11900.224539999999</v>
      </c>
      <c r="AA1959">
        <v>8722.1899300000005</v>
      </c>
      <c r="AB1959">
        <v>9052.9454800000003</v>
      </c>
      <c r="AC1959">
        <v>0</v>
      </c>
    </row>
    <row r="1960" spans="1:29" hidden="1" x14ac:dyDescent="0.25">
      <c r="A1960" t="s">
        <v>73</v>
      </c>
      <c r="C1960" t="s">
        <v>33</v>
      </c>
      <c r="D1960" t="s">
        <v>34</v>
      </c>
      <c r="E1960" t="s">
        <v>74</v>
      </c>
      <c r="F1960" t="s">
        <v>74</v>
      </c>
      <c r="G1960" t="s">
        <v>36</v>
      </c>
      <c r="H1960">
        <v>12</v>
      </c>
      <c r="I1960">
        <v>12</v>
      </c>
      <c r="J1960">
        <v>0.11024</v>
      </c>
      <c r="K1960">
        <v>8.6580000000000004E-2</v>
      </c>
      <c r="L1960">
        <v>7.3669999999999999E-2</v>
      </c>
      <c r="M1960">
        <v>2.7040000000000002E-2</v>
      </c>
      <c r="N1960">
        <v>2.08161</v>
      </c>
      <c r="O1960">
        <v>2.5187499999999998</v>
      </c>
      <c r="P1960">
        <v>2.5190000000000001E-2</v>
      </c>
      <c r="Q1960">
        <v>11.77341</v>
      </c>
      <c r="R1960">
        <v>6.0401699999999998</v>
      </c>
      <c r="S1960">
        <v>10.11946</v>
      </c>
      <c r="T1960">
        <v>327.08211999999997</v>
      </c>
      <c r="U1960">
        <v>218.59501</v>
      </c>
      <c r="V1960">
        <v>80.218350000000001</v>
      </c>
      <c r="W1960">
        <v>6176.3088200000002</v>
      </c>
      <c r="X1960">
        <v>7473.3337700000002</v>
      </c>
      <c r="Y1960">
        <v>74.733339999999998</v>
      </c>
      <c r="Z1960">
        <v>34932.595670000002</v>
      </c>
      <c r="AA1960">
        <v>17921.645240000002</v>
      </c>
      <c r="AB1960">
        <v>30025.198980000001</v>
      </c>
      <c r="AC1960">
        <v>0</v>
      </c>
    </row>
    <row r="1961" spans="1:29" hidden="1" x14ac:dyDescent="0.25">
      <c r="A1961" t="s">
        <v>73</v>
      </c>
      <c r="C1961" t="s">
        <v>33</v>
      </c>
      <c r="D1961" t="s">
        <v>34</v>
      </c>
      <c r="E1961" t="s">
        <v>59</v>
      </c>
      <c r="F1961" t="s">
        <v>60</v>
      </c>
      <c r="G1961" t="s">
        <v>40</v>
      </c>
      <c r="H1961">
        <v>10</v>
      </c>
      <c r="I1961">
        <v>10</v>
      </c>
      <c r="J1961">
        <v>7.9369999999999996E-2</v>
      </c>
      <c r="K1961">
        <v>4.3290000000000002E-2</v>
      </c>
      <c r="L1961">
        <v>4.3560000000000001E-2</v>
      </c>
      <c r="M1961">
        <v>1.5990000000000001E-2</v>
      </c>
      <c r="N1961">
        <v>1.17675</v>
      </c>
      <c r="O1961">
        <v>1.48932</v>
      </c>
      <c r="P1961">
        <v>1.489E-2</v>
      </c>
      <c r="Q1961">
        <v>5.7478300000000004</v>
      </c>
      <c r="R1961">
        <v>3.8861400000000001</v>
      </c>
      <c r="S1961">
        <v>4.6729900000000004</v>
      </c>
      <c r="T1961">
        <v>235.49913000000001</v>
      </c>
      <c r="U1961">
        <v>129.25361000000001</v>
      </c>
      <c r="V1961">
        <v>47.432519999999997</v>
      </c>
      <c r="W1961">
        <v>3491.4975899999999</v>
      </c>
      <c r="X1961">
        <v>4418.9266900000002</v>
      </c>
      <c r="Y1961">
        <v>44.18927</v>
      </c>
      <c r="Z1961">
        <v>17054.237069999999</v>
      </c>
      <c r="AA1961">
        <v>11530.47349</v>
      </c>
      <c r="AB1961">
        <v>13865.10881</v>
      </c>
      <c r="AC1961">
        <v>0</v>
      </c>
    </row>
    <row r="1962" spans="1:29" hidden="1" x14ac:dyDescent="0.25">
      <c r="A1962" t="s">
        <v>73</v>
      </c>
      <c r="C1962" t="s">
        <v>33</v>
      </c>
      <c r="D1962" t="s">
        <v>34</v>
      </c>
      <c r="E1962" t="s">
        <v>59</v>
      </c>
      <c r="F1962" t="s">
        <v>60</v>
      </c>
      <c r="G1962" t="s">
        <v>36</v>
      </c>
      <c r="H1962">
        <v>12</v>
      </c>
      <c r="I1962">
        <v>12</v>
      </c>
      <c r="J1962">
        <v>5.5120000000000002E-2</v>
      </c>
      <c r="K1962">
        <v>4.3290000000000002E-2</v>
      </c>
      <c r="L1962">
        <v>5.1709999999999999E-2</v>
      </c>
      <c r="M1962">
        <v>1.8970000000000001E-2</v>
      </c>
      <c r="N1962">
        <v>1.3967400000000001</v>
      </c>
      <c r="O1962">
        <v>1.7677499999999999</v>
      </c>
      <c r="P1962">
        <v>1.7680000000000001E-2</v>
      </c>
      <c r="Q1962">
        <v>7.1311600000000004</v>
      </c>
      <c r="R1962">
        <v>5.3041200000000002</v>
      </c>
      <c r="S1962">
        <v>5.8264399999999998</v>
      </c>
      <c r="T1962">
        <v>163.54105999999999</v>
      </c>
      <c r="U1962">
        <v>153.41740999999999</v>
      </c>
      <c r="V1962">
        <v>56.299970000000002</v>
      </c>
      <c r="W1962">
        <v>4144.2288600000002</v>
      </c>
      <c r="X1962">
        <v>5245.0395699999999</v>
      </c>
      <c r="Y1962">
        <v>52.450400000000002</v>
      </c>
      <c r="Z1962">
        <v>21158.706730000002</v>
      </c>
      <c r="AA1962">
        <v>15737.71414</v>
      </c>
      <c r="AB1962">
        <v>17287.494070000001</v>
      </c>
      <c r="AC1962">
        <v>0</v>
      </c>
    </row>
    <row r="1963" spans="1:29" hidden="1" x14ac:dyDescent="0.25">
      <c r="A1963" t="s">
        <v>73</v>
      </c>
      <c r="C1963" t="s">
        <v>33</v>
      </c>
      <c r="D1963" t="s">
        <v>34</v>
      </c>
      <c r="E1963" t="s">
        <v>59</v>
      </c>
      <c r="F1963" t="s">
        <v>60</v>
      </c>
      <c r="G1963" t="s">
        <v>36</v>
      </c>
      <c r="H1963">
        <v>12</v>
      </c>
      <c r="I1963">
        <v>12</v>
      </c>
      <c r="J1963">
        <v>5.5120000000000002E-2</v>
      </c>
      <c r="K1963">
        <v>4.3290000000000002E-2</v>
      </c>
      <c r="L1963">
        <v>3.789E-2</v>
      </c>
      <c r="M1963">
        <v>1.391E-2</v>
      </c>
      <c r="N1963">
        <v>1.0235700000000001</v>
      </c>
      <c r="O1963">
        <v>1.29545</v>
      </c>
      <c r="P1963">
        <v>1.295E-2</v>
      </c>
      <c r="Q1963">
        <v>5.7868300000000001</v>
      </c>
      <c r="R1963">
        <v>3.01098</v>
      </c>
      <c r="S1963">
        <v>5.0489300000000004</v>
      </c>
      <c r="T1963">
        <v>163.54105999999999</v>
      </c>
      <c r="U1963">
        <v>112.42832</v>
      </c>
      <c r="V1963">
        <v>41.258099999999999</v>
      </c>
      <c r="W1963">
        <v>3037.0001099999999</v>
      </c>
      <c r="X1963">
        <v>3843.70316</v>
      </c>
      <c r="Y1963">
        <v>38.43703</v>
      </c>
      <c r="Z1963">
        <v>17169.969420000001</v>
      </c>
      <c r="AA1963">
        <v>8933.8165000000008</v>
      </c>
      <c r="AB1963">
        <v>14980.55982</v>
      </c>
      <c r="AC1963">
        <v>0</v>
      </c>
    </row>
    <row r="1964" spans="1:29" hidden="1" x14ac:dyDescent="0.25">
      <c r="A1964" t="s">
        <v>73</v>
      </c>
      <c r="C1964" t="s">
        <v>33</v>
      </c>
      <c r="D1964" t="s">
        <v>34</v>
      </c>
      <c r="E1964" t="s">
        <v>59</v>
      </c>
      <c r="F1964" t="s">
        <v>60</v>
      </c>
      <c r="G1964" t="s">
        <v>40</v>
      </c>
      <c r="H1964">
        <v>10</v>
      </c>
      <c r="I1964">
        <v>10</v>
      </c>
      <c r="J1964">
        <v>7.9369999999999996E-2</v>
      </c>
      <c r="K1964">
        <v>4.3290000000000002E-2</v>
      </c>
      <c r="L1964">
        <v>4.8399999999999999E-2</v>
      </c>
      <c r="M1964">
        <v>1.7760000000000001E-2</v>
      </c>
      <c r="N1964">
        <v>1.30731</v>
      </c>
      <c r="O1964">
        <v>1.65456</v>
      </c>
      <c r="P1964">
        <v>1.6549999999999999E-2</v>
      </c>
      <c r="Q1964">
        <v>5.79399</v>
      </c>
      <c r="R1964">
        <v>6.2672600000000003</v>
      </c>
      <c r="S1964">
        <v>4.4248200000000004</v>
      </c>
      <c r="T1964">
        <v>235.49913000000001</v>
      </c>
      <c r="U1964">
        <v>143.59423000000001</v>
      </c>
      <c r="V1964">
        <v>52.695129999999999</v>
      </c>
      <c r="W1964">
        <v>3878.8774400000002</v>
      </c>
      <c r="X1964">
        <v>4909.2043000000003</v>
      </c>
      <c r="Y1964">
        <v>49.092039999999997</v>
      </c>
      <c r="Z1964">
        <v>17191.19961</v>
      </c>
      <c r="AA1964">
        <v>18595.447339999999</v>
      </c>
      <c r="AB1964">
        <v>13128.777110000001</v>
      </c>
      <c r="AC1964">
        <v>0</v>
      </c>
    </row>
    <row r="1965" spans="1:29" hidden="1" x14ac:dyDescent="0.25">
      <c r="A1965" t="s">
        <v>73</v>
      </c>
      <c r="C1965" t="s">
        <v>33</v>
      </c>
      <c r="D1965" t="s">
        <v>34</v>
      </c>
      <c r="E1965" t="s">
        <v>54</v>
      </c>
      <c r="F1965" t="s">
        <v>54</v>
      </c>
      <c r="G1965" t="s">
        <v>43</v>
      </c>
      <c r="H1965">
        <v>6</v>
      </c>
      <c r="I1965">
        <v>7</v>
      </c>
      <c r="J1965">
        <v>0.16198000000000001</v>
      </c>
      <c r="K1965">
        <v>4.3290000000000002E-2</v>
      </c>
      <c r="L1965">
        <v>2.198E-2</v>
      </c>
      <c r="M1965">
        <v>8.0700000000000008E-3</v>
      </c>
      <c r="N1965">
        <v>0.62099000000000004</v>
      </c>
      <c r="O1965">
        <v>0.75153000000000003</v>
      </c>
      <c r="P1965">
        <v>7.5199999999999998E-3</v>
      </c>
      <c r="Q1965">
        <v>0</v>
      </c>
      <c r="R1965">
        <v>0</v>
      </c>
      <c r="S1965">
        <v>0</v>
      </c>
      <c r="T1965">
        <v>480.61047000000002</v>
      </c>
      <c r="U1965">
        <v>65.222849999999994</v>
      </c>
      <c r="V1965">
        <v>23.934989999999999</v>
      </c>
      <c r="W1965">
        <v>1842.5220300000001</v>
      </c>
      <c r="X1965">
        <v>2229.8411799999999</v>
      </c>
      <c r="Y1965">
        <v>22.298410000000001</v>
      </c>
      <c r="Z1965">
        <v>0</v>
      </c>
      <c r="AA1965">
        <v>0</v>
      </c>
      <c r="AB1965">
        <v>0</v>
      </c>
      <c r="AC1965">
        <v>0</v>
      </c>
    </row>
    <row r="1966" spans="1:29" hidden="1" x14ac:dyDescent="0.25">
      <c r="A1966" t="s">
        <v>73</v>
      </c>
      <c r="C1966" t="s">
        <v>33</v>
      </c>
      <c r="D1966" t="s">
        <v>34</v>
      </c>
      <c r="E1966" t="s">
        <v>55</v>
      </c>
      <c r="F1966" t="s">
        <v>55</v>
      </c>
      <c r="G1966" t="s">
        <v>43</v>
      </c>
      <c r="H1966">
        <v>12</v>
      </c>
      <c r="I1966">
        <v>12</v>
      </c>
      <c r="J1966">
        <v>5.5120000000000002E-2</v>
      </c>
      <c r="K1966">
        <v>4.3290000000000002E-2</v>
      </c>
      <c r="L1966">
        <v>1.8079999999999999E-2</v>
      </c>
      <c r="M1966">
        <v>6.6299999999999996E-3</v>
      </c>
      <c r="N1966">
        <v>0.56064000000000003</v>
      </c>
      <c r="O1966">
        <v>0.61811000000000005</v>
      </c>
      <c r="P1966">
        <v>6.1799999999999997E-3</v>
      </c>
      <c r="Q1966">
        <v>0</v>
      </c>
      <c r="R1966">
        <v>0</v>
      </c>
      <c r="S1966">
        <v>0</v>
      </c>
      <c r="T1966">
        <v>163.54105999999999</v>
      </c>
      <c r="U1966">
        <v>53.643799999999999</v>
      </c>
      <c r="V1966">
        <v>19.6858</v>
      </c>
      <c r="W1966">
        <v>1663.47038</v>
      </c>
      <c r="X1966">
        <v>1833.9760699999999</v>
      </c>
      <c r="Y1966">
        <v>18.339759999999998</v>
      </c>
      <c r="Z1966">
        <v>0</v>
      </c>
      <c r="AA1966">
        <v>0</v>
      </c>
      <c r="AB1966">
        <v>0</v>
      </c>
      <c r="AC1966">
        <v>0</v>
      </c>
    </row>
    <row r="1967" spans="1:29" hidden="1" x14ac:dyDescent="0.25">
      <c r="A1967" t="s">
        <v>73</v>
      </c>
      <c r="C1967" t="s">
        <v>33</v>
      </c>
      <c r="D1967" t="s">
        <v>34</v>
      </c>
      <c r="E1967" t="s">
        <v>44</v>
      </c>
      <c r="F1967" t="s">
        <v>44</v>
      </c>
      <c r="G1967" t="s">
        <v>40</v>
      </c>
      <c r="H1967">
        <v>10</v>
      </c>
      <c r="I1967">
        <v>10</v>
      </c>
      <c r="J1967">
        <v>7.9369999999999996E-2</v>
      </c>
      <c r="K1967">
        <v>4.3290000000000002E-2</v>
      </c>
      <c r="L1967">
        <v>3.1739999999999997E-2</v>
      </c>
      <c r="M1967">
        <v>1.1650000000000001E-2</v>
      </c>
      <c r="N1967">
        <v>0.98429999999999995</v>
      </c>
      <c r="O1967">
        <v>1.0851900000000001</v>
      </c>
      <c r="P1967">
        <v>1.085E-2</v>
      </c>
      <c r="Q1967">
        <v>5.0403500000000001</v>
      </c>
      <c r="R1967">
        <v>2.7200700000000002</v>
      </c>
      <c r="S1967">
        <v>3.9871599999999998</v>
      </c>
      <c r="T1967">
        <v>235.49913000000001</v>
      </c>
      <c r="U1967">
        <v>94.179990000000004</v>
      </c>
      <c r="V1967">
        <v>34.56147</v>
      </c>
      <c r="W1967">
        <v>2920.4796500000002</v>
      </c>
      <c r="X1967">
        <v>3219.8288400000001</v>
      </c>
      <c r="Y1967">
        <v>32.19829</v>
      </c>
      <c r="Z1967">
        <v>14955.11384</v>
      </c>
      <c r="AA1967">
        <v>8070.6535400000002</v>
      </c>
      <c r="AB1967">
        <v>11830.20407</v>
      </c>
      <c r="AC1967">
        <v>0</v>
      </c>
    </row>
    <row r="1968" spans="1:29" hidden="1" x14ac:dyDescent="0.25">
      <c r="A1968" t="s">
        <v>73</v>
      </c>
      <c r="C1968" t="s">
        <v>33</v>
      </c>
      <c r="D1968" t="s">
        <v>34</v>
      </c>
      <c r="E1968" t="s">
        <v>41</v>
      </c>
      <c r="F1968" t="s">
        <v>41</v>
      </c>
      <c r="G1968" t="s">
        <v>36</v>
      </c>
      <c r="H1968">
        <v>34</v>
      </c>
      <c r="I1968">
        <v>34</v>
      </c>
      <c r="J1968">
        <v>1.3729999999999999E-2</v>
      </c>
      <c r="K1968">
        <v>8.6580000000000004E-2</v>
      </c>
      <c r="L1968">
        <v>8.5019999999999998E-2</v>
      </c>
      <c r="M1968">
        <v>3.1199999999999999E-2</v>
      </c>
      <c r="N1968">
        <v>2.4020700000000001</v>
      </c>
      <c r="O1968">
        <v>2.9066000000000001</v>
      </c>
      <c r="P1968">
        <v>2.9069999999999999E-2</v>
      </c>
      <c r="Q1968">
        <v>18.473849999999999</v>
      </c>
      <c r="R1968">
        <v>16.806619999999999</v>
      </c>
      <c r="S1968">
        <v>16.880479999999999</v>
      </c>
      <c r="T1968">
        <v>40.743789999999997</v>
      </c>
      <c r="U1968">
        <v>252.25523999999999</v>
      </c>
      <c r="V1968">
        <v>92.570729999999998</v>
      </c>
      <c r="W1968">
        <v>7127.1113999999998</v>
      </c>
      <c r="X1968">
        <v>8624.11067</v>
      </c>
      <c r="Y1968">
        <v>86.241110000000006</v>
      </c>
      <c r="Z1968">
        <v>54813.313629999997</v>
      </c>
      <c r="AA1968">
        <v>49866.51238</v>
      </c>
      <c r="AB1968">
        <v>50085.673439999999</v>
      </c>
      <c r="AC1968">
        <v>0</v>
      </c>
    </row>
    <row r="1969" spans="1:29" hidden="1" x14ac:dyDescent="0.25">
      <c r="A1969" t="s">
        <v>73</v>
      </c>
      <c r="C1969" t="s">
        <v>33</v>
      </c>
      <c r="D1969" t="s">
        <v>34</v>
      </c>
      <c r="E1969" t="s">
        <v>41</v>
      </c>
      <c r="F1969" t="s">
        <v>41</v>
      </c>
      <c r="G1969" t="s">
        <v>36</v>
      </c>
      <c r="H1969">
        <v>28</v>
      </c>
      <c r="I1969">
        <v>28</v>
      </c>
      <c r="J1969">
        <v>1.0120000000000001E-2</v>
      </c>
      <c r="K1969">
        <v>4.3290000000000002E-2</v>
      </c>
      <c r="L1969">
        <v>3.6839999999999998E-2</v>
      </c>
      <c r="M1969">
        <v>1.3520000000000001E-2</v>
      </c>
      <c r="N1969">
        <v>1.0407299999999999</v>
      </c>
      <c r="O1969">
        <v>1.2593300000000001</v>
      </c>
      <c r="P1969">
        <v>1.259E-2</v>
      </c>
      <c r="Q1969">
        <v>7.7511599999999996</v>
      </c>
      <c r="R1969">
        <v>6.7084999999999999</v>
      </c>
      <c r="S1969">
        <v>7.0885999999999996</v>
      </c>
      <c r="T1969">
        <v>30.038150000000002</v>
      </c>
      <c r="U1969">
        <v>109.29358999999999</v>
      </c>
      <c r="V1969">
        <v>40.10774</v>
      </c>
      <c r="W1969">
        <v>3087.91239</v>
      </c>
      <c r="X1969">
        <v>3736.5329099999999</v>
      </c>
      <c r="Y1969">
        <v>37.36533</v>
      </c>
      <c r="Z1969">
        <v>22998.274819999999</v>
      </c>
      <c r="AA1969">
        <v>19904.619500000001</v>
      </c>
      <c r="AB1969">
        <v>21032.421969999999</v>
      </c>
      <c r="AC1969">
        <v>0</v>
      </c>
    </row>
    <row r="1970" spans="1:29" hidden="1" x14ac:dyDescent="0.25">
      <c r="A1970" t="s">
        <v>73</v>
      </c>
      <c r="C1970" t="s">
        <v>33</v>
      </c>
      <c r="D1970" t="s">
        <v>34</v>
      </c>
      <c r="E1970" t="s">
        <v>55</v>
      </c>
      <c r="F1970" t="s">
        <v>55</v>
      </c>
      <c r="G1970" t="s">
        <v>40</v>
      </c>
      <c r="H1970">
        <v>10</v>
      </c>
      <c r="I1970">
        <v>10</v>
      </c>
      <c r="J1970">
        <v>0.15873999999999999</v>
      </c>
      <c r="K1970">
        <v>8.6580000000000004E-2</v>
      </c>
      <c r="L1970">
        <v>3.6159999999999998E-2</v>
      </c>
      <c r="M1970">
        <v>1.3270000000000001E-2</v>
      </c>
      <c r="N1970">
        <v>1.1214500000000001</v>
      </c>
      <c r="O1970">
        <v>1.2363900000000001</v>
      </c>
      <c r="P1970">
        <v>1.2359999999999999E-2</v>
      </c>
      <c r="Q1970">
        <v>6.0608899999999997</v>
      </c>
      <c r="R1970">
        <v>2.3761700000000001</v>
      </c>
      <c r="S1970">
        <v>4.6319499999999998</v>
      </c>
      <c r="T1970">
        <v>470.99826000000002</v>
      </c>
      <c r="U1970">
        <v>107.30286</v>
      </c>
      <c r="V1970">
        <v>39.377189999999999</v>
      </c>
      <c r="W1970">
        <v>3327.4138400000002</v>
      </c>
      <c r="X1970">
        <v>3668.4736800000001</v>
      </c>
      <c r="Y1970">
        <v>36.684739999999998</v>
      </c>
      <c r="Z1970">
        <v>17983.114839999998</v>
      </c>
      <c r="AA1970">
        <v>7050.2747900000004</v>
      </c>
      <c r="AB1970">
        <v>13743.3614</v>
      </c>
      <c r="AC1970">
        <v>0</v>
      </c>
    </row>
    <row r="1971" spans="1:29" hidden="1" x14ac:dyDescent="0.25">
      <c r="A1971" t="s">
        <v>73</v>
      </c>
      <c r="C1971" t="s">
        <v>33</v>
      </c>
      <c r="D1971" t="s">
        <v>34</v>
      </c>
      <c r="E1971" t="s">
        <v>54</v>
      </c>
      <c r="F1971" t="s">
        <v>54</v>
      </c>
      <c r="G1971" t="s">
        <v>36</v>
      </c>
      <c r="H1971">
        <v>36</v>
      </c>
      <c r="I1971">
        <v>36</v>
      </c>
      <c r="J1971">
        <v>6.1199999999999996E-3</v>
      </c>
      <c r="K1971">
        <v>4.3290000000000002E-2</v>
      </c>
      <c r="L1971">
        <v>4.2569999999999997E-2</v>
      </c>
      <c r="M1971">
        <v>1.562E-2</v>
      </c>
      <c r="N1971">
        <v>1.2027699999999999</v>
      </c>
      <c r="O1971">
        <v>1.4554100000000001</v>
      </c>
      <c r="P1971">
        <v>1.455E-2</v>
      </c>
      <c r="Q1971">
        <v>9.3295899999999996</v>
      </c>
      <c r="R1971">
        <v>8.6270699999999998</v>
      </c>
      <c r="S1971">
        <v>8.5392100000000006</v>
      </c>
      <c r="T1971">
        <v>18.171230000000001</v>
      </c>
      <c r="U1971">
        <v>126.31021</v>
      </c>
      <c r="V1971">
        <v>46.352370000000001</v>
      </c>
      <c r="W1971">
        <v>3568.7209899999998</v>
      </c>
      <c r="X1971">
        <v>4318.2977499999997</v>
      </c>
      <c r="Y1971">
        <v>43.182980000000001</v>
      </c>
      <c r="Z1971">
        <v>27681.609560000001</v>
      </c>
      <c r="AA1971">
        <v>25597.179390000001</v>
      </c>
      <c r="AB1971">
        <v>25336.476309999998</v>
      </c>
      <c r="AC1971">
        <v>0</v>
      </c>
    </row>
    <row r="1972" spans="1:29" hidden="1" x14ac:dyDescent="0.25">
      <c r="A1972" t="s">
        <v>73</v>
      </c>
      <c r="C1972" t="s">
        <v>33</v>
      </c>
      <c r="D1972" t="s">
        <v>34</v>
      </c>
      <c r="E1972" t="s">
        <v>39</v>
      </c>
      <c r="F1972" t="s">
        <v>39</v>
      </c>
      <c r="G1972" t="s">
        <v>36</v>
      </c>
      <c r="H1972">
        <v>20</v>
      </c>
      <c r="I1972">
        <v>20</v>
      </c>
      <c r="J1972">
        <v>1.984E-2</v>
      </c>
      <c r="K1972">
        <v>4.3290000000000002E-2</v>
      </c>
      <c r="L1972">
        <v>1.8519999999999998E-2</v>
      </c>
      <c r="M1972">
        <v>6.7999999999999996E-3</v>
      </c>
      <c r="N1972">
        <v>0.52334999999999998</v>
      </c>
      <c r="O1972">
        <v>0.63324999999999998</v>
      </c>
      <c r="P1972">
        <v>6.3299999999999997E-3</v>
      </c>
      <c r="Q1972">
        <v>3.6855899999999999</v>
      </c>
      <c r="R1972">
        <v>2.7177899999999999</v>
      </c>
      <c r="S1972">
        <v>3.16296</v>
      </c>
      <c r="T1972">
        <v>58.874780000000001</v>
      </c>
      <c r="U1972">
        <v>54.957940000000001</v>
      </c>
      <c r="V1972">
        <v>20.168050000000001</v>
      </c>
      <c r="W1972">
        <v>1552.81321</v>
      </c>
      <c r="X1972">
        <v>1878.9040299999999</v>
      </c>
      <c r="Y1972">
        <v>18.78904</v>
      </c>
      <c r="Z1972">
        <v>10935.418320000001</v>
      </c>
      <c r="AA1972">
        <v>8063.8784100000003</v>
      </c>
      <c r="AB1972">
        <v>9384.7431899999992</v>
      </c>
      <c r="AC1972">
        <v>0</v>
      </c>
    </row>
    <row r="1973" spans="1:29" hidden="1" x14ac:dyDescent="0.25">
      <c r="A1973" t="s">
        <v>73</v>
      </c>
      <c r="C1973" t="s">
        <v>33</v>
      </c>
      <c r="D1973" t="s">
        <v>34</v>
      </c>
      <c r="E1973" t="s">
        <v>44</v>
      </c>
      <c r="F1973" t="s">
        <v>44</v>
      </c>
      <c r="G1973" t="s">
        <v>43</v>
      </c>
      <c r="H1973">
        <v>6</v>
      </c>
      <c r="I1973">
        <v>6</v>
      </c>
      <c r="J1973">
        <v>0.22047</v>
      </c>
      <c r="K1973">
        <v>4.3290000000000002E-2</v>
      </c>
      <c r="L1973">
        <v>1.439E-2</v>
      </c>
      <c r="M1973">
        <v>5.28E-3</v>
      </c>
      <c r="N1973">
        <v>0.44619999999999999</v>
      </c>
      <c r="O1973">
        <v>0.49193999999999999</v>
      </c>
      <c r="P1973">
        <v>4.9199999999999999E-3</v>
      </c>
      <c r="Q1973">
        <v>0</v>
      </c>
      <c r="R1973">
        <v>0</v>
      </c>
      <c r="S1973">
        <v>0</v>
      </c>
      <c r="T1973">
        <v>654.16423999999995</v>
      </c>
      <c r="U1973">
        <v>42.694040000000001</v>
      </c>
      <c r="V1973">
        <v>15.667540000000001</v>
      </c>
      <c r="W1973">
        <v>1323.92327</v>
      </c>
      <c r="X1973">
        <v>1459.6254100000001</v>
      </c>
      <c r="Y1973">
        <v>14.59625</v>
      </c>
      <c r="Z1973">
        <v>0</v>
      </c>
      <c r="AA1973">
        <v>0</v>
      </c>
      <c r="AB1973">
        <v>0</v>
      </c>
      <c r="AC1973">
        <v>0</v>
      </c>
    </row>
    <row r="1974" spans="1:29" hidden="1" x14ac:dyDescent="0.25">
      <c r="A1974" t="s">
        <v>73</v>
      </c>
      <c r="C1974" t="s">
        <v>33</v>
      </c>
      <c r="D1974" t="s">
        <v>34</v>
      </c>
      <c r="E1974" t="s">
        <v>53</v>
      </c>
      <c r="F1974" t="s">
        <v>53</v>
      </c>
      <c r="G1974" t="s">
        <v>36</v>
      </c>
      <c r="H1974">
        <v>34</v>
      </c>
      <c r="I1974">
        <v>34</v>
      </c>
      <c r="J1974">
        <v>6.8700000000000002E-3</v>
      </c>
      <c r="K1974">
        <v>4.3290000000000002E-2</v>
      </c>
      <c r="L1974">
        <v>5.3560000000000003E-2</v>
      </c>
      <c r="M1974">
        <v>1.9650000000000001E-2</v>
      </c>
      <c r="N1974">
        <v>1.51325</v>
      </c>
      <c r="O1974">
        <v>1.83104</v>
      </c>
      <c r="P1974">
        <v>1.831E-2</v>
      </c>
      <c r="Q1974">
        <v>11.6188</v>
      </c>
      <c r="R1974">
        <v>10.413869999999999</v>
      </c>
      <c r="S1974">
        <v>10.529450000000001</v>
      </c>
      <c r="T1974">
        <v>20.3719</v>
      </c>
      <c r="U1974">
        <v>158.91019</v>
      </c>
      <c r="V1974">
        <v>58.315660000000001</v>
      </c>
      <c r="W1974">
        <v>4489.93941</v>
      </c>
      <c r="X1974">
        <v>5432.8268900000003</v>
      </c>
      <c r="Y1974">
        <v>54.328270000000003</v>
      </c>
      <c r="Z1974">
        <v>34473.848760000001</v>
      </c>
      <c r="AA1974">
        <v>30898.73301</v>
      </c>
      <c r="AB1974">
        <v>31241.679049999999</v>
      </c>
      <c r="AC1974">
        <v>0</v>
      </c>
    </row>
    <row r="1975" spans="1:29" hidden="1" x14ac:dyDescent="0.25">
      <c r="A1975" t="s">
        <v>73</v>
      </c>
      <c r="C1975" t="s">
        <v>33</v>
      </c>
      <c r="D1975" t="s">
        <v>34</v>
      </c>
      <c r="E1975" t="s">
        <v>54</v>
      </c>
      <c r="F1975" t="s">
        <v>54</v>
      </c>
      <c r="G1975" t="s">
        <v>36</v>
      </c>
      <c r="H1975">
        <v>38</v>
      </c>
      <c r="I1975">
        <v>38</v>
      </c>
      <c r="J1975">
        <v>5.4999999999999997E-3</v>
      </c>
      <c r="K1975">
        <v>4.3290000000000002E-2</v>
      </c>
      <c r="L1975">
        <v>4.7989999999999998E-2</v>
      </c>
      <c r="M1975">
        <v>1.7610000000000001E-2</v>
      </c>
      <c r="N1975">
        <v>1.3560000000000001</v>
      </c>
      <c r="O1975">
        <v>1.6408199999999999</v>
      </c>
      <c r="P1975">
        <v>1.6410000000000001E-2</v>
      </c>
      <c r="Q1975">
        <v>10.59365</v>
      </c>
      <c r="R1975">
        <v>9.9902599999999993</v>
      </c>
      <c r="S1975">
        <v>9.7891200000000005</v>
      </c>
      <c r="T1975">
        <v>16.308800000000002</v>
      </c>
      <c r="U1975">
        <v>142.40142</v>
      </c>
      <c r="V1975">
        <v>52.257399999999997</v>
      </c>
      <c r="W1975">
        <v>4023.3638999999998</v>
      </c>
      <c r="X1975">
        <v>4868.4246599999997</v>
      </c>
      <c r="Y1975">
        <v>48.684249999999999</v>
      </c>
      <c r="Z1975">
        <v>31432.161469999999</v>
      </c>
      <c r="AA1975">
        <v>29641.857889999999</v>
      </c>
      <c r="AB1975">
        <v>29045.05831</v>
      </c>
      <c r="AC1975">
        <v>0</v>
      </c>
    </row>
    <row r="1976" spans="1:29" hidden="1" x14ac:dyDescent="0.25">
      <c r="A1976" t="s">
        <v>73</v>
      </c>
      <c r="C1976" t="s">
        <v>33</v>
      </c>
      <c r="D1976" t="s">
        <v>34</v>
      </c>
      <c r="E1976" t="s">
        <v>52</v>
      </c>
      <c r="F1976" t="s">
        <v>52</v>
      </c>
      <c r="G1976" t="s">
        <v>36</v>
      </c>
      <c r="H1976">
        <v>22</v>
      </c>
      <c r="I1976">
        <v>22</v>
      </c>
      <c r="J1976">
        <v>3.2800000000000003E-2</v>
      </c>
      <c r="K1976">
        <v>8.6580000000000004E-2</v>
      </c>
      <c r="L1976">
        <v>5.1319999999999998E-2</v>
      </c>
      <c r="M1976">
        <v>1.883E-2</v>
      </c>
      <c r="N1976">
        <v>1.44997</v>
      </c>
      <c r="O1976">
        <v>1.7544599999999999</v>
      </c>
      <c r="P1976">
        <v>1.754E-2</v>
      </c>
      <c r="Q1976">
        <v>10.39527</v>
      </c>
      <c r="R1976">
        <v>8.2631999999999994</v>
      </c>
      <c r="S1976">
        <v>9.3113200000000003</v>
      </c>
      <c r="T1976">
        <v>97.313689999999994</v>
      </c>
      <c r="U1976">
        <v>152.26468</v>
      </c>
      <c r="V1976">
        <v>55.876950000000001</v>
      </c>
      <c r="W1976">
        <v>4302.1736199999996</v>
      </c>
      <c r="X1976">
        <v>5205.6301000000003</v>
      </c>
      <c r="Y1976">
        <v>52.0563</v>
      </c>
      <c r="Z1976">
        <v>30843.560239999999</v>
      </c>
      <c r="AA1976">
        <v>24517.536599999999</v>
      </c>
      <c r="AB1976">
        <v>27627.39948</v>
      </c>
      <c r="AC1976">
        <v>0</v>
      </c>
    </row>
    <row r="1977" spans="1:29" hidden="1" x14ac:dyDescent="0.25">
      <c r="A1977" t="s">
        <v>73</v>
      </c>
      <c r="C1977" t="s">
        <v>33</v>
      </c>
      <c r="D1977" t="s">
        <v>34</v>
      </c>
      <c r="E1977" t="s">
        <v>45</v>
      </c>
      <c r="F1977" t="s">
        <v>45</v>
      </c>
      <c r="G1977" t="s">
        <v>43</v>
      </c>
      <c r="H1977">
        <v>8</v>
      </c>
      <c r="I1977">
        <v>8</v>
      </c>
      <c r="J1977">
        <v>0.12402000000000001</v>
      </c>
      <c r="K1977">
        <v>4.3290000000000002E-2</v>
      </c>
      <c r="L1977">
        <v>1.455E-2</v>
      </c>
      <c r="M1977">
        <v>5.3400000000000001E-3</v>
      </c>
      <c r="N1977">
        <v>0.41120000000000001</v>
      </c>
      <c r="O1977">
        <v>0.49756</v>
      </c>
      <c r="P1977">
        <v>4.9800000000000001E-3</v>
      </c>
      <c r="Q1977">
        <v>0</v>
      </c>
      <c r="R1977">
        <v>0</v>
      </c>
      <c r="S1977">
        <v>0</v>
      </c>
      <c r="T1977">
        <v>367.96739000000002</v>
      </c>
      <c r="U1977">
        <v>43.181519999999999</v>
      </c>
      <c r="V1977">
        <v>15.84643</v>
      </c>
      <c r="W1977">
        <v>1220.07537</v>
      </c>
      <c r="X1977">
        <v>1476.2911799999999</v>
      </c>
      <c r="Y1977">
        <v>14.76291</v>
      </c>
      <c r="Z1977">
        <v>0</v>
      </c>
      <c r="AA1977">
        <v>0</v>
      </c>
      <c r="AB1977">
        <v>0</v>
      </c>
      <c r="AC1977">
        <v>0</v>
      </c>
    </row>
    <row r="1978" spans="1:29" hidden="1" x14ac:dyDescent="0.25">
      <c r="A1978" t="s">
        <v>73</v>
      </c>
      <c r="C1978" t="s">
        <v>33</v>
      </c>
      <c r="D1978" t="s">
        <v>34</v>
      </c>
      <c r="E1978" t="s">
        <v>41</v>
      </c>
      <c r="F1978" t="s">
        <v>41</v>
      </c>
      <c r="G1978" t="s">
        <v>36</v>
      </c>
      <c r="H1978">
        <v>40</v>
      </c>
      <c r="I1978">
        <v>40</v>
      </c>
      <c r="J1978">
        <v>4.96E-3</v>
      </c>
      <c r="K1978">
        <v>4.3290000000000002E-2</v>
      </c>
      <c r="L1978">
        <v>4.8079999999999998E-2</v>
      </c>
      <c r="M1978">
        <v>1.7639999999999999E-2</v>
      </c>
      <c r="N1978">
        <v>1.3585100000000001</v>
      </c>
      <c r="O1978">
        <v>1.64385</v>
      </c>
      <c r="P1978">
        <v>1.644E-2</v>
      </c>
      <c r="Q1978">
        <v>10.687900000000001</v>
      </c>
      <c r="R1978">
        <v>10.211460000000001</v>
      </c>
      <c r="S1978">
        <v>9.8887900000000002</v>
      </c>
      <c r="T1978">
        <v>14.7187</v>
      </c>
      <c r="U1978">
        <v>142.66471000000001</v>
      </c>
      <c r="V1978">
        <v>52.354019999999998</v>
      </c>
      <c r="W1978">
        <v>4030.8084699999999</v>
      </c>
      <c r="X1978">
        <v>4877.4260199999999</v>
      </c>
      <c r="Y1978">
        <v>48.774259999999998</v>
      </c>
      <c r="Z1978">
        <v>31711.81812</v>
      </c>
      <c r="AA1978">
        <v>30298.17915</v>
      </c>
      <c r="AB1978">
        <v>29340.78657</v>
      </c>
      <c r="AC1978">
        <v>0</v>
      </c>
    </row>
    <row r="1979" spans="1:29" hidden="1" x14ac:dyDescent="0.25">
      <c r="A1979" t="s">
        <v>73</v>
      </c>
      <c r="C1979" t="s">
        <v>33</v>
      </c>
      <c r="D1979" t="s">
        <v>34</v>
      </c>
      <c r="E1979" t="s">
        <v>37</v>
      </c>
      <c r="F1979" t="s">
        <v>37</v>
      </c>
      <c r="G1979" t="s">
        <v>36</v>
      </c>
      <c r="H1979">
        <v>24</v>
      </c>
      <c r="I1979">
        <v>24</v>
      </c>
      <c r="J1979">
        <v>1.3780000000000001E-2</v>
      </c>
      <c r="K1979">
        <v>4.3290000000000002E-2</v>
      </c>
      <c r="L1979">
        <v>4.0779999999999997E-2</v>
      </c>
      <c r="M1979">
        <v>1.4970000000000001E-2</v>
      </c>
      <c r="N1979">
        <v>1.20641</v>
      </c>
      <c r="O1979">
        <v>1.39422</v>
      </c>
      <c r="P1979">
        <v>1.3939999999999999E-2</v>
      </c>
      <c r="Q1979">
        <v>8.6640999999999995</v>
      </c>
      <c r="R1979">
        <v>6.8358400000000001</v>
      </c>
      <c r="S1979">
        <v>7.7031400000000003</v>
      </c>
      <c r="T1979">
        <v>40.885269999999998</v>
      </c>
      <c r="U1979">
        <v>121.00029000000001</v>
      </c>
      <c r="V1979">
        <v>44.403779999999998</v>
      </c>
      <c r="W1979">
        <v>3579.50416</v>
      </c>
      <c r="X1979">
        <v>4136.7621099999997</v>
      </c>
      <c r="Y1979">
        <v>41.367620000000002</v>
      </c>
      <c r="Z1979">
        <v>25707.032660000001</v>
      </c>
      <c r="AA1979">
        <v>20282.463889999999</v>
      </c>
      <c r="AB1979">
        <v>22855.80948</v>
      </c>
      <c r="AC1979">
        <v>0</v>
      </c>
    </row>
    <row r="1980" spans="1:29" hidden="1" x14ac:dyDescent="0.25">
      <c r="A1980" t="s">
        <v>73</v>
      </c>
      <c r="C1980" t="s">
        <v>33</v>
      </c>
      <c r="D1980" t="s">
        <v>34</v>
      </c>
      <c r="E1980" t="s">
        <v>52</v>
      </c>
      <c r="F1980" t="s">
        <v>52</v>
      </c>
      <c r="G1980" t="s">
        <v>36</v>
      </c>
      <c r="H1980">
        <v>18</v>
      </c>
      <c r="I1980">
        <v>18</v>
      </c>
      <c r="J1980">
        <v>2.4500000000000001E-2</v>
      </c>
      <c r="K1980">
        <v>4.3290000000000002E-2</v>
      </c>
      <c r="L1980">
        <v>3.1660000000000001E-2</v>
      </c>
      <c r="M1980">
        <v>1.162E-2</v>
      </c>
      <c r="N1980">
        <v>0.89466999999999997</v>
      </c>
      <c r="O1980">
        <v>1.0825499999999999</v>
      </c>
      <c r="P1980">
        <v>1.0829999999999999E-2</v>
      </c>
      <c r="Q1980">
        <v>6.0389400000000002</v>
      </c>
      <c r="R1980">
        <v>4.1644800000000002</v>
      </c>
      <c r="S1980">
        <v>5.2606099999999998</v>
      </c>
      <c r="T1980">
        <v>72.684920000000005</v>
      </c>
      <c r="U1980">
        <v>93.951520000000002</v>
      </c>
      <c r="V1980">
        <v>34.477620000000002</v>
      </c>
      <c r="W1980">
        <v>2654.56016</v>
      </c>
      <c r="X1980">
        <v>3212.01784</v>
      </c>
      <c r="Y1980">
        <v>32.120179999999998</v>
      </c>
      <c r="Z1980">
        <v>17917.979780000001</v>
      </c>
      <c r="AA1980">
        <v>12356.324000000001</v>
      </c>
      <c r="AB1980">
        <v>15608.63286</v>
      </c>
      <c r="AC1980">
        <v>0</v>
      </c>
    </row>
    <row r="1981" spans="1:29" hidden="1" x14ac:dyDescent="0.25">
      <c r="A1981" t="s">
        <v>73</v>
      </c>
      <c r="C1981" t="s">
        <v>33</v>
      </c>
      <c r="D1981" t="s">
        <v>34</v>
      </c>
      <c r="E1981" t="s">
        <v>44</v>
      </c>
      <c r="F1981" t="s">
        <v>44</v>
      </c>
      <c r="G1981" t="s">
        <v>36</v>
      </c>
      <c r="H1981">
        <v>12</v>
      </c>
      <c r="I1981">
        <v>12</v>
      </c>
      <c r="J1981">
        <v>5.5120000000000002E-2</v>
      </c>
      <c r="K1981">
        <v>4.3290000000000002E-2</v>
      </c>
      <c r="L1981">
        <v>2.4490000000000001E-2</v>
      </c>
      <c r="M1981">
        <v>8.9899999999999997E-3</v>
      </c>
      <c r="N1981">
        <v>0.75946999999999998</v>
      </c>
      <c r="O1981">
        <v>0.83731999999999995</v>
      </c>
      <c r="P1981">
        <v>8.3700000000000007E-3</v>
      </c>
      <c r="Q1981">
        <v>4.4329299999999998</v>
      </c>
      <c r="R1981">
        <v>2.2541899999999999</v>
      </c>
      <c r="S1981">
        <v>3.6932100000000001</v>
      </c>
      <c r="T1981">
        <v>163.54105999999999</v>
      </c>
      <c r="U1981">
        <v>72.668350000000004</v>
      </c>
      <c r="V1981">
        <v>26.667290000000001</v>
      </c>
      <c r="W1981">
        <v>2253.4133400000001</v>
      </c>
      <c r="X1981">
        <v>2484.3881700000002</v>
      </c>
      <c r="Y1981">
        <v>24.843879999999999</v>
      </c>
      <c r="Z1981">
        <v>13152.82734</v>
      </c>
      <c r="AA1981">
        <v>6688.3497399999997</v>
      </c>
      <c r="AB1981">
        <v>10958.036270000001</v>
      </c>
      <c r="AC1981">
        <v>0</v>
      </c>
    </row>
    <row r="1982" spans="1:29" hidden="1" x14ac:dyDescent="0.25">
      <c r="A1982" t="s">
        <v>73</v>
      </c>
      <c r="C1982" t="s">
        <v>33</v>
      </c>
      <c r="D1982" t="s">
        <v>34</v>
      </c>
      <c r="E1982" t="s">
        <v>45</v>
      </c>
      <c r="F1982" t="s">
        <v>45</v>
      </c>
      <c r="G1982" t="s">
        <v>36</v>
      </c>
      <c r="H1982">
        <v>40</v>
      </c>
      <c r="I1982">
        <v>40</v>
      </c>
      <c r="J1982">
        <v>4.96E-3</v>
      </c>
      <c r="K1982">
        <v>4.3290000000000002E-2</v>
      </c>
      <c r="L1982">
        <v>4.9939999999999998E-2</v>
      </c>
      <c r="M1982">
        <v>1.8329999999999999E-2</v>
      </c>
      <c r="N1982">
        <v>1.4109700000000001</v>
      </c>
      <c r="O1982">
        <v>1.7072799999999999</v>
      </c>
      <c r="P1982">
        <v>1.7069999999999998E-2</v>
      </c>
      <c r="Q1982">
        <v>11.142189999999999</v>
      </c>
      <c r="R1982">
        <v>10.62209</v>
      </c>
      <c r="S1982">
        <v>10.24957</v>
      </c>
      <c r="T1982">
        <v>14.7187</v>
      </c>
      <c r="U1982">
        <v>148.16945999999999</v>
      </c>
      <c r="V1982">
        <v>54.374110000000002</v>
      </c>
      <c r="W1982">
        <v>4186.4649600000002</v>
      </c>
      <c r="X1982">
        <v>5065.6225299999996</v>
      </c>
      <c r="Y1982">
        <v>50.656230000000001</v>
      </c>
      <c r="Z1982">
        <v>33059.724739999998</v>
      </c>
      <c r="AA1982">
        <v>31516.54423</v>
      </c>
      <c r="AB1982">
        <v>30411.266329999999</v>
      </c>
      <c r="AC1982">
        <v>0</v>
      </c>
    </row>
    <row r="1983" spans="1:29" hidden="1" x14ac:dyDescent="0.25">
      <c r="A1983" t="s">
        <v>73</v>
      </c>
      <c r="C1983" t="s">
        <v>33</v>
      </c>
      <c r="D1983" t="s">
        <v>34</v>
      </c>
      <c r="E1983" t="s">
        <v>37</v>
      </c>
      <c r="F1983" t="s">
        <v>37</v>
      </c>
      <c r="G1983" t="s">
        <v>36</v>
      </c>
      <c r="H1983">
        <v>18</v>
      </c>
      <c r="I1983">
        <v>18</v>
      </c>
      <c r="J1983">
        <v>2.4500000000000001E-2</v>
      </c>
      <c r="K1983">
        <v>4.3290000000000002E-2</v>
      </c>
      <c r="L1983">
        <v>4.0309999999999999E-2</v>
      </c>
      <c r="M1983">
        <v>1.4789999999999999E-2</v>
      </c>
      <c r="N1983">
        <v>1.1924699999999999</v>
      </c>
      <c r="O1983">
        <v>1.3781300000000001</v>
      </c>
      <c r="P1983">
        <v>1.3780000000000001E-2</v>
      </c>
      <c r="Q1983">
        <v>7.9002400000000002</v>
      </c>
      <c r="R1983">
        <v>5.2677699999999996</v>
      </c>
      <c r="S1983">
        <v>6.8531599999999999</v>
      </c>
      <c r="T1983">
        <v>72.684920000000005</v>
      </c>
      <c r="U1983">
        <v>119.60409</v>
      </c>
      <c r="V1983">
        <v>43.89141</v>
      </c>
      <c r="W1983">
        <v>3538.1538500000001</v>
      </c>
      <c r="X1983">
        <v>4089.0285800000001</v>
      </c>
      <c r="Y1983">
        <v>40.89029</v>
      </c>
      <c r="Z1983">
        <v>23440.619770000001</v>
      </c>
      <c r="AA1983">
        <v>15629.883959999999</v>
      </c>
      <c r="AB1983">
        <v>20333.853800000001</v>
      </c>
      <c r="AC1983">
        <v>0</v>
      </c>
    </row>
    <row r="1984" spans="1:29" hidden="1" x14ac:dyDescent="0.25">
      <c r="A1984" t="s">
        <v>73</v>
      </c>
      <c r="C1984" t="s">
        <v>33</v>
      </c>
      <c r="D1984" t="s">
        <v>34</v>
      </c>
      <c r="E1984" t="s">
        <v>54</v>
      </c>
      <c r="F1984" t="s">
        <v>54</v>
      </c>
      <c r="G1984" t="s">
        <v>36</v>
      </c>
      <c r="H1984">
        <v>54</v>
      </c>
      <c r="I1984">
        <v>54</v>
      </c>
      <c r="J1984">
        <v>2.7200000000000002E-3</v>
      </c>
      <c r="K1984">
        <v>4.3290000000000002E-2</v>
      </c>
      <c r="L1984">
        <v>3.7130000000000003E-2</v>
      </c>
      <c r="M1984">
        <v>1.363E-2</v>
      </c>
      <c r="N1984">
        <v>1.0491200000000001</v>
      </c>
      <c r="O1984">
        <v>1.26946</v>
      </c>
      <c r="P1984">
        <v>1.269E-2</v>
      </c>
      <c r="Q1984">
        <v>8.5125100000000007</v>
      </c>
      <c r="R1984">
        <v>8.6025700000000001</v>
      </c>
      <c r="S1984">
        <v>7.8432000000000004</v>
      </c>
      <c r="T1984">
        <v>8.0761000000000003</v>
      </c>
      <c r="U1984">
        <v>110.17271</v>
      </c>
      <c r="V1984">
        <v>40.430349999999997</v>
      </c>
      <c r="W1984">
        <v>3112.8120399999998</v>
      </c>
      <c r="X1984">
        <v>3766.5883199999998</v>
      </c>
      <c r="Y1984">
        <v>37.665880000000001</v>
      </c>
      <c r="Z1984">
        <v>25257.275689999999</v>
      </c>
      <c r="AA1984">
        <v>25524.48747</v>
      </c>
      <c r="AB1984">
        <v>23271.361199999999</v>
      </c>
      <c r="AC1984">
        <v>0</v>
      </c>
    </row>
    <row r="1985" spans="1:29" hidden="1" x14ac:dyDescent="0.25">
      <c r="A1985" t="s">
        <v>73</v>
      </c>
      <c r="C1985" t="s">
        <v>33</v>
      </c>
      <c r="D1985" t="s">
        <v>34</v>
      </c>
      <c r="E1985" t="s">
        <v>52</v>
      </c>
      <c r="F1985" t="s">
        <v>52</v>
      </c>
      <c r="G1985" t="s">
        <v>36</v>
      </c>
      <c r="H1985">
        <v>34</v>
      </c>
      <c r="I1985">
        <v>34</v>
      </c>
      <c r="J1985">
        <v>6.8700000000000002E-3</v>
      </c>
      <c r="K1985">
        <v>4.3290000000000002E-2</v>
      </c>
      <c r="L1985">
        <v>4.9349999999999998E-2</v>
      </c>
      <c r="M1985">
        <v>1.8110000000000001E-2</v>
      </c>
      <c r="N1985">
        <v>1.3944000000000001</v>
      </c>
      <c r="O1985">
        <v>1.6872199999999999</v>
      </c>
      <c r="P1985">
        <v>1.687E-2</v>
      </c>
      <c r="Q1985">
        <v>10.75102</v>
      </c>
      <c r="R1985">
        <v>9.8129100000000005</v>
      </c>
      <c r="S1985">
        <v>9.8532499999999992</v>
      </c>
      <c r="T1985">
        <v>20.3719</v>
      </c>
      <c r="U1985">
        <v>146.42878999999999</v>
      </c>
      <c r="V1985">
        <v>53.735340000000001</v>
      </c>
      <c r="W1985">
        <v>4137.28298</v>
      </c>
      <c r="X1985">
        <v>5006.1126299999996</v>
      </c>
      <c r="Y1985">
        <v>50.061129999999999</v>
      </c>
      <c r="Z1985">
        <v>31899.080300000001</v>
      </c>
      <c r="AA1985">
        <v>29115.639299999999</v>
      </c>
      <c r="AB1985">
        <v>29235.33164</v>
      </c>
      <c r="AC1985">
        <v>0</v>
      </c>
    </row>
    <row r="1986" spans="1:29" hidden="1" x14ac:dyDescent="0.25">
      <c r="A1986" t="s">
        <v>73</v>
      </c>
      <c r="C1986" t="s">
        <v>33</v>
      </c>
      <c r="D1986" t="s">
        <v>34</v>
      </c>
      <c r="E1986" t="s">
        <v>45</v>
      </c>
      <c r="F1986" t="s">
        <v>45</v>
      </c>
      <c r="G1986" t="s">
        <v>36</v>
      </c>
      <c r="H1986">
        <v>38</v>
      </c>
      <c r="I1986">
        <v>38</v>
      </c>
      <c r="J1986">
        <v>5.4999999999999997E-3</v>
      </c>
      <c r="K1986">
        <v>4.3290000000000002E-2</v>
      </c>
      <c r="L1986">
        <v>5.4129999999999998E-2</v>
      </c>
      <c r="M1986">
        <v>1.9859999999999999E-2</v>
      </c>
      <c r="N1986">
        <v>1.5293600000000001</v>
      </c>
      <c r="O1986">
        <v>1.85053</v>
      </c>
      <c r="P1986">
        <v>1.8509999999999999E-2</v>
      </c>
      <c r="Q1986">
        <v>11.950710000000001</v>
      </c>
      <c r="R1986">
        <v>11.07296</v>
      </c>
      <c r="S1986">
        <v>10.874129999999999</v>
      </c>
      <c r="T1986">
        <v>16.308800000000002</v>
      </c>
      <c r="U1986">
        <v>160.60149999999999</v>
      </c>
      <c r="V1986">
        <v>58.936329999999998</v>
      </c>
      <c r="W1986">
        <v>4537.7269100000003</v>
      </c>
      <c r="X1986">
        <v>5490.6495500000001</v>
      </c>
      <c r="Y1986">
        <v>54.906500000000001</v>
      </c>
      <c r="Z1986">
        <v>35458.655469999998</v>
      </c>
      <c r="AA1986">
        <v>32854.309679999998</v>
      </c>
      <c r="AB1986">
        <v>32264.357960000001</v>
      </c>
      <c r="AC1986">
        <v>0</v>
      </c>
    </row>
    <row r="1987" spans="1:29" hidden="1" x14ac:dyDescent="0.25">
      <c r="A1987" t="s">
        <v>73</v>
      </c>
      <c r="C1987" t="s">
        <v>33</v>
      </c>
      <c r="D1987" t="s">
        <v>34</v>
      </c>
      <c r="E1987" t="s">
        <v>41</v>
      </c>
      <c r="F1987" t="s">
        <v>41</v>
      </c>
      <c r="G1987" t="s">
        <v>36</v>
      </c>
      <c r="H1987">
        <v>16</v>
      </c>
      <c r="I1987">
        <v>16</v>
      </c>
      <c r="J1987">
        <v>3.1E-2</v>
      </c>
      <c r="K1987">
        <v>4.3290000000000002E-2</v>
      </c>
      <c r="L1987">
        <v>4.1329999999999999E-2</v>
      </c>
      <c r="M1987">
        <v>1.5169999999999999E-2</v>
      </c>
      <c r="N1987">
        <v>1.1675599999999999</v>
      </c>
      <c r="O1987">
        <v>1.4128400000000001</v>
      </c>
      <c r="P1987">
        <v>1.413E-2</v>
      </c>
      <c r="Q1987">
        <v>7.4160599999999999</v>
      </c>
      <c r="R1987">
        <v>4.5636299999999999</v>
      </c>
      <c r="S1987">
        <v>6.41845</v>
      </c>
      <c r="T1987">
        <v>91.991849999999999</v>
      </c>
      <c r="U1987">
        <v>122.61637</v>
      </c>
      <c r="V1987">
        <v>44.996830000000003</v>
      </c>
      <c r="W1987">
        <v>3464.2374399999999</v>
      </c>
      <c r="X1987">
        <v>4192.0127400000001</v>
      </c>
      <c r="Y1987">
        <v>41.92013</v>
      </c>
      <c r="Z1987">
        <v>22004.02118</v>
      </c>
      <c r="AA1987">
        <v>13540.636479999999</v>
      </c>
      <c r="AB1987">
        <v>19044.017500000002</v>
      </c>
      <c r="AC1987">
        <v>0</v>
      </c>
    </row>
    <row r="1988" spans="1:29" hidden="1" x14ac:dyDescent="0.25">
      <c r="A1988" t="s">
        <v>73</v>
      </c>
      <c r="C1988" t="s">
        <v>33</v>
      </c>
      <c r="D1988" t="s">
        <v>34</v>
      </c>
      <c r="E1988" t="s">
        <v>52</v>
      </c>
      <c r="F1988" t="s">
        <v>52</v>
      </c>
      <c r="G1988" t="s">
        <v>40</v>
      </c>
      <c r="H1988">
        <v>10</v>
      </c>
      <c r="I1988">
        <v>10</v>
      </c>
      <c r="J1988">
        <v>0.15873999999999999</v>
      </c>
      <c r="K1988">
        <v>8.6580000000000004E-2</v>
      </c>
      <c r="L1988">
        <v>3.712E-2</v>
      </c>
      <c r="M1988">
        <v>1.362E-2</v>
      </c>
      <c r="N1988">
        <v>1.0488599999999999</v>
      </c>
      <c r="O1988">
        <v>1.26912</v>
      </c>
      <c r="P1988">
        <v>1.269E-2</v>
      </c>
      <c r="Q1988">
        <v>5.6669999999999998</v>
      </c>
      <c r="R1988">
        <v>2.3906000000000001</v>
      </c>
      <c r="S1988">
        <v>4.6513999999999998</v>
      </c>
      <c r="T1988">
        <v>470.99826000000002</v>
      </c>
      <c r="U1988">
        <v>110.14319999999999</v>
      </c>
      <c r="V1988">
        <v>40.419519999999999</v>
      </c>
      <c r="W1988">
        <v>3112.0492599999998</v>
      </c>
      <c r="X1988">
        <v>3765.5794999999998</v>
      </c>
      <c r="Y1988">
        <v>37.655790000000003</v>
      </c>
      <c r="Z1988">
        <v>16814.432250000002</v>
      </c>
      <c r="AA1988">
        <v>7093.0890099999997</v>
      </c>
      <c r="AB1988">
        <v>13801.051229999999</v>
      </c>
      <c r="AC1988">
        <v>0</v>
      </c>
    </row>
    <row r="1989" spans="1:29" hidden="1" x14ac:dyDescent="0.25">
      <c r="A1989" t="s">
        <v>73</v>
      </c>
      <c r="C1989" t="s">
        <v>33</v>
      </c>
      <c r="D1989" t="s">
        <v>34</v>
      </c>
      <c r="E1989" t="s">
        <v>45</v>
      </c>
      <c r="F1989" t="s">
        <v>45</v>
      </c>
      <c r="G1989" t="s">
        <v>36</v>
      </c>
      <c r="H1989">
        <v>40</v>
      </c>
      <c r="I1989">
        <v>40</v>
      </c>
      <c r="J1989">
        <v>4.96E-3</v>
      </c>
      <c r="K1989">
        <v>4.3290000000000002E-2</v>
      </c>
      <c r="L1989">
        <v>4.437E-2</v>
      </c>
      <c r="M1989">
        <v>1.6279999999999999E-2</v>
      </c>
      <c r="N1989">
        <v>1.25376</v>
      </c>
      <c r="O1989">
        <v>1.51705</v>
      </c>
      <c r="P1989">
        <v>1.5169999999999999E-2</v>
      </c>
      <c r="Q1989">
        <v>9.9089200000000002</v>
      </c>
      <c r="R1989">
        <v>9.3612300000000008</v>
      </c>
      <c r="S1989">
        <v>9.0115700000000007</v>
      </c>
      <c r="T1989">
        <v>14.7187</v>
      </c>
      <c r="U1989">
        <v>131.65986000000001</v>
      </c>
      <c r="V1989">
        <v>48.315539999999999</v>
      </c>
      <c r="W1989">
        <v>3719.9932600000002</v>
      </c>
      <c r="X1989">
        <v>4501.1917899999999</v>
      </c>
      <c r="Y1989">
        <v>45.011920000000003</v>
      </c>
      <c r="Z1989">
        <v>29400.504970000002</v>
      </c>
      <c r="AA1989">
        <v>27775.47798</v>
      </c>
      <c r="AB1989">
        <v>26738.0108</v>
      </c>
      <c r="AC1989">
        <v>0</v>
      </c>
    </row>
    <row r="1990" spans="1:29" hidden="1" x14ac:dyDescent="0.25">
      <c r="A1990" t="s">
        <v>73</v>
      </c>
      <c r="C1990" t="s">
        <v>33</v>
      </c>
      <c r="D1990" t="s">
        <v>34</v>
      </c>
      <c r="E1990" t="s">
        <v>41</v>
      </c>
      <c r="F1990" t="s">
        <v>41</v>
      </c>
      <c r="G1990" t="s">
        <v>36</v>
      </c>
      <c r="H1990">
        <v>12</v>
      </c>
      <c r="I1990">
        <v>12</v>
      </c>
      <c r="J1990">
        <v>5.5120000000000002E-2</v>
      </c>
      <c r="K1990">
        <v>4.3290000000000002E-2</v>
      </c>
      <c r="L1990">
        <v>3.0859999999999999E-2</v>
      </c>
      <c r="M1990">
        <v>1.133E-2</v>
      </c>
      <c r="N1990">
        <v>0.87199000000000004</v>
      </c>
      <c r="O1990">
        <v>1.0551999999999999</v>
      </c>
      <c r="P1990">
        <v>1.055E-2</v>
      </c>
      <c r="Q1990">
        <v>4.9624199999999998</v>
      </c>
      <c r="R1990">
        <v>2.4161899999999998</v>
      </c>
      <c r="S1990">
        <v>4.17516</v>
      </c>
      <c r="T1990">
        <v>163.54105999999999</v>
      </c>
      <c r="U1990">
        <v>91.577749999999995</v>
      </c>
      <c r="V1990">
        <v>33.60651</v>
      </c>
      <c r="W1990">
        <v>2587.2478099999998</v>
      </c>
      <c r="X1990">
        <v>3130.8632400000001</v>
      </c>
      <c r="Y1990">
        <v>31.308630000000001</v>
      </c>
      <c r="Z1990">
        <v>14723.891820000001</v>
      </c>
      <c r="AA1990">
        <v>7169.0226000000002</v>
      </c>
      <c r="AB1990">
        <v>12388.01734</v>
      </c>
      <c r="AC1990">
        <v>0</v>
      </c>
    </row>
    <row r="1991" spans="1:29" hidden="1" x14ac:dyDescent="0.25">
      <c r="A1991" t="s">
        <v>73</v>
      </c>
      <c r="C1991" t="s">
        <v>33</v>
      </c>
      <c r="D1991" t="s">
        <v>34</v>
      </c>
      <c r="E1991" t="s">
        <v>50</v>
      </c>
      <c r="F1991" t="s">
        <v>51</v>
      </c>
      <c r="G1991" t="s">
        <v>40</v>
      </c>
      <c r="H1991">
        <v>10</v>
      </c>
      <c r="I1991">
        <v>10</v>
      </c>
      <c r="J1991">
        <v>7.9369999999999996E-2</v>
      </c>
      <c r="K1991">
        <v>4.3290000000000002E-2</v>
      </c>
      <c r="L1991">
        <v>2.5499999999999998E-2</v>
      </c>
      <c r="M1991">
        <v>9.3600000000000003E-3</v>
      </c>
      <c r="N1991">
        <v>0.72062999999999999</v>
      </c>
      <c r="O1991">
        <v>0.87195999999999996</v>
      </c>
      <c r="P1991">
        <v>8.7200000000000003E-3</v>
      </c>
      <c r="Q1991">
        <v>3.7903699999999998</v>
      </c>
      <c r="R1991">
        <v>1.8302700000000001</v>
      </c>
      <c r="S1991">
        <v>3.2096100000000001</v>
      </c>
      <c r="T1991">
        <v>235.49913000000001</v>
      </c>
      <c r="U1991">
        <v>75.674769999999995</v>
      </c>
      <c r="V1991">
        <v>27.77056</v>
      </c>
      <c r="W1991">
        <v>2138.15841</v>
      </c>
      <c r="X1991">
        <v>2587.1716299999998</v>
      </c>
      <c r="Y1991">
        <v>25.87172</v>
      </c>
      <c r="Z1991">
        <v>11246.30819</v>
      </c>
      <c r="AA1991">
        <v>5430.5375299999996</v>
      </c>
      <c r="AB1991">
        <v>9523.1653900000001</v>
      </c>
      <c r="AC1991">
        <v>0</v>
      </c>
    </row>
    <row r="1992" spans="1:29" hidden="1" x14ac:dyDescent="0.25">
      <c r="A1992" t="s">
        <v>73</v>
      </c>
      <c r="C1992" t="s">
        <v>33</v>
      </c>
      <c r="D1992" t="s">
        <v>34</v>
      </c>
      <c r="E1992" t="s">
        <v>44</v>
      </c>
      <c r="F1992" t="s">
        <v>44</v>
      </c>
      <c r="G1992" t="s">
        <v>36</v>
      </c>
      <c r="H1992">
        <v>12</v>
      </c>
      <c r="I1992">
        <v>12</v>
      </c>
      <c r="J1992">
        <v>5.5120000000000002E-2</v>
      </c>
      <c r="K1992">
        <v>4.3290000000000002E-2</v>
      </c>
      <c r="L1992">
        <v>2.9760000000000002E-2</v>
      </c>
      <c r="M1992">
        <v>1.0919999999999999E-2</v>
      </c>
      <c r="N1992">
        <v>0.92295000000000005</v>
      </c>
      <c r="O1992">
        <v>1.01756</v>
      </c>
      <c r="P1992">
        <v>1.018E-2</v>
      </c>
      <c r="Q1992">
        <v>5.28308</v>
      </c>
      <c r="R1992">
        <v>2.4736099999999999</v>
      </c>
      <c r="S1992">
        <v>4.2461200000000003</v>
      </c>
      <c r="T1992">
        <v>163.54105999999999</v>
      </c>
      <c r="U1992">
        <v>88.31071</v>
      </c>
      <c r="V1992">
        <v>32.407600000000002</v>
      </c>
      <c r="W1992">
        <v>2738.47597</v>
      </c>
      <c r="X1992">
        <v>3019.1696999999999</v>
      </c>
      <c r="Y1992">
        <v>30.191700000000001</v>
      </c>
      <c r="Z1992">
        <v>15675.28673</v>
      </c>
      <c r="AA1992">
        <v>7339.37453</v>
      </c>
      <c r="AB1992">
        <v>12598.555340000001</v>
      </c>
      <c r="AC1992">
        <v>0</v>
      </c>
    </row>
    <row r="1993" spans="1:29" hidden="1" x14ac:dyDescent="0.25">
      <c r="A1993" t="s">
        <v>73</v>
      </c>
      <c r="C1993" t="s">
        <v>33</v>
      </c>
      <c r="D1993" t="s">
        <v>34</v>
      </c>
      <c r="E1993" t="s">
        <v>45</v>
      </c>
      <c r="F1993" t="s">
        <v>45</v>
      </c>
      <c r="G1993" t="s">
        <v>36</v>
      </c>
      <c r="H1993">
        <v>32</v>
      </c>
      <c r="I1993">
        <v>32</v>
      </c>
      <c r="J1993">
        <v>7.7499999999999999E-3</v>
      </c>
      <c r="K1993">
        <v>4.3290000000000002E-2</v>
      </c>
      <c r="L1993">
        <v>5.3339999999999999E-2</v>
      </c>
      <c r="M1993">
        <v>1.9570000000000001E-2</v>
      </c>
      <c r="N1993">
        <v>1.5071000000000001</v>
      </c>
      <c r="O1993">
        <v>1.82359</v>
      </c>
      <c r="P1993">
        <v>1.8239999999999999E-2</v>
      </c>
      <c r="Q1993">
        <v>11.455360000000001</v>
      </c>
      <c r="R1993">
        <v>10.07945</v>
      </c>
      <c r="S1993">
        <v>10.368819999999999</v>
      </c>
      <c r="T1993">
        <v>22.997959999999999</v>
      </c>
      <c r="U1993">
        <v>158.2636</v>
      </c>
      <c r="V1993">
        <v>58.078389999999999</v>
      </c>
      <c r="W1993">
        <v>4471.6704300000001</v>
      </c>
      <c r="X1993">
        <v>5410.7213499999998</v>
      </c>
      <c r="Y1993">
        <v>54.107210000000002</v>
      </c>
      <c r="Z1993">
        <v>33988.922910000001</v>
      </c>
      <c r="AA1993">
        <v>29906.49538</v>
      </c>
      <c r="AB1993">
        <v>30765.088179999999</v>
      </c>
      <c r="AC1993">
        <v>0</v>
      </c>
    </row>
    <row r="1994" spans="1:29" hidden="1" x14ac:dyDescent="0.25">
      <c r="A1994" t="s">
        <v>73</v>
      </c>
      <c r="C1994" t="s">
        <v>33</v>
      </c>
      <c r="D1994" t="s">
        <v>34</v>
      </c>
      <c r="E1994" t="s">
        <v>58</v>
      </c>
      <c r="F1994" t="s">
        <v>58</v>
      </c>
      <c r="G1994" t="s">
        <v>36</v>
      </c>
      <c r="H1994">
        <v>56</v>
      </c>
      <c r="I1994">
        <v>56</v>
      </c>
      <c r="J1994">
        <v>2.5300000000000001E-3</v>
      </c>
      <c r="K1994">
        <v>4.3290000000000002E-2</v>
      </c>
      <c r="L1994">
        <v>3.6089999999999997E-2</v>
      </c>
      <c r="M1994">
        <v>1.324E-2</v>
      </c>
      <c r="N1994">
        <v>1.0676099999999999</v>
      </c>
      <c r="O1994">
        <v>1.2337899999999999</v>
      </c>
      <c r="P1994">
        <v>1.234E-2</v>
      </c>
      <c r="Q1994">
        <v>8.6613100000000003</v>
      </c>
      <c r="R1994">
        <v>8.6898800000000005</v>
      </c>
      <c r="S1994">
        <v>7.8797300000000003</v>
      </c>
      <c r="T1994">
        <v>7.5095400000000003</v>
      </c>
      <c r="U1994">
        <v>107.07671999999999</v>
      </c>
      <c r="V1994">
        <v>39.29421</v>
      </c>
      <c r="W1994">
        <v>3167.69173</v>
      </c>
      <c r="X1994">
        <v>3660.74271</v>
      </c>
      <c r="Y1994">
        <v>36.607430000000001</v>
      </c>
      <c r="Z1994">
        <v>25698.765149999999</v>
      </c>
      <c r="AA1994">
        <v>25783.548760000001</v>
      </c>
      <c r="AB1994">
        <v>23379.751380000002</v>
      </c>
      <c r="AC1994">
        <v>0</v>
      </c>
    </row>
    <row r="1995" spans="1:29" x14ac:dyDescent="0.25">
      <c r="A1995" t="s">
        <v>73</v>
      </c>
      <c r="C1995" t="s">
        <v>33</v>
      </c>
      <c r="D1995" t="s">
        <v>34</v>
      </c>
      <c r="E1995" t="s">
        <v>62</v>
      </c>
      <c r="F1995" t="s">
        <v>62</v>
      </c>
      <c r="G1995" t="s">
        <v>36</v>
      </c>
      <c r="H1995">
        <v>22</v>
      </c>
      <c r="I1995">
        <v>22</v>
      </c>
      <c r="J1995">
        <v>1.6400000000000001E-2</v>
      </c>
      <c r="K1995">
        <v>4.3290000000000002E-2</v>
      </c>
      <c r="L1995">
        <v>1.8339999999999999E-2</v>
      </c>
      <c r="M1995">
        <v>6.7299999999999999E-3</v>
      </c>
      <c r="N1995">
        <v>0.54266999999999999</v>
      </c>
      <c r="O1995">
        <v>0.62712000000000001</v>
      </c>
      <c r="P1995">
        <v>6.2700000000000004E-3</v>
      </c>
      <c r="Q1995">
        <v>3.89316</v>
      </c>
      <c r="R1995">
        <v>2.9299200000000001</v>
      </c>
      <c r="S1995">
        <v>3.2720600000000002</v>
      </c>
      <c r="T1995">
        <v>48.656840000000003</v>
      </c>
      <c r="U1995">
        <v>54.42586</v>
      </c>
      <c r="V1995">
        <v>19.97279</v>
      </c>
      <c r="W1995">
        <v>1610.13572</v>
      </c>
      <c r="X1995">
        <v>1860.7130999999999</v>
      </c>
      <c r="Y1995">
        <v>18.607130000000002</v>
      </c>
      <c r="Z1995">
        <v>11551.312900000001</v>
      </c>
      <c r="AA1995">
        <v>8693.2839399999993</v>
      </c>
      <c r="AB1995">
        <v>9708.4551200000005</v>
      </c>
      <c r="AC1995">
        <v>0</v>
      </c>
    </row>
    <row r="1996" spans="1:29" hidden="1" x14ac:dyDescent="0.25">
      <c r="A1996" t="s">
        <v>73</v>
      </c>
      <c r="C1996" t="s">
        <v>33</v>
      </c>
      <c r="D1996" t="s">
        <v>34</v>
      </c>
      <c r="E1996" t="s">
        <v>50</v>
      </c>
      <c r="F1996" t="s">
        <v>51</v>
      </c>
      <c r="G1996" t="s">
        <v>36</v>
      </c>
      <c r="H1996">
        <v>12</v>
      </c>
      <c r="I1996">
        <v>12</v>
      </c>
      <c r="J1996">
        <v>5.5120000000000002E-2</v>
      </c>
      <c r="K1996">
        <v>4.3290000000000002E-2</v>
      </c>
      <c r="L1996">
        <v>3.6839999999999998E-2</v>
      </c>
      <c r="M1996">
        <v>1.3520000000000001E-2</v>
      </c>
      <c r="N1996">
        <v>1.04081</v>
      </c>
      <c r="O1996">
        <v>1.2593799999999999</v>
      </c>
      <c r="P1996">
        <v>1.259E-2</v>
      </c>
      <c r="Q1996">
        <v>5.8867000000000003</v>
      </c>
      <c r="R1996">
        <v>3.0200900000000002</v>
      </c>
      <c r="S1996">
        <v>5.0597300000000001</v>
      </c>
      <c r="T1996">
        <v>163.54105999999999</v>
      </c>
      <c r="U1996">
        <v>109.29751</v>
      </c>
      <c r="V1996">
        <v>40.109180000000002</v>
      </c>
      <c r="W1996">
        <v>3088.1544100000001</v>
      </c>
      <c r="X1996">
        <v>3736.66689</v>
      </c>
      <c r="Y1996">
        <v>37.366669999999999</v>
      </c>
      <c r="Z1996">
        <v>17466.29783</v>
      </c>
      <c r="AA1996">
        <v>8960.8226200000008</v>
      </c>
      <c r="AB1996">
        <v>15012.599490000001</v>
      </c>
      <c r="AC1996">
        <v>0</v>
      </c>
    </row>
    <row r="1997" spans="1:29" hidden="1" x14ac:dyDescent="0.25">
      <c r="A1997" t="s">
        <v>73</v>
      </c>
      <c r="C1997" t="s">
        <v>33</v>
      </c>
      <c r="D1997" t="s">
        <v>34</v>
      </c>
      <c r="E1997" t="s">
        <v>52</v>
      </c>
      <c r="F1997" t="s">
        <v>52</v>
      </c>
      <c r="G1997" t="s">
        <v>36</v>
      </c>
      <c r="H1997">
        <v>30</v>
      </c>
      <c r="I1997">
        <v>30</v>
      </c>
      <c r="J1997">
        <v>8.8199999999999997E-3</v>
      </c>
      <c r="K1997">
        <v>4.3290000000000002E-2</v>
      </c>
      <c r="L1997">
        <v>1.856E-2</v>
      </c>
      <c r="M1997">
        <v>6.8100000000000001E-3</v>
      </c>
      <c r="N1997">
        <v>0.52442999999999995</v>
      </c>
      <c r="O1997">
        <v>0.63456000000000001</v>
      </c>
      <c r="P1997">
        <v>6.3499999999999997E-3</v>
      </c>
      <c r="Q1997">
        <v>3.9875600000000002</v>
      </c>
      <c r="R1997">
        <v>3.40245</v>
      </c>
      <c r="S1997">
        <v>3.4419</v>
      </c>
      <c r="T1997">
        <v>26.16657</v>
      </c>
      <c r="U1997">
        <v>55.071599999999997</v>
      </c>
      <c r="V1997">
        <v>20.209759999999999</v>
      </c>
      <c r="W1997">
        <v>1556.0246400000001</v>
      </c>
      <c r="X1997">
        <v>1882.78982</v>
      </c>
      <c r="Y1997">
        <v>18.8279</v>
      </c>
      <c r="Z1997">
        <v>11831.403109999999</v>
      </c>
      <c r="AA1997">
        <v>10095.321550000001</v>
      </c>
      <c r="AB1997">
        <v>10212.379070000001</v>
      </c>
      <c r="AC1997">
        <v>0</v>
      </c>
    </row>
    <row r="1998" spans="1:29" hidden="1" x14ac:dyDescent="0.25">
      <c r="A1998" t="s">
        <v>73</v>
      </c>
      <c r="C1998" t="s">
        <v>33</v>
      </c>
      <c r="D1998" t="s">
        <v>34</v>
      </c>
      <c r="E1998" t="s">
        <v>52</v>
      </c>
      <c r="F1998" t="s">
        <v>52</v>
      </c>
      <c r="G1998" t="s">
        <v>40</v>
      </c>
      <c r="H1998">
        <v>8</v>
      </c>
      <c r="I1998">
        <v>8</v>
      </c>
      <c r="J1998">
        <v>0.12402000000000001</v>
      </c>
      <c r="K1998">
        <v>4.3290000000000002E-2</v>
      </c>
      <c r="L1998">
        <v>1.856E-2</v>
      </c>
      <c r="M1998">
        <v>6.8100000000000001E-3</v>
      </c>
      <c r="N1998">
        <v>0.52442999999999995</v>
      </c>
      <c r="O1998">
        <v>0.63456000000000001</v>
      </c>
      <c r="P1998">
        <v>6.3499999999999997E-3</v>
      </c>
      <c r="Q1998">
        <v>2.4007299999999998</v>
      </c>
      <c r="R1998">
        <v>1.98427</v>
      </c>
      <c r="S1998">
        <v>1.8343700000000001</v>
      </c>
      <c r="T1998">
        <v>367.96739000000002</v>
      </c>
      <c r="U1998">
        <v>55.071599999999997</v>
      </c>
      <c r="V1998">
        <v>20.209759999999999</v>
      </c>
      <c r="W1998">
        <v>1556.02468</v>
      </c>
      <c r="X1998">
        <v>1882.78989</v>
      </c>
      <c r="Y1998">
        <v>18.8279</v>
      </c>
      <c r="Z1998">
        <v>7123.1460399999996</v>
      </c>
      <c r="AA1998">
        <v>5887.4781999999996</v>
      </c>
      <c r="AB1998">
        <v>5442.7051499999998</v>
      </c>
      <c r="AC1998">
        <v>0</v>
      </c>
    </row>
    <row r="1999" spans="1:29" hidden="1" x14ac:dyDescent="0.25">
      <c r="A1999" t="s">
        <v>73</v>
      </c>
      <c r="C1999" t="s">
        <v>33</v>
      </c>
      <c r="D1999" t="s">
        <v>34</v>
      </c>
      <c r="E1999" t="s">
        <v>57</v>
      </c>
      <c r="F1999" t="s">
        <v>57</v>
      </c>
      <c r="G1999" t="s">
        <v>36</v>
      </c>
      <c r="H1999">
        <v>14</v>
      </c>
      <c r="I1999">
        <v>14</v>
      </c>
      <c r="J1999">
        <v>4.0500000000000001E-2</v>
      </c>
      <c r="K1999">
        <v>4.3290000000000002E-2</v>
      </c>
      <c r="L1999">
        <v>2.5069999999999999E-2</v>
      </c>
      <c r="M1999">
        <v>9.1999999999999998E-3</v>
      </c>
      <c r="N1999">
        <v>0.70840000000000003</v>
      </c>
      <c r="O1999">
        <v>0.85724</v>
      </c>
      <c r="P1999">
        <v>8.5699999999999995E-3</v>
      </c>
      <c r="Q1999">
        <v>4.3870800000000001</v>
      </c>
      <c r="R1999">
        <v>2.6589700000000001</v>
      </c>
      <c r="S1999">
        <v>3.8692500000000001</v>
      </c>
      <c r="T1999">
        <v>120.15262</v>
      </c>
      <c r="U1999">
        <v>74.396870000000007</v>
      </c>
      <c r="V1999">
        <v>27.301600000000001</v>
      </c>
      <c r="W1999">
        <v>2101.8836900000001</v>
      </c>
      <c r="X1999">
        <v>2543.4825900000001</v>
      </c>
      <c r="Y1999">
        <v>25.434830000000002</v>
      </c>
      <c r="Z1999">
        <v>13016.812169999999</v>
      </c>
      <c r="AA1999">
        <v>7889.3630599999997</v>
      </c>
      <c r="AB1999">
        <v>11480.347519999999</v>
      </c>
      <c r="AC1999">
        <v>0</v>
      </c>
    </row>
    <row r="2000" spans="1:29" hidden="1" x14ac:dyDescent="0.25">
      <c r="A2000" t="s">
        <v>73</v>
      </c>
      <c r="C2000" t="s">
        <v>33</v>
      </c>
      <c r="D2000" t="s">
        <v>34</v>
      </c>
      <c r="E2000" t="s">
        <v>45</v>
      </c>
      <c r="F2000" t="s">
        <v>45</v>
      </c>
      <c r="G2000" t="s">
        <v>36</v>
      </c>
      <c r="H2000">
        <v>34</v>
      </c>
      <c r="I2000">
        <v>34</v>
      </c>
      <c r="J2000">
        <v>6.8700000000000002E-3</v>
      </c>
      <c r="K2000">
        <v>4.3290000000000002E-2</v>
      </c>
      <c r="L2000">
        <v>4.9349999999999998E-2</v>
      </c>
      <c r="M2000">
        <v>1.8110000000000001E-2</v>
      </c>
      <c r="N2000">
        <v>1.3944000000000001</v>
      </c>
      <c r="O2000">
        <v>1.6872199999999999</v>
      </c>
      <c r="P2000">
        <v>1.687E-2</v>
      </c>
      <c r="Q2000">
        <v>10.75102</v>
      </c>
      <c r="R2000">
        <v>9.8129100000000005</v>
      </c>
      <c r="S2000">
        <v>9.8532499999999992</v>
      </c>
      <c r="T2000">
        <v>20.3719</v>
      </c>
      <c r="U2000">
        <v>146.42878999999999</v>
      </c>
      <c r="V2000">
        <v>53.735340000000001</v>
      </c>
      <c r="W2000">
        <v>4137.28298</v>
      </c>
      <c r="X2000">
        <v>5006.1126299999996</v>
      </c>
      <c r="Y2000">
        <v>50.061129999999999</v>
      </c>
      <c r="Z2000">
        <v>31899.080300000001</v>
      </c>
      <c r="AA2000">
        <v>29115.639299999999</v>
      </c>
      <c r="AB2000">
        <v>29235.33164</v>
      </c>
      <c r="AC2000">
        <v>0</v>
      </c>
    </row>
    <row r="2001" spans="1:29" x14ac:dyDescent="0.25">
      <c r="A2001" t="s">
        <v>73</v>
      </c>
      <c r="C2001" t="s">
        <v>33</v>
      </c>
      <c r="D2001" t="s">
        <v>34</v>
      </c>
      <c r="E2001" t="s">
        <v>62</v>
      </c>
      <c r="F2001" t="s">
        <v>62</v>
      </c>
      <c r="G2001" t="s">
        <v>40</v>
      </c>
      <c r="H2001">
        <v>8</v>
      </c>
      <c r="I2001">
        <v>8</v>
      </c>
      <c r="J2001">
        <v>0.12402000000000001</v>
      </c>
      <c r="K2001">
        <v>4.3290000000000002E-2</v>
      </c>
      <c r="L2001">
        <v>1.014E-2</v>
      </c>
      <c r="M2001">
        <v>3.7200000000000002E-3</v>
      </c>
      <c r="N2001">
        <v>0.30005999999999999</v>
      </c>
      <c r="O2001">
        <v>0.34675</v>
      </c>
      <c r="P2001">
        <v>3.47E-3</v>
      </c>
      <c r="Q2001">
        <v>1.4442699999999999</v>
      </c>
      <c r="R2001">
        <v>0.99212999999999996</v>
      </c>
      <c r="S2001">
        <v>1.32165</v>
      </c>
      <c r="T2001">
        <v>367.96739000000002</v>
      </c>
      <c r="U2001">
        <v>30.093530000000001</v>
      </c>
      <c r="V2001">
        <v>11.0435</v>
      </c>
      <c r="W2001">
        <v>890.28746999999998</v>
      </c>
      <c r="X2001">
        <v>1028.8384599999999</v>
      </c>
      <c r="Y2001">
        <v>10.28838</v>
      </c>
      <c r="Z2001">
        <v>4285.24935</v>
      </c>
      <c r="AA2001">
        <v>2943.7390999999998</v>
      </c>
      <c r="AB2001">
        <v>3921.4214400000001</v>
      </c>
      <c r="AC2001">
        <v>0</v>
      </c>
    </row>
    <row r="2002" spans="1:29" hidden="1" x14ac:dyDescent="0.25">
      <c r="A2002" t="s">
        <v>73</v>
      </c>
      <c r="C2002" t="s">
        <v>33</v>
      </c>
      <c r="D2002" t="s">
        <v>34</v>
      </c>
      <c r="E2002" t="s">
        <v>35</v>
      </c>
      <c r="F2002" t="s">
        <v>35</v>
      </c>
      <c r="G2002" t="s">
        <v>36</v>
      </c>
      <c r="H2002">
        <v>40</v>
      </c>
      <c r="I2002">
        <v>40</v>
      </c>
      <c r="J2002">
        <v>4.96E-3</v>
      </c>
      <c r="K2002">
        <v>4.3290000000000002E-2</v>
      </c>
      <c r="L2002">
        <v>3.7019999999999997E-2</v>
      </c>
      <c r="M2002">
        <v>1.358E-2</v>
      </c>
      <c r="N2002">
        <v>1.04592</v>
      </c>
      <c r="O2002">
        <v>1.2656099999999999</v>
      </c>
      <c r="P2002">
        <v>1.2659999999999999E-2</v>
      </c>
      <c r="Q2002">
        <v>8.2241400000000002</v>
      </c>
      <c r="R2002">
        <v>7.8599899999999998</v>
      </c>
      <c r="S2002">
        <v>7.5622100000000003</v>
      </c>
      <c r="T2002">
        <v>14.7187</v>
      </c>
      <c r="U2002">
        <v>109.83804000000001</v>
      </c>
      <c r="V2002">
        <v>40.307540000000003</v>
      </c>
      <c r="W2002">
        <v>3103.3328000000001</v>
      </c>
      <c r="X2002">
        <v>3755.1466999999998</v>
      </c>
      <c r="Y2002">
        <v>37.551470000000002</v>
      </c>
      <c r="Z2002">
        <v>24401.640200000002</v>
      </c>
      <c r="AA2002">
        <v>23321.174299999999</v>
      </c>
      <c r="AB2002">
        <v>22437.641759999999</v>
      </c>
      <c r="AC2002">
        <v>0</v>
      </c>
    </row>
    <row r="2003" spans="1:29" hidden="1" x14ac:dyDescent="0.25">
      <c r="A2003" t="s">
        <v>73</v>
      </c>
      <c r="C2003" t="s">
        <v>33</v>
      </c>
      <c r="D2003" t="s">
        <v>34</v>
      </c>
      <c r="E2003" t="s">
        <v>41</v>
      </c>
      <c r="F2003" t="s">
        <v>41</v>
      </c>
      <c r="G2003" t="s">
        <v>36</v>
      </c>
      <c r="H2003">
        <v>36</v>
      </c>
      <c r="I2003">
        <v>36</v>
      </c>
      <c r="J2003">
        <v>6.1199999999999996E-3</v>
      </c>
      <c r="K2003">
        <v>4.3290000000000002E-2</v>
      </c>
      <c r="L2003">
        <v>3.6970000000000003E-2</v>
      </c>
      <c r="M2003">
        <v>1.357E-2</v>
      </c>
      <c r="N2003">
        <v>1.04457</v>
      </c>
      <c r="O2003">
        <v>1.26397</v>
      </c>
      <c r="P2003">
        <v>1.264E-2</v>
      </c>
      <c r="Q2003">
        <v>8.10107</v>
      </c>
      <c r="R2003">
        <v>7.5523499999999997</v>
      </c>
      <c r="S2003">
        <v>7.4405099999999997</v>
      </c>
      <c r="T2003">
        <v>18.171230000000001</v>
      </c>
      <c r="U2003">
        <v>109.69584</v>
      </c>
      <c r="V2003">
        <v>40.25535</v>
      </c>
      <c r="W2003">
        <v>3099.3049900000001</v>
      </c>
      <c r="X2003">
        <v>3750.28503</v>
      </c>
      <c r="Y2003">
        <v>37.502850000000002</v>
      </c>
      <c r="Z2003">
        <v>24036.481619999999</v>
      </c>
      <c r="AA2003">
        <v>22408.39977</v>
      </c>
      <c r="AB2003">
        <v>22076.56048</v>
      </c>
      <c r="AC2003">
        <v>0</v>
      </c>
    </row>
    <row r="2004" spans="1:29" hidden="1" x14ac:dyDescent="0.25">
      <c r="A2004" t="s">
        <v>73</v>
      </c>
      <c r="C2004" t="s">
        <v>33</v>
      </c>
      <c r="D2004" t="s">
        <v>34</v>
      </c>
      <c r="E2004" t="s">
        <v>55</v>
      </c>
      <c r="F2004" t="s">
        <v>55</v>
      </c>
      <c r="G2004" t="s">
        <v>43</v>
      </c>
      <c r="H2004">
        <v>16</v>
      </c>
      <c r="I2004">
        <v>16</v>
      </c>
      <c r="J2004">
        <v>3.1E-2</v>
      </c>
      <c r="K2004">
        <v>4.3290000000000002E-2</v>
      </c>
      <c r="L2004">
        <v>1.8079999999999999E-2</v>
      </c>
      <c r="M2004">
        <v>6.6299999999999996E-3</v>
      </c>
      <c r="N2004">
        <v>0.56064000000000003</v>
      </c>
      <c r="O2004">
        <v>0.61811000000000005</v>
      </c>
      <c r="P2004">
        <v>6.1799999999999997E-3</v>
      </c>
      <c r="Q2004">
        <v>0</v>
      </c>
      <c r="R2004">
        <v>0</v>
      </c>
      <c r="S2004">
        <v>0</v>
      </c>
      <c r="T2004">
        <v>91.991849999999999</v>
      </c>
      <c r="U2004">
        <v>53.643799999999999</v>
      </c>
      <c r="V2004">
        <v>19.6858</v>
      </c>
      <c r="W2004">
        <v>1663.4703199999999</v>
      </c>
      <c r="X2004">
        <v>1833.97604</v>
      </c>
      <c r="Y2004">
        <v>18.339759999999998</v>
      </c>
      <c r="Z2004">
        <v>0</v>
      </c>
      <c r="AA2004">
        <v>0</v>
      </c>
      <c r="AB2004">
        <v>0</v>
      </c>
      <c r="AC2004">
        <v>0</v>
      </c>
    </row>
    <row r="2005" spans="1:29" hidden="1" x14ac:dyDescent="0.25">
      <c r="A2005" t="s">
        <v>73</v>
      </c>
      <c r="C2005" t="s">
        <v>33</v>
      </c>
      <c r="D2005" t="s">
        <v>34</v>
      </c>
      <c r="E2005" t="s">
        <v>50</v>
      </c>
      <c r="F2005" t="s">
        <v>51</v>
      </c>
      <c r="G2005" t="s">
        <v>36</v>
      </c>
      <c r="H2005">
        <v>38</v>
      </c>
      <c r="I2005">
        <v>38</v>
      </c>
      <c r="J2005">
        <v>5.4999999999999997E-3</v>
      </c>
      <c r="K2005">
        <v>4.3290000000000002E-2</v>
      </c>
      <c r="L2005">
        <v>3.875E-2</v>
      </c>
      <c r="M2005">
        <v>1.422E-2</v>
      </c>
      <c r="N2005">
        <v>1.0948199999999999</v>
      </c>
      <c r="O2005">
        <v>1.32473</v>
      </c>
      <c r="P2005">
        <v>1.325E-2</v>
      </c>
      <c r="Q2005">
        <v>8.6119900000000005</v>
      </c>
      <c r="R2005">
        <v>8.1377600000000001</v>
      </c>
      <c r="S2005">
        <v>7.8797199999999998</v>
      </c>
      <c r="T2005">
        <v>16.308800000000002</v>
      </c>
      <c r="U2005">
        <v>114.96917000000001</v>
      </c>
      <c r="V2005">
        <v>42.190519999999999</v>
      </c>
      <c r="W2005">
        <v>3248.4050699999998</v>
      </c>
      <c r="X2005">
        <v>3930.5700200000001</v>
      </c>
      <c r="Y2005">
        <v>39.305700000000002</v>
      </c>
      <c r="Z2005">
        <v>25552.430560000001</v>
      </c>
      <c r="AA2005">
        <v>24145.35987</v>
      </c>
      <c r="AB2005">
        <v>23379.71384</v>
      </c>
      <c r="AC2005">
        <v>0</v>
      </c>
    </row>
    <row r="2006" spans="1:29" hidden="1" x14ac:dyDescent="0.25">
      <c r="A2006" t="s">
        <v>73</v>
      </c>
      <c r="C2006" t="s">
        <v>33</v>
      </c>
      <c r="D2006" t="s">
        <v>34</v>
      </c>
      <c r="E2006" t="s">
        <v>44</v>
      </c>
      <c r="F2006" t="s">
        <v>44</v>
      </c>
      <c r="G2006" t="s">
        <v>36</v>
      </c>
      <c r="H2006">
        <v>12</v>
      </c>
      <c r="I2006">
        <v>12</v>
      </c>
      <c r="J2006">
        <v>5.5120000000000002E-2</v>
      </c>
      <c r="K2006">
        <v>4.3290000000000002E-2</v>
      </c>
      <c r="L2006">
        <v>1.813E-2</v>
      </c>
      <c r="M2006">
        <v>6.6499999999999997E-3</v>
      </c>
      <c r="N2006">
        <v>0.56218000000000001</v>
      </c>
      <c r="O2006">
        <v>0.61980999999999997</v>
      </c>
      <c r="P2006">
        <v>6.1999999999999998E-3</v>
      </c>
      <c r="Q2006">
        <v>3.3430499999999999</v>
      </c>
      <c r="R2006">
        <v>1.6608499999999999</v>
      </c>
      <c r="S2006">
        <v>2.6544099999999999</v>
      </c>
      <c r="T2006">
        <v>163.54105999999999</v>
      </c>
      <c r="U2006">
        <v>53.79128</v>
      </c>
      <c r="V2006">
        <v>19.739920000000001</v>
      </c>
      <c r="W2006">
        <v>1668.0436</v>
      </c>
      <c r="X2006">
        <v>1839.0180399999999</v>
      </c>
      <c r="Y2006">
        <v>18.390180000000001</v>
      </c>
      <c r="Z2006">
        <v>9919.0935100000006</v>
      </c>
      <c r="AA2006">
        <v>4927.8626700000004</v>
      </c>
      <c r="AB2006">
        <v>7875.84429</v>
      </c>
      <c r="AC2006">
        <v>0</v>
      </c>
    </row>
    <row r="2007" spans="1:29" hidden="1" x14ac:dyDescent="0.25">
      <c r="A2007" t="s">
        <v>73</v>
      </c>
      <c r="C2007" t="s">
        <v>33</v>
      </c>
      <c r="D2007" t="s">
        <v>34</v>
      </c>
      <c r="E2007" t="s">
        <v>50</v>
      </c>
      <c r="F2007" t="s">
        <v>51</v>
      </c>
      <c r="G2007" t="s">
        <v>40</v>
      </c>
      <c r="H2007">
        <v>10</v>
      </c>
      <c r="I2007">
        <v>10</v>
      </c>
      <c r="J2007">
        <v>0.15873999999999999</v>
      </c>
      <c r="K2007">
        <v>8.6580000000000004E-2</v>
      </c>
      <c r="L2007">
        <v>3.712E-2</v>
      </c>
      <c r="M2007">
        <v>1.362E-2</v>
      </c>
      <c r="N2007">
        <v>1.0488599999999999</v>
      </c>
      <c r="O2007">
        <v>1.26912</v>
      </c>
      <c r="P2007">
        <v>1.269E-2</v>
      </c>
      <c r="Q2007">
        <v>5.6669999999999998</v>
      </c>
      <c r="R2007">
        <v>2.3906000000000001</v>
      </c>
      <c r="S2007">
        <v>4.6513999999999998</v>
      </c>
      <c r="T2007">
        <v>470.99826000000002</v>
      </c>
      <c r="U2007">
        <v>110.14319999999999</v>
      </c>
      <c r="V2007">
        <v>40.419519999999999</v>
      </c>
      <c r="W2007">
        <v>3112.0492599999998</v>
      </c>
      <c r="X2007">
        <v>3765.5794999999998</v>
      </c>
      <c r="Y2007">
        <v>37.655790000000003</v>
      </c>
      <c r="Z2007">
        <v>16814.432250000002</v>
      </c>
      <c r="AA2007">
        <v>7093.0890099999997</v>
      </c>
      <c r="AB2007">
        <v>13801.051229999999</v>
      </c>
      <c r="AC2007">
        <v>0</v>
      </c>
    </row>
    <row r="2008" spans="1:29" hidden="1" x14ac:dyDescent="0.25">
      <c r="A2008" t="s">
        <v>73</v>
      </c>
      <c r="C2008" t="s">
        <v>33</v>
      </c>
      <c r="D2008" t="s">
        <v>34</v>
      </c>
      <c r="E2008" t="s">
        <v>52</v>
      </c>
      <c r="F2008" t="s">
        <v>52</v>
      </c>
      <c r="G2008" t="s">
        <v>36</v>
      </c>
      <c r="H2008">
        <v>12</v>
      </c>
      <c r="I2008">
        <v>12</v>
      </c>
      <c r="J2008">
        <v>0.11024</v>
      </c>
      <c r="K2008">
        <v>8.6580000000000004E-2</v>
      </c>
      <c r="L2008">
        <v>3.712E-2</v>
      </c>
      <c r="M2008">
        <v>1.362E-2</v>
      </c>
      <c r="N2008">
        <v>1.0488599999999999</v>
      </c>
      <c r="O2008">
        <v>1.26912</v>
      </c>
      <c r="P2008">
        <v>1.269E-2</v>
      </c>
      <c r="Q2008">
        <v>6.24404</v>
      </c>
      <c r="R2008">
        <v>3.2825199999999999</v>
      </c>
      <c r="S2008">
        <v>5.26241</v>
      </c>
      <c r="T2008">
        <v>327.08211999999997</v>
      </c>
      <c r="U2008">
        <v>110.14321</v>
      </c>
      <c r="V2008">
        <v>40.419530000000002</v>
      </c>
      <c r="W2008">
        <v>3112.0493799999999</v>
      </c>
      <c r="X2008">
        <v>3765.5798300000001</v>
      </c>
      <c r="Y2008">
        <v>37.655799999999999</v>
      </c>
      <c r="Z2008">
        <v>18526.5268</v>
      </c>
      <c r="AA2008">
        <v>9739.4815199999994</v>
      </c>
      <c r="AB2008">
        <v>15613.979069999999</v>
      </c>
      <c r="AC2008">
        <v>0</v>
      </c>
    </row>
    <row r="2009" spans="1:29" hidden="1" x14ac:dyDescent="0.25">
      <c r="A2009" t="s">
        <v>73</v>
      </c>
      <c r="C2009" t="s">
        <v>33</v>
      </c>
      <c r="D2009" t="s">
        <v>34</v>
      </c>
      <c r="E2009" t="s">
        <v>59</v>
      </c>
      <c r="F2009" t="s">
        <v>60</v>
      </c>
      <c r="G2009" t="s">
        <v>36</v>
      </c>
      <c r="H2009">
        <v>42</v>
      </c>
      <c r="I2009">
        <v>42</v>
      </c>
      <c r="J2009">
        <v>4.4999999999999997E-3</v>
      </c>
      <c r="K2009">
        <v>4.3290000000000002E-2</v>
      </c>
      <c r="L2009">
        <v>3.3189999999999997E-2</v>
      </c>
      <c r="M2009">
        <v>1.218E-2</v>
      </c>
      <c r="N2009">
        <v>0.89661000000000002</v>
      </c>
      <c r="O2009">
        <v>1.1347799999999999</v>
      </c>
      <c r="P2009">
        <v>1.1350000000000001E-2</v>
      </c>
      <c r="Q2009">
        <v>7.1465199999999998</v>
      </c>
      <c r="R2009">
        <v>6.8388499999999999</v>
      </c>
      <c r="S2009">
        <v>6.47851</v>
      </c>
      <c r="T2009">
        <v>13.350289999999999</v>
      </c>
      <c r="U2009">
        <v>98.483900000000006</v>
      </c>
      <c r="V2009">
        <v>36.140880000000003</v>
      </c>
      <c r="W2009">
        <v>2660.3227900000002</v>
      </c>
      <c r="X2009">
        <v>3366.97111</v>
      </c>
      <c r="Y2009">
        <v>33.669710000000002</v>
      </c>
      <c r="Z2009">
        <v>21204.27203</v>
      </c>
      <c r="AA2009">
        <v>20291.3796</v>
      </c>
      <c r="AB2009">
        <v>19222.239020000001</v>
      </c>
      <c r="AC2009">
        <v>0</v>
      </c>
    </row>
    <row r="2010" spans="1:29" hidden="1" x14ac:dyDescent="0.25">
      <c r="A2010" t="s">
        <v>73</v>
      </c>
      <c r="C2010" t="s">
        <v>33</v>
      </c>
      <c r="D2010" t="s">
        <v>34</v>
      </c>
      <c r="E2010" t="s">
        <v>57</v>
      </c>
      <c r="F2010" t="s">
        <v>57</v>
      </c>
      <c r="G2010" t="s">
        <v>36</v>
      </c>
      <c r="H2010">
        <v>22</v>
      </c>
      <c r="I2010">
        <v>22</v>
      </c>
      <c r="J2010">
        <v>1.6400000000000001E-2</v>
      </c>
      <c r="K2010">
        <v>4.3290000000000002E-2</v>
      </c>
      <c r="L2010">
        <v>2.5069999999999999E-2</v>
      </c>
      <c r="M2010">
        <v>9.1999999999999998E-3</v>
      </c>
      <c r="N2010">
        <v>0.70828999999999998</v>
      </c>
      <c r="O2010">
        <v>0.85707</v>
      </c>
      <c r="P2010">
        <v>8.5699999999999995E-3</v>
      </c>
      <c r="Q2010">
        <v>5.0270799999999998</v>
      </c>
      <c r="R2010">
        <v>3.9701</v>
      </c>
      <c r="S2010">
        <v>4.4991399999999997</v>
      </c>
      <c r="T2010">
        <v>48.656840000000003</v>
      </c>
      <c r="U2010">
        <v>74.382829999999998</v>
      </c>
      <c r="V2010">
        <v>27.29645</v>
      </c>
      <c r="W2010">
        <v>2101.5475900000001</v>
      </c>
      <c r="X2010">
        <v>2543.0027700000001</v>
      </c>
      <c r="Y2010">
        <v>25.430029999999999</v>
      </c>
      <c r="Z2010">
        <v>14915.72459</v>
      </c>
      <c r="AA2010">
        <v>11779.58052</v>
      </c>
      <c r="AB2010">
        <v>13349.29579</v>
      </c>
      <c r="AC2010">
        <v>0</v>
      </c>
    </row>
    <row r="2011" spans="1:29" hidden="1" x14ac:dyDescent="0.25">
      <c r="A2011" t="s">
        <v>73</v>
      </c>
      <c r="C2011" t="s">
        <v>33</v>
      </c>
      <c r="D2011" t="s">
        <v>34</v>
      </c>
      <c r="E2011" t="s">
        <v>35</v>
      </c>
      <c r="F2011" t="s">
        <v>35</v>
      </c>
      <c r="G2011" t="s">
        <v>43</v>
      </c>
      <c r="H2011">
        <v>10</v>
      </c>
      <c r="I2011">
        <v>10</v>
      </c>
      <c r="J2011">
        <v>7.9369999999999996E-2</v>
      </c>
      <c r="K2011">
        <v>4.3290000000000002E-2</v>
      </c>
      <c r="L2011">
        <v>2.5059999999999999E-2</v>
      </c>
      <c r="M2011">
        <v>9.1999999999999998E-3</v>
      </c>
      <c r="N2011">
        <v>0.70799999999999996</v>
      </c>
      <c r="O2011">
        <v>0.85675000000000001</v>
      </c>
      <c r="P2011">
        <v>8.5699999999999995E-3</v>
      </c>
      <c r="Q2011">
        <v>0</v>
      </c>
      <c r="R2011">
        <v>0</v>
      </c>
      <c r="S2011">
        <v>0</v>
      </c>
      <c r="T2011">
        <v>235.49913000000001</v>
      </c>
      <c r="U2011">
        <v>74.355069999999998</v>
      </c>
      <c r="V2011">
        <v>27.286259999999999</v>
      </c>
      <c r="W2011">
        <v>2100.6953400000002</v>
      </c>
      <c r="X2011">
        <v>2542.0535399999999</v>
      </c>
      <c r="Y2011">
        <v>25.420539999999999</v>
      </c>
      <c r="Z2011">
        <v>0</v>
      </c>
      <c r="AA2011">
        <v>0</v>
      </c>
      <c r="AB2011">
        <v>0</v>
      </c>
      <c r="AC2011">
        <v>0</v>
      </c>
    </row>
    <row r="2012" spans="1:29" hidden="1" x14ac:dyDescent="0.25">
      <c r="A2012" t="s">
        <v>73</v>
      </c>
      <c r="C2012" t="s">
        <v>33</v>
      </c>
      <c r="D2012" t="s">
        <v>34</v>
      </c>
      <c r="E2012" t="s">
        <v>59</v>
      </c>
      <c r="F2012" t="s">
        <v>60</v>
      </c>
      <c r="G2012" t="s">
        <v>36</v>
      </c>
      <c r="H2012">
        <v>18</v>
      </c>
      <c r="I2012">
        <v>18</v>
      </c>
      <c r="J2012">
        <v>4.8989999999999999E-2</v>
      </c>
      <c r="K2012">
        <v>8.6580000000000004E-2</v>
      </c>
      <c r="L2012">
        <v>7.7259999999999995E-2</v>
      </c>
      <c r="M2012">
        <v>2.835E-2</v>
      </c>
      <c r="N2012">
        <v>2.0869800000000001</v>
      </c>
      <c r="O2012">
        <v>2.64134</v>
      </c>
      <c r="P2012">
        <v>2.6409999999999999E-2</v>
      </c>
      <c r="Q2012">
        <v>14.06249</v>
      </c>
      <c r="R2012">
        <v>10.042619999999999</v>
      </c>
      <c r="S2012">
        <v>12.77378</v>
      </c>
      <c r="T2012">
        <v>145.36983000000001</v>
      </c>
      <c r="U2012">
        <v>229.23374000000001</v>
      </c>
      <c r="V2012">
        <v>84.122470000000007</v>
      </c>
      <c r="W2012">
        <v>6192.2376400000003</v>
      </c>
      <c r="X2012">
        <v>7837.0508</v>
      </c>
      <c r="Y2012">
        <v>78.370509999999996</v>
      </c>
      <c r="Z2012">
        <v>41724.477339999998</v>
      </c>
      <c r="AA2012">
        <v>29797.21818</v>
      </c>
      <c r="AB2012">
        <v>37900.77175</v>
      </c>
      <c r="AC2012">
        <v>0</v>
      </c>
    </row>
    <row r="2013" spans="1:29" hidden="1" x14ac:dyDescent="0.25">
      <c r="A2013" t="s">
        <v>73</v>
      </c>
      <c r="C2013" t="s">
        <v>33</v>
      </c>
      <c r="D2013" t="s">
        <v>34</v>
      </c>
      <c r="E2013" t="s">
        <v>59</v>
      </c>
      <c r="F2013" t="s">
        <v>60</v>
      </c>
      <c r="G2013" t="s">
        <v>36</v>
      </c>
      <c r="H2013">
        <v>24</v>
      </c>
      <c r="I2013">
        <v>24</v>
      </c>
      <c r="J2013">
        <v>1.3780000000000001E-2</v>
      </c>
      <c r="K2013">
        <v>4.3290000000000002E-2</v>
      </c>
      <c r="L2013">
        <v>4.4400000000000002E-2</v>
      </c>
      <c r="M2013">
        <v>1.6289999999999999E-2</v>
      </c>
      <c r="N2013">
        <v>1.1994400000000001</v>
      </c>
      <c r="O2013">
        <v>1.5180499999999999</v>
      </c>
      <c r="P2013">
        <v>1.5180000000000001E-2</v>
      </c>
      <c r="Q2013">
        <v>8.6822300000000006</v>
      </c>
      <c r="R2013">
        <v>7.0009199999999998</v>
      </c>
      <c r="S2013">
        <v>7.8623099999999999</v>
      </c>
      <c r="T2013">
        <v>40.885269999999998</v>
      </c>
      <c r="U2013">
        <v>131.74654000000001</v>
      </c>
      <c r="V2013">
        <v>48.347349999999999</v>
      </c>
      <c r="W2013">
        <v>3558.8387499999999</v>
      </c>
      <c r="X2013">
        <v>4504.1551399999998</v>
      </c>
      <c r="Y2013">
        <v>45.041550000000001</v>
      </c>
      <c r="Z2013">
        <v>25760.848709999998</v>
      </c>
      <c r="AA2013">
        <v>20772.275509999999</v>
      </c>
      <c r="AB2013">
        <v>23328.080969999999</v>
      </c>
      <c r="AC2013">
        <v>0</v>
      </c>
    </row>
    <row r="2014" spans="1:29" hidden="1" x14ac:dyDescent="0.25">
      <c r="A2014" t="s">
        <v>73</v>
      </c>
      <c r="C2014" t="s">
        <v>33</v>
      </c>
      <c r="D2014" t="s">
        <v>34</v>
      </c>
      <c r="E2014" t="s">
        <v>38</v>
      </c>
      <c r="F2014" t="s">
        <v>38</v>
      </c>
      <c r="G2014" t="s">
        <v>43</v>
      </c>
      <c r="H2014">
        <v>10</v>
      </c>
      <c r="I2014">
        <v>10</v>
      </c>
      <c r="J2014">
        <v>7.9369999999999996E-2</v>
      </c>
      <c r="K2014">
        <v>4.3290000000000002E-2</v>
      </c>
      <c r="L2014">
        <v>1.8519999999999998E-2</v>
      </c>
      <c r="M2014">
        <v>6.7999999999999996E-3</v>
      </c>
      <c r="N2014">
        <v>0.52329999999999999</v>
      </c>
      <c r="O2014">
        <v>0.63319999999999999</v>
      </c>
      <c r="P2014">
        <v>6.3299999999999997E-3</v>
      </c>
      <c r="Q2014">
        <v>0</v>
      </c>
      <c r="R2014">
        <v>0</v>
      </c>
      <c r="S2014">
        <v>0</v>
      </c>
      <c r="T2014">
        <v>235.49913000000001</v>
      </c>
      <c r="U2014">
        <v>54.953249999999997</v>
      </c>
      <c r="V2014">
        <v>20.166329999999999</v>
      </c>
      <c r="W2014">
        <v>1552.68048</v>
      </c>
      <c r="X2014">
        <v>1878.74342</v>
      </c>
      <c r="Y2014">
        <v>18.787430000000001</v>
      </c>
      <c r="Z2014">
        <v>0</v>
      </c>
      <c r="AA2014">
        <v>0</v>
      </c>
      <c r="AB2014">
        <v>0</v>
      </c>
      <c r="AC2014">
        <v>0</v>
      </c>
    </row>
    <row r="2015" spans="1:29" hidden="1" x14ac:dyDescent="0.25">
      <c r="A2015" t="s">
        <v>73</v>
      </c>
      <c r="C2015" t="s">
        <v>33</v>
      </c>
      <c r="D2015" t="s">
        <v>34</v>
      </c>
      <c r="E2015" t="s">
        <v>52</v>
      </c>
      <c r="F2015" t="s">
        <v>52</v>
      </c>
      <c r="G2015" t="s">
        <v>36</v>
      </c>
      <c r="H2015">
        <v>22</v>
      </c>
      <c r="I2015">
        <v>22</v>
      </c>
      <c r="J2015">
        <v>1.6400000000000001E-2</v>
      </c>
      <c r="K2015">
        <v>4.3290000000000002E-2</v>
      </c>
      <c r="L2015">
        <v>1.856E-2</v>
      </c>
      <c r="M2015">
        <v>6.8100000000000001E-3</v>
      </c>
      <c r="N2015">
        <v>0.52442999999999995</v>
      </c>
      <c r="O2015">
        <v>0.63456000000000001</v>
      </c>
      <c r="P2015">
        <v>6.3499999999999997E-3</v>
      </c>
      <c r="Q2015">
        <v>3.77773</v>
      </c>
      <c r="R2015">
        <v>2.9171900000000002</v>
      </c>
      <c r="S2015">
        <v>3.2599499999999999</v>
      </c>
      <c r="T2015">
        <v>48.656840000000003</v>
      </c>
      <c r="U2015">
        <v>55.071599999999997</v>
      </c>
      <c r="V2015">
        <v>20.209759999999999</v>
      </c>
      <c r="W2015">
        <v>1556.0246299999999</v>
      </c>
      <c r="X2015">
        <v>1882.7897800000001</v>
      </c>
      <c r="Y2015">
        <v>18.8279</v>
      </c>
      <c r="Z2015">
        <v>11208.823640000001</v>
      </c>
      <c r="AA2015">
        <v>8655.5123800000001</v>
      </c>
      <c r="AB2015">
        <v>9672.5051600000006</v>
      </c>
      <c r="AC2015">
        <v>0</v>
      </c>
    </row>
    <row r="2016" spans="1:29" hidden="1" x14ac:dyDescent="0.25">
      <c r="A2016" t="s">
        <v>73</v>
      </c>
      <c r="C2016" t="s">
        <v>33</v>
      </c>
      <c r="D2016" t="s">
        <v>34</v>
      </c>
      <c r="E2016" t="s">
        <v>52</v>
      </c>
      <c r="F2016" t="s">
        <v>52</v>
      </c>
      <c r="G2016" t="s">
        <v>36</v>
      </c>
      <c r="H2016">
        <v>20</v>
      </c>
      <c r="I2016">
        <v>20</v>
      </c>
      <c r="J2016">
        <v>1.984E-2</v>
      </c>
      <c r="K2016">
        <v>4.3290000000000002E-2</v>
      </c>
      <c r="L2016">
        <v>4.2529999999999998E-2</v>
      </c>
      <c r="M2016">
        <v>1.5610000000000001E-2</v>
      </c>
      <c r="N2016">
        <v>1.2016800000000001</v>
      </c>
      <c r="O2016">
        <v>1.45404</v>
      </c>
      <c r="P2016">
        <v>1.4540000000000001E-2</v>
      </c>
      <c r="Q2016">
        <v>8.2791999999999994</v>
      </c>
      <c r="R2016">
        <v>6.0234300000000003</v>
      </c>
      <c r="S2016">
        <v>7.3546199999999997</v>
      </c>
      <c r="T2016">
        <v>58.874780000000001</v>
      </c>
      <c r="U2016">
        <v>126.19131</v>
      </c>
      <c r="V2016">
        <v>46.30874</v>
      </c>
      <c r="W2016">
        <v>3565.48164</v>
      </c>
      <c r="X2016">
        <v>4314.2327800000003</v>
      </c>
      <c r="Y2016">
        <v>43.142330000000001</v>
      </c>
      <c r="Z2016">
        <v>24565.02477</v>
      </c>
      <c r="AA2016">
        <v>17871.966980000001</v>
      </c>
      <c r="AB2016">
        <v>21821.718130000001</v>
      </c>
      <c r="AC2016">
        <v>0</v>
      </c>
    </row>
    <row r="2017" spans="1:29" hidden="1" x14ac:dyDescent="0.25">
      <c r="A2017" t="s">
        <v>73</v>
      </c>
      <c r="C2017" t="s">
        <v>33</v>
      </c>
      <c r="D2017" t="s">
        <v>34</v>
      </c>
      <c r="E2017" t="s">
        <v>52</v>
      </c>
      <c r="F2017" t="s">
        <v>52</v>
      </c>
      <c r="G2017" t="s">
        <v>36</v>
      </c>
      <c r="H2017">
        <v>16</v>
      </c>
      <c r="I2017">
        <v>16</v>
      </c>
      <c r="J2017">
        <v>3.1E-2</v>
      </c>
      <c r="K2017">
        <v>4.3290000000000002E-2</v>
      </c>
      <c r="L2017">
        <v>1.856E-2</v>
      </c>
      <c r="M2017">
        <v>6.8100000000000001E-3</v>
      </c>
      <c r="N2017">
        <v>0.52442999999999995</v>
      </c>
      <c r="O2017">
        <v>0.63456000000000001</v>
      </c>
      <c r="P2017">
        <v>6.3499999999999997E-3</v>
      </c>
      <c r="Q2017">
        <v>3.4826600000000001</v>
      </c>
      <c r="R2017">
        <v>2.29792</v>
      </c>
      <c r="S2017">
        <v>2.9882900000000001</v>
      </c>
      <c r="T2017">
        <v>91.991849999999999</v>
      </c>
      <c r="U2017">
        <v>55.071599999999997</v>
      </c>
      <c r="V2017">
        <v>20.209759999999999</v>
      </c>
      <c r="W2017">
        <v>1556.02468</v>
      </c>
      <c r="X2017">
        <v>1882.78989</v>
      </c>
      <c r="Y2017">
        <v>18.8279</v>
      </c>
      <c r="Z2017">
        <v>10333.321749999999</v>
      </c>
      <c r="AA2017">
        <v>6818.10862</v>
      </c>
      <c r="AB2017">
        <v>8866.4744200000005</v>
      </c>
      <c r="AC2017">
        <v>0</v>
      </c>
    </row>
    <row r="2018" spans="1:29" hidden="1" x14ac:dyDescent="0.25">
      <c r="A2018" t="s">
        <v>73</v>
      </c>
      <c r="C2018" t="s">
        <v>33</v>
      </c>
      <c r="D2018" t="s">
        <v>34</v>
      </c>
      <c r="E2018" t="s">
        <v>52</v>
      </c>
      <c r="F2018" t="s">
        <v>52</v>
      </c>
      <c r="G2018" t="s">
        <v>36</v>
      </c>
      <c r="H2018">
        <v>24</v>
      </c>
      <c r="I2018">
        <v>24</v>
      </c>
      <c r="J2018">
        <v>1.3780000000000001E-2</v>
      </c>
      <c r="K2018">
        <v>4.3290000000000002E-2</v>
      </c>
      <c r="L2018">
        <v>3.1910000000000001E-2</v>
      </c>
      <c r="M2018">
        <v>1.171E-2</v>
      </c>
      <c r="N2018">
        <v>0.90156000000000003</v>
      </c>
      <c r="O2018">
        <v>1.0908800000000001</v>
      </c>
      <c r="P2018">
        <v>1.091E-2</v>
      </c>
      <c r="Q2018">
        <v>6.5532500000000002</v>
      </c>
      <c r="R2018">
        <v>5.2299699999999998</v>
      </c>
      <c r="S2018">
        <v>5.7832800000000004</v>
      </c>
      <c r="T2018">
        <v>40.885269999999998</v>
      </c>
      <c r="U2018">
        <v>94.674379999999999</v>
      </c>
      <c r="V2018">
        <v>34.742890000000003</v>
      </c>
      <c r="W2018">
        <v>2674.9841000000001</v>
      </c>
      <c r="X2018">
        <v>3236.7307799999999</v>
      </c>
      <c r="Y2018">
        <v>32.367310000000003</v>
      </c>
      <c r="Z2018">
        <v>19443.994979999999</v>
      </c>
      <c r="AA2018">
        <v>15517.70981</v>
      </c>
      <c r="AB2018">
        <v>17159.42179</v>
      </c>
      <c r="AC2018">
        <v>0</v>
      </c>
    </row>
    <row r="2019" spans="1:29" hidden="1" x14ac:dyDescent="0.25">
      <c r="A2019" t="s">
        <v>73</v>
      </c>
      <c r="C2019" t="s">
        <v>33</v>
      </c>
      <c r="D2019" t="s">
        <v>34</v>
      </c>
      <c r="E2019" t="s">
        <v>55</v>
      </c>
      <c r="F2019" t="s">
        <v>55</v>
      </c>
      <c r="G2019" t="s">
        <v>36</v>
      </c>
      <c r="H2019">
        <v>18</v>
      </c>
      <c r="I2019">
        <v>18</v>
      </c>
      <c r="J2019">
        <v>2.4500000000000001E-2</v>
      </c>
      <c r="K2019">
        <v>4.3290000000000002E-2</v>
      </c>
      <c r="L2019">
        <v>3.4479999999999997E-2</v>
      </c>
      <c r="M2019">
        <v>1.265E-2</v>
      </c>
      <c r="N2019">
        <v>1.0689900000000001</v>
      </c>
      <c r="O2019">
        <v>1.1786300000000001</v>
      </c>
      <c r="P2019">
        <v>1.179E-2</v>
      </c>
      <c r="Q2019">
        <v>7.11686</v>
      </c>
      <c r="R2019">
        <v>4.8418799999999997</v>
      </c>
      <c r="S2019">
        <v>6.1971299999999996</v>
      </c>
      <c r="T2019">
        <v>72.684920000000005</v>
      </c>
      <c r="U2019">
        <v>102.28997</v>
      </c>
      <c r="V2019">
        <v>37.537610000000001</v>
      </c>
      <c r="W2019">
        <v>3171.77106</v>
      </c>
      <c r="X2019">
        <v>3497.09312</v>
      </c>
      <c r="Y2019">
        <v>34.970930000000003</v>
      </c>
      <c r="Z2019">
        <v>21116.27593</v>
      </c>
      <c r="AA2019">
        <v>14366.21581</v>
      </c>
      <c r="AB2019">
        <v>18387.349160000002</v>
      </c>
      <c r="AC2019">
        <v>0</v>
      </c>
    </row>
    <row r="2020" spans="1:29" hidden="1" x14ac:dyDescent="0.25">
      <c r="A2020" t="s">
        <v>73</v>
      </c>
      <c r="C2020" t="s">
        <v>33</v>
      </c>
      <c r="D2020" t="s">
        <v>34</v>
      </c>
      <c r="E2020" t="s">
        <v>38</v>
      </c>
      <c r="F2020" t="s">
        <v>38</v>
      </c>
      <c r="G2020" t="s">
        <v>36</v>
      </c>
      <c r="H2020">
        <v>64</v>
      </c>
      <c r="I2020">
        <v>64</v>
      </c>
      <c r="J2020">
        <v>1.9400000000000001E-3</v>
      </c>
      <c r="K2020">
        <v>4.3290000000000002E-2</v>
      </c>
      <c r="L2020">
        <v>4.3040000000000002E-2</v>
      </c>
      <c r="M2020">
        <v>1.5789999999999998E-2</v>
      </c>
      <c r="N2020">
        <v>1.2159800000000001</v>
      </c>
      <c r="O2020">
        <v>1.4713700000000001</v>
      </c>
      <c r="P2020">
        <v>1.4710000000000001E-2</v>
      </c>
      <c r="Q2020">
        <v>10.02693</v>
      </c>
      <c r="R2020">
        <v>10.392160000000001</v>
      </c>
      <c r="S2020">
        <v>9.2726799999999994</v>
      </c>
      <c r="T2020">
        <v>5.7494899999999998</v>
      </c>
      <c r="U2020">
        <v>127.69537</v>
      </c>
      <c r="V2020">
        <v>46.860689999999998</v>
      </c>
      <c r="W2020">
        <v>3607.90778</v>
      </c>
      <c r="X2020">
        <v>4365.6536800000003</v>
      </c>
      <c r="Y2020">
        <v>43.65654</v>
      </c>
      <c r="Z2020">
        <v>29750.655129999999</v>
      </c>
      <c r="AA2020">
        <v>30834.320739999999</v>
      </c>
      <c r="AB2020">
        <v>27512.737010000001</v>
      </c>
      <c r="AC2020">
        <v>0</v>
      </c>
    </row>
    <row r="2021" spans="1:29" hidden="1" x14ac:dyDescent="0.25">
      <c r="A2021" t="s">
        <v>73</v>
      </c>
      <c r="C2021" t="s">
        <v>33</v>
      </c>
      <c r="D2021" t="s">
        <v>34</v>
      </c>
      <c r="E2021" t="s">
        <v>50</v>
      </c>
      <c r="F2021" t="s">
        <v>51</v>
      </c>
      <c r="G2021" t="s">
        <v>36</v>
      </c>
      <c r="H2021">
        <v>50</v>
      </c>
      <c r="I2021">
        <v>50</v>
      </c>
      <c r="J2021">
        <v>3.1700000000000001E-3</v>
      </c>
      <c r="K2021">
        <v>4.3290000000000002E-2</v>
      </c>
      <c r="L2021">
        <v>2.5819999999999999E-2</v>
      </c>
      <c r="M2021">
        <v>9.4800000000000006E-3</v>
      </c>
      <c r="N2021">
        <v>0.72963999999999996</v>
      </c>
      <c r="O2021">
        <v>0.88287000000000004</v>
      </c>
      <c r="P2021">
        <v>8.8299999999999993E-3</v>
      </c>
      <c r="Q2021">
        <v>5.8943300000000001</v>
      </c>
      <c r="R2021">
        <v>5.7816099999999997</v>
      </c>
      <c r="S2021">
        <v>5.2871600000000001</v>
      </c>
      <c r="T2021">
        <v>9.4199699999999993</v>
      </c>
      <c r="U2021">
        <v>76.621629999999996</v>
      </c>
      <c r="V2021">
        <v>28.118030000000001</v>
      </c>
      <c r="W2021">
        <v>2164.9114199999999</v>
      </c>
      <c r="X2021">
        <v>2619.5428299999999</v>
      </c>
      <c r="Y2021">
        <v>26.195430000000002</v>
      </c>
      <c r="Z2021">
        <v>17488.916420000001</v>
      </c>
      <c r="AA2021">
        <v>17154.489409999998</v>
      </c>
      <c r="AB2021">
        <v>15687.40127</v>
      </c>
      <c r="AC2021">
        <v>0</v>
      </c>
    </row>
    <row r="2022" spans="1:29" hidden="1" x14ac:dyDescent="0.25">
      <c r="A2022" t="s">
        <v>73</v>
      </c>
      <c r="C2022" t="s">
        <v>33</v>
      </c>
      <c r="D2022" t="s">
        <v>34</v>
      </c>
      <c r="E2022" t="s">
        <v>50</v>
      </c>
      <c r="F2022" t="s">
        <v>51</v>
      </c>
      <c r="G2022" t="s">
        <v>40</v>
      </c>
      <c r="H2022">
        <v>8</v>
      </c>
      <c r="I2022">
        <v>8</v>
      </c>
      <c r="J2022">
        <v>0.12402000000000001</v>
      </c>
      <c r="K2022">
        <v>4.3290000000000002E-2</v>
      </c>
      <c r="L2022">
        <v>1.856E-2</v>
      </c>
      <c r="M2022">
        <v>6.8100000000000001E-3</v>
      </c>
      <c r="N2022">
        <v>0.52442999999999995</v>
      </c>
      <c r="O2022">
        <v>0.63456000000000001</v>
      </c>
      <c r="P2022">
        <v>6.3499999999999997E-3</v>
      </c>
      <c r="Q2022">
        <v>2.4007299999999998</v>
      </c>
      <c r="R2022">
        <v>1.98427</v>
      </c>
      <c r="S2022">
        <v>1.8343700000000001</v>
      </c>
      <c r="T2022">
        <v>367.96739000000002</v>
      </c>
      <c r="U2022">
        <v>55.071599999999997</v>
      </c>
      <c r="V2022">
        <v>20.209759999999999</v>
      </c>
      <c r="W2022">
        <v>1556.02468</v>
      </c>
      <c r="X2022">
        <v>1882.78989</v>
      </c>
      <c r="Y2022">
        <v>18.8279</v>
      </c>
      <c r="Z2022">
        <v>7123.1460399999996</v>
      </c>
      <c r="AA2022">
        <v>5887.4781999999996</v>
      </c>
      <c r="AB2022">
        <v>5442.7051499999998</v>
      </c>
      <c r="AC2022">
        <v>0</v>
      </c>
    </row>
    <row r="2023" spans="1:29" hidden="1" x14ac:dyDescent="0.25">
      <c r="A2023" t="s">
        <v>73</v>
      </c>
      <c r="C2023" t="s">
        <v>33</v>
      </c>
      <c r="D2023" t="s">
        <v>34</v>
      </c>
      <c r="E2023" t="s">
        <v>52</v>
      </c>
      <c r="F2023" t="s">
        <v>52</v>
      </c>
      <c r="G2023" t="s">
        <v>43</v>
      </c>
      <c r="H2023">
        <v>6</v>
      </c>
      <c r="I2023">
        <v>6</v>
      </c>
      <c r="J2023">
        <v>0.22047</v>
      </c>
      <c r="K2023">
        <v>4.3290000000000002E-2</v>
      </c>
      <c r="L2023">
        <v>1.856E-2</v>
      </c>
      <c r="M2023">
        <v>6.8100000000000001E-3</v>
      </c>
      <c r="N2023">
        <v>0.52439000000000002</v>
      </c>
      <c r="O2023">
        <v>0.63451000000000002</v>
      </c>
      <c r="P2023">
        <v>6.3499999999999997E-3</v>
      </c>
      <c r="Q2023">
        <v>0</v>
      </c>
      <c r="R2023">
        <v>0</v>
      </c>
      <c r="S2023">
        <v>0</v>
      </c>
      <c r="T2023">
        <v>654.16423999999995</v>
      </c>
      <c r="U2023">
        <v>55.067120000000003</v>
      </c>
      <c r="V2023">
        <v>20.208120000000001</v>
      </c>
      <c r="W2023">
        <v>1555.8980899999999</v>
      </c>
      <c r="X2023">
        <v>1882.63671</v>
      </c>
      <c r="Y2023">
        <v>18.826370000000001</v>
      </c>
      <c r="Z2023">
        <v>0</v>
      </c>
      <c r="AA2023">
        <v>0</v>
      </c>
      <c r="AB2023">
        <v>0</v>
      </c>
      <c r="AC2023">
        <v>0</v>
      </c>
    </row>
    <row r="2024" spans="1:29" hidden="1" x14ac:dyDescent="0.25">
      <c r="A2024" t="s">
        <v>73</v>
      </c>
      <c r="C2024" t="s">
        <v>33</v>
      </c>
      <c r="D2024" t="s">
        <v>34</v>
      </c>
      <c r="E2024" t="s">
        <v>58</v>
      </c>
      <c r="F2024" t="s">
        <v>58</v>
      </c>
      <c r="G2024" t="s">
        <v>43</v>
      </c>
      <c r="H2024">
        <v>12</v>
      </c>
      <c r="I2024">
        <v>12</v>
      </c>
      <c r="J2024">
        <v>5.5120000000000002E-2</v>
      </c>
      <c r="K2024">
        <v>4.3290000000000002E-2</v>
      </c>
      <c r="L2024">
        <v>3.0079999999999999E-2</v>
      </c>
      <c r="M2024">
        <v>1.1039999999999999E-2</v>
      </c>
      <c r="N2024">
        <v>0.88970000000000005</v>
      </c>
      <c r="O2024">
        <v>1.0282100000000001</v>
      </c>
      <c r="P2024">
        <v>1.0279999999999999E-2</v>
      </c>
      <c r="Q2024">
        <v>0</v>
      </c>
      <c r="R2024">
        <v>0</v>
      </c>
      <c r="S2024">
        <v>0</v>
      </c>
      <c r="T2024">
        <v>163.54105999999999</v>
      </c>
      <c r="U2024">
        <v>89.235659999999996</v>
      </c>
      <c r="V2024">
        <v>32.747030000000002</v>
      </c>
      <c r="W2024">
        <v>2639.8144400000001</v>
      </c>
      <c r="X2024">
        <v>3050.7919200000001</v>
      </c>
      <c r="Y2024">
        <v>30.507919999999999</v>
      </c>
      <c r="Z2024">
        <v>0</v>
      </c>
      <c r="AA2024">
        <v>0</v>
      </c>
      <c r="AB2024">
        <v>0</v>
      </c>
      <c r="AC2024">
        <v>0</v>
      </c>
    </row>
    <row r="2025" spans="1:29" hidden="1" x14ac:dyDescent="0.25">
      <c r="A2025" t="s">
        <v>73</v>
      </c>
      <c r="C2025" t="s">
        <v>33</v>
      </c>
      <c r="D2025" t="s">
        <v>34</v>
      </c>
      <c r="E2025" t="s">
        <v>59</v>
      </c>
      <c r="F2025" t="s">
        <v>60</v>
      </c>
      <c r="G2025" t="s">
        <v>36</v>
      </c>
      <c r="H2025">
        <v>30</v>
      </c>
      <c r="I2025">
        <v>30</v>
      </c>
      <c r="J2025">
        <v>8.8199999999999997E-3</v>
      </c>
      <c r="K2025">
        <v>4.3290000000000002E-2</v>
      </c>
      <c r="L2025">
        <v>4.4909999999999999E-2</v>
      </c>
      <c r="M2025">
        <v>1.6480000000000002E-2</v>
      </c>
      <c r="N2025">
        <v>1.2130399999999999</v>
      </c>
      <c r="O2025">
        <v>1.53525</v>
      </c>
      <c r="P2025">
        <v>1.5350000000000001E-2</v>
      </c>
      <c r="Q2025">
        <v>9.1869300000000003</v>
      </c>
      <c r="R2025">
        <v>8.0559399999999997</v>
      </c>
      <c r="S2025">
        <v>8.3635199999999994</v>
      </c>
      <c r="T2025">
        <v>26.16657</v>
      </c>
      <c r="U2025">
        <v>133.23979</v>
      </c>
      <c r="V2025">
        <v>48.895330000000001</v>
      </c>
      <c r="W2025">
        <v>3599.17542</v>
      </c>
      <c r="X2025">
        <v>4555.2064200000004</v>
      </c>
      <c r="Y2025">
        <v>45.552059999999997</v>
      </c>
      <c r="Z2025">
        <v>27258.306130000001</v>
      </c>
      <c r="AA2025">
        <v>23902.591990000001</v>
      </c>
      <c r="AB2025">
        <v>24815.207880000002</v>
      </c>
      <c r="AC2025">
        <v>0</v>
      </c>
    </row>
    <row r="2026" spans="1:29" hidden="1" x14ac:dyDescent="0.25">
      <c r="A2026" t="s">
        <v>73</v>
      </c>
      <c r="C2026" t="s">
        <v>33</v>
      </c>
      <c r="D2026" t="s">
        <v>34</v>
      </c>
      <c r="E2026" t="s">
        <v>66</v>
      </c>
      <c r="F2026" t="s">
        <v>66</v>
      </c>
      <c r="G2026" t="s">
        <v>36</v>
      </c>
      <c r="H2026">
        <v>18</v>
      </c>
      <c r="I2026">
        <v>18</v>
      </c>
      <c r="J2026">
        <v>2.4500000000000001E-2</v>
      </c>
      <c r="K2026">
        <v>4.3290000000000002E-2</v>
      </c>
      <c r="L2026">
        <v>1.856E-2</v>
      </c>
      <c r="M2026">
        <v>6.8100000000000001E-3</v>
      </c>
      <c r="N2026">
        <v>0.52442999999999995</v>
      </c>
      <c r="O2026">
        <v>0.63456000000000001</v>
      </c>
      <c r="P2026">
        <v>6.3499999999999997E-3</v>
      </c>
      <c r="Q2026">
        <v>3.6028799999999999</v>
      </c>
      <c r="R2026">
        <v>2.5413100000000002</v>
      </c>
      <c r="S2026">
        <v>3.1011899999999999</v>
      </c>
      <c r="T2026">
        <v>72.684920000000005</v>
      </c>
      <c r="U2026">
        <v>55.071599999999997</v>
      </c>
      <c r="V2026">
        <v>20.209759999999999</v>
      </c>
      <c r="W2026">
        <v>1556.0246199999999</v>
      </c>
      <c r="X2026">
        <v>1882.78982</v>
      </c>
      <c r="Y2026">
        <v>18.8279</v>
      </c>
      <c r="Z2026">
        <v>10690.00742</v>
      </c>
      <c r="AA2026">
        <v>7540.2501199999997</v>
      </c>
      <c r="AB2026">
        <v>9201.46551</v>
      </c>
      <c r="AC2026">
        <v>0</v>
      </c>
    </row>
    <row r="2027" spans="1:29" hidden="1" x14ac:dyDescent="0.25">
      <c r="A2027" t="s">
        <v>73</v>
      </c>
      <c r="C2027" t="s">
        <v>33</v>
      </c>
      <c r="D2027" t="s">
        <v>34</v>
      </c>
      <c r="E2027" t="s">
        <v>45</v>
      </c>
      <c r="F2027" t="s">
        <v>45</v>
      </c>
      <c r="G2027" t="s">
        <v>43</v>
      </c>
      <c r="H2027">
        <v>6</v>
      </c>
      <c r="I2027">
        <v>6</v>
      </c>
      <c r="J2027">
        <v>0.44095000000000001</v>
      </c>
      <c r="K2027">
        <v>8.6580000000000004E-2</v>
      </c>
      <c r="L2027">
        <v>3.712E-2</v>
      </c>
      <c r="M2027">
        <v>1.362E-2</v>
      </c>
      <c r="N2027">
        <v>1.04878</v>
      </c>
      <c r="O2027">
        <v>1.26902</v>
      </c>
      <c r="P2027">
        <v>1.269E-2</v>
      </c>
      <c r="Q2027">
        <v>0</v>
      </c>
      <c r="R2027">
        <v>0</v>
      </c>
      <c r="S2027">
        <v>0</v>
      </c>
      <c r="T2027">
        <v>1308.3284900000001</v>
      </c>
      <c r="U2027">
        <v>110.13424999999999</v>
      </c>
      <c r="V2027">
        <v>40.416240000000002</v>
      </c>
      <c r="W2027">
        <v>3111.79619</v>
      </c>
      <c r="X2027">
        <v>3765.27342</v>
      </c>
      <c r="Y2027">
        <v>37.652729999999998</v>
      </c>
      <c r="Z2027">
        <v>0</v>
      </c>
      <c r="AA2027">
        <v>0</v>
      </c>
      <c r="AB2027">
        <v>0</v>
      </c>
      <c r="AC2027">
        <v>0</v>
      </c>
    </row>
    <row r="2028" spans="1:29" hidden="1" x14ac:dyDescent="0.25">
      <c r="A2028" t="s">
        <v>73</v>
      </c>
      <c r="C2028" t="s">
        <v>33</v>
      </c>
      <c r="D2028" t="s">
        <v>34</v>
      </c>
      <c r="E2028" t="s">
        <v>45</v>
      </c>
      <c r="F2028" t="s">
        <v>45</v>
      </c>
      <c r="G2028" t="s">
        <v>40</v>
      </c>
      <c r="H2028">
        <v>10</v>
      </c>
      <c r="I2028">
        <v>10</v>
      </c>
      <c r="J2028">
        <v>7.9369999999999996E-2</v>
      </c>
      <c r="K2028">
        <v>4.3290000000000002E-2</v>
      </c>
      <c r="L2028">
        <v>3.1210000000000002E-2</v>
      </c>
      <c r="M2028">
        <v>1.145E-2</v>
      </c>
      <c r="N2028">
        <v>0.88192000000000004</v>
      </c>
      <c r="O2028">
        <v>1.0671200000000001</v>
      </c>
      <c r="P2028">
        <v>1.0670000000000001E-2</v>
      </c>
      <c r="Q2028">
        <v>4.5091200000000002</v>
      </c>
      <c r="R2028">
        <v>2.46523</v>
      </c>
      <c r="S2028">
        <v>3.6059600000000001</v>
      </c>
      <c r="T2028">
        <v>235.49913000000001</v>
      </c>
      <c r="U2028">
        <v>92.612139999999997</v>
      </c>
      <c r="V2028">
        <v>33.986109999999996</v>
      </c>
      <c r="W2028">
        <v>2616.7165599999998</v>
      </c>
      <c r="X2028">
        <v>3166.2269999999999</v>
      </c>
      <c r="Y2028">
        <v>31.662269999999999</v>
      </c>
      <c r="Z2028">
        <v>13378.90243</v>
      </c>
      <c r="AA2028">
        <v>7314.5305600000002</v>
      </c>
      <c r="AB2028">
        <v>10699.15321</v>
      </c>
      <c r="AC2028">
        <v>0</v>
      </c>
    </row>
    <row r="2029" spans="1:29" hidden="1" x14ac:dyDescent="0.25">
      <c r="A2029" t="s">
        <v>73</v>
      </c>
      <c r="C2029" t="s">
        <v>33</v>
      </c>
      <c r="D2029" t="s">
        <v>34</v>
      </c>
      <c r="E2029" t="s">
        <v>45</v>
      </c>
      <c r="F2029" t="s">
        <v>45</v>
      </c>
      <c r="G2029" t="s">
        <v>43</v>
      </c>
      <c r="H2029">
        <v>6</v>
      </c>
      <c r="I2029">
        <v>6</v>
      </c>
      <c r="J2029">
        <v>0.22047</v>
      </c>
      <c r="K2029">
        <v>4.3290000000000002E-2</v>
      </c>
      <c r="L2029">
        <v>2.521E-2</v>
      </c>
      <c r="M2029">
        <v>9.2499999999999995E-3</v>
      </c>
      <c r="N2029">
        <v>0.71233999999999997</v>
      </c>
      <c r="O2029">
        <v>0.86192999999999997</v>
      </c>
      <c r="P2029">
        <v>8.6199999999999992E-3</v>
      </c>
      <c r="Q2029">
        <v>0</v>
      </c>
      <c r="R2029">
        <v>0</v>
      </c>
      <c r="S2029">
        <v>0</v>
      </c>
      <c r="T2029">
        <v>654.16423999999995</v>
      </c>
      <c r="U2029">
        <v>74.804540000000003</v>
      </c>
      <c r="V2029">
        <v>27.45121</v>
      </c>
      <c r="W2029">
        <v>2113.57044</v>
      </c>
      <c r="X2029">
        <v>2557.4202599999999</v>
      </c>
      <c r="Y2029">
        <v>25.574200000000001</v>
      </c>
      <c r="Z2029">
        <v>0</v>
      </c>
      <c r="AA2029">
        <v>0</v>
      </c>
      <c r="AB2029">
        <v>0</v>
      </c>
      <c r="AC2029">
        <v>0</v>
      </c>
    </row>
    <row r="2030" spans="1:29" hidden="1" x14ac:dyDescent="0.25">
      <c r="A2030" t="s">
        <v>73</v>
      </c>
      <c r="C2030" t="s">
        <v>33</v>
      </c>
      <c r="D2030" t="s">
        <v>34</v>
      </c>
      <c r="E2030" t="s">
        <v>35</v>
      </c>
      <c r="F2030" t="s">
        <v>35</v>
      </c>
      <c r="G2030" t="s">
        <v>40</v>
      </c>
      <c r="H2030">
        <v>10</v>
      </c>
      <c r="I2030">
        <v>10</v>
      </c>
      <c r="J2030">
        <v>7.9369999999999996E-2</v>
      </c>
      <c r="K2030">
        <v>4.3290000000000002E-2</v>
      </c>
      <c r="L2030">
        <v>1.8519999999999998E-2</v>
      </c>
      <c r="M2030">
        <v>6.7999999999999996E-3</v>
      </c>
      <c r="N2030">
        <v>0.52334999999999998</v>
      </c>
      <c r="O2030">
        <v>0.63324999999999998</v>
      </c>
      <c r="P2030">
        <v>6.3299999999999997E-3</v>
      </c>
      <c r="Q2030">
        <v>2.82152</v>
      </c>
      <c r="R2030">
        <v>1.17747</v>
      </c>
      <c r="S2030">
        <v>2.30166</v>
      </c>
      <c r="T2030">
        <v>235.49913000000001</v>
      </c>
      <c r="U2030">
        <v>54.957940000000001</v>
      </c>
      <c r="V2030">
        <v>20.168050000000001</v>
      </c>
      <c r="W2030">
        <v>1552.81321</v>
      </c>
      <c r="X2030">
        <v>1878.9040299999999</v>
      </c>
      <c r="Y2030">
        <v>18.78904</v>
      </c>
      <c r="Z2030">
        <v>8371.6728999999996</v>
      </c>
      <c r="AA2030">
        <v>3493.6538300000002</v>
      </c>
      <c r="AB2030">
        <v>6829.1922800000002</v>
      </c>
      <c r="AC2030">
        <v>0</v>
      </c>
    </row>
    <row r="2031" spans="1:29" hidden="1" x14ac:dyDescent="0.25">
      <c r="A2031" t="s">
        <v>73</v>
      </c>
      <c r="C2031" t="s">
        <v>33</v>
      </c>
      <c r="D2031" t="s">
        <v>34</v>
      </c>
      <c r="E2031" t="s">
        <v>38</v>
      </c>
      <c r="F2031" t="s">
        <v>38</v>
      </c>
      <c r="G2031" t="s">
        <v>40</v>
      </c>
      <c r="H2031">
        <v>8</v>
      </c>
      <c r="I2031">
        <v>8</v>
      </c>
      <c r="J2031">
        <v>0.12402000000000001</v>
      </c>
      <c r="K2031">
        <v>4.3290000000000002E-2</v>
      </c>
      <c r="L2031">
        <v>1.8519999999999998E-2</v>
      </c>
      <c r="M2031">
        <v>6.7999999999999996E-3</v>
      </c>
      <c r="N2031">
        <v>0.52334999999999998</v>
      </c>
      <c r="O2031">
        <v>0.63324999999999998</v>
      </c>
      <c r="P2031">
        <v>6.3299999999999997E-3</v>
      </c>
      <c r="Q2031">
        <v>2.3894899999999999</v>
      </c>
      <c r="R2031">
        <v>1.98427</v>
      </c>
      <c r="S2031">
        <v>1.81148</v>
      </c>
      <c r="T2031">
        <v>367.96739000000002</v>
      </c>
      <c r="U2031">
        <v>54.957940000000001</v>
      </c>
      <c r="V2031">
        <v>20.168050000000001</v>
      </c>
      <c r="W2031">
        <v>1552.81322</v>
      </c>
      <c r="X2031">
        <v>1878.9039499999999</v>
      </c>
      <c r="Y2031">
        <v>18.78904</v>
      </c>
      <c r="Z2031">
        <v>7089.8000099999999</v>
      </c>
      <c r="AA2031">
        <v>5887.4781999999996</v>
      </c>
      <c r="AB2031">
        <v>5374.7924800000001</v>
      </c>
      <c r="AC2031">
        <v>0</v>
      </c>
    </row>
    <row r="2032" spans="1:29" hidden="1" x14ac:dyDescent="0.25">
      <c r="A2032" t="s">
        <v>73</v>
      </c>
      <c r="C2032" t="s">
        <v>33</v>
      </c>
      <c r="D2032" t="s">
        <v>34</v>
      </c>
      <c r="E2032" t="s">
        <v>50</v>
      </c>
      <c r="F2032" t="s">
        <v>51</v>
      </c>
      <c r="G2032" t="s">
        <v>36</v>
      </c>
      <c r="H2032">
        <v>16</v>
      </c>
      <c r="I2032">
        <v>16</v>
      </c>
      <c r="J2032">
        <v>3.1E-2</v>
      </c>
      <c r="K2032">
        <v>4.3290000000000002E-2</v>
      </c>
      <c r="L2032">
        <v>3.1539999999999999E-2</v>
      </c>
      <c r="M2032">
        <v>1.158E-2</v>
      </c>
      <c r="N2032">
        <v>0.89127000000000001</v>
      </c>
      <c r="O2032">
        <v>1.07843</v>
      </c>
      <c r="P2032">
        <v>1.078E-2</v>
      </c>
      <c r="Q2032">
        <v>5.7840999999999996</v>
      </c>
      <c r="R2032">
        <v>3.6793300000000002</v>
      </c>
      <c r="S2032">
        <v>4.9934799999999999</v>
      </c>
      <c r="T2032">
        <v>91.991849999999999</v>
      </c>
      <c r="U2032">
        <v>93.593860000000006</v>
      </c>
      <c r="V2032">
        <v>34.34637</v>
      </c>
      <c r="W2032">
        <v>2644.4546700000001</v>
      </c>
      <c r="X2032">
        <v>3199.7901900000002</v>
      </c>
      <c r="Y2032">
        <v>31.997900000000001</v>
      </c>
      <c r="Z2032">
        <v>17161.8531</v>
      </c>
      <c r="AA2032">
        <v>10916.861919999999</v>
      </c>
      <c r="AB2032">
        <v>14816.0409</v>
      </c>
      <c r="AC2032">
        <v>0</v>
      </c>
    </row>
    <row r="2033" spans="1:29" hidden="1" x14ac:dyDescent="0.25">
      <c r="A2033" t="s">
        <v>73</v>
      </c>
      <c r="C2033" t="s">
        <v>33</v>
      </c>
      <c r="D2033" t="s">
        <v>34</v>
      </c>
      <c r="E2033" t="s">
        <v>37</v>
      </c>
      <c r="F2033" t="s">
        <v>37</v>
      </c>
      <c r="G2033" t="s">
        <v>36</v>
      </c>
      <c r="H2033">
        <v>12</v>
      </c>
      <c r="I2033">
        <v>12</v>
      </c>
      <c r="J2033">
        <v>5.5120000000000002E-2</v>
      </c>
      <c r="K2033">
        <v>4.3290000000000002E-2</v>
      </c>
      <c r="L2033">
        <v>2.1610000000000001E-2</v>
      </c>
      <c r="M2033">
        <v>7.9299999999999995E-3</v>
      </c>
      <c r="N2033">
        <v>0.63927999999999996</v>
      </c>
      <c r="O2033">
        <v>0.73882999999999999</v>
      </c>
      <c r="P2033">
        <v>7.3899999999999999E-3</v>
      </c>
      <c r="Q2033">
        <v>3.7200199999999999</v>
      </c>
      <c r="R2033">
        <v>1.91703</v>
      </c>
      <c r="S2033">
        <v>3.1253700000000002</v>
      </c>
      <c r="T2033">
        <v>163.54105999999999</v>
      </c>
      <c r="U2033">
        <v>64.120810000000006</v>
      </c>
      <c r="V2033">
        <v>23.530570000000001</v>
      </c>
      <c r="W2033">
        <v>1896.7836</v>
      </c>
      <c r="X2033">
        <v>2192.1642900000002</v>
      </c>
      <c r="Y2033">
        <v>21.92164</v>
      </c>
      <c r="Z2033">
        <v>11037.56985</v>
      </c>
      <c r="AA2033">
        <v>5687.9766</v>
      </c>
      <c r="AB2033">
        <v>9273.2168000000001</v>
      </c>
      <c r="AC2033">
        <v>0</v>
      </c>
    </row>
    <row r="2034" spans="1:29" hidden="1" x14ac:dyDescent="0.25">
      <c r="A2034" t="s">
        <v>73</v>
      </c>
      <c r="C2034" t="s">
        <v>33</v>
      </c>
      <c r="D2034" t="s">
        <v>34</v>
      </c>
      <c r="E2034" t="s">
        <v>58</v>
      </c>
      <c r="F2034" t="s">
        <v>58</v>
      </c>
      <c r="G2034" t="s">
        <v>40</v>
      </c>
      <c r="H2034">
        <v>10</v>
      </c>
      <c r="I2034">
        <v>10</v>
      </c>
      <c r="J2034">
        <v>7.9369999999999996E-2</v>
      </c>
      <c r="K2034">
        <v>4.3290000000000002E-2</v>
      </c>
      <c r="L2034">
        <v>4.4019999999999997E-2</v>
      </c>
      <c r="M2034">
        <v>1.6150000000000001E-2</v>
      </c>
      <c r="N2034">
        <v>1.3021499999999999</v>
      </c>
      <c r="O2034">
        <v>1.5048999999999999</v>
      </c>
      <c r="P2034">
        <v>1.5049999999999999E-2</v>
      </c>
      <c r="Q2034">
        <v>6.12948</v>
      </c>
      <c r="R2034">
        <v>4.6749599999999996</v>
      </c>
      <c r="S2034">
        <v>4.4903300000000002</v>
      </c>
      <c r="T2034">
        <v>235.49913000000001</v>
      </c>
      <c r="U2034">
        <v>130.60534999999999</v>
      </c>
      <c r="V2034">
        <v>47.928570000000001</v>
      </c>
      <c r="W2034">
        <v>3863.5711000000001</v>
      </c>
      <c r="X2034">
        <v>4465.1400700000004</v>
      </c>
      <c r="Y2034">
        <v>44.651400000000002</v>
      </c>
      <c r="Z2034">
        <v>18186.64503</v>
      </c>
      <c r="AA2034">
        <v>13870.973739999999</v>
      </c>
      <c r="AB2034">
        <v>13323.147660000001</v>
      </c>
      <c r="AC2034">
        <v>0</v>
      </c>
    </row>
    <row r="2035" spans="1:29" hidden="1" x14ac:dyDescent="0.25">
      <c r="A2035" t="s">
        <v>73</v>
      </c>
      <c r="C2035" t="s">
        <v>33</v>
      </c>
      <c r="D2035" t="s">
        <v>34</v>
      </c>
      <c r="E2035" t="s">
        <v>38</v>
      </c>
      <c r="F2035" t="s">
        <v>38</v>
      </c>
      <c r="G2035" t="s">
        <v>36</v>
      </c>
      <c r="H2035">
        <v>12</v>
      </c>
      <c r="I2035">
        <v>13</v>
      </c>
      <c r="J2035">
        <v>4.6960000000000002E-2</v>
      </c>
      <c r="K2035">
        <v>4.3290000000000002E-2</v>
      </c>
      <c r="L2035">
        <v>1.8519999999999998E-2</v>
      </c>
      <c r="M2035">
        <v>6.7999999999999996E-3</v>
      </c>
      <c r="N2035">
        <v>0.52334999999999998</v>
      </c>
      <c r="O2035">
        <v>0.63324999999999998</v>
      </c>
      <c r="P2035">
        <v>6.3299999999999997E-3</v>
      </c>
      <c r="Q2035">
        <v>3.2203200000000001</v>
      </c>
      <c r="R2035">
        <v>1.80949</v>
      </c>
      <c r="S2035">
        <v>2.7189100000000002</v>
      </c>
      <c r="T2035">
        <v>139.3486</v>
      </c>
      <c r="U2035">
        <v>54.957940000000001</v>
      </c>
      <c r="V2035">
        <v>20.168050000000001</v>
      </c>
      <c r="W2035">
        <v>1552.8131800000001</v>
      </c>
      <c r="X2035">
        <v>1878.9039499999999</v>
      </c>
      <c r="Y2035">
        <v>18.78904</v>
      </c>
      <c r="Z2035">
        <v>9554.9392900000003</v>
      </c>
      <c r="AA2035">
        <v>5368.8813700000001</v>
      </c>
      <c r="AB2035">
        <v>8067.2023200000003</v>
      </c>
      <c r="AC2035">
        <v>0</v>
      </c>
    </row>
    <row r="2036" spans="1:29" hidden="1" x14ac:dyDescent="0.25">
      <c r="A2036" t="s">
        <v>73</v>
      </c>
      <c r="C2036" t="s">
        <v>33</v>
      </c>
      <c r="D2036" t="s">
        <v>34</v>
      </c>
      <c r="E2036" t="s">
        <v>50</v>
      </c>
      <c r="F2036" t="s">
        <v>51</v>
      </c>
      <c r="G2036" t="s">
        <v>36</v>
      </c>
      <c r="H2036">
        <v>22</v>
      </c>
      <c r="I2036">
        <v>22</v>
      </c>
      <c r="J2036">
        <v>1.6400000000000001E-2</v>
      </c>
      <c r="K2036">
        <v>4.3290000000000002E-2</v>
      </c>
      <c r="L2036">
        <v>3.184E-2</v>
      </c>
      <c r="M2036">
        <v>1.1679999999999999E-2</v>
      </c>
      <c r="N2036">
        <v>0.89966999999999997</v>
      </c>
      <c r="O2036">
        <v>1.0886</v>
      </c>
      <c r="P2036">
        <v>1.089E-2</v>
      </c>
      <c r="Q2036">
        <v>6.4123700000000001</v>
      </c>
      <c r="R2036">
        <v>4.9267899999999996</v>
      </c>
      <c r="S2036">
        <v>5.6422600000000003</v>
      </c>
      <c r="T2036">
        <v>48.656840000000003</v>
      </c>
      <c r="U2036">
        <v>94.476240000000004</v>
      </c>
      <c r="V2036">
        <v>34.670180000000002</v>
      </c>
      <c r="W2036">
        <v>2669.3857200000002</v>
      </c>
      <c r="X2036">
        <v>3229.9567699999998</v>
      </c>
      <c r="Y2036">
        <v>32.299570000000003</v>
      </c>
      <c r="Z2036">
        <v>19025.98861</v>
      </c>
      <c r="AA2036">
        <v>14618.161249999999</v>
      </c>
      <c r="AB2036">
        <v>16741.025369999999</v>
      </c>
      <c r="AC2036">
        <v>0</v>
      </c>
    </row>
    <row r="2037" spans="1:29" hidden="1" x14ac:dyDescent="0.25">
      <c r="A2037" t="s">
        <v>73</v>
      </c>
      <c r="C2037" t="s">
        <v>33</v>
      </c>
      <c r="D2037" t="s">
        <v>34</v>
      </c>
      <c r="E2037" t="s">
        <v>50</v>
      </c>
      <c r="F2037" t="s">
        <v>51</v>
      </c>
      <c r="G2037" t="s">
        <v>36</v>
      </c>
      <c r="H2037">
        <v>24</v>
      </c>
      <c r="I2037">
        <v>24</v>
      </c>
      <c r="J2037">
        <v>1.3780000000000001E-2</v>
      </c>
      <c r="K2037">
        <v>4.3290000000000002E-2</v>
      </c>
      <c r="L2037">
        <v>3.8019999999999998E-2</v>
      </c>
      <c r="M2037">
        <v>1.3950000000000001E-2</v>
      </c>
      <c r="N2037">
        <v>1.07437</v>
      </c>
      <c r="O2037">
        <v>1.29999</v>
      </c>
      <c r="P2037">
        <v>1.2999999999999999E-2</v>
      </c>
      <c r="Q2037">
        <v>7.8063599999999997</v>
      </c>
      <c r="R2037">
        <v>6.3777600000000003</v>
      </c>
      <c r="S2037">
        <v>7.0777999999999999</v>
      </c>
      <c r="T2037">
        <v>40.885269999999998</v>
      </c>
      <c r="U2037">
        <v>112.82245</v>
      </c>
      <c r="V2037">
        <v>41.402740000000001</v>
      </c>
      <c r="W2037">
        <v>3187.7502800000002</v>
      </c>
      <c r="X2037">
        <v>3857.1779099999999</v>
      </c>
      <c r="Y2037">
        <v>38.571779999999997</v>
      </c>
      <c r="Z2037">
        <v>23162.07618</v>
      </c>
      <c r="AA2037">
        <v>18923.301210000001</v>
      </c>
      <c r="AB2037">
        <v>21000.38291</v>
      </c>
      <c r="AC2037">
        <v>0</v>
      </c>
    </row>
    <row r="2038" spans="1:29" hidden="1" x14ac:dyDescent="0.25">
      <c r="A2038" t="s">
        <v>73</v>
      </c>
      <c r="C2038" t="s">
        <v>33</v>
      </c>
      <c r="D2038" t="s">
        <v>34</v>
      </c>
      <c r="E2038" t="s">
        <v>45</v>
      </c>
      <c r="F2038" t="s">
        <v>45</v>
      </c>
      <c r="G2038" t="s">
        <v>36</v>
      </c>
      <c r="H2038">
        <v>14</v>
      </c>
      <c r="I2038">
        <v>14</v>
      </c>
      <c r="J2038">
        <v>4.0500000000000001E-2</v>
      </c>
      <c r="K2038">
        <v>4.3290000000000002E-2</v>
      </c>
      <c r="L2038">
        <v>2.5579999999999999E-2</v>
      </c>
      <c r="M2038">
        <v>9.3900000000000008E-3</v>
      </c>
      <c r="N2038">
        <v>0.72263999999999995</v>
      </c>
      <c r="O2038">
        <v>0.87439999999999996</v>
      </c>
      <c r="P2038">
        <v>8.7399999999999995E-3</v>
      </c>
      <c r="Q2038">
        <v>4.5225200000000001</v>
      </c>
      <c r="R2038">
        <v>2.77006</v>
      </c>
      <c r="S2038">
        <v>3.99594</v>
      </c>
      <c r="T2038">
        <v>120.15262</v>
      </c>
      <c r="U2038">
        <v>75.886189999999999</v>
      </c>
      <c r="V2038">
        <v>27.848140000000001</v>
      </c>
      <c r="W2038">
        <v>2144.1319699999999</v>
      </c>
      <c r="X2038">
        <v>2594.39968</v>
      </c>
      <c r="Y2038">
        <v>25.943999999999999</v>
      </c>
      <c r="Z2038">
        <v>13418.65696</v>
      </c>
      <c r="AA2038">
        <v>8218.9743500000004</v>
      </c>
      <c r="AB2038">
        <v>11856.261490000001</v>
      </c>
      <c r="AC2038">
        <v>0</v>
      </c>
    </row>
    <row r="2039" spans="1:29" hidden="1" x14ac:dyDescent="0.25">
      <c r="A2039" t="s">
        <v>73</v>
      </c>
      <c r="C2039" t="s">
        <v>33</v>
      </c>
      <c r="D2039" t="s">
        <v>34</v>
      </c>
      <c r="E2039" t="s">
        <v>58</v>
      </c>
      <c r="F2039" t="s">
        <v>58</v>
      </c>
      <c r="G2039" t="s">
        <v>36</v>
      </c>
      <c r="H2039">
        <v>16</v>
      </c>
      <c r="I2039">
        <v>16</v>
      </c>
      <c r="J2039">
        <v>3.1E-2</v>
      </c>
      <c r="K2039">
        <v>4.3290000000000002E-2</v>
      </c>
      <c r="L2039">
        <v>4.0079999999999998E-2</v>
      </c>
      <c r="M2039">
        <v>1.4710000000000001E-2</v>
      </c>
      <c r="N2039">
        <v>1.18573</v>
      </c>
      <c r="O2039">
        <v>1.37035</v>
      </c>
      <c r="P2039">
        <v>1.37E-2</v>
      </c>
      <c r="Q2039">
        <v>7.5253199999999998</v>
      </c>
      <c r="R2039">
        <v>4.5708200000000003</v>
      </c>
      <c r="S2039">
        <v>6.4259399999999998</v>
      </c>
      <c r="T2039">
        <v>91.991849999999999</v>
      </c>
      <c r="U2039">
        <v>118.92837</v>
      </c>
      <c r="V2039">
        <v>43.643439999999998</v>
      </c>
      <c r="W2039">
        <v>3518.1435200000001</v>
      </c>
      <c r="X2039">
        <v>4065.9273499999999</v>
      </c>
      <c r="Y2039">
        <v>40.659269999999999</v>
      </c>
      <c r="Z2039">
        <v>22328.211230000001</v>
      </c>
      <c r="AA2039">
        <v>13561.96939</v>
      </c>
      <c r="AB2039">
        <v>19066.247670000001</v>
      </c>
      <c r="AC2039">
        <v>0</v>
      </c>
    </row>
    <row r="2040" spans="1:29" hidden="1" x14ac:dyDescent="0.25">
      <c r="A2040" t="s">
        <v>73</v>
      </c>
      <c r="C2040" t="s">
        <v>33</v>
      </c>
      <c r="D2040" t="s">
        <v>34</v>
      </c>
      <c r="E2040" t="s">
        <v>55</v>
      </c>
      <c r="F2040" t="s">
        <v>55</v>
      </c>
      <c r="G2040" t="s">
        <v>36</v>
      </c>
      <c r="H2040">
        <v>14</v>
      </c>
      <c r="I2040">
        <v>14</v>
      </c>
      <c r="J2040">
        <v>4.0500000000000001E-2</v>
      </c>
      <c r="K2040">
        <v>4.3290000000000002E-2</v>
      </c>
      <c r="L2040">
        <v>2.809E-2</v>
      </c>
      <c r="M2040">
        <v>1.031E-2</v>
      </c>
      <c r="N2040">
        <v>0.87114000000000003</v>
      </c>
      <c r="O2040">
        <v>0.96047000000000005</v>
      </c>
      <c r="P2040">
        <v>9.5999999999999992E-3</v>
      </c>
      <c r="Q2040">
        <v>5.3509200000000003</v>
      </c>
      <c r="R2040">
        <v>3.0191499999999998</v>
      </c>
      <c r="S2040">
        <v>4.48468</v>
      </c>
      <c r="T2040">
        <v>120.15262</v>
      </c>
      <c r="U2040">
        <v>83.355900000000005</v>
      </c>
      <c r="V2040">
        <v>30.589320000000001</v>
      </c>
      <c r="W2040">
        <v>2584.7286899999999</v>
      </c>
      <c r="X2040">
        <v>2849.7742499999999</v>
      </c>
      <c r="Y2040">
        <v>28.49774</v>
      </c>
      <c r="Z2040">
        <v>15876.590190000001</v>
      </c>
      <c r="AA2040">
        <v>8958.0436800000007</v>
      </c>
      <c r="AB2040">
        <v>13306.383470000001</v>
      </c>
      <c r="AC2040">
        <v>0</v>
      </c>
    </row>
    <row r="2041" spans="1:29" hidden="1" x14ac:dyDescent="0.25">
      <c r="A2041" t="s">
        <v>73</v>
      </c>
      <c r="C2041" t="s">
        <v>33</v>
      </c>
      <c r="D2041" t="s">
        <v>34</v>
      </c>
      <c r="E2041" t="s">
        <v>37</v>
      </c>
      <c r="F2041" t="s">
        <v>37</v>
      </c>
      <c r="G2041" t="s">
        <v>43</v>
      </c>
      <c r="H2041">
        <v>26</v>
      </c>
      <c r="I2041">
        <v>26</v>
      </c>
      <c r="J2041">
        <v>1.174E-2</v>
      </c>
      <c r="K2041">
        <v>4.3290000000000002E-2</v>
      </c>
      <c r="L2041">
        <v>2.5260000000000001E-2</v>
      </c>
      <c r="M2041">
        <v>9.2700000000000005E-3</v>
      </c>
      <c r="N2041">
        <v>0.74729999999999996</v>
      </c>
      <c r="O2041">
        <v>0.86363999999999996</v>
      </c>
      <c r="P2041">
        <v>8.6400000000000001E-3</v>
      </c>
      <c r="Q2041">
        <v>0</v>
      </c>
      <c r="R2041">
        <v>0</v>
      </c>
      <c r="S2041">
        <v>0</v>
      </c>
      <c r="T2041">
        <v>34.837150000000001</v>
      </c>
      <c r="U2041">
        <v>74.952439999999996</v>
      </c>
      <c r="V2041">
        <v>27.505479999999999</v>
      </c>
      <c r="W2041">
        <v>2217.2999</v>
      </c>
      <c r="X2041">
        <v>2562.4766300000001</v>
      </c>
      <c r="Y2041">
        <v>25.624770000000002</v>
      </c>
      <c r="Z2041">
        <v>0</v>
      </c>
      <c r="AA2041">
        <v>0</v>
      </c>
      <c r="AB2041">
        <v>0</v>
      </c>
      <c r="AC2041">
        <v>0</v>
      </c>
    </row>
    <row r="2042" spans="1:29" hidden="1" x14ac:dyDescent="0.25">
      <c r="A2042" t="s">
        <v>73</v>
      </c>
      <c r="C2042" t="s">
        <v>33</v>
      </c>
      <c r="D2042" t="s">
        <v>34</v>
      </c>
      <c r="E2042" t="s">
        <v>50</v>
      </c>
      <c r="F2042" t="s">
        <v>51</v>
      </c>
      <c r="G2042" t="s">
        <v>36</v>
      </c>
      <c r="H2042">
        <v>20</v>
      </c>
      <c r="I2042">
        <v>20</v>
      </c>
      <c r="J2042">
        <v>1.984E-2</v>
      </c>
      <c r="K2042">
        <v>4.3290000000000002E-2</v>
      </c>
      <c r="L2042">
        <v>1.856E-2</v>
      </c>
      <c r="M2042">
        <v>6.8100000000000001E-3</v>
      </c>
      <c r="N2042">
        <v>0.52442999999999995</v>
      </c>
      <c r="O2042">
        <v>0.63456000000000001</v>
      </c>
      <c r="P2042">
        <v>6.3499999999999997E-3</v>
      </c>
      <c r="Q2042">
        <v>3.6990500000000002</v>
      </c>
      <c r="R2042">
        <v>2.7448299999999999</v>
      </c>
      <c r="S2042">
        <v>3.1893099999999999</v>
      </c>
      <c r="T2042">
        <v>58.874780000000001</v>
      </c>
      <c r="U2042">
        <v>55.071599999999997</v>
      </c>
      <c r="V2042">
        <v>20.209759999999999</v>
      </c>
      <c r="W2042">
        <v>1556.0246299999999</v>
      </c>
      <c r="X2042">
        <v>1882.7897499999999</v>
      </c>
      <c r="Y2042">
        <v>18.8279</v>
      </c>
      <c r="Z2042">
        <v>10975.356680000001</v>
      </c>
      <c r="AA2042">
        <v>8144.1299200000003</v>
      </c>
      <c r="AB2042">
        <v>9462.9167400000006</v>
      </c>
      <c r="AC2042">
        <v>0</v>
      </c>
    </row>
    <row r="2043" spans="1:29" hidden="1" x14ac:dyDescent="0.25">
      <c r="A2043" t="s">
        <v>73</v>
      </c>
      <c r="C2043" t="s">
        <v>33</v>
      </c>
      <c r="D2043" t="s">
        <v>34</v>
      </c>
      <c r="E2043" t="s">
        <v>44</v>
      </c>
      <c r="F2043" t="s">
        <v>44</v>
      </c>
      <c r="G2043" t="s">
        <v>40</v>
      </c>
      <c r="H2043">
        <v>8</v>
      </c>
      <c r="I2043">
        <v>8</v>
      </c>
      <c r="J2043">
        <v>0.12402000000000001</v>
      </c>
      <c r="K2043">
        <v>4.3290000000000002E-2</v>
      </c>
      <c r="L2043">
        <v>2.145E-2</v>
      </c>
      <c r="M2043">
        <v>7.8700000000000003E-3</v>
      </c>
      <c r="N2043">
        <v>0.66501999999999994</v>
      </c>
      <c r="O2043">
        <v>0.73319000000000001</v>
      </c>
      <c r="P2043">
        <v>7.3299999999999997E-3</v>
      </c>
      <c r="Q2043">
        <v>3.0129999999999999</v>
      </c>
      <c r="R2043">
        <v>2.48034</v>
      </c>
      <c r="S2043">
        <v>2.2414800000000001</v>
      </c>
      <c r="T2043">
        <v>367.96739000000002</v>
      </c>
      <c r="U2043">
        <v>63.631180000000001</v>
      </c>
      <c r="V2043">
        <v>23.35089</v>
      </c>
      <c r="W2043">
        <v>1973.17444</v>
      </c>
      <c r="X2043">
        <v>2175.42481</v>
      </c>
      <c r="Y2043">
        <v>21.754249999999999</v>
      </c>
      <c r="Z2043">
        <v>8939.7931499999995</v>
      </c>
      <c r="AA2043">
        <v>7359.3477599999997</v>
      </c>
      <c r="AB2043">
        <v>6650.6281799999997</v>
      </c>
      <c r="AC2043">
        <v>0</v>
      </c>
    </row>
    <row r="2044" spans="1:29" hidden="1" x14ac:dyDescent="0.25">
      <c r="A2044" t="s">
        <v>73</v>
      </c>
      <c r="C2044" t="s">
        <v>33</v>
      </c>
      <c r="D2044" t="s">
        <v>34</v>
      </c>
      <c r="E2044" t="s">
        <v>35</v>
      </c>
      <c r="F2044" t="s">
        <v>35</v>
      </c>
      <c r="G2044" t="s">
        <v>36</v>
      </c>
      <c r="H2044">
        <v>16</v>
      </c>
      <c r="I2044">
        <v>17</v>
      </c>
      <c r="J2044">
        <v>2.7459999999999998E-2</v>
      </c>
      <c r="K2044">
        <v>4.3290000000000002E-2</v>
      </c>
      <c r="L2044">
        <v>1.8519999999999998E-2</v>
      </c>
      <c r="M2044">
        <v>6.7999999999999996E-3</v>
      </c>
      <c r="N2044">
        <v>0.52334999999999998</v>
      </c>
      <c r="O2044">
        <v>0.63324999999999998</v>
      </c>
      <c r="P2044">
        <v>6.3299999999999997E-3</v>
      </c>
      <c r="Q2044">
        <v>3.5331100000000002</v>
      </c>
      <c r="R2044">
        <v>2.3998300000000001</v>
      </c>
      <c r="S2044">
        <v>3.0225</v>
      </c>
      <c r="T2044">
        <v>81.487589999999997</v>
      </c>
      <c r="U2044">
        <v>54.957940000000001</v>
      </c>
      <c r="V2044">
        <v>20.168050000000001</v>
      </c>
      <c r="W2044">
        <v>1552.81315</v>
      </c>
      <c r="X2044">
        <v>1878.9039600000001</v>
      </c>
      <c r="Y2044">
        <v>18.78904</v>
      </c>
      <c r="Z2044">
        <v>10482.992260000001</v>
      </c>
      <c r="AA2044">
        <v>7120.4694099999997</v>
      </c>
      <c r="AB2044">
        <v>8967.9887799999997</v>
      </c>
      <c r="AC2044">
        <v>0</v>
      </c>
    </row>
    <row r="2045" spans="1:29" hidden="1" x14ac:dyDescent="0.25">
      <c r="A2045" t="s">
        <v>73</v>
      </c>
      <c r="C2045" t="s">
        <v>33</v>
      </c>
      <c r="D2045" t="s">
        <v>34</v>
      </c>
      <c r="E2045" t="s">
        <v>72</v>
      </c>
      <c r="F2045" t="s">
        <v>72</v>
      </c>
      <c r="G2045" t="s">
        <v>36</v>
      </c>
      <c r="H2045">
        <v>16</v>
      </c>
      <c r="I2045">
        <v>16</v>
      </c>
      <c r="J2045">
        <v>3.1E-2</v>
      </c>
      <c r="K2045">
        <v>4.3290000000000002E-2</v>
      </c>
      <c r="L2045">
        <v>3.1539999999999999E-2</v>
      </c>
      <c r="M2045">
        <v>1.158E-2</v>
      </c>
      <c r="N2045">
        <v>0.89127000000000001</v>
      </c>
      <c r="O2045">
        <v>1.07843</v>
      </c>
      <c r="P2045">
        <v>1.078E-2</v>
      </c>
      <c r="Q2045">
        <v>5.7840999999999996</v>
      </c>
      <c r="R2045">
        <v>3.6793300000000002</v>
      </c>
      <c r="S2045">
        <v>4.9934799999999999</v>
      </c>
      <c r="T2045">
        <v>91.991849999999999</v>
      </c>
      <c r="U2045">
        <v>93.593860000000006</v>
      </c>
      <c r="V2045">
        <v>34.34637</v>
      </c>
      <c r="W2045">
        <v>2644.4546700000001</v>
      </c>
      <c r="X2045">
        <v>3199.7901900000002</v>
      </c>
      <c r="Y2045">
        <v>31.997900000000001</v>
      </c>
      <c r="Z2045">
        <v>17161.8531</v>
      </c>
      <c r="AA2045">
        <v>10916.861919999999</v>
      </c>
      <c r="AB2045">
        <v>14816.0409</v>
      </c>
      <c r="AC2045">
        <v>0</v>
      </c>
    </row>
    <row r="2046" spans="1:29" hidden="1" x14ac:dyDescent="0.25">
      <c r="A2046" t="s">
        <v>73</v>
      </c>
      <c r="C2046" t="s">
        <v>33</v>
      </c>
      <c r="D2046" t="s">
        <v>34</v>
      </c>
      <c r="E2046" t="s">
        <v>35</v>
      </c>
      <c r="F2046" t="s">
        <v>35</v>
      </c>
      <c r="G2046" t="s">
        <v>36</v>
      </c>
      <c r="H2046">
        <v>12</v>
      </c>
      <c r="I2046">
        <v>12</v>
      </c>
      <c r="J2046">
        <v>5.5120000000000002E-2</v>
      </c>
      <c r="K2046">
        <v>4.3290000000000002E-2</v>
      </c>
      <c r="L2046">
        <v>5.2319999999999998E-2</v>
      </c>
      <c r="M2046">
        <v>1.9199999999999998E-2</v>
      </c>
      <c r="N2046">
        <v>1.47817</v>
      </c>
      <c r="O2046">
        <v>1.7886299999999999</v>
      </c>
      <c r="P2046">
        <v>1.789E-2</v>
      </c>
      <c r="Q2046">
        <v>7.8971499999999999</v>
      </c>
      <c r="R2046">
        <v>5.3805199999999997</v>
      </c>
      <c r="S2046">
        <v>6.2107900000000003</v>
      </c>
      <c r="T2046">
        <v>163.54105999999999</v>
      </c>
      <c r="U2046">
        <v>155.23016999999999</v>
      </c>
      <c r="V2046">
        <v>56.965200000000003</v>
      </c>
      <c r="W2046">
        <v>4385.8553099999999</v>
      </c>
      <c r="X2046">
        <v>5307.0142999999998</v>
      </c>
      <c r="Y2046">
        <v>53.070140000000002</v>
      </c>
      <c r="Z2046">
        <v>23431.452720000001</v>
      </c>
      <c r="AA2046">
        <v>15964.40645</v>
      </c>
      <c r="AB2046">
        <v>18427.871810000001</v>
      </c>
      <c r="AC2046">
        <v>0</v>
      </c>
    </row>
    <row r="2047" spans="1:29" hidden="1" x14ac:dyDescent="0.25">
      <c r="A2047" t="s">
        <v>73</v>
      </c>
      <c r="C2047" t="s">
        <v>33</v>
      </c>
      <c r="D2047" t="s">
        <v>34</v>
      </c>
      <c r="E2047" t="s">
        <v>38</v>
      </c>
      <c r="F2047" t="s">
        <v>38</v>
      </c>
      <c r="G2047" t="s">
        <v>36</v>
      </c>
      <c r="H2047">
        <v>12</v>
      </c>
      <c r="I2047">
        <v>12</v>
      </c>
      <c r="J2047">
        <v>0.11024</v>
      </c>
      <c r="K2047">
        <v>8.6580000000000004E-2</v>
      </c>
      <c r="L2047">
        <v>9.2810000000000004E-2</v>
      </c>
      <c r="M2047">
        <v>3.406E-2</v>
      </c>
      <c r="N2047">
        <v>2.6221100000000002</v>
      </c>
      <c r="O2047">
        <v>3.1729699999999998</v>
      </c>
      <c r="P2047">
        <v>3.1730000000000001E-2</v>
      </c>
      <c r="Q2047">
        <v>14.12298</v>
      </c>
      <c r="R2047">
        <v>8.5390700000000006</v>
      </c>
      <c r="S2047">
        <v>11.236230000000001</v>
      </c>
      <c r="T2047">
        <v>327.08211999999997</v>
      </c>
      <c r="U2047">
        <v>275.37227000000001</v>
      </c>
      <c r="V2047">
        <v>101.05405</v>
      </c>
      <c r="W2047">
        <v>7779.9997199999998</v>
      </c>
      <c r="X2047">
        <v>9414.4366900000005</v>
      </c>
      <c r="Y2047">
        <v>94.144369999999995</v>
      </c>
      <c r="Z2047">
        <v>41903.955860000002</v>
      </c>
      <c r="AA2047">
        <v>25336.067370000001</v>
      </c>
      <c r="AB2047">
        <v>33338.751420000001</v>
      </c>
      <c r="AC2047">
        <v>0</v>
      </c>
    </row>
    <row r="2048" spans="1:29" hidden="1" x14ac:dyDescent="0.25">
      <c r="A2048" t="s">
        <v>73</v>
      </c>
      <c r="C2048" t="s">
        <v>33</v>
      </c>
      <c r="D2048" t="s">
        <v>34</v>
      </c>
      <c r="E2048" t="s">
        <v>72</v>
      </c>
      <c r="F2048" t="s">
        <v>72</v>
      </c>
      <c r="G2048" t="s">
        <v>36</v>
      </c>
      <c r="H2048">
        <v>22</v>
      </c>
      <c r="I2048">
        <v>22</v>
      </c>
      <c r="J2048">
        <v>3.2800000000000003E-2</v>
      </c>
      <c r="K2048">
        <v>8.6580000000000004E-2</v>
      </c>
      <c r="L2048">
        <v>6.368E-2</v>
      </c>
      <c r="M2048">
        <v>2.3369999999999998E-2</v>
      </c>
      <c r="N2048">
        <v>1.7993399999999999</v>
      </c>
      <c r="O2048">
        <v>2.1772</v>
      </c>
      <c r="P2048">
        <v>2.1770000000000001E-2</v>
      </c>
      <c r="Q2048">
        <v>12.82474</v>
      </c>
      <c r="R2048">
        <v>9.8535799999999991</v>
      </c>
      <c r="S2048">
        <v>11.28453</v>
      </c>
      <c r="T2048">
        <v>97.313689999999994</v>
      </c>
      <c r="U2048">
        <v>188.95247000000001</v>
      </c>
      <c r="V2048">
        <v>69.340360000000004</v>
      </c>
      <c r="W2048">
        <v>5338.7714500000002</v>
      </c>
      <c r="X2048">
        <v>6459.9135399999996</v>
      </c>
      <c r="Y2048">
        <v>64.599140000000006</v>
      </c>
      <c r="Z2048">
        <v>38051.977220000001</v>
      </c>
      <c r="AA2048">
        <v>29236.322489999999</v>
      </c>
      <c r="AB2048">
        <v>33482.050730000003</v>
      </c>
      <c r="AC2048">
        <v>0</v>
      </c>
    </row>
    <row r="2049" spans="1:29" hidden="1" x14ac:dyDescent="0.25">
      <c r="A2049" t="s">
        <v>73</v>
      </c>
      <c r="C2049" t="s">
        <v>33</v>
      </c>
      <c r="D2049" t="s">
        <v>34</v>
      </c>
      <c r="E2049" t="s">
        <v>72</v>
      </c>
      <c r="F2049" t="s">
        <v>72</v>
      </c>
      <c r="G2049" t="s">
        <v>43</v>
      </c>
      <c r="H2049">
        <v>16</v>
      </c>
      <c r="I2049">
        <v>16</v>
      </c>
      <c r="J2049">
        <v>3.1E-2</v>
      </c>
      <c r="K2049">
        <v>4.3290000000000002E-2</v>
      </c>
      <c r="L2049">
        <v>2.639E-2</v>
      </c>
      <c r="M2049">
        <v>9.6799999999999994E-3</v>
      </c>
      <c r="N2049">
        <v>0.74556</v>
      </c>
      <c r="O2049">
        <v>0.90212999999999999</v>
      </c>
      <c r="P2049">
        <v>9.0200000000000002E-3</v>
      </c>
      <c r="Q2049">
        <v>0</v>
      </c>
      <c r="R2049">
        <v>0</v>
      </c>
      <c r="S2049">
        <v>0</v>
      </c>
      <c r="T2049">
        <v>91.991849999999999</v>
      </c>
      <c r="U2049">
        <v>78.292950000000005</v>
      </c>
      <c r="V2049">
        <v>28.731359999999999</v>
      </c>
      <c r="W2049">
        <v>2212.1340100000002</v>
      </c>
      <c r="X2049">
        <v>2676.6821300000001</v>
      </c>
      <c r="Y2049">
        <v>26.766819999999999</v>
      </c>
      <c r="Z2049">
        <v>0</v>
      </c>
      <c r="AA2049">
        <v>0</v>
      </c>
      <c r="AB2049">
        <v>0</v>
      </c>
      <c r="AC2049">
        <v>0</v>
      </c>
    </row>
    <row r="2050" spans="1:29" hidden="1" x14ac:dyDescent="0.25">
      <c r="A2050" t="s">
        <v>73</v>
      </c>
      <c r="C2050" t="s">
        <v>33</v>
      </c>
      <c r="D2050" t="s">
        <v>34</v>
      </c>
      <c r="E2050" t="s">
        <v>68</v>
      </c>
      <c r="F2050" t="s">
        <v>69</v>
      </c>
      <c r="G2050" t="s">
        <v>36</v>
      </c>
      <c r="H2050">
        <v>22</v>
      </c>
      <c r="I2050">
        <v>22</v>
      </c>
      <c r="J2050">
        <v>1.6400000000000001E-2</v>
      </c>
      <c r="K2050">
        <v>4.3290000000000002E-2</v>
      </c>
      <c r="L2050">
        <v>4.4069999999999998E-2</v>
      </c>
      <c r="M2050">
        <v>1.617E-2</v>
      </c>
      <c r="N2050">
        <v>1.19041</v>
      </c>
      <c r="O2050">
        <v>1.5066200000000001</v>
      </c>
      <c r="P2050">
        <v>1.507E-2</v>
      </c>
      <c r="Q2050">
        <v>8.4313599999999997</v>
      </c>
      <c r="R2050">
        <v>6.5225499999999998</v>
      </c>
      <c r="S2050">
        <v>7.6085399999999996</v>
      </c>
      <c r="T2050">
        <v>48.656840000000003</v>
      </c>
      <c r="U2050">
        <v>130.75462999999999</v>
      </c>
      <c r="V2050">
        <v>47.983350000000002</v>
      </c>
      <c r="W2050">
        <v>3532.0443599999999</v>
      </c>
      <c r="X2050">
        <v>4470.2437200000004</v>
      </c>
      <c r="Y2050">
        <v>44.702440000000003</v>
      </c>
      <c r="Z2050">
        <v>25016.485860000001</v>
      </c>
      <c r="AA2050">
        <v>19352.90814</v>
      </c>
      <c r="AB2050">
        <v>22575.120699999999</v>
      </c>
      <c r="AC2050">
        <v>0</v>
      </c>
    </row>
    <row r="2051" spans="1:29" hidden="1" x14ac:dyDescent="0.25">
      <c r="A2051" t="s">
        <v>73</v>
      </c>
      <c r="C2051" t="s">
        <v>33</v>
      </c>
      <c r="D2051" t="s">
        <v>34</v>
      </c>
      <c r="E2051" t="s">
        <v>84</v>
      </c>
      <c r="F2051" t="s">
        <v>84</v>
      </c>
      <c r="G2051" t="s">
        <v>36</v>
      </c>
      <c r="H2051">
        <v>26</v>
      </c>
      <c r="I2051">
        <v>26</v>
      </c>
      <c r="J2051">
        <v>1.174E-2</v>
      </c>
      <c r="K2051">
        <v>4.3290000000000002E-2</v>
      </c>
      <c r="L2051">
        <v>3.107E-2</v>
      </c>
      <c r="M2051">
        <v>1.14E-2</v>
      </c>
      <c r="N2051">
        <v>0.87792999999999999</v>
      </c>
      <c r="O2051">
        <v>1.0623400000000001</v>
      </c>
      <c r="P2051">
        <v>1.0619999999999999E-2</v>
      </c>
      <c r="Q2051">
        <v>6.4515500000000001</v>
      </c>
      <c r="R2051">
        <v>5.3854800000000003</v>
      </c>
      <c r="S2051">
        <v>5.7999000000000001</v>
      </c>
      <c r="T2051">
        <v>34.837150000000001</v>
      </c>
      <c r="U2051">
        <v>92.197559999999996</v>
      </c>
      <c r="V2051">
        <v>33.833970000000001</v>
      </c>
      <c r="W2051">
        <v>2604.8851800000002</v>
      </c>
      <c r="X2051">
        <v>3152.0532899999998</v>
      </c>
      <c r="Y2051">
        <v>31.520530000000001</v>
      </c>
      <c r="Z2051">
        <v>19142.25217</v>
      </c>
      <c r="AA2051">
        <v>15979.11736</v>
      </c>
      <c r="AB2051">
        <v>17208.748879999999</v>
      </c>
      <c r="AC2051">
        <v>0</v>
      </c>
    </row>
    <row r="2052" spans="1:29" hidden="1" x14ac:dyDescent="0.25">
      <c r="A2052" t="s">
        <v>73</v>
      </c>
      <c r="C2052" t="s">
        <v>33</v>
      </c>
      <c r="D2052" t="s">
        <v>34</v>
      </c>
      <c r="E2052" t="s">
        <v>72</v>
      </c>
      <c r="F2052" t="s">
        <v>72</v>
      </c>
      <c r="G2052" t="s">
        <v>36</v>
      </c>
      <c r="H2052">
        <v>26</v>
      </c>
      <c r="I2052">
        <v>26</v>
      </c>
      <c r="J2052">
        <v>1.174E-2</v>
      </c>
      <c r="K2052">
        <v>4.3290000000000002E-2</v>
      </c>
      <c r="L2052">
        <v>2.5690000000000001E-2</v>
      </c>
      <c r="M2052">
        <v>9.4299999999999991E-3</v>
      </c>
      <c r="N2052">
        <v>0.72582999999999998</v>
      </c>
      <c r="O2052">
        <v>0.87826000000000004</v>
      </c>
      <c r="P2052">
        <v>8.7799999999999996E-3</v>
      </c>
      <c r="Q2052">
        <v>5.38279</v>
      </c>
      <c r="R2052">
        <v>4.54894</v>
      </c>
      <c r="S2052">
        <v>4.8268199999999997</v>
      </c>
      <c r="T2052">
        <v>34.837150000000001</v>
      </c>
      <c r="U2052">
        <v>76.221270000000004</v>
      </c>
      <c r="V2052">
        <v>27.971109999999999</v>
      </c>
      <c r="W2052">
        <v>2153.5995200000002</v>
      </c>
      <c r="X2052">
        <v>2605.8554399999998</v>
      </c>
      <c r="Y2052">
        <v>26.05855</v>
      </c>
      <c r="Z2052">
        <v>15971.137909999999</v>
      </c>
      <c r="AA2052">
        <v>13497.04471</v>
      </c>
      <c r="AB2052">
        <v>14321.53472</v>
      </c>
      <c r="AC2052">
        <v>0</v>
      </c>
    </row>
    <row r="2053" spans="1:29" hidden="1" x14ac:dyDescent="0.25">
      <c r="A2053" t="s">
        <v>73</v>
      </c>
      <c r="C2053" t="s">
        <v>33</v>
      </c>
      <c r="D2053" t="s">
        <v>34</v>
      </c>
      <c r="E2053" t="s">
        <v>53</v>
      </c>
      <c r="F2053" t="s">
        <v>53</v>
      </c>
      <c r="G2053" t="s">
        <v>36</v>
      </c>
      <c r="H2053">
        <v>12</v>
      </c>
      <c r="I2053">
        <v>12</v>
      </c>
      <c r="J2053">
        <v>5.5120000000000002E-2</v>
      </c>
      <c r="K2053">
        <v>4.3290000000000002E-2</v>
      </c>
      <c r="L2053">
        <v>2.5530000000000001E-2</v>
      </c>
      <c r="M2053">
        <v>9.3699999999999999E-3</v>
      </c>
      <c r="N2053">
        <v>0.72135000000000005</v>
      </c>
      <c r="O2053">
        <v>0.87282999999999999</v>
      </c>
      <c r="P2053">
        <v>8.7299999999999999E-3</v>
      </c>
      <c r="Q2053">
        <v>4.2118900000000004</v>
      </c>
      <c r="R2053">
        <v>2.2345999999999999</v>
      </c>
      <c r="S2053">
        <v>3.67</v>
      </c>
      <c r="T2053">
        <v>163.54105999999999</v>
      </c>
      <c r="U2053">
        <v>75.750470000000007</v>
      </c>
      <c r="V2053">
        <v>27.79834</v>
      </c>
      <c r="W2053">
        <v>2140.2970799999998</v>
      </c>
      <c r="X2053">
        <v>2589.7595299999998</v>
      </c>
      <c r="Y2053">
        <v>25.897600000000001</v>
      </c>
      <c r="Z2053">
        <v>12496.997240000001</v>
      </c>
      <c r="AA2053">
        <v>6630.2278399999996</v>
      </c>
      <c r="AB2053">
        <v>10889.18152</v>
      </c>
      <c r="AC2053">
        <v>0</v>
      </c>
    </row>
    <row r="2054" spans="1:29" hidden="1" x14ac:dyDescent="0.25">
      <c r="A2054" t="s">
        <v>73</v>
      </c>
      <c r="C2054" t="s">
        <v>33</v>
      </c>
      <c r="D2054" t="s">
        <v>34</v>
      </c>
      <c r="E2054" t="s">
        <v>53</v>
      </c>
      <c r="F2054" t="s">
        <v>53</v>
      </c>
      <c r="G2054" t="s">
        <v>36</v>
      </c>
      <c r="H2054">
        <v>12</v>
      </c>
      <c r="I2054">
        <v>12</v>
      </c>
      <c r="J2054">
        <v>5.5120000000000002E-2</v>
      </c>
      <c r="K2054">
        <v>4.3290000000000002E-2</v>
      </c>
      <c r="L2054">
        <v>1.856E-2</v>
      </c>
      <c r="M2054">
        <v>6.8100000000000001E-3</v>
      </c>
      <c r="N2054">
        <v>0.52442999999999995</v>
      </c>
      <c r="O2054">
        <v>0.63456000000000001</v>
      </c>
      <c r="P2054">
        <v>6.3499999999999997E-3</v>
      </c>
      <c r="Q2054">
        <v>3.12202</v>
      </c>
      <c r="R2054">
        <v>1.6412599999999999</v>
      </c>
      <c r="S2054">
        <v>2.6312099999999998</v>
      </c>
      <c r="T2054">
        <v>163.54105999999999</v>
      </c>
      <c r="U2054">
        <v>55.071599999999997</v>
      </c>
      <c r="V2054">
        <v>20.209759999999999</v>
      </c>
      <c r="W2054">
        <v>1556.02469</v>
      </c>
      <c r="X2054">
        <v>1882.78991</v>
      </c>
      <c r="Y2054">
        <v>18.8279</v>
      </c>
      <c r="Z2054">
        <v>9263.2633999999998</v>
      </c>
      <c r="AA2054">
        <v>4869.7407599999997</v>
      </c>
      <c r="AB2054">
        <v>7806.9895299999998</v>
      </c>
      <c r="AC2054">
        <v>0</v>
      </c>
    </row>
    <row r="2055" spans="1:29" hidden="1" x14ac:dyDescent="0.25">
      <c r="A2055" t="s">
        <v>73</v>
      </c>
      <c r="C2055" t="s">
        <v>33</v>
      </c>
      <c r="D2055" t="s">
        <v>34</v>
      </c>
      <c r="E2055" t="s">
        <v>61</v>
      </c>
      <c r="F2055" t="s">
        <v>61</v>
      </c>
      <c r="G2055" t="s">
        <v>36</v>
      </c>
      <c r="H2055">
        <v>14</v>
      </c>
      <c r="I2055">
        <v>14</v>
      </c>
      <c r="J2055">
        <v>4.0500000000000001E-2</v>
      </c>
      <c r="K2055">
        <v>4.3290000000000002E-2</v>
      </c>
      <c r="L2055">
        <v>2.5579999999999999E-2</v>
      </c>
      <c r="M2055">
        <v>9.3900000000000008E-3</v>
      </c>
      <c r="N2055">
        <v>0.72263999999999995</v>
      </c>
      <c r="O2055">
        <v>0.87439999999999996</v>
      </c>
      <c r="P2055">
        <v>8.7399999999999995E-3</v>
      </c>
      <c r="Q2055">
        <v>4.5225200000000001</v>
      </c>
      <c r="R2055">
        <v>2.77006</v>
      </c>
      <c r="S2055">
        <v>3.99594</v>
      </c>
      <c r="T2055">
        <v>120.15262</v>
      </c>
      <c r="U2055">
        <v>75.886189999999999</v>
      </c>
      <c r="V2055">
        <v>27.848140000000001</v>
      </c>
      <c r="W2055">
        <v>2144.1319699999999</v>
      </c>
      <c r="X2055">
        <v>2594.39968</v>
      </c>
      <c r="Y2055">
        <v>25.943999999999999</v>
      </c>
      <c r="Z2055">
        <v>13418.65696</v>
      </c>
      <c r="AA2055">
        <v>8218.9743500000004</v>
      </c>
      <c r="AB2055">
        <v>11856.261490000001</v>
      </c>
      <c r="AC2055">
        <v>0</v>
      </c>
    </row>
    <row r="2056" spans="1:29" hidden="1" x14ac:dyDescent="0.25">
      <c r="A2056" t="s">
        <v>73</v>
      </c>
      <c r="C2056" t="s">
        <v>33</v>
      </c>
      <c r="D2056" t="s">
        <v>34</v>
      </c>
      <c r="E2056" t="s">
        <v>61</v>
      </c>
      <c r="F2056" t="s">
        <v>61</v>
      </c>
      <c r="G2056" t="s">
        <v>36</v>
      </c>
      <c r="H2056">
        <v>24</v>
      </c>
      <c r="I2056">
        <v>24</v>
      </c>
      <c r="J2056">
        <v>2.7560000000000001E-2</v>
      </c>
      <c r="K2056">
        <v>8.6580000000000004E-2</v>
      </c>
      <c r="L2056">
        <v>7.6050000000000006E-2</v>
      </c>
      <c r="M2056">
        <v>2.7910000000000001E-2</v>
      </c>
      <c r="N2056">
        <v>2.1487500000000002</v>
      </c>
      <c r="O2056">
        <v>2.59999</v>
      </c>
      <c r="P2056">
        <v>2.5999999999999999E-2</v>
      </c>
      <c r="Q2056">
        <v>15.612730000000001</v>
      </c>
      <c r="R2056">
        <v>12.755520000000001</v>
      </c>
      <c r="S2056">
        <v>14.155609999999999</v>
      </c>
      <c r="T2056">
        <v>81.770529999999994</v>
      </c>
      <c r="U2056">
        <v>225.64491000000001</v>
      </c>
      <c r="V2056">
        <v>82.80547</v>
      </c>
      <c r="W2056">
        <v>6375.5005600000004</v>
      </c>
      <c r="X2056">
        <v>7714.3558300000004</v>
      </c>
      <c r="Y2056">
        <v>77.143559999999994</v>
      </c>
      <c r="Z2056">
        <v>46324.152349999997</v>
      </c>
      <c r="AA2056">
        <v>37846.602420000003</v>
      </c>
      <c r="AB2056">
        <v>42000.765829999997</v>
      </c>
      <c r="AC2056">
        <v>0</v>
      </c>
    </row>
    <row r="2057" spans="1:29" hidden="1" x14ac:dyDescent="0.25">
      <c r="A2057" t="s">
        <v>73</v>
      </c>
      <c r="C2057" t="s">
        <v>33</v>
      </c>
      <c r="D2057" t="s">
        <v>34</v>
      </c>
      <c r="E2057" t="s">
        <v>38</v>
      </c>
      <c r="F2057" t="s">
        <v>38</v>
      </c>
      <c r="G2057" t="s">
        <v>43</v>
      </c>
      <c r="H2057">
        <v>14</v>
      </c>
      <c r="I2057">
        <v>14</v>
      </c>
      <c r="J2057">
        <v>4.0500000000000001E-2</v>
      </c>
      <c r="K2057">
        <v>4.3290000000000002E-2</v>
      </c>
      <c r="L2057">
        <v>3.6240000000000001E-2</v>
      </c>
      <c r="M2057">
        <v>1.3299999999999999E-2</v>
      </c>
      <c r="N2057">
        <v>1.02386</v>
      </c>
      <c r="O2057">
        <v>1.23895</v>
      </c>
      <c r="P2057">
        <v>1.239E-2</v>
      </c>
      <c r="Q2057">
        <v>0</v>
      </c>
      <c r="R2057">
        <v>0</v>
      </c>
      <c r="S2057">
        <v>0</v>
      </c>
      <c r="T2057">
        <v>120.15262</v>
      </c>
      <c r="U2057">
        <v>107.52457</v>
      </c>
      <c r="V2057">
        <v>39.458559999999999</v>
      </c>
      <c r="W2057">
        <v>3037.8643099999999</v>
      </c>
      <c r="X2057">
        <v>3676.0537300000001</v>
      </c>
      <c r="Y2057">
        <v>36.760539999999999</v>
      </c>
      <c r="Z2057">
        <v>0</v>
      </c>
      <c r="AA2057">
        <v>0</v>
      </c>
      <c r="AB2057">
        <v>0</v>
      </c>
      <c r="AC2057">
        <v>0</v>
      </c>
    </row>
    <row r="2058" spans="1:29" hidden="1" x14ac:dyDescent="0.25">
      <c r="A2058" t="s">
        <v>73</v>
      </c>
      <c r="C2058" t="s">
        <v>33</v>
      </c>
      <c r="D2058" t="s">
        <v>34</v>
      </c>
      <c r="E2058" t="s">
        <v>54</v>
      </c>
      <c r="F2058" t="s">
        <v>54</v>
      </c>
      <c r="G2058" t="s">
        <v>40</v>
      </c>
      <c r="H2058">
        <v>8</v>
      </c>
      <c r="I2058">
        <v>8</v>
      </c>
      <c r="J2058">
        <v>0.12402000000000001</v>
      </c>
      <c r="K2058">
        <v>4.3290000000000002E-2</v>
      </c>
      <c r="L2058">
        <v>2.9350000000000001E-2</v>
      </c>
      <c r="M2058">
        <v>1.077E-2</v>
      </c>
      <c r="N2058">
        <v>0.82933999999999997</v>
      </c>
      <c r="O2058">
        <v>1.0035799999999999</v>
      </c>
      <c r="P2058">
        <v>1.004E-2</v>
      </c>
      <c r="Q2058">
        <v>3.4893399999999999</v>
      </c>
      <c r="R2058">
        <v>3.72051</v>
      </c>
      <c r="S2058">
        <v>2.50848</v>
      </c>
      <c r="T2058">
        <v>367.96739000000002</v>
      </c>
      <c r="U2058">
        <v>87.097290000000001</v>
      </c>
      <c r="V2058">
        <v>31.962309999999999</v>
      </c>
      <c r="W2058">
        <v>2460.7290899999998</v>
      </c>
      <c r="X2058">
        <v>2977.6851700000002</v>
      </c>
      <c r="Y2058">
        <v>29.77685</v>
      </c>
      <c r="Z2058">
        <v>10353.122789999999</v>
      </c>
      <c r="AA2058">
        <v>11039.021629999999</v>
      </c>
      <c r="AB2058">
        <v>7442.8568599999999</v>
      </c>
      <c r="AC2058">
        <v>0</v>
      </c>
    </row>
    <row r="2059" spans="1:29" x14ac:dyDescent="0.25">
      <c r="A2059" t="s">
        <v>73</v>
      </c>
      <c r="C2059" t="s">
        <v>33</v>
      </c>
      <c r="D2059" t="s">
        <v>34</v>
      </c>
      <c r="E2059" t="s">
        <v>62</v>
      </c>
      <c r="F2059" t="s">
        <v>62</v>
      </c>
      <c r="G2059" t="s">
        <v>40</v>
      </c>
      <c r="H2059">
        <v>10</v>
      </c>
      <c r="I2059">
        <v>10</v>
      </c>
      <c r="J2059">
        <v>7.9369999999999996E-2</v>
      </c>
      <c r="K2059">
        <v>4.3290000000000002E-2</v>
      </c>
      <c r="L2059">
        <v>2.572E-2</v>
      </c>
      <c r="M2059">
        <v>9.4400000000000005E-3</v>
      </c>
      <c r="N2059">
        <v>0.76102999999999998</v>
      </c>
      <c r="O2059">
        <v>0.87946999999999997</v>
      </c>
      <c r="P2059">
        <v>8.7899999999999992E-3</v>
      </c>
      <c r="Q2059">
        <v>4.0011700000000001</v>
      </c>
      <c r="R2059">
        <v>1.9177900000000001</v>
      </c>
      <c r="S2059">
        <v>3.2949000000000002</v>
      </c>
      <c r="T2059">
        <v>235.49913000000001</v>
      </c>
      <c r="U2059">
        <v>76.326149999999998</v>
      </c>
      <c r="V2059">
        <v>28.009599999999999</v>
      </c>
      <c r="W2059">
        <v>2258.03422</v>
      </c>
      <c r="X2059">
        <v>2609.4409099999998</v>
      </c>
      <c r="Y2059">
        <v>26.09441</v>
      </c>
      <c r="Z2059">
        <v>11871.780119999999</v>
      </c>
      <c r="AA2059">
        <v>5690.2295899999999</v>
      </c>
      <c r="AB2059">
        <v>9776.2248899999995</v>
      </c>
      <c r="AC2059">
        <v>0</v>
      </c>
    </row>
    <row r="2060" spans="1:29" hidden="1" x14ac:dyDescent="0.25">
      <c r="A2060" t="s">
        <v>85</v>
      </c>
      <c r="C2060" t="s">
        <v>33</v>
      </c>
      <c r="D2060" t="s">
        <v>34</v>
      </c>
      <c r="E2060" t="s">
        <v>41</v>
      </c>
      <c r="F2060" t="s">
        <v>41</v>
      </c>
      <c r="G2060" t="s">
        <v>43</v>
      </c>
      <c r="H2060">
        <v>14</v>
      </c>
      <c r="I2060">
        <v>14</v>
      </c>
      <c r="J2060">
        <v>5.2109999999999997E-2</v>
      </c>
      <c r="K2060">
        <v>5.5710000000000003E-2</v>
      </c>
      <c r="L2060">
        <v>3.7940000000000002E-2</v>
      </c>
      <c r="M2060">
        <v>1.392E-2</v>
      </c>
      <c r="N2060">
        <v>1.0720099999999999</v>
      </c>
      <c r="O2060">
        <v>1.2972300000000001</v>
      </c>
      <c r="P2060">
        <v>1.2970000000000001E-2</v>
      </c>
      <c r="Q2060">
        <v>0</v>
      </c>
      <c r="R2060">
        <v>0</v>
      </c>
      <c r="S2060">
        <v>0</v>
      </c>
      <c r="T2060">
        <v>215.52078</v>
      </c>
      <c r="U2060">
        <v>156.92039</v>
      </c>
      <c r="V2060">
        <v>57.585459999999998</v>
      </c>
      <c r="W2060">
        <v>4433.3808900000004</v>
      </c>
      <c r="X2060">
        <v>5364.7996000000003</v>
      </c>
      <c r="Y2060">
        <v>53.648000000000003</v>
      </c>
      <c r="Z2060">
        <v>0</v>
      </c>
      <c r="AA2060">
        <v>0</v>
      </c>
      <c r="AB2060">
        <v>0</v>
      </c>
      <c r="AC2060">
        <v>0</v>
      </c>
    </row>
    <row r="2061" spans="1:29" hidden="1" x14ac:dyDescent="0.25">
      <c r="A2061" t="s">
        <v>85</v>
      </c>
      <c r="C2061" t="s">
        <v>33</v>
      </c>
      <c r="D2061" t="s">
        <v>34</v>
      </c>
      <c r="E2061" t="s">
        <v>37</v>
      </c>
      <c r="F2061" t="s">
        <v>37</v>
      </c>
      <c r="G2061" t="s">
        <v>36</v>
      </c>
      <c r="H2061">
        <v>12</v>
      </c>
      <c r="I2061">
        <v>12</v>
      </c>
      <c r="J2061">
        <v>0.28372999999999998</v>
      </c>
      <c r="K2061">
        <v>0.22284000000000001</v>
      </c>
      <c r="L2061">
        <v>0.14804</v>
      </c>
      <c r="M2061">
        <v>5.4330000000000003E-2</v>
      </c>
      <c r="N2061">
        <v>4.3793199999999999</v>
      </c>
      <c r="O2061">
        <v>5.0610799999999996</v>
      </c>
      <c r="P2061">
        <v>5.0610000000000002E-2</v>
      </c>
      <c r="Q2061">
        <v>25.05519</v>
      </c>
      <c r="R2061">
        <v>12.260109999999999</v>
      </c>
      <c r="S2061">
        <v>20.928370000000001</v>
      </c>
      <c r="T2061">
        <v>1173.3909000000001</v>
      </c>
      <c r="U2061">
        <v>612.21798000000001</v>
      </c>
      <c r="V2061">
        <v>224.66714999999999</v>
      </c>
      <c r="W2061">
        <v>18111.037120000001</v>
      </c>
      <c r="X2061">
        <v>20930.529279999999</v>
      </c>
      <c r="Y2061">
        <v>209.30529000000001</v>
      </c>
      <c r="Z2061">
        <v>103617.88141</v>
      </c>
      <c r="AA2061">
        <v>50702.739659999999</v>
      </c>
      <c r="AB2061">
        <v>86551.092009999993</v>
      </c>
      <c r="AC2061">
        <v>0</v>
      </c>
    </row>
    <row r="2062" spans="1:29" hidden="1" x14ac:dyDescent="0.25">
      <c r="A2062" t="s">
        <v>85</v>
      </c>
      <c r="C2062" t="s">
        <v>33</v>
      </c>
      <c r="D2062" t="s">
        <v>34</v>
      </c>
      <c r="E2062" t="s">
        <v>50</v>
      </c>
      <c r="F2062" t="s">
        <v>51</v>
      </c>
      <c r="G2062" t="s">
        <v>36</v>
      </c>
      <c r="H2062">
        <v>16</v>
      </c>
      <c r="I2062">
        <v>16</v>
      </c>
      <c r="J2062">
        <v>3.9899999999999998E-2</v>
      </c>
      <c r="K2062">
        <v>5.5710000000000003E-2</v>
      </c>
      <c r="L2062">
        <v>3.2930000000000001E-2</v>
      </c>
      <c r="M2062">
        <v>1.208E-2</v>
      </c>
      <c r="N2062">
        <v>0.93035000000000001</v>
      </c>
      <c r="O2062">
        <v>1.1257200000000001</v>
      </c>
      <c r="P2062">
        <v>1.1259999999999999E-2</v>
      </c>
      <c r="Q2062">
        <v>6.1102600000000002</v>
      </c>
      <c r="R2062">
        <v>4.1171100000000003</v>
      </c>
      <c r="S2062">
        <v>5.4318799999999996</v>
      </c>
      <c r="T2062">
        <v>165.00810000000001</v>
      </c>
      <c r="U2062">
        <v>136.17393999999999</v>
      </c>
      <c r="V2062">
        <v>49.972090000000001</v>
      </c>
      <c r="W2062">
        <v>3847.53647</v>
      </c>
      <c r="X2062">
        <v>4655.5191999999997</v>
      </c>
      <c r="Y2062">
        <v>46.555190000000003</v>
      </c>
      <c r="Z2062">
        <v>25269.487840000002</v>
      </c>
      <c r="AA2062">
        <v>17026.650239999999</v>
      </c>
      <c r="AB2062">
        <v>22464.005799999999</v>
      </c>
      <c r="AC2062">
        <v>0</v>
      </c>
    </row>
    <row r="2063" spans="1:29" hidden="1" x14ac:dyDescent="0.25">
      <c r="A2063" t="s">
        <v>85</v>
      </c>
      <c r="C2063" t="s">
        <v>33</v>
      </c>
      <c r="D2063" t="s">
        <v>34</v>
      </c>
      <c r="E2063" t="s">
        <v>50</v>
      </c>
      <c r="F2063" t="s">
        <v>51</v>
      </c>
      <c r="G2063" t="s">
        <v>40</v>
      </c>
      <c r="H2063">
        <v>10</v>
      </c>
      <c r="I2063">
        <v>10</v>
      </c>
      <c r="J2063">
        <v>5.1069999999999997E-2</v>
      </c>
      <c r="K2063">
        <v>2.7859999999999999E-2</v>
      </c>
      <c r="L2063">
        <v>1.6910000000000001E-2</v>
      </c>
      <c r="M2063">
        <v>6.2100000000000002E-3</v>
      </c>
      <c r="N2063">
        <v>0.47783999999999999</v>
      </c>
      <c r="O2063">
        <v>0.57818000000000003</v>
      </c>
      <c r="P2063">
        <v>5.7800000000000004E-3</v>
      </c>
      <c r="Q2063">
        <v>2.50834</v>
      </c>
      <c r="R2063">
        <v>1.2287600000000001</v>
      </c>
      <c r="S2063">
        <v>2.1130599999999999</v>
      </c>
      <c r="T2063">
        <v>211.21036000000001</v>
      </c>
      <c r="U2063">
        <v>69.940389999999994</v>
      </c>
      <c r="V2063">
        <v>25.6662</v>
      </c>
      <c r="W2063">
        <v>1976.13607</v>
      </c>
      <c r="X2063">
        <v>2391.1246000000001</v>
      </c>
      <c r="Y2063">
        <v>23.911249999999999</v>
      </c>
      <c r="Z2063">
        <v>10373.44692</v>
      </c>
      <c r="AA2063">
        <v>5081.6564099999996</v>
      </c>
      <c r="AB2063">
        <v>8738.7323199999992</v>
      </c>
      <c r="AC2063">
        <v>0</v>
      </c>
    </row>
    <row r="2064" spans="1:29" hidden="1" x14ac:dyDescent="0.25">
      <c r="A2064" t="s">
        <v>85</v>
      </c>
      <c r="C2064" t="s">
        <v>33</v>
      </c>
      <c r="D2064" t="s">
        <v>34</v>
      </c>
      <c r="E2064" t="s">
        <v>44</v>
      </c>
      <c r="F2064" t="s">
        <v>44</v>
      </c>
      <c r="G2064" t="s">
        <v>36</v>
      </c>
      <c r="H2064">
        <v>12</v>
      </c>
      <c r="I2064">
        <v>12</v>
      </c>
      <c r="J2064">
        <v>7.0930000000000007E-2</v>
      </c>
      <c r="K2064">
        <v>5.5710000000000003E-2</v>
      </c>
      <c r="L2064">
        <v>2.7619999999999999E-2</v>
      </c>
      <c r="M2064">
        <v>1.013E-2</v>
      </c>
      <c r="N2064">
        <v>0.85638000000000003</v>
      </c>
      <c r="O2064">
        <v>0.94416</v>
      </c>
      <c r="P2064">
        <v>9.4400000000000005E-3</v>
      </c>
      <c r="Q2064">
        <v>5.0443100000000003</v>
      </c>
      <c r="R2064">
        <v>2.5878100000000002</v>
      </c>
      <c r="S2064">
        <v>4.1692900000000002</v>
      </c>
      <c r="T2064">
        <v>293.34773000000001</v>
      </c>
      <c r="U2064">
        <v>114.21131</v>
      </c>
      <c r="V2064">
        <v>41.912410000000001</v>
      </c>
      <c r="W2064">
        <v>3541.6419599999999</v>
      </c>
      <c r="X2064">
        <v>3904.6601999999998</v>
      </c>
      <c r="Y2064">
        <v>39.046599999999998</v>
      </c>
      <c r="Z2064">
        <v>20861.16678</v>
      </c>
      <c r="AA2064">
        <v>10702.106889999999</v>
      </c>
      <c r="AB2064">
        <v>17242.457989999999</v>
      </c>
      <c r="AC2064">
        <v>0</v>
      </c>
    </row>
    <row r="2065" spans="1:29" hidden="1" x14ac:dyDescent="0.25">
      <c r="A2065" t="s">
        <v>85</v>
      </c>
      <c r="C2065" t="s">
        <v>33</v>
      </c>
      <c r="D2065" t="s">
        <v>34</v>
      </c>
      <c r="E2065" t="s">
        <v>44</v>
      </c>
      <c r="F2065" t="s">
        <v>44</v>
      </c>
      <c r="G2065" t="s">
        <v>43</v>
      </c>
      <c r="H2065">
        <v>14</v>
      </c>
      <c r="I2065">
        <v>14</v>
      </c>
      <c r="J2065">
        <v>0.13028000000000001</v>
      </c>
      <c r="K2065">
        <v>0.13927999999999999</v>
      </c>
      <c r="L2065">
        <v>9.2240000000000003E-2</v>
      </c>
      <c r="M2065">
        <v>3.3849999999999998E-2</v>
      </c>
      <c r="N2065">
        <v>2.8604099999999999</v>
      </c>
      <c r="O2065">
        <v>3.1536</v>
      </c>
      <c r="P2065">
        <v>3.1539999999999999E-2</v>
      </c>
      <c r="Q2065">
        <v>0</v>
      </c>
      <c r="R2065">
        <v>0</v>
      </c>
      <c r="S2065">
        <v>0</v>
      </c>
      <c r="T2065">
        <v>538.80193999999995</v>
      </c>
      <c r="U2065">
        <v>381.47852999999998</v>
      </c>
      <c r="V2065">
        <v>139.99212</v>
      </c>
      <c r="W2065">
        <v>11829.479380000001</v>
      </c>
      <c r="X2065">
        <v>13042.00099</v>
      </c>
      <c r="Y2065">
        <v>130.42000999999999</v>
      </c>
      <c r="Z2065">
        <v>0</v>
      </c>
      <c r="AA2065">
        <v>0</v>
      </c>
      <c r="AB2065">
        <v>0</v>
      </c>
      <c r="AC2065">
        <v>0</v>
      </c>
    </row>
    <row r="2066" spans="1:29" hidden="1" x14ac:dyDescent="0.25">
      <c r="A2066" t="s">
        <v>85</v>
      </c>
      <c r="C2066" t="s">
        <v>33</v>
      </c>
      <c r="D2066" t="s">
        <v>34</v>
      </c>
      <c r="E2066" t="s">
        <v>45</v>
      </c>
      <c r="F2066" t="s">
        <v>45</v>
      </c>
      <c r="G2066" t="s">
        <v>36</v>
      </c>
      <c r="H2066">
        <v>12</v>
      </c>
      <c r="I2066">
        <v>12</v>
      </c>
      <c r="J2066">
        <v>0.31919999999999998</v>
      </c>
      <c r="K2066">
        <v>0.25069999999999998</v>
      </c>
      <c r="L2066">
        <v>0.21332000000000001</v>
      </c>
      <c r="M2066">
        <v>7.8280000000000002E-2</v>
      </c>
      <c r="N2066">
        <v>6.0274099999999997</v>
      </c>
      <c r="O2066">
        <v>7.2931600000000003</v>
      </c>
      <c r="P2066">
        <v>7.2929999999999995E-2</v>
      </c>
      <c r="Q2066">
        <v>34.090409999999999</v>
      </c>
      <c r="R2066">
        <v>17.489570000000001</v>
      </c>
      <c r="S2066">
        <v>29.30133</v>
      </c>
      <c r="T2066">
        <v>1320.06476</v>
      </c>
      <c r="U2066">
        <v>882.22361999999998</v>
      </c>
      <c r="V2066">
        <v>323.75179000000003</v>
      </c>
      <c r="W2066">
        <v>24926.85195</v>
      </c>
      <c r="X2066">
        <v>30161.491269999999</v>
      </c>
      <c r="Y2066">
        <v>301.61491000000001</v>
      </c>
      <c r="Z2066">
        <v>140983.82475</v>
      </c>
      <c r="AA2066">
        <v>72329.640660000005</v>
      </c>
      <c r="AB2066">
        <v>121178.15212</v>
      </c>
      <c r="AC2066">
        <v>0</v>
      </c>
    </row>
    <row r="2067" spans="1:29" hidden="1" x14ac:dyDescent="0.25">
      <c r="A2067" t="s">
        <v>85</v>
      </c>
      <c r="C2067" t="s">
        <v>33</v>
      </c>
      <c r="D2067" t="s">
        <v>34</v>
      </c>
      <c r="E2067" t="s">
        <v>45</v>
      </c>
      <c r="F2067" t="s">
        <v>45</v>
      </c>
      <c r="G2067" t="s">
        <v>36</v>
      </c>
      <c r="H2067">
        <v>18</v>
      </c>
      <c r="I2067">
        <v>18</v>
      </c>
      <c r="J2067">
        <v>0.18915000000000001</v>
      </c>
      <c r="K2067">
        <v>0.33426</v>
      </c>
      <c r="L2067">
        <v>0.14332</v>
      </c>
      <c r="M2067">
        <v>5.2589999999999998E-2</v>
      </c>
      <c r="N2067">
        <v>4.0493600000000001</v>
      </c>
      <c r="O2067">
        <v>4.8997299999999999</v>
      </c>
      <c r="P2067">
        <v>4.9000000000000002E-2</v>
      </c>
      <c r="Q2067">
        <v>27.819420000000001</v>
      </c>
      <c r="R2067">
        <v>19.62257</v>
      </c>
      <c r="S2067">
        <v>23.945679999999999</v>
      </c>
      <c r="T2067">
        <v>782.26059999999995</v>
      </c>
      <c r="U2067">
        <v>592.69992999999999</v>
      </c>
      <c r="V2067">
        <v>217.50456</v>
      </c>
      <c r="W2067">
        <v>16746.48357</v>
      </c>
      <c r="X2067">
        <v>20263.245470000002</v>
      </c>
      <c r="Y2067">
        <v>202.63245000000001</v>
      </c>
      <c r="Z2067">
        <v>115049.61519</v>
      </c>
      <c r="AA2067">
        <v>81150.820630000002</v>
      </c>
      <c r="AB2067">
        <v>99029.404150000002</v>
      </c>
      <c r="AC2067">
        <v>0</v>
      </c>
    </row>
    <row r="2068" spans="1:29" hidden="1" x14ac:dyDescent="0.25">
      <c r="A2068" t="s">
        <v>85</v>
      </c>
      <c r="C2068" t="s">
        <v>33</v>
      </c>
      <c r="D2068" t="s">
        <v>34</v>
      </c>
      <c r="E2068" t="s">
        <v>45</v>
      </c>
      <c r="F2068" t="s">
        <v>45</v>
      </c>
      <c r="G2068" t="s">
        <v>36</v>
      </c>
      <c r="H2068">
        <v>28</v>
      </c>
      <c r="I2068">
        <v>28</v>
      </c>
      <c r="J2068">
        <v>6.5140000000000003E-2</v>
      </c>
      <c r="K2068">
        <v>0.27855000000000002</v>
      </c>
      <c r="L2068">
        <v>0.27955000000000002</v>
      </c>
      <c r="M2068">
        <v>0.10259</v>
      </c>
      <c r="N2068">
        <v>7.8986299999999998</v>
      </c>
      <c r="O2068">
        <v>9.5573499999999996</v>
      </c>
      <c r="P2068">
        <v>9.5570000000000002E-2</v>
      </c>
      <c r="Q2068">
        <v>58.95364</v>
      </c>
      <c r="R2068">
        <v>49.99709</v>
      </c>
      <c r="S2068">
        <v>53.036630000000002</v>
      </c>
      <c r="T2068">
        <v>269.40096999999997</v>
      </c>
      <c r="U2068">
        <v>1156.1129599999999</v>
      </c>
      <c r="V2068">
        <v>424.26164</v>
      </c>
      <c r="W2068">
        <v>32665.47838</v>
      </c>
      <c r="X2068">
        <v>39525.229270000003</v>
      </c>
      <c r="Y2068">
        <v>395.25229000000002</v>
      </c>
      <c r="Z2068">
        <v>243807.86324999999</v>
      </c>
      <c r="AA2068">
        <v>206767.25458000001</v>
      </c>
      <c r="AB2068">
        <v>219337.54495000001</v>
      </c>
      <c r="AC2068">
        <v>0</v>
      </c>
    </row>
    <row r="2069" spans="1:29" hidden="1" x14ac:dyDescent="0.25">
      <c r="A2069" t="s">
        <v>85</v>
      </c>
      <c r="C2069" t="s">
        <v>33</v>
      </c>
      <c r="D2069" t="s">
        <v>34</v>
      </c>
      <c r="E2069" t="s">
        <v>35</v>
      </c>
      <c r="F2069" t="s">
        <v>35</v>
      </c>
      <c r="G2069" t="s">
        <v>36</v>
      </c>
      <c r="H2069">
        <v>20</v>
      </c>
      <c r="I2069">
        <v>20</v>
      </c>
      <c r="J2069">
        <v>0.16597999999999999</v>
      </c>
      <c r="K2069">
        <v>0.36212</v>
      </c>
      <c r="L2069">
        <v>0.15493999999999999</v>
      </c>
      <c r="M2069">
        <v>5.6860000000000001E-2</v>
      </c>
      <c r="N2069">
        <v>4.3777499999999998</v>
      </c>
      <c r="O2069">
        <v>5.2970800000000002</v>
      </c>
      <c r="P2069">
        <v>5.2970000000000003E-2</v>
      </c>
      <c r="Q2069">
        <v>30.82958</v>
      </c>
      <c r="R2069">
        <v>22.734020000000001</v>
      </c>
      <c r="S2069">
        <v>26.457850000000001</v>
      </c>
      <c r="T2069">
        <v>686.43367999999998</v>
      </c>
      <c r="U2069">
        <v>640.76640999999995</v>
      </c>
      <c r="V2069">
        <v>235.14364</v>
      </c>
      <c r="W2069">
        <v>18104.581340000001</v>
      </c>
      <c r="X2069">
        <v>21906.543949999999</v>
      </c>
      <c r="Y2069">
        <v>219.06544</v>
      </c>
      <c r="Z2069">
        <v>127498.3812</v>
      </c>
      <c r="AA2069">
        <v>94018.483219999995</v>
      </c>
      <c r="AB2069">
        <v>109418.72826</v>
      </c>
      <c r="AC2069">
        <v>0</v>
      </c>
    </row>
    <row r="2070" spans="1:29" hidden="1" x14ac:dyDescent="0.25">
      <c r="A2070" t="s">
        <v>85</v>
      </c>
      <c r="C2070" t="s">
        <v>33</v>
      </c>
      <c r="D2070" t="s">
        <v>34</v>
      </c>
      <c r="E2070" t="s">
        <v>41</v>
      </c>
      <c r="F2070" t="s">
        <v>41</v>
      </c>
      <c r="G2070" t="s">
        <v>36</v>
      </c>
      <c r="H2070">
        <v>28</v>
      </c>
      <c r="I2070">
        <v>28</v>
      </c>
      <c r="J2070">
        <v>2.606E-2</v>
      </c>
      <c r="K2070">
        <v>0.11142000000000001</v>
      </c>
      <c r="L2070">
        <v>6.4519999999999994E-2</v>
      </c>
      <c r="M2070">
        <v>2.368E-2</v>
      </c>
      <c r="N2070">
        <v>1.8229</v>
      </c>
      <c r="O2070">
        <v>2.2058</v>
      </c>
      <c r="P2070">
        <v>2.206E-2</v>
      </c>
      <c r="Q2070">
        <v>13.556839999999999</v>
      </c>
      <c r="R2070">
        <v>11.659140000000001</v>
      </c>
      <c r="S2070">
        <v>12.14654</v>
      </c>
      <c r="T2070">
        <v>107.76039</v>
      </c>
      <c r="U2070">
        <v>266.82632000000001</v>
      </c>
      <c r="V2070">
        <v>97.917919999999995</v>
      </c>
      <c r="W2070">
        <v>7538.76008</v>
      </c>
      <c r="X2070">
        <v>9122.2673799999993</v>
      </c>
      <c r="Y2070">
        <v>91.222669999999994</v>
      </c>
      <c r="Z2070">
        <v>56065.497719999999</v>
      </c>
      <c r="AA2070">
        <v>48217.376190000003</v>
      </c>
      <c r="AB2070">
        <v>50233.063920000001</v>
      </c>
      <c r="AC2070">
        <v>0</v>
      </c>
    </row>
    <row r="2071" spans="1:29" hidden="1" x14ac:dyDescent="0.25">
      <c r="A2071" t="s">
        <v>85</v>
      </c>
      <c r="C2071" t="s">
        <v>33</v>
      </c>
      <c r="D2071" t="s">
        <v>34</v>
      </c>
      <c r="E2071" t="s">
        <v>37</v>
      </c>
      <c r="F2071" t="s">
        <v>37</v>
      </c>
      <c r="G2071" t="s">
        <v>36</v>
      </c>
      <c r="H2071">
        <v>34</v>
      </c>
      <c r="I2071">
        <v>34</v>
      </c>
      <c r="J2071">
        <v>4.4200000000000003E-3</v>
      </c>
      <c r="K2071">
        <v>2.7859999999999999E-2</v>
      </c>
      <c r="L2071">
        <v>1.1780000000000001E-2</v>
      </c>
      <c r="M2071">
        <v>4.3200000000000001E-3</v>
      </c>
      <c r="N2071">
        <v>0.34837000000000001</v>
      </c>
      <c r="O2071">
        <v>0.40257999999999999</v>
      </c>
      <c r="P2071">
        <v>4.0299999999999997E-3</v>
      </c>
      <c r="Q2071">
        <v>2.6755200000000001</v>
      </c>
      <c r="R2071">
        <v>2.2814000000000001</v>
      </c>
      <c r="S2071">
        <v>2.2388400000000002</v>
      </c>
      <c r="T2071">
        <v>18.270790000000002</v>
      </c>
      <c r="U2071">
        <v>48.698590000000003</v>
      </c>
      <c r="V2071">
        <v>17.871040000000001</v>
      </c>
      <c r="W2071">
        <v>1440.7001600000001</v>
      </c>
      <c r="X2071">
        <v>1664.9090900000001</v>
      </c>
      <c r="Y2071">
        <v>16.649090000000001</v>
      </c>
      <c r="Z2071">
        <v>11064.848889999999</v>
      </c>
      <c r="AA2071">
        <v>9434.9371900000006</v>
      </c>
      <c r="AB2071">
        <v>9258.9199200000003</v>
      </c>
      <c r="AC2071">
        <v>0</v>
      </c>
    </row>
    <row r="2072" spans="1:29" hidden="1" x14ac:dyDescent="0.25">
      <c r="A2072" t="s">
        <v>85</v>
      </c>
      <c r="C2072" t="s">
        <v>33</v>
      </c>
      <c r="D2072" t="s">
        <v>34</v>
      </c>
      <c r="E2072" t="s">
        <v>37</v>
      </c>
      <c r="F2072" t="s">
        <v>37</v>
      </c>
      <c r="G2072" t="s">
        <v>43</v>
      </c>
      <c r="H2072">
        <v>14</v>
      </c>
      <c r="I2072">
        <v>14</v>
      </c>
      <c r="J2072">
        <v>5.2109999999999997E-2</v>
      </c>
      <c r="K2072">
        <v>5.5710000000000003E-2</v>
      </c>
      <c r="L2072">
        <v>4.1309999999999999E-2</v>
      </c>
      <c r="M2072">
        <v>1.516E-2</v>
      </c>
      <c r="N2072">
        <v>1.22201</v>
      </c>
      <c r="O2072">
        <v>1.41229</v>
      </c>
      <c r="P2072">
        <v>1.4120000000000001E-2</v>
      </c>
      <c r="Q2072">
        <v>0</v>
      </c>
      <c r="R2072">
        <v>0</v>
      </c>
      <c r="S2072">
        <v>0</v>
      </c>
      <c r="T2072">
        <v>215.52078</v>
      </c>
      <c r="U2072">
        <v>170.83865</v>
      </c>
      <c r="V2072">
        <v>62.693080000000002</v>
      </c>
      <c r="W2072">
        <v>5053.7426500000001</v>
      </c>
      <c r="X2072">
        <v>5840.63753</v>
      </c>
      <c r="Y2072">
        <v>58.406379999999999</v>
      </c>
      <c r="Z2072">
        <v>0</v>
      </c>
      <c r="AA2072">
        <v>0</v>
      </c>
      <c r="AB2072">
        <v>0</v>
      </c>
      <c r="AC2072">
        <v>0</v>
      </c>
    </row>
    <row r="2073" spans="1:29" hidden="1" x14ac:dyDescent="0.25">
      <c r="A2073" t="s">
        <v>85</v>
      </c>
      <c r="C2073" t="s">
        <v>33</v>
      </c>
      <c r="D2073" t="s">
        <v>34</v>
      </c>
      <c r="E2073" t="s">
        <v>37</v>
      </c>
      <c r="F2073" t="s">
        <v>37</v>
      </c>
      <c r="G2073" t="s">
        <v>43</v>
      </c>
      <c r="H2073">
        <v>18</v>
      </c>
      <c r="I2073">
        <v>18</v>
      </c>
      <c r="J2073">
        <v>4.7289999999999999E-2</v>
      </c>
      <c r="K2073">
        <v>8.3570000000000005E-2</v>
      </c>
      <c r="L2073">
        <v>6.2199999999999998E-2</v>
      </c>
      <c r="M2073">
        <v>2.282E-2</v>
      </c>
      <c r="N2073">
        <v>1.83989</v>
      </c>
      <c r="O2073">
        <v>2.1263399999999999</v>
      </c>
      <c r="P2073">
        <v>2.1260000000000001E-2</v>
      </c>
      <c r="Q2073">
        <v>0</v>
      </c>
      <c r="R2073">
        <v>0</v>
      </c>
      <c r="S2073">
        <v>0</v>
      </c>
      <c r="T2073">
        <v>195.56514999999999</v>
      </c>
      <c r="U2073">
        <v>257.21501999999998</v>
      </c>
      <c r="V2073">
        <v>94.390829999999994</v>
      </c>
      <c r="W2073">
        <v>7609.0345500000003</v>
      </c>
      <c r="X2073">
        <v>8793.6759700000002</v>
      </c>
      <c r="Y2073">
        <v>87.936760000000007</v>
      </c>
      <c r="Z2073">
        <v>0</v>
      </c>
      <c r="AA2073">
        <v>0</v>
      </c>
      <c r="AB2073">
        <v>0</v>
      </c>
      <c r="AC2073">
        <v>0</v>
      </c>
    </row>
    <row r="2074" spans="1:29" hidden="1" x14ac:dyDescent="0.25">
      <c r="A2074" t="s">
        <v>85</v>
      </c>
      <c r="C2074" t="s">
        <v>33</v>
      </c>
      <c r="D2074" t="s">
        <v>34</v>
      </c>
      <c r="E2074" t="s">
        <v>50</v>
      </c>
      <c r="F2074" t="s">
        <v>51</v>
      </c>
      <c r="G2074" t="s">
        <v>43</v>
      </c>
      <c r="H2074">
        <v>18</v>
      </c>
      <c r="I2074">
        <v>18</v>
      </c>
      <c r="J2074">
        <v>1.576E-2</v>
      </c>
      <c r="K2074">
        <v>2.7859999999999999E-2</v>
      </c>
      <c r="L2074">
        <v>2.1999999999999999E-2</v>
      </c>
      <c r="M2074">
        <v>8.0700000000000008E-3</v>
      </c>
      <c r="N2074">
        <v>0.62153000000000003</v>
      </c>
      <c r="O2074">
        <v>0.75205999999999995</v>
      </c>
      <c r="P2074">
        <v>7.5199999999999998E-3</v>
      </c>
      <c r="Q2074">
        <v>0</v>
      </c>
      <c r="R2074">
        <v>0</v>
      </c>
      <c r="S2074">
        <v>0</v>
      </c>
      <c r="T2074">
        <v>65.188379999999995</v>
      </c>
      <c r="U2074">
        <v>90.973070000000007</v>
      </c>
      <c r="V2074">
        <v>33.384610000000002</v>
      </c>
      <c r="W2074">
        <v>2570.4053199999998</v>
      </c>
      <c r="X2074">
        <v>3110.19047</v>
      </c>
      <c r="Y2074">
        <v>31.101900000000001</v>
      </c>
      <c r="Z2074">
        <v>0</v>
      </c>
      <c r="AA2074">
        <v>0</v>
      </c>
      <c r="AB2074">
        <v>0</v>
      </c>
      <c r="AC2074">
        <v>0</v>
      </c>
    </row>
    <row r="2075" spans="1:29" hidden="1" x14ac:dyDescent="0.25">
      <c r="A2075" t="s">
        <v>85</v>
      </c>
      <c r="C2075" t="s">
        <v>33</v>
      </c>
      <c r="D2075" t="s">
        <v>34</v>
      </c>
      <c r="E2075" t="s">
        <v>45</v>
      </c>
      <c r="F2075" t="s">
        <v>45</v>
      </c>
      <c r="G2075" t="s">
        <v>36</v>
      </c>
      <c r="H2075">
        <v>32</v>
      </c>
      <c r="I2075">
        <v>32</v>
      </c>
      <c r="J2075">
        <v>4.9899999999999996E-3</v>
      </c>
      <c r="K2075">
        <v>2.7859999999999999E-2</v>
      </c>
      <c r="L2075">
        <v>1.1939999999999999E-2</v>
      </c>
      <c r="M2075">
        <v>4.3800000000000002E-3</v>
      </c>
      <c r="N2075">
        <v>0.33745000000000003</v>
      </c>
      <c r="O2075">
        <v>0.40831000000000001</v>
      </c>
      <c r="P2075">
        <v>4.0800000000000003E-3</v>
      </c>
      <c r="Q2075">
        <v>2.5890200000000001</v>
      </c>
      <c r="R2075">
        <v>2.2454000000000001</v>
      </c>
      <c r="S2075">
        <v>2.2342200000000001</v>
      </c>
      <c r="T2075">
        <v>20.626010000000001</v>
      </c>
      <c r="U2075">
        <v>49.391660000000002</v>
      </c>
      <c r="V2075">
        <v>18.12538</v>
      </c>
      <c r="W2075">
        <v>1395.54036</v>
      </c>
      <c r="X2075">
        <v>1688.60385</v>
      </c>
      <c r="Y2075">
        <v>16.886040000000001</v>
      </c>
      <c r="Z2075">
        <v>10707.113170000001</v>
      </c>
      <c r="AA2075">
        <v>9286.0622199999998</v>
      </c>
      <c r="AB2075">
        <v>9239.8225399999992</v>
      </c>
      <c r="AC2075">
        <v>0</v>
      </c>
    </row>
    <row r="2076" spans="1:29" hidden="1" x14ac:dyDescent="0.25">
      <c r="A2076" t="s">
        <v>85</v>
      </c>
      <c r="C2076" t="s">
        <v>33</v>
      </c>
      <c r="D2076" t="s">
        <v>34</v>
      </c>
      <c r="E2076" t="s">
        <v>58</v>
      </c>
      <c r="F2076" t="s">
        <v>58</v>
      </c>
      <c r="G2076" t="s">
        <v>43</v>
      </c>
      <c r="H2076">
        <v>20</v>
      </c>
      <c r="I2076">
        <v>20</v>
      </c>
      <c r="J2076">
        <v>1.277E-2</v>
      </c>
      <c r="K2076">
        <v>2.7859999999999999E-2</v>
      </c>
      <c r="L2076">
        <v>2.6800000000000001E-2</v>
      </c>
      <c r="M2076">
        <v>9.8399999999999998E-3</v>
      </c>
      <c r="N2076">
        <v>0.79288999999999998</v>
      </c>
      <c r="O2076">
        <v>0.91632000000000002</v>
      </c>
      <c r="P2076">
        <v>9.1599999999999997E-3</v>
      </c>
      <c r="Q2076">
        <v>0</v>
      </c>
      <c r="R2076">
        <v>0</v>
      </c>
      <c r="S2076">
        <v>0</v>
      </c>
      <c r="T2076">
        <v>52.802590000000002</v>
      </c>
      <c r="U2076">
        <v>110.84350000000001</v>
      </c>
      <c r="V2076">
        <v>40.67651</v>
      </c>
      <c r="W2076">
        <v>3279.0715399999999</v>
      </c>
      <c r="X2076">
        <v>3789.5214799999999</v>
      </c>
      <c r="Y2076">
        <v>37.895209999999999</v>
      </c>
      <c r="Z2076">
        <v>0</v>
      </c>
      <c r="AA2076">
        <v>0</v>
      </c>
      <c r="AB2076">
        <v>0</v>
      </c>
      <c r="AC2076">
        <v>0</v>
      </c>
    </row>
    <row r="2077" spans="1:29" hidden="1" x14ac:dyDescent="0.25">
      <c r="A2077" t="s">
        <v>85</v>
      </c>
      <c r="C2077" t="s">
        <v>33</v>
      </c>
      <c r="D2077" t="s">
        <v>34</v>
      </c>
      <c r="E2077" t="s">
        <v>61</v>
      </c>
      <c r="F2077" t="s">
        <v>61</v>
      </c>
      <c r="G2077" t="s">
        <v>36</v>
      </c>
      <c r="H2077">
        <v>26</v>
      </c>
      <c r="I2077">
        <v>26</v>
      </c>
      <c r="J2077">
        <v>1.511E-2</v>
      </c>
      <c r="K2077">
        <v>5.5710000000000003E-2</v>
      </c>
      <c r="L2077">
        <v>2.3890000000000002E-2</v>
      </c>
      <c r="M2077">
        <v>8.77E-3</v>
      </c>
      <c r="N2077">
        <v>0.67488999999999999</v>
      </c>
      <c r="O2077">
        <v>0.81662000000000001</v>
      </c>
      <c r="P2077">
        <v>8.1700000000000002E-3</v>
      </c>
      <c r="Q2077">
        <v>5.0173800000000002</v>
      </c>
      <c r="R2077">
        <v>4.1085700000000003</v>
      </c>
      <c r="S2077">
        <v>4.3318099999999999</v>
      </c>
      <c r="T2077">
        <v>62.48827</v>
      </c>
      <c r="U2077">
        <v>98.783320000000003</v>
      </c>
      <c r="V2077">
        <v>36.25076</v>
      </c>
      <c r="W2077">
        <v>2791.0805399999999</v>
      </c>
      <c r="X2077">
        <v>3377.2075199999999</v>
      </c>
      <c r="Y2077">
        <v>33.772080000000003</v>
      </c>
      <c r="Z2077">
        <v>20749.819729999999</v>
      </c>
      <c r="AA2077">
        <v>16991.345229999999</v>
      </c>
      <c r="AB2077">
        <v>17914.557970000002</v>
      </c>
      <c r="AC2077">
        <v>0</v>
      </c>
    </row>
    <row r="2078" spans="1:29" hidden="1" x14ac:dyDescent="0.25">
      <c r="A2078" t="s">
        <v>85</v>
      </c>
      <c r="C2078" t="s">
        <v>33</v>
      </c>
      <c r="D2078" t="s">
        <v>34</v>
      </c>
      <c r="E2078" t="s">
        <v>61</v>
      </c>
      <c r="F2078" t="s">
        <v>61</v>
      </c>
      <c r="G2078" t="s">
        <v>36</v>
      </c>
      <c r="H2078">
        <v>20</v>
      </c>
      <c r="I2078">
        <v>20</v>
      </c>
      <c r="J2078">
        <v>0.14044999999999999</v>
      </c>
      <c r="K2078">
        <v>0.30641000000000002</v>
      </c>
      <c r="L2078">
        <v>0.13136999999999999</v>
      </c>
      <c r="M2078">
        <v>4.8210000000000003E-2</v>
      </c>
      <c r="N2078">
        <v>3.71191</v>
      </c>
      <c r="O2078">
        <v>4.4914199999999997</v>
      </c>
      <c r="P2078">
        <v>4.4909999999999999E-2</v>
      </c>
      <c r="Q2078">
        <v>26.181840000000001</v>
      </c>
      <c r="R2078">
        <v>19.42792</v>
      </c>
      <c r="S2078">
        <v>22.573899999999998</v>
      </c>
      <c r="T2078">
        <v>580.82849999999996</v>
      </c>
      <c r="U2078">
        <v>543.30825000000004</v>
      </c>
      <c r="V2078">
        <v>199.37916999999999</v>
      </c>
      <c r="W2078">
        <v>15350.94339</v>
      </c>
      <c r="X2078">
        <v>18574.640950000001</v>
      </c>
      <c r="Y2078">
        <v>185.74641</v>
      </c>
      <c r="Z2078">
        <v>108277.25708</v>
      </c>
      <c r="AA2078">
        <v>80345.82157</v>
      </c>
      <c r="AB2078">
        <v>93356.297999999995</v>
      </c>
      <c r="AC2078">
        <v>0</v>
      </c>
    </row>
    <row r="2079" spans="1:29" hidden="1" x14ac:dyDescent="0.25">
      <c r="A2079" t="s">
        <v>85</v>
      </c>
      <c r="C2079" t="s">
        <v>33</v>
      </c>
      <c r="D2079" t="s">
        <v>34</v>
      </c>
      <c r="E2079" t="s">
        <v>61</v>
      </c>
      <c r="F2079" t="s">
        <v>61</v>
      </c>
      <c r="G2079" t="s">
        <v>43</v>
      </c>
      <c r="H2079">
        <v>26</v>
      </c>
      <c r="I2079">
        <v>26</v>
      </c>
      <c r="J2079">
        <v>7.5500000000000003E-3</v>
      </c>
      <c r="K2079">
        <v>2.7859999999999999E-2</v>
      </c>
      <c r="L2079">
        <v>1.9609999999999999E-2</v>
      </c>
      <c r="M2079">
        <v>7.1999999999999998E-3</v>
      </c>
      <c r="N2079">
        <v>0.55401</v>
      </c>
      <c r="O2079">
        <v>0.67035</v>
      </c>
      <c r="P2079">
        <v>6.7000000000000002E-3</v>
      </c>
      <c r="Q2079">
        <v>0</v>
      </c>
      <c r="R2079">
        <v>0</v>
      </c>
      <c r="S2079">
        <v>0</v>
      </c>
      <c r="T2079">
        <v>31.244140000000002</v>
      </c>
      <c r="U2079">
        <v>81.089089999999999</v>
      </c>
      <c r="V2079">
        <v>29.757470000000001</v>
      </c>
      <c r="W2079">
        <v>2291.1377699999998</v>
      </c>
      <c r="X2079">
        <v>2772.2767199999998</v>
      </c>
      <c r="Y2079">
        <v>27.722770000000001</v>
      </c>
      <c r="Z2079">
        <v>0</v>
      </c>
      <c r="AA2079">
        <v>0</v>
      </c>
      <c r="AB2079">
        <v>0</v>
      </c>
      <c r="AC2079">
        <v>0</v>
      </c>
    </row>
    <row r="2080" spans="1:29" hidden="1" x14ac:dyDescent="0.25">
      <c r="A2080" t="s">
        <v>85</v>
      </c>
      <c r="C2080" t="s">
        <v>33</v>
      </c>
      <c r="D2080" t="s">
        <v>34</v>
      </c>
      <c r="E2080" t="s">
        <v>61</v>
      </c>
      <c r="F2080" t="s">
        <v>61</v>
      </c>
      <c r="G2080" t="s">
        <v>43</v>
      </c>
      <c r="H2080">
        <v>18</v>
      </c>
      <c r="I2080">
        <v>18</v>
      </c>
      <c r="J2080">
        <v>6.3049999999999995E-2</v>
      </c>
      <c r="K2080">
        <v>0.11142000000000001</v>
      </c>
      <c r="L2080">
        <v>0.11402</v>
      </c>
      <c r="M2080">
        <v>4.1840000000000002E-2</v>
      </c>
      <c r="N2080">
        <v>3.2215699999999998</v>
      </c>
      <c r="O2080">
        <v>3.8980999999999999</v>
      </c>
      <c r="P2080">
        <v>3.8980000000000001E-2</v>
      </c>
      <c r="Q2080">
        <v>0</v>
      </c>
      <c r="R2080">
        <v>0</v>
      </c>
      <c r="S2080">
        <v>0</v>
      </c>
      <c r="T2080">
        <v>260.75353000000001</v>
      </c>
      <c r="U2080">
        <v>471.53699999999998</v>
      </c>
      <c r="V2080">
        <v>173.0411</v>
      </c>
      <c r="W2080">
        <v>13323.076709999999</v>
      </c>
      <c r="X2080">
        <v>16120.922909999999</v>
      </c>
      <c r="Y2080">
        <v>161.20922999999999</v>
      </c>
      <c r="Z2080">
        <v>0</v>
      </c>
      <c r="AA2080">
        <v>0</v>
      </c>
      <c r="AB2080">
        <v>0</v>
      </c>
      <c r="AC2080">
        <v>0</v>
      </c>
    </row>
    <row r="2081" spans="1:29" hidden="1" x14ac:dyDescent="0.25">
      <c r="A2081" t="s">
        <v>85</v>
      </c>
      <c r="C2081" t="s">
        <v>33</v>
      </c>
      <c r="D2081" t="s">
        <v>34</v>
      </c>
      <c r="E2081" t="s">
        <v>61</v>
      </c>
      <c r="F2081" t="s">
        <v>61</v>
      </c>
      <c r="G2081" t="s">
        <v>36</v>
      </c>
      <c r="H2081">
        <v>24</v>
      </c>
      <c r="I2081">
        <v>24</v>
      </c>
      <c r="J2081">
        <v>0.10639999999999999</v>
      </c>
      <c r="K2081">
        <v>0.33426</v>
      </c>
      <c r="L2081">
        <v>0.24637999999999999</v>
      </c>
      <c r="M2081">
        <v>9.0410000000000004E-2</v>
      </c>
      <c r="N2081">
        <v>6.9613199999999997</v>
      </c>
      <c r="O2081">
        <v>8.42319</v>
      </c>
      <c r="P2081">
        <v>8.4229999999999999E-2</v>
      </c>
      <c r="Q2081">
        <v>50.600589999999997</v>
      </c>
      <c r="R2081">
        <v>40.382919999999999</v>
      </c>
      <c r="S2081">
        <v>44.655270000000002</v>
      </c>
      <c r="T2081">
        <v>440.02159</v>
      </c>
      <c r="U2081">
        <v>1018.9188799999999</v>
      </c>
      <c r="V2081">
        <v>373.91519</v>
      </c>
      <c r="W2081">
        <v>28789.118610000001</v>
      </c>
      <c r="X2081">
        <v>34834.83367</v>
      </c>
      <c r="Y2081">
        <v>348.34834000000001</v>
      </c>
      <c r="Z2081">
        <v>209263.10440000001</v>
      </c>
      <c r="AA2081">
        <v>167007.04415</v>
      </c>
      <c r="AB2081">
        <v>184675.72519999999</v>
      </c>
      <c r="AC2081">
        <v>0</v>
      </c>
    </row>
    <row r="2082" spans="1:29" hidden="1" x14ac:dyDescent="0.25">
      <c r="A2082" t="s">
        <v>85</v>
      </c>
      <c r="C2082" t="s">
        <v>33</v>
      </c>
      <c r="D2082" t="s">
        <v>34</v>
      </c>
      <c r="E2082" t="s">
        <v>61</v>
      </c>
      <c r="F2082" t="s">
        <v>61</v>
      </c>
      <c r="G2082" t="s">
        <v>36</v>
      </c>
      <c r="H2082">
        <v>16</v>
      </c>
      <c r="I2082">
        <v>16</v>
      </c>
      <c r="J2082">
        <v>0.33915000000000001</v>
      </c>
      <c r="K2082">
        <v>0.47354000000000002</v>
      </c>
      <c r="L2082">
        <v>0.20302999999999999</v>
      </c>
      <c r="M2082">
        <v>7.4510000000000007E-2</v>
      </c>
      <c r="N2082">
        <v>5.7366000000000001</v>
      </c>
      <c r="O2082">
        <v>6.9412799999999999</v>
      </c>
      <c r="P2082">
        <v>6.9409999999999999E-2</v>
      </c>
      <c r="Q2082">
        <v>38.095860000000002</v>
      </c>
      <c r="R2082">
        <v>25.136320000000001</v>
      </c>
      <c r="S2082">
        <v>32.688029999999998</v>
      </c>
      <c r="T2082">
        <v>1402.56881</v>
      </c>
      <c r="U2082">
        <v>839.65826000000004</v>
      </c>
      <c r="V2082">
        <v>308.13146999999998</v>
      </c>
      <c r="W2082">
        <v>23724.18605</v>
      </c>
      <c r="X2082">
        <v>28706.265429999999</v>
      </c>
      <c r="Y2082">
        <v>287.06265000000002</v>
      </c>
      <c r="Z2082">
        <v>157548.68812000001</v>
      </c>
      <c r="AA2082">
        <v>103953.41344</v>
      </c>
      <c r="AB2082">
        <v>135184.15919999999</v>
      </c>
      <c r="AC2082">
        <v>0</v>
      </c>
    </row>
    <row r="2083" spans="1:29" hidden="1" x14ac:dyDescent="0.25">
      <c r="A2083" t="s">
        <v>85</v>
      </c>
      <c r="C2083" t="s">
        <v>33</v>
      </c>
      <c r="D2083" t="s">
        <v>34</v>
      </c>
      <c r="E2083" t="s">
        <v>61</v>
      </c>
      <c r="F2083" t="s">
        <v>61</v>
      </c>
      <c r="G2083" t="s">
        <v>36</v>
      </c>
      <c r="H2083">
        <v>24</v>
      </c>
      <c r="I2083">
        <v>24</v>
      </c>
      <c r="J2083">
        <v>2.6599999999999999E-2</v>
      </c>
      <c r="K2083">
        <v>8.3570000000000005E-2</v>
      </c>
      <c r="L2083">
        <v>4.956E-2</v>
      </c>
      <c r="M2083">
        <v>1.8190000000000001E-2</v>
      </c>
      <c r="N2083">
        <v>1.4003699999999999</v>
      </c>
      <c r="O2083">
        <v>1.69445</v>
      </c>
      <c r="P2083">
        <v>1.694E-2</v>
      </c>
      <c r="Q2083">
        <v>10.22682</v>
      </c>
      <c r="R2083">
        <v>8.407</v>
      </c>
      <c r="S2083">
        <v>9.1670800000000003</v>
      </c>
      <c r="T2083">
        <v>110.00539999999999</v>
      </c>
      <c r="U2083">
        <v>204.97027</v>
      </c>
      <c r="V2083">
        <v>75.218450000000004</v>
      </c>
      <c r="W2083">
        <v>5791.3475200000003</v>
      </c>
      <c r="X2083">
        <v>7007.5305600000002</v>
      </c>
      <c r="Y2083">
        <v>70.075310000000002</v>
      </c>
      <c r="Z2083">
        <v>42293.894800000002</v>
      </c>
      <c r="AA2083">
        <v>34767.888250000004</v>
      </c>
      <c r="AB2083">
        <v>37911.260849999999</v>
      </c>
      <c r="AC2083">
        <v>0</v>
      </c>
    </row>
    <row r="2084" spans="1:29" hidden="1" x14ac:dyDescent="0.25">
      <c r="A2084" t="s">
        <v>85</v>
      </c>
      <c r="C2084" t="s">
        <v>33</v>
      </c>
      <c r="D2084" t="s">
        <v>34</v>
      </c>
      <c r="E2084" t="s">
        <v>35</v>
      </c>
      <c r="F2084" t="s">
        <v>35</v>
      </c>
      <c r="G2084" t="s">
        <v>36</v>
      </c>
      <c r="H2084">
        <v>24</v>
      </c>
      <c r="I2084">
        <v>24</v>
      </c>
      <c r="J2084">
        <v>7.0930000000000007E-2</v>
      </c>
      <c r="K2084">
        <v>0.22284000000000001</v>
      </c>
      <c r="L2084">
        <v>0.15987999999999999</v>
      </c>
      <c r="M2084">
        <v>5.867E-2</v>
      </c>
      <c r="N2084">
        <v>4.5170199999999996</v>
      </c>
      <c r="O2084">
        <v>5.4658600000000002</v>
      </c>
      <c r="P2084">
        <v>5.466E-2</v>
      </c>
      <c r="Q2084">
        <v>32.658589999999997</v>
      </c>
      <c r="R2084">
        <v>26.421060000000001</v>
      </c>
      <c r="S2084">
        <v>29.29167</v>
      </c>
      <c r="T2084">
        <v>293.34773000000001</v>
      </c>
      <c r="U2084">
        <v>661.18286000000001</v>
      </c>
      <c r="V2084">
        <v>242.63591</v>
      </c>
      <c r="W2084">
        <v>18680.529470000001</v>
      </c>
      <c r="X2084">
        <v>22604.54219</v>
      </c>
      <c r="Y2084">
        <v>226.04542000000001</v>
      </c>
      <c r="Z2084">
        <v>135062.42467000001</v>
      </c>
      <c r="AA2084">
        <v>109266.55636</v>
      </c>
      <c r="AB2084">
        <v>121138.22049000001</v>
      </c>
      <c r="AC2084">
        <v>0</v>
      </c>
    </row>
    <row r="2085" spans="1:29" hidden="1" x14ac:dyDescent="0.25">
      <c r="A2085" t="s">
        <v>85</v>
      </c>
      <c r="C2085" t="s">
        <v>33</v>
      </c>
      <c r="D2085" t="s">
        <v>34</v>
      </c>
      <c r="E2085" t="s">
        <v>37</v>
      </c>
      <c r="F2085" t="s">
        <v>37</v>
      </c>
      <c r="G2085" t="s">
        <v>36</v>
      </c>
      <c r="H2085">
        <v>18</v>
      </c>
      <c r="I2085">
        <v>18</v>
      </c>
      <c r="J2085">
        <v>0.31525999999999998</v>
      </c>
      <c r="K2085">
        <v>0.55710000000000004</v>
      </c>
      <c r="L2085">
        <v>0.23551</v>
      </c>
      <c r="M2085">
        <v>8.6430000000000007E-2</v>
      </c>
      <c r="N2085">
        <v>6.9673299999999996</v>
      </c>
      <c r="O2085">
        <v>8.0516199999999998</v>
      </c>
      <c r="P2085">
        <v>8.0519999999999994E-2</v>
      </c>
      <c r="Q2085">
        <v>47.620750000000001</v>
      </c>
      <c r="R2085">
        <v>32.466720000000002</v>
      </c>
      <c r="S2085">
        <v>39.671309999999998</v>
      </c>
      <c r="T2085">
        <v>1303.76767</v>
      </c>
      <c r="U2085">
        <v>973.97193000000004</v>
      </c>
      <c r="V2085">
        <v>357.42088999999999</v>
      </c>
      <c r="W2085">
        <v>28814.005130000001</v>
      </c>
      <c r="X2085">
        <v>33298.18578</v>
      </c>
      <c r="Y2085">
        <v>332.98185999999998</v>
      </c>
      <c r="Z2085">
        <v>196939.68948</v>
      </c>
      <c r="AA2085">
        <v>134268.91200000001</v>
      </c>
      <c r="AB2085">
        <v>164064.13595</v>
      </c>
      <c r="AC2085">
        <v>0</v>
      </c>
    </row>
    <row r="2086" spans="1:29" hidden="1" x14ac:dyDescent="0.25">
      <c r="A2086" t="s">
        <v>85</v>
      </c>
      <c r="C2086" t="s">
        <v>33</v>
      </c>
      <c r="D2086" t="s">
        <v>34</v>
      </c>
      <c r="E2086" t="s">
        <v>45</v>
      </c>
      <c r="F2086" t="s">
        <v>45</v>
      </c>
      <c r="G2086" t="s">
        <v>40</v>
      </c>
      <c r="H2086">
        <v>10</v>
      </c>
      <c r="I2086">
        <v>10</v>
      </c>
      <c r="J2086">
        <v>0.35749999999999998</v>
      </c>
      <c r="K2086">
        <v>0.19499</v>
      </c>
      <c r="L2086">
        <v>0.13464999999999999</v>
      </c>
      <c r="M2086">
        <v>4.9410000000000003E-2</v>
      </c>
      <c r="N2086">
        <v>3.8044799999999999</v>
      </c>
      <c r="O2086">
        <v>4.6034199999999998</v>
      </c>
      <c r="P2086">
        <v>4.6030000000000001E-2</v>
      </c>
      <c r="Q2086">
        <v>19.624790000000001</v>
      </c>
      <c r="R2086">
        <v>10.38884</v>
      </c>
      <c r="S2086">
        <v>15.978759999999999</v>
      </c>
      <c r="T2086">
        <v>1478.47254</v>
      </c>
      <c r="U2086">
        <v>556.85664999999995</v>
      </c>
      <c r="V2086">
        <v>204.35106999999999</v>
      </c>
      <c r="W2086">
        <v>15733.74754</v>
      </c>
      <c r="X2086">
        <v>19037.834320000002</v>
      </c>
      <c r="Y2086">
        <v>190.37834000000001</v>
      </c>
      <c r="Z2086">
        <v>81159.994359999997</v>
      </c>
      <c r="AA2086">
        <v>42963.957560000003</v>
      </c>
      <c r="AB2086">
        <v>66081.520999999993</v>
      </c>
      <c r="AC2086">
        <v>0</v>
      </c>
    </row>
    <row r="2087" spans="1:29" hidden="1" x14ac:dyDescent="0.25">
      <c r="A2087" t="s">
        <v>85</v>
      </c>
      <c r="C2087" t="s">
        <v>33</v>
      </c>
      <c r="D2087" t="s">
        <v>34</v>
      </c>
      <c r="E2087" t="s">
        <v>53</v>
      </c>
      <c r="F2087" t="s">
        <v>53</v>
      </c>
      <c r="G2087" t="s">
        <v>36</v>
      </c>
      <c r="H2087">
        <v>24</v>
      </c>
      <c r="I2087">
        <v>24</v>
      </c>
      <c r="J2087">
        <v>2.6599999999999999E-2</v>
      </c>
      <c r="K2087">
        <v>8.3570000000000005E-2</v>
      </c>
      <c r="L2087">
        <v>6.1589999999999999E-2</v>
      </c>
      <c r="M2087">
        <v>2.2599999999999999E-2</v>
      </c>
      <c r="N2087">
        <v>1.7403299999999999</v>
      </c>
      <c r="O2087">
        <v>2.1057999999999999</v>
      </c>
      <c r="P2087">
        <v>2.1059999999999999E-2</v>
      </c>
      <c r="Q2087">
        <v>12.65015</v>
      </c>
      <c r="R2087">
        <v>10.09573</v>
      </c>
      <c r="S2087">
        <v>11.163819999999999</v>
      </c>
      <c r="T2087">
        <v>110.00539999999999</v>
      </c>
      <c r="U2087">
        <v>254.72971999999999</v>
      </c>
      <c r="V2087">
        <v>93.478800000000007</v>
      </c>
      <c r="W2087">
        <v>7197.2796500000004</v>
      </c>
      <c r="X2087">
        <v>8708.7084200000008</v>
      </c>
      <c r="Y2087">
        <v>87.08708</v>
      </c>
      <c r="Z2087">
        <v>52315.776100000003</v>
      </c>
      <c r="AA2087">
        <v>41751.761039999998</v>
      </c>
      <c r="AB2087">
        <v>46168.931299999997</v>
      </c>
      <c r="AC2087">
        <v>0</v>
      </c>
    </row>
    <row r="2088" spans="1:29" hidden="1" x14ac:dyDescent="0.25">
      <c r="A2088" t="s">
        <v>85</v>
      </c>
      <c r="C2088" t="s">
        <v>33</v>
      </c>
      <c r="D2088" t="s">
        <v>34</v>
      </c>
      <c r="E2088" t="s">
        <v>35</v>
      </c>
      <c r="F2088" t="s">
        <v>35</v>
      </c>
      <c r="G2088" t="s">
        <v>36</v>
      </c>
      <c r="H2088">
        <v>20</v>
      </c>
      <c r="I2088">
        <v>20</v>
      </c>
      <c r="J2088">
        <v>0.33195999999999998</v>
      </c>
      <c r="K2088">
        <v>0.72423000000000004</v>
      </c>
      <c r="L2088">
        <v>0.51893999999999996</v>
      </c>
      <c r="M2088">
        <v>0.19044</v>
      </c>
      <c r="N2088">
        <v>14.66151</v>
      </c>
      <c r="O2088">
        <v>17.74146</v>
      </c>
      <c r="P2088">
        <v>0.17741000000000001</v>
      </c>
      <c r="Q2088">
        <v>101.48867</v>
      </c>
      <c r="R2088">
        <v>75.36215</v>
      </c>
      <c r="S2088">
        <v>90.353399999999993</v>
      </c>
      <c r="T2088">
        <v>1372.86735</v>
      </c>
      <c r="U2088">
        <v>2146.1118200000001</v>
      </c>
      <c r="V2088">
        <v>787.56397000000004</v>
      </c>
      <c r="W2088">
        <v>60633.955099999999</v>
      </c>
      <c r="X2088">
        <v>73371.344280000005</v>
      </c>
      <c r="Y2088">
        <v>733.71343999999999</v>
      </c>
      <c r="Z2088">
        <v>419715.14198999997</v>
      </c>
      <c r="AA2088">
        <v>311666.67249000003</v>
      </c>
      <c r="AB2088">
        <v>373664.25471000001</v>
      </c>
      <c r="AC2088">
        <v>0</v>
      </c>
    </row>
    <row r="2089" spans="1:29" hidden="1" x14ac:dyDescent="0.25">
      <c r="A2089" t="s">
        <v>85</v>
      </c>
      <c r="C2089" t="s">
        <v>33</v>
      </c>
      <c r="D2089" t="s">
        <v>34</v>
      </c>
      <c r="E2089" t="s">
        <v>41</v>
      </c>
      <c r="F2089" t="s">
        <v>41</v>
      </c>
      <c r="G2089" t="s">
        <v>43</v>
      </c>
      <c r="H2089">
        <v>6</v>
      </c>
      <c r="I2089">
        <v>6</v>
      </c>
      <c r="J2089">
        <v>0.56745999999999996</v>
      </c>
      <c r="K2089">
        <v>0.11142000000000001</v>
      </c>
      <c r="L2089">
        <v>4.521E-2</v>
      </c>
      <c r="M2089">
        <v>1.6590000000000001E-2</v>
      </c>
      <c r="N2089">
        <v>1.27729</v>
      </c>
      <c r="O2089">
        <v>1.54552</v>
      </c>
      <c r="P2089">
        <v>1.546E-2</v>
      </c>
      <c r="Q2089">
        <v>0</v>
      </c>
      <c r="R2089">
        <v>0</v>
      </c>
      <c r="S2089">
        <v>0</v>
      </c>
      <c r="T2089">
        <v>2346.7818000000002</v>
      </c>
      <c r="U2089">
        <v>186.95509999999999</v>
      </c>
      <c r="V2089">
        <v>68.607380000000006</v>
      </c>
      <c r="W2089">
        <v>5282.3364799999999</v>
      </c>
      <c r="X2089">
        <v>6391.62734</v>
      </c>
      <c r="Y2089">
        <v>63.916269999999997</v>
      </c>
      <c r="Z2089">
        <v>0</v>
      </c>
      <c r="AA2089">
        <v>0</v>
      </c>
      <c r="AB2089">
        <v>0</v>
      </c>
      <c r="AC2089">
        <v>0</v>
      </c>
    </row>
    <row r="2090" spans="1:29" hidden="1" x14ac:dyDescent="0.25">
      <c r="A2090" t="s">
        <v>85</v>
      </c>
      <c r="C2090" t="s">
        <v>33</v>
      </c>
      <c r="D2090" t="s">
        <v>34</v>
      </c>
      <c r="E2090" t="s">
        <v>42</v>
      </c>
      <c r="F2090" t="s">
        <v>42</v>
      </c>
      <c r="G2090" t="s">
        <v>43</v>
      </c>
      <c r="H2090">
        <v>6</v>
      </c>
      <c r="I2090">
        <v>6</v>
      </c>
      <c r="J2090">
        <v>0.28372999999999998</v>
      </c>
      <c r="K2090">
        <v>5.5710000000000003E-2</v>
      </c>
      <c r="L2090">
        <v>1.5859999999999999E-2</v>
      </c>
      <c r="M2090">
        <v>5.8199999999999997E-3</v>
      </c>
      <c r="N2090">
        <v>0.49187999999999998</v>
      </c>
      <c r="O2090">
        <v>0.5423</v>
      </c>
      <c r="P2090">
        <v>5.4200000000000003E-3</v>
      </c>
      <c r="Q2090">
        <v>0</v>
      </c>
      <c r="R2090">
        <v>0</v>
      </c>
      <c r="S2090">
        <v>0</v>
      </c>
      <c r="T2090">
        <v>1173.3909000000001</v>
      </c>
      <c r="U2090">
        <v>65.59957</v>
      </c>
      <c r="V2090">
        <v>24.073239999999998</v>
      </c>
      <c r="W2090">
        <v>2034.2135699999999</v>
      </c>
      <c r="X2090">
        <v>2242.7204000000002</v>
      </c>
      <c r="Y2090">
        <v>22.427199999999999</v>
      </c>
      <c r="Z2090">
        <v>0</v>
      </c>
      <c r="AA2090">
        <v>0</v>
      </c>
      <c r="AB2090">
        <v>0</v>
      </c>
      <c r="AC2090">
        <v>0</v>
      </c>
    </row>
    <row r="2091" spans="1:29" hidden="1" x14ac:dyDescent="0.25">
      <c r="A2091" t="s">
        <v>85</v>
      </c>
      <c r="C2091" t="s">
        <v>33</v>
      </c>
      <c r="D2091" t="s">
        <v>34</v>
      </c>
      <c r="E2091" t="s">
        <v>44</v>
      </c>
      <c r="F2091" t="s">
        <v>44</v>
      </c>
      <c r="G2091" t="s">
        <v>36</v>
      </c>
      <c r="H2091">
        <v>14</v>
      </c>
      <c r="I2091">
        <v>14</v>
      </c>
      <c r="J2091">
        <v>0.39084999999999998</v>
      </c>
      <c r="K2091">
        <v>0.41782999999999998</v>
      </c>
      <c r="L2091">
        <v>0.17498</v>
      </c>
      <c r="M2091">
        <v>6.4210000000000003E-2</v>
      </c>
      <c r="N2091">
        <v>5.4260999999999999</v>
      </c>
      <c r="O2091">
        <v>5.9822699999999998</v>
      </c>
      <c r="P2091">
        <v>5.9819999999999998E-2</v>
      </c>
      <c r="Q2091">
        <v>34.309489999999997</v>
      </c>
      <c r="R2091">
        <v>19.541350000000001</v>
      </c>
      <c r="S2091">
        <v>27.626799999999999</v>
      </c>
      <c r="T2091">
        <v>1616.4058299999999</v>
      </c>
      <c r="U2091">
        <v>723.65075999999999</v>
      </c>
      <c r="V2091">
        <v>265.55991</v>
      </c>
      <c r="W2091">
        <v>22440.086500000001</v>
      </c>
      <c r="X2091">
        <v>24740.196769999999</v>
      </c>
      <c r="Y2091">
        <v>247.40197000000001</v>
      </c>
      <c r="Z2091">
        <v>141889.83775999999</v>
      </c>
      <c r="AA2091">
        <v>80814.928780000002</v>
      </c>
      <c r="AB2091">
        <v>114253.02515</v>
      </c>
      <c r="AC2091">
        <v>0</v>
      </c>
    </row>
    <row r="2092" spans="1:29" hidden="1" x14ac:dyDescent="0.25">
      <c r="A2092" t="s">
        <v>85</v>
      </c>
      <c r="C2092" t="s">
        <v>33</v>
      </c>
      <c r="D2092" t="s">
        <v>34</v>
      </c>
      <c r="E2092" t="s">
        <v>58</v>
      </c>
      <c r="F2092" t="s">
        <v>58</v>
      </c>
      <c r="G2092" t="s">
        <v>36</v>
      </c>
      <c r="H2092">
        <v>28</v>
      </c>
      <c r="I2092">
        <v>28</v>
      </c>
      <c r="J2092">
        <v>1.9539999999999998E-2</v>
      </c>
      <c r="K2092">
        <v>8.3570000000000005E-2</v>
      </c>
      <c r="L2092">
        <v>6.9099999999999995E-2</v>
      </c>
      <c r="M2092">
        <v>2.5360000000000001E-2</v>
      </c>
      <c r="N2092">
        <v>2.0440499999999999</v>
      </c>
      <c r="O2092">
        <v>2.36225</v>
      </c>
      <c r="P2092">
        <v>2.3619999999999999E-2</v>
      </c>
      <c r="Q2092">
        <v>15.18505</v>
      </c>
      <c r="R2092">
        <v>12.96649</v>
      </c>
      <c r="S2092">
        <v>13.698729999999999</v>
      </c>
      <c r="T2092">
        <v>80.82029</v>
      </c>
      <c r="U2092">
        <v>285.75198</v>
      </c>
      <c r="V2092">
        <v>104.86311000000001</v>
      </c>
      <c r="W2092">
        <v>8453.3388699999996</v>
      </c>
      <c r="X2092">
        <v>9769.2983000000004</v>
      </c>
      <c r="Y2092">
        <v>97.692980000000006</v>
      </c>
      <c r="Z2092">
        <v>62799.100910000001</v>
      </c>
      <c r="AA2092">
        <v>53624.016989999996</v>
      </c>
      <c r="AB2092">
        <v>56652.270279999997</v>
      </c>
      <c r="AC2092">
        <v>0</v>
      </c>
    </row>
    <row r="2093" spans="1:29" hidden="1" x14ac:dyDescent="0.25">
      <c r="A2093" t="s">
        <v>85</v>
      </c>
      <c r="C2093" t="s">
        <v>33</v>
      </c>
      <c r="D2093" t="s">
        <v>34</v>
      </c>
      <c r="E2093" t="s">
        <v>35</v>
      </c>
      <c r="F2093" t="s">
        <v>35</v>
      </c>
      <c r="G2093" t="s">
        <v>36</v>
      </c>
      <c r="H2093">
        <v>22</v>
      </c>
      <c r="I2093">
        <v>22</v>
      </c>
      <c r="J2093">
        <v>0.11607000000000001</v>
      </c>
      <c r="K2093">
        <v>0.30641000000000002</v>
      </c>
      <c r="L2093">
        <v>0.17743999999999999</v>
      </c>
      <c r="M2093">
        <v>6.5119999999999997E-2</v>
      </c>
      <c r="N2093">
        <v>5.0132700000000003</v>
      </c>
      <c r="O2093">
        <v>6.0663600000000004</v>
      </c>
      <c r="P2093">
        <v>6.0659999999999999E-2</v>
      </c>
      <c r="Q2093">
        <v>35.581629999999997</v>
      </c>
      <c r="R2093">
        <v>28.10033</v>
      </c>
      <c r="S2093">
        <v>31.844899999999999</v>
      </c>
      <c r="T2093">
        <v>480.02355</v>
      </c>
      <c r="U2093">
        <v>733.82298000000003</v>
      </c>
      <c r="V2093">
        <v>269.29284000000001</v>
      </c>
      <c r="W2093">
        <v>20732.793989999998</v>
      </c>
      <c r="X2093">
        <v>25087.96501</v>
      </c>
      <c r="Y2093">
        <v>250.87965</v>
      </c>
      <c r="Z2093">
        <v>147150.91211</v>
      </c>
      <c r="AA2093">
        <v>116211.31831</v>
      </c>
      <c r="AB2093">
        <v>131697.32655</v>
      </c>
      <c r="AC2093">
        <v>0</v>
      </c>
    </row>
    <row r="2094" spans="1:29" hidden="1" x14ac:dyDescent="0.25">
      <c r="A2094" t="s">
        <v>85</v>
      </c>
      <c r="C2094" t="s">
        <v>33</v>
      </c>
      <c r="D2094" t="s">
        <v>34</v>
      </c>
      <c r="E2094" t="s">
        <v>53</v>
      </c>
      <c r="F2094" t="s">
        <v>53</v>
      </c>
      <c r="G2094" t="s">
        <v>36</v>
      </c>
      <c r="H2094">
        <v>14</v>
      </c>
      <c r="I2094">
        <v>14</v>
      </c>
      <c r="J2094">
        <v>2.606E-2</v>
      </c>
      <c r="K2094">
        <v>2.7859999999999999E-2</v>
      </c>
      <c r="L2094">
        <v>1.6459999999999999E-2</v>
      </c>
      <c r="M2094">
        <v>6.0400000000000002E-3</v>
      </c>
      <c r="N2094">
        <v>0.46499000000000001</v>
      </c>
      <c r="O2094">
        <v>0.56262999999999996</v>
      </c>
      <c r="P2094">
        <v>5.6299999999999996E-3</v>
      </c>
      <c r="Q2094">
        <v>2.9100299999999999</v>
      </c>
      <c r="R2094">
        <v>1.78241</v>
      </c>
      <c r="S2094">
        <v>2.5712000000000002</v>
      </c>
      <c r="T2094">
        <v>107.76039</v>
      </c>
      <c r="U2094">
        <v>68.059489999999997</v>
      </c>
      <c r="V2094">
        <v>24.975960000000001</v>
      </c>
      <c r="W2094">
        <v>1922.99179</v>
      </c>
      <c r="X2094">
        <v>2326.82006</v>
      </c>
      <c r="Y2094">
        <v>23.2682</v>
      </c>
      <c r="Z2094">
        <v>12034.69167</v>
      </c>
      <c r="AA2094">
        <v>7371.2907599999999</v>
      </c>
      <c r="AB2094">
        <v>10633.437599999999</v>
      </c>
      <c r="AC2094">
        <v>0</v>
      </c>
    </row>
    <row r="2095" spans="1:29" hidden="1" x14ac:dyDescent="0.25">
      <c r="A2095" t="s">
        <v>85</v>
      </c>
      <c r="C2095" t="s">
        <v>33</v>
      </c>
      <c r="D2095" t="s">
        <v>34</v>
      </c>
      <c r="E2095" t="s">
        <v>53</v>
      </c>
      <c r="F2095" t="s">
        <v>53</v>
      </c>
      <c r="G2095" t="s">
        <v>36</v>
      </c>
      <c r="H2095">
        <v>28</v>
      </c>
      <c r="I2095">
        <v>28</v>
      </c>
      <c r="J2095">
        <v>6.5100000000000002E-3</v>
      </c>
      <c r="K2095">
        <v>2.7859999999999999E-2</v>
      </c>
      <c r="L2095">
        <v>3.134E-2</v>
      </c>
      <c r="M2095">
        <v>1.15E-2</v>
      </c>
      <c r="N2095">
        <v>0.88536999999999999</v>
      </c>
      <c r="O2095">
        <v>1.0712900000000001</v>
      </c>
      <c r="P2095">
        <v>1.0710000000000001E-2</v>
      </c>
      <c r="Q2095">
        <v>6.5945299999999998</v>
      </c>
      <c r="R2095">
        <v>5.6460600000000003</v>
      </c>
      <c r="S2095">
        <v>6.0125099999999998</v>
      </c>
      <c r="T2095">
        <v>26.940100000000001</v>
      </c>
      <c r="U2095">
        <v>129.5898</v>
      </c>
      <c r="V2095">
        <v>47.555889999999998</v>
      </c>
      <c r="W2095">
        <v>3661.5043999999998</v>
      </c>
      <c r="X2095">
        <v>4430.4203900000002</v>
      </c>
      <c r="Y2095">
        <v>44.304200000000002</v>
      </c>
      <c r="Z2095">
        <v>27272.263910000001</v>
      </c>
      <c r="AA2095">
        <v>23349.769199999999</v>
      </c>
      <c r="AB2095">
        <v>24865.257020000001</v>
      </c>
      <c r="AC2095">
        <v>0</v>
      </c>
    </row>
    <row r="2096" spans="1:29" hidden="1" x14ac:dyDescent="0.25">
      <c r="A2096" t="s">
        <v>85</v>
      </c>
      <c r="C2096" t="s">
        <v>33</v>
      </c>
      <c r="D2096" t="s">
        <v>34</v>
      </c>
      <c r="E2096" t="s">
        <v>53</v>
      </c>
      <c r="F2096" t="s">
        <v>53</v>
      </c>
      <c r="G2096" t="s">
        <v>36</v>
      </c>
      <c r="H2096">
        <v>18</v>
      </c>
      <c r="I2096">
        <v>18</v>
      </c>
      <c r="J2096">
        <v>9.4579999999999997E-2</v>
      </c>
      <c r="K2096">
        <v>0.16713</v>
      </c>
      <c r="L2096">
        <v>0.12225</v>
      </c>
      <c r="M2096">
        <v>4.4859999999999997E-2</v>
      </c>
      <c r="N2096">
        <v>3.4540799999999998</v>
      </c>
      <c r="O2096">
        <v>4.1794399999999996</v>
      </c>
      <c r="P2096">
        <v>4.1790000000000001E-2</v>
      </c>
      <c r="Q2096">
        <v>23.31466</v>
      </c>
      <c r="R2096">
        <v>16.0779</v>
      </c>
      <c r="S2096">
        <v>20.30977</v>
      </c>
      <c r="T2096">
        <v>391.13029999999998</v>
      </c>
      <c r="U2096">
        <v>505.56963999999999</v>
      </c>
      <c r="V2096">
        <v>185.53013999999999</v>
      </c>
      <c r="W2096">
        <v>14284.654500000001</v>
      </c>
      <c r="X2096">
        <v>17284.43218</v>
      </c>
      <c r="Y2096">
        <v>172.84432000000001</v>
      </c>
      <c r="Z2096">
        <v>96419.796409999995</v>
      </c>
      <c r="AA2096">
        <v>66491.549750000006</v>
      </c>
      <c r="AB2096">
        <v>83992.794980000006</v>
      </c>
      <c r="AC2096">
        <v>0</v>
      </c>
    </row>
    <row r="2097" spans="1:29" hidden="1" x14ac:dyDescent="0.25">
      <c r="A2097" t="s">
        <v>85</v>
      </c>
      <c r="C2097" t="s">
        <v>33</v>
      </c>
      <c r="D2097" t="s">
        <v>34</v>
      </c>
      <c r="E2097" t="s">
        <v>37</v>
      </c>
      <c r="F2097" t="s">
        <v>37</v>
      </c>
      <c r="G2097" t="s">
        <v>36</v>
      </c>
      <c r="H2097">
        <v>30</v>
      </c>
      <c r="I2097">
        <v>30</v>
      </c>
      <c r="J2097">
        <v>1.1350000000000001E-2</v>
      </c>
      <c r="K2097">
        <v>5.5710000000000003E-2</v>
      </c>
      <c r="L2097">
        <v>2.3550000000000001E-2</v>
      </c>
      <c r="M2097">
        <v>8.6400000000000001E-3</v>
      </c>
      <c r="N2097">
        <v>0.69672999999999996</v>
      </c>
      <c r="O2097">
        <v>0.80515999999999999</v>
      </c>
      <c r="P2097">
        <v>8.0499999999999999E-3</v>
      </c>
      <c r="Q2097">
        <v>5.2626999999999997</v>
      </c>
      <c r="R2097">
        <v>4.35114</v>
      </c>
      <c r="S2097">
        <v>4.4046599999999998</v>
      </c>
      <c r="T2097">
        <v>46.935639999999999</v>
      </c>
      <c r="U2097">
        <v>97.397180000000006</v>
      </c>
      <c r="V2097">
        <v>35.742089999999997</v>
      </c>
      <c r="W2097">
        <v>2881.4003499999999</v>
      </c>
      <c r="X2097">
        <v>3329.8182499999998</v>
      </c>
      <c r="Y2097">
        <v>33.298180000000002</v>
      </c>
      <c r="Z2097">
        <v>21764.33829</v>
      </c>
      <c r="AA2097">
        <v>17994.526870000002</v>
      </c>
      <c r="AB2097">
        <v>18215.850419999999</v>
      </c>
      <c r="AC2097">
        <v>0</v>
      </c>
    </row>
    <row r="2098" spans="1:29" hidden="1" x14ac:dyDescent="0.25">
      <c r="A2098" t="s">
        <v>85</v>
      </c>
      <c r="C2098" t="s">
        <v>33</v>
      </c>
      <c r="D2098" t="s">
        <v>34</v>
      </c>
      <c r="E2098" t="s">
        <v>61</v>
      </c>
      <c r="F2098" t="s">
        <v>61</v>
      </c>
      <c r="G2098" t="s">
        <v>43</v>
      </c>
      <c r="H2098">
        <v>16</v>
      </c>
      <c r="I2098">
        <v>16</v>
      </c>
      <c r="J2098">
        <v>1.9949999999999999E-2</v>
      </c>
      <c r="K2098">
        <v>2.7859999999999999E-2</v>
      </c>
      <c r="L2098">
        <v>2.1930000000000002E-2</v>
      </c>
      <c r="M2098">
        <v>8.0499999999999999E-3</v>
      </c>
      <c r="N2098">
        <v>0.61951000000000001</v>
      </c>
      <c r="O2098">
        <v>0.74961</v>
      </c>
      <c r="P2098">
        <v>7.4999999999999997E-3</v>
      </c>
      <c r="Q2098">
        <v>0</v>
      </c>
      <c r="R2098">
        <v>0</v>
      </c>
      <c r="S2098">
        <v>0</v>
      </c>
      <c r="T2098">
        <v>82.504050000000007</v>
      </c>
      <c r="U2098">
        <v>90.677289999999999</v>
      </c>
      <c r="V2098">
        <v>33.276069999999997</v>
      </c>
      <c r="W2098">
        <v>2562.0480400000001</v>
      </c>
      <c r="X2098">
        <v>3100.0781200000001</v>
      </c>
      <c r="Y2098">
        <v>31.000779999999999</v>
      </c>
      <c r="Z2098">
        <v>0</v>
      </c>
      <c r="AA2098">
        <v>0</v>
      </c>
      <c r="AB2098">
        <v>0</v>
      </c>
      <c r="AC2098">
        <v>0</v>
      </c>
    </row>
    <row r="2099" spans="1:29" hidden="1" x14ac:dyDescent="0.25">
      <c r="A2099" t="s">
        <v>85</v>
      </c>
      <c r="C2099" t="s">
        <v>33</v>
      </c>
      <c r="D2099" t="s">
        <v>34</v>
      </c>
      <c r="E2099" t="s">
        <v>61</v>
      </c>
      <c r="F2099" t="s">
        <v>61</v>
      </c>
      <c r="G2099" t="s">
        <v>43</v>
      </c>
      <c r="H2099">
        <v>14</v>
      </c>
      <c r="I2099">
        <v>14</v>
      </c>
      <c r="J2099">
        <v>2.606E-2</v>
      </c>
      <c r="K2099">
        <v>2.7859999999999999E-2</v>
      </c>
      <c r="L2099">
        <v>2.3900000000000001E-2</v>
      </c>
      <c r="M2099">
        <v>8.77E-3</v>
      </c>
      <c r="N2099">
        <v>0.67515000000000003</v>
      </c>
      <c r="O2099">
        <v>0.81693000000000005</v>
      </c>
      <c r="P2099">
        <v>8.1700000000000002E-3</v>
      </c>
      <c r="Q2099">
        <v>0</v>
      </c>
      <c r="R2099">
        <v>0</v>
      </c>
      <c r="S2099">
        <v>0</v>
      </c>
      <c r="T2099">
        <v>107.76039</v>
      </c>
      <c r="U2099">
        <v>98.820130000000006</v>
      </c>
      <c r="V2099">
        <v>36.264270000000003</v>
      </c>
      <c r="W2099">
        <v>2792.1206400000001</v>
      </c>
      <c r="X2099">
        <v>3378.46605</v>
      </c>
      <c r="Y2099">
        <v>33.784660000000002</v>
      </c>
      <c r="Z2099">
        <v>0</v>
      </c>
      <c r="AA2099">
        <v>0</v>
      </c>
      <c r="AB2099">
        <v>0</v>
      </c>
      <c r="AC2099">
        <v>0</v>
      </c>
    </row>
    <row r="2100" spans="1:29" hidden="1" x14ac:dyDescent="0.25">
      <c r="A2100" t="s">
        <v>85</v>
      </c>
      <c r="C2100" t="s">
        <v>33</v>
      </c>
      <c r="D2100" t="s">
        <v>34</v>
      </c>
      <c r="E2100" t="s">
        <v>61</v>
      </c>
      <c r="F2100" t="s">
        <v>61</v>
      </c>
      <c r="G2100" t="s">
        <v>43</v>
      </c>
      <c r="H2100">
        <v>10</v>
      </c>
      <c r="I2100">
        <v>10</v>
      </c>
      <c r="J2100">
        <v>0.15321000000000001</v>
      </c>
      <c r="K2100">
        <v>8.3570000000000005E-2</v>
      </c>
      <c r="L2100">
        <v>5.0729999999999997E-2</v>
      </c>
      <c r="M2100">
        <v>1.8620000000000001E-2</v>
      </c>
      <c r="N2100">
        <v>1.4334800000000001</v>
      </c>
      <c r="O2100">
        <v>1.73451</v>
      </c>
      <c r="P2100">
        <v>1.7350000000000001E-2</v>
      </c>
      <c r="Q2100">
        <v>0</v>
      </c>
      <c r="R2100">
        <v>0</v>
      </c>
      <c r="S2100">
        <v>0</v>
      </c>
      <c r="T2100">
        <v>633.63108999999997</v>
      </c>
      <c r="U2100">
        <v>209.81635</v>
      </c>
      <c r="V2100">
        <v>76.996830000000003</v>
      </c>
      <c r="W2100">
        <v>5928.2716</v>
      </c>
      <c r="X2100">
        <v>7173.2086900000004</v>
      </c>
      <c r="Y2100">
        <v>71.732089999999999</v>
      </c>
      <c r="Z2100">
        <v>0</v>
      </c>
      <c r="AA2100">
        <v>0</v>
      </c>
      <c r="AB2100">
        <v>0</v>
      </c>
      <c r="AC2100">
        <v>0</v>
      </c>
    </row>
    <row r="2101" spans="1:29" hidden="1" x14ac:dyDescent="0.25">
      <c r="A2101" t="s">
        <v>85</v>
      </c>
      <c r="C2101" t="s">
        <v>33</v>
      </c>
      <c r="D2101" t="s">
        <v>34</v>
      </c>
      <c r="E2101" t="s">
        <v>61</v>
      </c>
      <c r="F2101" t="s">
        <v>61</v>
      </c>
      <c r="G2101" t="s">
        <v>43</v>
      </c>
      <c r="H2101">
        <v>12</v>
      </c>
      <c r="I2101">
        <v>12</v>
      </c>
      <c r="J2101">
        <v>7.0930000000000007E-2</v>
      </c>
      <c r="K2101">
        <v>5.5710000000000003E-2</v>
      </c>
      <c r="L2101">
        <v>3.857E-2</v>
      </c>
      <c r="M2101">
        <v>1.4160000000000001E-2</v>
      </c>
      <c r="N2101">
        <v>1.0898600000000001</v>
      </c>
      <c r="O2101">
        <v>1.31873</v>
      </c>
      <c r="P2101">
        <v>1.319E-2</v>
      </c>
      <c r="Q2101">
        <v>0</v>
      </c>
      <c r="R2101">
        <v>0</v>
      </c>
      <c r="S2101">
        <v>0</v>
      </c>
      <c r="T2101">
        <v>293.34773000000001</v>
      </c>
      <c r="U2101">
        <v>159.52076</v>
      </c>
      <c r="V2101">
        <v>58.539729999999999</v>
      </c>
      <c r="W2101">
        <v>4507.1909900000001</v>
      </c>
      <c r="X2101">
        <v>5453.7011499999999</v>
      </c>
      <c r="Y2101">
        <v>54.537010000000002</v>
      </c>
      <c r="Z2101">
        <v>0</v>
      </c>
      <c r="AA2101">
        <v>0</v>
      </c>
      <c r="AB2101">
        <v>0</v>
      </c>
      <c r="AC2101">
        <v>0</v>
      </c>
    </row>
    <row r="2102" spans="1:29" hidden="1" x14ac:dyDescent="0.25">
      <c r="A2102" t="s">
        <v>85</v>
      </c>
      <c r="C2102" t="s">
        <v>33</v>
      </c>
      <c r="D2102" t="s">
        <v>34</v>
      </c>
      <c r="E2102" t="s">
        <v>61</v>
      </c>
      <c r="F2102" t="s">
        <v>61</v>
      </c>
      <c r="G2102" t="s">
        <v>43</v>
      </c>
      <c r="H2102">
        <v>18</v>
      </c>
      <c r="I2102">
        <v>18</v>
      </c>
      <c r="J2102">
        <v>1.576E-2</v>
      </c>
      <c r="K2102">
        <v>2.7859999999999999E-2</v>
      </c>
      <c r="L2102">
        <v>2.4160000000000001E-2</v>
      </c>
      <c r="M2102">
        <v>8.8599999999999998E-3</v>
      </c>
      <c r="N2102">
        <v>0.68252999999999997</v>
      </c>
      <c r="O2102">
        <v>0.82586000000000004</v>
      </c>
      <c r="P2102">
        <v>8.26E-3</v>
      </c>
      <c r="Q2102">
        <v>0</v>
      </c>
      <c r="R2102">
        <v>0</v>
      </c>
      <c r="S2102">
        <v>0</v>
      </c>
      <c r="T2102">
        <v>65.188379999999995</v>
      </c>
      <c r="U2102">
        <v>99.901470000000003</v>
      </c>
      <c r="V2102">
        <v>36.661090000000002</v>
      </c>
      <c r="W2102">
        <v>2822.6734200000001</v>
      </c>
      <c r="X2102">
        <v>3415.4348799999998</v>
      </c>
      <c r="Y2102">
        <v>34.154350000000001</v>
      </c>
      <c r="Z2102">
        <v>0</v>
      </c>
      <c r="AA2102">
        <v>0</v>
      </c>
      <c r="AB2102">
        <v>0</v>
      </c>
      <c r="AC2102">
        <v>0</v>
      </c>
    </row>
    <row r="2103" spans="1:29" hidden="1" x14ac:dyDescent="0.25">
      <c r="A2103" t="s">
        <v>85</v>
      </c>
      <c r="C2103" t="s">
        <v>33</v>
      </c>
      <c r="D2103" t="s">
        <v>34</v>
      </c>
      <c r="E2103" t="s">
        <v>61</v>
      </c>
      <c r="F2103" t="s">
        <v>61</v>
      </c>
      <c r="G2103" t="s">
        <v>43</v>
      </c>
      <c r="H2103">
        <v>8</v>
      </c>
      <c r="I2103">
        <v>8</v>
      </c>
      <c r="J2103">
        <v>7.9799999999999996E-2</v>
      </c>
      <c r="K2103">
        <v>2.7859999999999999E-2</v>
      </c>
      <c r="L2103">
        <v>1.6879999999999999E-2</v>
      </c>
      <c r="M2103">
        <v>6.1900000000000002E-3</v>
      </c>
      <c r="N2103">
        <v>0.47693999999999998</v>
      </c>
      <c r="O2103">
        <v>0.57708999999999999</v>
      </c>
      <c r="P2103">
        <v>5.77E-3</v>
      </c>
      <c r="Q2103">
        <v>0</v>
      </c>
      <c r="R2103">
        <v>0</v>
      </c>
      <c r="S2103">
        <v>0</v>
      </c>
      <c r="T2103">
        <v>330.01618999999999</v>
      </c>
      <c r="U2103">
        <v>69.808390000000003</v>
      </c>
      <c r="V2103">
        <v>25.617760000000001</v>
      </c>
      <c r="W2103">
        <v>1972.4061999999999</v>
      </c>
      <c r="X2103">
        <v>2386.61148</v>
      </c>
      <c r="Y2103">
        <v>23.866109999999999</v>
      </c>
      <c r="Z2103">
        <v>0</v>
      </c>
      <c r="AA2103">
        <v>0</v>
      </c>
      <c r="AB2103">
        <v>0</v>
      </c>
      <c r="AC2103">
        <v>0</v>
      </c>
    </row>
    <row r="2104" spans="1:29" hidden="1" x14ac:dyDescent="0.25">
      <c r="A2104" t="s">
        <v>85</v>
      </c>
      <c r="C2104" t="s">
        <v>33</v>
      </c>
      <c r="D2104" t="s">
        <v>34</v>
      </c>
      <c r="E2104" t="s">
        <v>61</v>
      </c>
      <c r="F2104" t="s">
        <v>61</v>
      </c>
      <c r="G2104" t="s">
        <v>43</v>
      </c>
      <c r="H2104">
        <v>14</v>
      </c>
      <c r="I2104">
        <v>14</v>
      </c>
      <c r="J2104">
        <v>5.2109999999999997E-2</v>
      </c>
      <c r="K2104">
        <v>5.5710000000000003E-2</v>
      </c>
      <c r="L2104">
        <v>4.367E-2</v>
      </c>
      <c r="M2104">
        <v>1.6029999999999999E-2</v>
      </c>
      <c r="N2104">
        <v>1.23386</v>
      </c>
      <c r="O2104">
        <v>1.4929699999999999</v>
      </c>
      <c r="P2104">
        <v>1.4930000000000001E-2</v>
      </c>
      <c r="Q2104">
        <v>0</v>
      </c>
      <c r="R2104">
        <v>0</v>
      </c>
      <c r="S2104">
        <v>0</v>
      </c>
      <c r="T2104">
        <v>215.52078</v>
      </c>
      <c r="U2104">
        <v>180.59862000000001</v>
      </c>
      <c r="V2104">
        <v>66.274720000000002</v>
      </c>
      <c r="W2104">
        <v>5102.73686</v>
      </c>
      <c r="X2104">
        <v>6174.3117199999997</v>
      </c>
      <c r="Y2104">
        <v>61.743119999999998</v>
      </c>
      <c r="Z2104">
        <v>0</v>
      </c>
      <c r="AA2104">
        <v>0</v>
      </c>
      <c r="AB2104">
        <v>0</v>
      </c>
      <c r="AC2104">
        <v>0</v>
      </c>
    </row>
    <row r="2105" spans="1:29" hidden="1" x14ac:dyDescent="0.25">
      <c r="A2105" t="s">
        <v>85</v>
      </c>
      <c r="C2105" t="s">
        <v>33</v>
      </c>
      <c r="D2105" t="s">
        <v>34</v>
      </c>
      <c r="E2105" t="s">
        <v>61</v>
      </c>
      <c r="F2105" t="s">
        <v>61</v>
      </c>
      <c r="G2105" t="s">
        <v>36</v>
      </c>
      <c r="H2105">
        <v>14</v>
      </c>
      <c r="I2105">
        <v>14</v>
      </c>
      <c r="J2105">
        <v>7.8170000000000003E-2</v>
      </c>
      <c r="K2105">
        <v>8.3570000000000005E-2</v>
      </c>
      <c r="L2105">
        <v>5.8139999999999997E-2</v>
      </c>
      <c r="M2105">
        <v>2.1329999999999998E-2</v>
      </c>
      <c r="N2105">
        <v>1.6426000000000001</v>
      </c>
      <c r="O2105">
        <v>1.9875499999999999</v>
      </c>
      <c r="P2105">
        <v>1.9879999999999998E-2</v>
      </c>
      <c r="Q2105">
        <v>10.180720000000001</v>
      </c>
      <c r="R2105">
        <v>5.9487699999999997</v>
      </c>
      <c r="S2105">
        <v>8.7986799999999992</v>
      </c>
      <c r="T2105">
        <v>323.28116999999997</v>
      </c>
      <c r="U2105">
        <v>240.42532</v>
      </c>
      <c r="V2105">
        <v>88.229479999999995</v>
      </c>
      <c r="W2105">
        <v>6793.1149999999998</v>
      </c>
      <c r="X2105">
        <v>8219.6690799999997</v>
      </c>
      <c r="Y2105">
        <v>82.196690000000004</v>
      </c>
      <c r="Z2105">
        <v>42103.250440000003</v>
      </c>
      <c r="AA2105">
        <v>24601.664359999999</v>
      </c>
      <c r="AB2105">
        <v>36387.698149999997</v>
      </c>
      <c r="AC2105">
        <v>0</v>
      </c>
    </row>
    <row r="2106" spans="1:29" hidden="1" x14ac:dyDescent="0.25">
      <c r="A2106" t="s">
        <v>85</v>
      </c>
      <c r="C2106" t="s">
        <v>33</v>
      </c>
      <c r="D2106" t="s">
        <v>34</v>
      </c>
      <c r="E2106" t="s">
        <v>61</v>
      </c>
      <c r="F2106" t="s">
        <v>61</v>
      </c>
      <c r="G2106" t="s">
        <v>43</v>
      </c>
      <c r="H2106">
        <v>16</v>
      </c>
      <c r="I2106">
        <v>16</v>
      </c>
      <c r="J2106">
        <v>3.9899999999999998E-2</v>
      </c>
      <c r="K2106">
        <v>5.5710000000000003E-2</v>
      </c>
      <c r="L2106">
        <v>3.3959999999999997E-2</v>
      </c>
      <c r="M2106">
        <v>1.2460000000000001E-2</v>
      </c>
      <c r="N2106">
        <v>0.95947000000000005</v>
      </c>
      <c r="O2106">
        <v>1.16096</v>
      </c>
      <c r="P2106">
        <v>1.1610000000000001E-2</v>
      </c>
      <c r="Q2106">
        <v>0</v>
      </c>
      <c r="R2106">
        <v>0</v>
      </c>
      <c r="S2106">
        <v>0</v>
      </c>
      <c r="T2106">
        <v>165.00810000000001</v>
      </c>
      <c r="U2106">
        <v>140.43603999999999</v>
      </c>
      <c r="V2106">
        <v>51.536160000000002</v>
      </c>
      <c r="W2106">
        <v>3967.96056</v>
      </c>
      <c r="X2106">
        <v>4801.2322299999996</v>
      </c>
      <c r="Y2106">
        <v>48.012320000000003</v>
      </c>
      <c r="Z2106">
        <v>0</v>
      </c>
      <c r="AA2106">
        <v>0</v>
      </c>
      <c r="AB2106">
        <v>0</v>
      </c>
      <c r="AC2106">
        <v>0</v>
      </c>
    </row>
    <row r="2107" spans="1:29" hidden="1" x14ac:dyDescent="0.25">
      <c r="A2107" t="s">
        <v>85</v>
      </c>
      <c r="C2107" t="s">
        <v>33</v>
      </c>
      <c r="D2107" t="s">
        <v>34</v>
      </c>
      <c r="E2107" t="s">
        <v>35</v>
      </c>
      <c r="F2107" t="s">
        <v>35</v>
      </c>
      <c r="G2107" t="s">
        <v>36</v>
      </c>
      <c r="H2107">
        <v>14</v>
      </c>
      <c r="I2107">
        <v>14</v>
      </c>
      <c r="J2107">
        <v>0.52114000000000005</v>
      </c>
      <c r="K2107">
        <v>0.55710000000000004</v>
      </c>
      <c r="L2107">
        <v>0.23837</v>
      </c>
      <c r="M2107">
        <v>8.7470000000000006E-2</v>
      </c>
      <c r="N2107">
        <v>6.7350099999999999</v>
      </c>
      <c r="O2107">
        <v>8.1493599999999997</v>
      </c>
      <c r="P2107">
        <v>8.1490000000000007E-2</v>
      </c>
      <c r="Q2107">
        <v>42.664529999999999</v>
      </c>
      <c r="R2107">
        <v>25.479510000000001</v>
      </c>
      <c r="S2107">
        <v>36.204169999999998</v>
      </c>
      <c r="T2107">
        <v>2155.2077800000002</v>
      </c>
      <c r="U2107">
        <v>985.79440999999997</v>
      </c>
      <c r="V2107">
        <v>361.75941999999998</v>
      </c>
      <c r="W2107">
        <v>27853.201799999999</v>
      </c>
      <c r="X2107">
        <v>33702.372909999998</v>
      </c>
      <c r="Y2107">
        <v>337.02373</v>
      </c>
      <c r="Z2107">
        <v>176442.82853999999</v>
      </c>
      <c r="AA2107">
        <v>105372.69104000001</v>
      </c>
      <c r="AB2107">
        <v>149725.46277000001</v>
      </c>
      <c r="AC2107">
        <v>0</v>
      </c>
    </row>
    <row r="2108" spans="1:29" hidden="1" x14ac:dyDescent="0.25">
      <c r="A2108" t="s">
        <v>85</v>
      </c>
      <c r="C2108" t="s">
        <v>33</v>
      </c>
      <c r="D2108" t="s">
        <v>34</v>
      </c>
      <c r="E2108" t="s">
        <v>35</v>
      </c>
      <c r="F2108" t="s">
        <v>35</v>
      </c>
      <c r="G2108" t="s">
        <v>36</v>
      </c>
      <c r="H2108">
        <v>18</v>
      </c>
      <c r="I2108">
        <v>18</v>
      </c>
      <c r="J2108">
        <v>0.26796999999999999</v>
      </c>
      <c r="K2108">
        <v>0.47354000000000002</v>
      </c>
      <c r="L2108">
        <v>0.20261000000000001</v>
      </c>
      <c r="M2108">
        <v>7.4349999999999999E-2</v>
      </c>
      <c r="N2108">
        <v>5.7247599999999998</v>
      </c>
      <c r="O2108">
        <v>6.9269499999999997</v>
      </c>
      <c r="P2108">
        <v>6.9269999999999998E-2</v>
      </c>
      <c r="Q2108">
        <v>39.265410000000003</v>
      </c>
      <c r="R2108">
        <v>27.51399</v>
      </c>
      <c r="S2108">
        <v>33.637639999999998</v>
      </c>
      <c r="T2108">
        <v>1108.20252</v>
      </c>
      <c r="U2108">
        <v>837.92525999999998</v>
      </c>
      <c r="V2108">
        <v>307.49551000000002</v>
      </c>
      <c r="W2108">
        <v>23675.22033</v>
      </c>
      <c r="X2108">
        <v>28647.017599999999</v>
      </c>
      <c r="Y2108">
        <v>286.47018000000003</v>
      </c>
      <c r="Z2108">
        <v>162385.47065</v>
      </c>
      <c r="AA2108">
        <v>113786.46099000001</v>
      </c>
      <c r="AB2108">
        <v>139111.37293000001</v>
      </c>
      <c r="AC2108">
        <v>0</v>
      </c>
    </row>
    <row r="2109" spans="1:29" hidden="1" x14ac:dyDescent="0.25">
      <c r="A2109" t="s">
        <v>85</v>
      </c>
      <c r="C2109" t="s">
        <v>33</v>
      </c>
      <c r="D2109" t="s">
        <v>34</v>
      </c>
      <c r="E2109" t="s">
        <v>35</v>
      </c>
      <c r="F2109" t="s">
        <v>35</v>
      </c>
      <c r="G2109" t="s">
        <v>43</v>
      </c>
      <c r="H2109">
        <v>14</v>
      </c>
      <c r="I2109">
        <v>14</v>
      </c>
      <c r="J2109">
        <v>0.10423</v>
      </c>
      <c r="K2109">
        <v>0.11142000000000001</v>
      </c>
      <c r="L2109">
        <v>9.3270000000000006E-2</v>
      </c>
      <c r="M2109">
        <v>3.4229999999999997E-2</v>
      </c>
      <c r="N2109">
        <v>2.6352199999999999</v>
      </c>
      <c r="O2109">
        <v>3.1888299999999998</v>
      </c>
      <c r="P2109">
        <v>3.1890000000000002E-2</v>
      </c>
      <c r="Q2109">
        <v>0</v>
      </c>
      <c r="R2109">
        <v>0</v>
      </c>
      <c r="S2109">
        <v>0</v>
      </c>
      <c r="T2109">
        <v>431.04156</v>
      </c>
      <c r="U2109">
        <v>385.73907000000003</v>
      </c>
      <c r="V2109">
        <v>141.55562</v>
      </c>
      <c r="W2109">
        <v>10898.187620000001</v>
      </c>
      <c r="X2109">
        <v>13187.660519999999</v>
      </c>
      <c r="Y2109">
        <v>131.87661</v>
      </c>
      <c r="Z2109">
        <v>0</v>
      </c>
      <c r="AA2109">
        <v>0</v>
      </c>
      <c r="AB2109">
        <v>0</v>
      </c>
      <c r="AC2109">
        <v>0</v>
      </c>
    </row>
    <row r="2110" spans="1:29" hidden="1" x14ac:dyDescent="0.25">
      <c r="A2110" t="s">
        <v>85</v>
      </c>
      <c r="C2110" t="s">
        <v>33</v>
      </c>
      <c r="D2110" t="s">
        <v>34</v>
      </c>
      <c r="E2110" t="s">
        <v>35</v>
      </c>
      <c r="F2110" t="s">
        <v>35</v>
      </c>
      <c r="G2110" t="s">
        <v>43</v>
      </c>
      <c r="H2110">
        <v>16</v>
      </c>
      <c r="I2110">
        <v>16</v>
      </c>
      <c r="J2110">
        <v>3.9899999999999998E-2</v>
      </c>
      <c r="K2110">
        <v>5.5710000000000003E-2</v>
      </c>
      <c r="L2110">
        <v>5.0869999999999999E-2</v>
      </c>
      <c r="M2110">
        <v>1.8669999999999999E-2</v>
      </c>
      <c r="N2110">
        <v>1.4371400000000001</v>
      </c>
      <c r="O2110">
        <v>1.7390300000000001</v>
      </c>
      <c r="P2110">
        <v>1.7389999999999999E-2</v>
      </c>
      <c r="Q2110">
        <v>0</v>
      </c>
      <c r="R2110">
        <v>0</v>
      </c>
      <c r="S2110">
        <v>0</v>
      </c>
      <c r="T2110">
        <v>165.00810000000001</v>
      </c>
      <c r="U2110">
        <v>210.36277000000001</v>
      </c>
      <c r="V2110">
        <v>77.19735</v>
      </c>
      <c r="W2110">
        <v>5943.4008000000003</v>
      </c>
      <c r="X2110">
        <v>7191.8894399999999</v>
      </c>
      <c r="Y2110">
        <v>71.918890000000005</v>
      </c>
      <c r="Z2110">
        <v>0</v>
      </c>
      <c r="AA2110">
        <v>0</v>
      </c>
      <c r="AB2110">
        <v>0</v>
      </c>
      <c r="AC2110">
        <v>0</v>
      </c>
    </row>
    <row r="2111" spans="1:29" hidden="1" x14ac:dyDescent="0.25">
      <c r="A2111" t="s">
        <v>85</v>
      </c>
      <c r="C2111" t="s">
        <v>33</v>
      </c>
      <c r="D2111" t="s">
        <v>34</v>
      </c>
      <c r="E2111" t="s">
        <v>35</v>
      </c>
      <c r="F2111" t="s">
        <v>35</v>
      </c>
      <c r="G2111" t="s">
        <v>36</v>
      </c>
      <c r="H2111">
        <v>12</v>
      </c>
      <c r="I2111">
        <v>12</v>
      </c>
      <c r="J2111">
        <v>0.14187</v>
      </c>
      <c r="K2111">
        <v>0.11142000000000001</v>
      </c>
      <c r="L2111">
        <v>9.282E-2</v>
      </c>
      <c r="M2111">
        <v>3.406E-2</v>
      </c>
      <c r="N2111">
        <v>2.6224500000000002</v>
      </c>
      <c r="O2111">
        <v>3.1734499999999999</v>
      </c>
      <c r="P2111">
        <v>3.1730000000000001E-2</v>
      </c>
      <c r="Q2111">
        <v>14.68416</v>
      </c>
      <c r="R2111">
        <v>7.5128199999999996</v>
      </c>
      <c r="S2111">
        <v>12.473649999999999</v>
      </c>
      <c r="T2111">
        <v>586.69545000000005</v>
      </c>
      <c r="U2111">
        <v>383.87974000000003</v>
      </c>
      <c r="V2111">
        <v>140.8733</v>
      </c>
      <c r="W2111">
        <v>10845.374400000001</v>
      </c>
      <c r="X2111">
        <v>13124.093730000001</v>
      </c>
      <c r="Y2111">
        <v>131.24093999999999</v>
      </c>
      <c r="Z2111">
        <v>60727.615720000002</v>
      </c>
      <c r="AA2111">
        <v>31069.93319</v>
      </c>
      <c r="AB2111">
        <v>51585.87182</v>
      </c>
      <c r="AC2111">
        <v>0</v>
      </c>
    </row>
    <row r="2112" spans="1:29" hidden="1" x14ac:dyDescent="0.25">
      <c r="A2112" t="s">
        <v>85</v>
      </c>
      <c r="C2112" t="s">
        <v>33</v>
      </c>
      <c r="D2112" t="s">
        <v>34</v>
      </c>
      <c r="E2112" t="s">
        <v>35</v>
      </c>
      <c r="F2112" t="s">
        <v>35</v>
      </c>
      <c r="G2112" t="s">
        <v>36</v>
      </c>
      <c r="H2112">
        <v>18</v>
      </c>
      <c r="I2112">
        <v>18</v>
      </c>
      <c r="J2112">
        <v>0.36253999999999997</v>
      </c>
      <c r="K2112">
        <v>0.64066999999999996</v>
      </c>
      <c r="L2112">
        <v>0.45867000000000002</v>
      </c>
      <c r="M2112">
        <v>0.16832</v>
      </c>
      <c r="N2112">
        <v>12.9588</v>
      </c>
      <c r="O2112">
        <v>15.68116</v>
      </c>
      <c r="P2112">
        <v>0.15681</v>
      </c>
      <c r="Q2112">
        <v>87.041910000000001</v>
      </c>
      <c r="R2112">
        <v>60.818719999999999</v>
      </c>
      <c r="S2112">
        <v>77.015659999999997</v>
      </c>
      <c r="T2112">
        <v>1499.3328200000001</v>
      </c>
      <c r="U2112">
        <v>1896.88517</v>
      </c>
      <c r="V2112">
        <v>696.10464999999999</v>
      </c>
      <c r="W2112">
        <v>53592.242160000002</v>
      </c>
      <c r="X2112">
        <v>64850.775029999997</v>
      </c>
      <c r="Y2112">
        <v>648.50774999999999</v>
      </c>
      <c r="Z2112">
        <v>359969.32390000002</v>
      </c>
      <c r="AA2112">
        <v>251521.05854999999</v>
      </c>
      <c r="AB2112">
        <v>318504.87424999999</v>
      </c>
      <c r="AC2112">
        <v>0</v>
      </c>
    </row>
    <row r="2113" spans="1:29" hidden="1" x14ac:dyDescent="0.25">
      <c r="A2113" t="s">
        <v>85</v>
      </c>
      <c r="C2113" t="s">
        <v>33</v>
      </c>
      <c r="D2113" t="s">
        <v>34</v>
      </c>
      <c r="E2113" t="s">
        <v>35</v>
      </c>
      <c r="F2113" t="s">
        <v>35</v>
      </c>
      <c r="G2113" t="s">
        <v>36</v>
      </c>
      <c r="H2113">
        <v>20</v>
      </c>
      <c r="I2113">
        <v>20</v>
      </c>
      <c r="J2113">
        <v>0.19152</v>
      </c>
      <c r="K2113">
        <v>0.41782999999999998</v>
      </c>
      <c r="L2113">
        <v>0.24196999999999999</v>
      </c>
      <c r="M2113">
        <v>8.8800000000000004E-2</v>
      </c>
      <c r="N2113">
        <v>6.8364599999999998</v>
      </c>
      <c r="O2113">
        <v>8.2725799999999996</v>
      </c>
      <c r="P2113">
        <v>8.2729999999999998E-2</v>
      </c>
      <c r="Q2113">
        <v>47.439039999999999</v>
      </c>
      <c r="R2113">
        <v>35.919899999999998</v>
      </c>
      <c r="S2113">
        <v>42.404380000000003</v>
      </c>
      <c r="T2113">
        <v>792.03886</v>
      </c>
      <c r="U2113">
        <v>1000.7002199999999</v>
      </c>
      <c r="V2113">
        <v>367.22944000000001</v>
      </c>
      <c r="W2113">
        <v>28272.76701</v>
      </c>
      <c r="X2113">
        <v>34211.973310000001</v>
      </c>
      <c r="Y2113">
        <v>342.11973</v>
      </c>
      <c r="Z2113">
        <v>196188.23211000001</v>
      </c>
      <c r="AA2113">
        <v>148549.85037</v>
      </c>
      <c r="AB2113">
        <v>175366.94472</v>
      </c>
      <c r="AC2113">
        <v>0</v>
      </c>
    </row>
    <row r="2114" spans="1:29" hidden="1" x14ac:dyDescent="0.25">
      <c r="A2114" t="s">
        <v>85</v>
      </c>
      <c r="C2114" t="s">
        <v>33</v>
      </c>
      <c r="D2114" t="s">
        <v>34</v>
      </c>
      <c r="E2114" t="s">
        <v>53</v>
      </c>
      <c r="F2114" t="s">
        <v>53</v>
      </c>
      <c r="G2114" t="s">
        <v>36</v>
      </c>
      <c r="H2114">
        <v>22</v>
      </c>
      <c r="I2114">
        <v>22</v>
      </c>
      <c r="J2114">
        <v>3.1660000000000001E-2</v>
      </c>
      <c r="K2114">
        <v>8.3570000000000005E-2</v>
      </c>
      <c r="L2114">
        <v>7.2969999999999993E-2</v>
      </c>
      <c r="M2114">
        <v>2.6780000000000002E-2</v>
      </c>
      <c r="N2114">
        <v>2.0618599999999998</v>
      </c>
      <c r="O2114">
        <v>2.49485</v>
      </c>
      <c r="P2114">
        <v>2.495E-2</v>
      </c>
      <c r="Q2114">
        <v>14.67197</v>
      </c>
      <c r="R2114">
        <v>11.51315</v>
      </c>
      <c r="S2114">
        <v>13.25103</v>
      </c>
      <c r="T2114">
        <v>130.91551000000001</v>
      </c>
      <c r="U2114">
        <v>301.79230000000001</v>
      </c>
      <c r="V2114">
        <v>110.74947</v>
      </c>
      <c r="W2114">
        <v>8527.0129300000008</v>
      </c>
      <c r="X2114">
        <v>10317.68554</v>
      </c>
      <c r="Y2114">
        <v>103.17686</v>
      </c>
      <c r="Z2114">
        <v>60677.191789999997</v>
      </c>
      <c r="AA2114">
        <v>47613.608910000003</v>
      </c>
      <c r="AB2114">
        <v>54800.764150000003</v>
      </c>
      <c r="AC2114">
        <v>0</v>
      </c>
    </row>
    <row r="2115" spans="1:29" hidden="1" x14ac:dyDescent="0.25">
      <c r="A2115" t="s">
        <v>85</v>
      </c>
      <c r="C2115" t="s">
        <v>33</v>
      </c>
      <c r="D2115" t="s">
        <v>34</v>
      </c>
      <c r="E2115" t="s">
        <v>37</v>
      </c>
      <c r="F2115" t="s">
        <v>37</v>
      </c>
      <c r="G2115" t="s">
        <v>43</v>
      </c>
      <c r="H2115">
        <v>14</v>
      </c>
      <c r="I2115">
        <v>14</v>
      </c>
      <c r="J2115">
        <v>7.8170000000000003E-2</v>
      </c>
      <c r="K2115">
        <v>8.3570000000000005E-2</v>
      </c>
      <c r="L2115">
        <v>4.8770000000000001E-2</v>
      </c>
      <c r="M2115">
        <v>1.7899999999999999E-2</v>
      </c>
      <c r="N2115">
        <v>1.4426300000000001</v>
      </c>
      <c r="O2115">
        <v>1.66727</v>
      </c>
      <c r="P2115">
        <v>1.6670000000000001E-2</v>
      </c>
      <c r="Q2115">
        <v>0</v>
      </c>
      <c r="R2115">
        <v>0</v>
      </c>
      <c r="S2115">
        <v>0</v>
      </c>
      <c r="T2115">
        <v>323.28116999999997</v>
      </c>
      <c r="U2115">
        <v>201.68228999999999</v>
      </c>
      <c r="V2115">
        <v>74.011849999999995</v>
      </c>
      <c r="W2115">
        <v>5966.1049800000001</v>
      </c>
      <c r="X2115">
        <v>6895.1210000000001</v>
      </c>
      <c r="Y2115">
        <v>68.951210000000003</v>
      </c>
      <c r="Z2115">
        <v>0</v>
      </c>
      <c r="AA2115">
        <v>0</v>
      </c>
      <c r="AB2115">
        <v>0</v>
      </c>
      <c r="AC2115">
        <v>0</v>
      </c>
    </row>
    <row r="2116" spans="1:29" hidden="1" x14ac:dyDescent="0.25">
      <c r="A2116" t="s">
        <v>85</v>
      </c>
      <c r="C2116" t="s">
        <v>33</v>
      </c>
      <c r="D2116" t="s">
        <v>34</v>
      </c>
      <c r="E2116" t="s">
        <v>38</v>
      </c>
      <c r="F2116" t="s">
        <v>38</v>
      </c>
      <c r="G2116" t="s">
        <v>36</v>
      </c>
      <c r="H2116">
        <v>24</v>
      </c>
      <c r="I2116">
        <v>24</v>
      </c>
      <c r="J2116">
        <v>2.6599999999999999E-2</v>
      </c>
      <c r="K2116">
        <v>8.3570000000000005E-2</v>
      </c>
      <c r="L2116">
        <v>3.576E-2</v>
      </c>
      <c r="M2116">
        <v>1.312E-2</v>
      </c>
      <c r="N2116">
        <v>1.0102500000000001</v>
      </c>
      <c r="O2116">
        <v>1.2223999999999999</v>
      </c>
      <c r="P2116">
        <v>1.222E-2</v>
      </c>
      <c r="Q2116">
        <v>7.3925099999999997</v>
      </c>
      <c r="R2116">
        <v>5.86104</v>
      </c>
      <c r="S2116">
        <v>6.35297</v>
      </c>
      <c r="T2116">
        <v>110.00539999999999</v>
      </c>
      <c r="U2116">
        <v>147.86917</v>
      </c>
      <c r="V2116">
        <v>54.263910000000003</v>
      </c>
      <c r="W2116">
        <v>4177.9803599999996</v>
      </c>
      <c r="X2116">
        <v>5055.3561300000001</v>
      </c>
      <c r="Y2116">
        <v>50.553559999999997</v>
      </c>
      <c r="Z2116">
        <v>30572.366750000001</v>
      </c>
      <c r="AA2116">
        <v>24238.828990000002</v>
      </c>
      <c r="AB2116">
        <v>26273.258740000001</v>
      </c>
      <c r="AC2116">
        <v>0</v>
      </c>
    </row>
    <row r="2117" spans="1:29" hidden="1" x14ac:dyDescent="0.25">
      <c r="A2117" t="s">
        <v>85</v>
      </c>
      <c r="C2117" t="s">
        <v>33</v>
      </c>
      <c r="D2117" t="s">
        <v>34</v>
      </c>
      <c r="E2117" t="s">
        <v>44</v>
      </c>
      <c r="F2117" t="s">
        <v>44</v>
      </c>
      <c r="G2117" t="s">
        <v>36</v>
      </c>
      <c r="H2117">
        <v>20</v>
      </c>
      <c r="I2117">
        <v>20</v>
      </c>
      <c r="J2117">
        <v>5.1069999999999997E-2</v>
      </c>
      <c r="K2117">
        <v>0.11142000000000001</v>
      </c>
      <c r="L2117">
        <v>4.666E-2</v>
      </c>
      <c r="M2117">
        <v>1.712E-2</v>
      </c>
      <c r="N2117">
        <v>1.44696</v>
      </c>
      <c r="O2117">
        <v>1.59527</v>
      </c>
      <c r="P2117">
        <v>1.5949999999999999E-2</v>
      </c>
      <c r="Q2117">
        <v>10.12982</v>
      </c>
      <c r="R2117">
        <v>7.1298500000000002</v>
      </c>
      <c r="S2117">
        <v>8.2721</v>
      </c>
      <c r="T2117">
        <v>211.21036000000001</v>
      </c>
      <c r="U2117">
        <v>192.97353000000001</v>
      </c>
      <c r="V2117">
        <v>70.815969999999993</v>
      </c>
      <c r="W2117">
        <v>5984.02315</v>
      </c>
      <c r="X2117">
        <v>6597.3856100000003</v>
      </c>
      <c r="Y2117">
        <v>65.973860000000002</v>
      </c>
      <c r="Z2117">
        <v>41892.761550000003</v>
      </c>
      <c r="AA2117">
        <v>29486.124619999999</v>
      </c>
      <c r="AB2117">
        <v>34209.993629999997</v>
      </c>
      <c r="AC2117">
        <v>0</v>
      </c>
    </row>
    <row r="2118" spans="1:29" hidden="1" x14ac:dyDescent="0.25">
      <c r="A2118" t="s">
        <v>85</v>
      </c>
      <c r="C2118" t="s">
        <v>33</v>
      </c>
      <c r="D2118" t="s">
        <v>34</v>
      </c>
      <c r="E2118" t="s">
        <v>45</v>
      </c>
      <c r="F2118" t="s">
        <v>45</v>
      </c>
      <c r="G2118" t="s">
        <v>40</v>
      </c>
      <c r="H2118">
        <v>8</v>
      </c>
      <c r="I2118">
        <v>8</v>
      </c>
      <c r="J2118">
        <v>0.63839000000000001</v>
      </c>
      <c r="K2118">
        <v>0.22284000000000001</v>
      </c>
      <c r="L2118">
        <v>9.0579999999999994E-2</v>
      </c>
      <c r="M2118">
        <v>3.3239999999999999E-2</v>
      </c>
      <c r="N2118">
        <v>2.5592600000000001</v>
      </c>
      <c r="O2118">
        <v>3.0967099999999999</v>
      </c>
      <c r="P2118">
        <v>3.0970000000000001E-2</v>
      </c>
      <c r="Q2118">
        <v>11.81437</v>
      </c>
      <c r="R2118">
        <v>9.5759000000000007</v>
      </c>
      <c r="S2118">
        <v>9.2399799999999992</v>
      </c>
      <c r="T2118">
        <v>2640.1295300000002</v>
      </c>
      <c r="U2118">
        <v>374.59625</v>
      </c>
      <c r="V2118">
        <v>137.46651</v>
      </c>
      <c r="W2118">
        <v>10584.057360000001</v>
      </c>
      <c r="X2118">
        <v>12806.70952</v>
      </c>
      <c r="Y2118">
        <v>128.06710000000001</v>
      </c>
      <c r="Z2118">
        <v>48859.340429999997</v>
      </c>
      <c r="AA2118">
        <v>39601.942900000002</v>
      </c>
      <c r="AB2118">
        <v>38212.745060000001</v>
      </c>
      <c r="AC2118">
        <v>0</v>
      </c>
    </row>
    <row r="2119" spans="1:29" hidden="1" x14ac:dyDescent="0.25">
      <c r="A2119" t="s">
        <v>85</v>
      </c>
      <c r="C2119" t="s">
        <v>33</v>
      </c>
      <c r="D2119" t="s">
        <v>34</v>
      </c>
      <c r="E2119" t="s">
        <v>61</v>
      </c>
      <c r="F2119" t="s">
        <v>61</v>
      </c>
      <c r="G2119" t="s">
        <v>43</v>
      </c>
      <c r="H2119">
        <v>14</v>
      </c>
      <c r="I2119">
        <v>14</v>
      </c>
      <c r="J2119">
        <v>7.8170000000000003E-2</v>
      </c>
      <c r="K2119">
        <v>8.3570000000000005E-2</v>
      </c>
      <c r="L2119">
        <v>5.8139999999999997E-2</v>
      </c>
      <c r="M2119">
        <v>2.1329999999999998E-2</v>
      </c>
      <c r="N2119">
        <v>1.6426000000000001</v>
      </c>
      <c r="O2119">
        <v>1.9875400000000001</v>
      </c>
      <c r="P2119">
        <v>1.9879999999999998E-2</v>
      </c>
      <c r="Q2119">
        <v>0</v>
      </c>
      <c r="R2119">
        <v>0</v>
      </c>
      <c r="S2119">
        <v>0</v>
      </c>
      <c r="T2119">
        <v>323.28116999999997</v>
      </c>
      <c r="U2119">
        <v>240.42465000000001</v>
      </c>
      <c r="V2119">
        <v>88.229230000000001</v>
      </c>
      <c r="W2119">
        <v>6793.0959999999995</v>
      </c>
      <c r="X2119">
        <v>8219.6461199999994</v>
      </c>
      <c r="Y2119">
        <v>82.196460000000002</v>
      </c>
      <c r="Z2119">
        <v>0</v>
      </c>
      <c r="AA2119">
        <v>0</v>
      </c>
      <c r="AB2119">
        <v>0</v>
      </c>
      <c r="AC2119">
        <v>0</v>
      </c>
    </row>
    <row r="2120" spans="1:29" hidden="1" x14ac:dyDescent="0.25">
      <c r="A2120" t="s">
        <v>85</v>
      </c>
      <c r="C2120" t="s">
        <v>33</v>
      </c>
      <c r="D2120" t="s">
        <v>34</v>
      </c>
      <c r="E2120" t="s">
        <v>35</v>
      </c>
      <c r="F2120" t="s">
        <v>35</v>
      </c>
      <c r="G2120" t="s">
        <v>36</v>
      </c>
      <c r="H2120">
        <v>26</v>
      </c>
      <c r="I2120">
        <v>26</v>
      </c>
      <c r="J2120">
        <v>6.7989999999999995E-2</v>
      </c>
      <c r="K2120">
        <v>0.25069999999999998</v>
      </c>
      <c r="L2120">
        <v>0.17995</v>
      </c>
      <c r="M2120">
        <v>6.6040000000000001E-2</v>
      </c>
      <c r="N2120">
        <v>5.0841700000000003</v>
      </c>
      <c r="O2120">
        <v>6.15212</v>
      </c>
      <c r="P2120">
        <v>6.1519999999999998E-2</v>
      </c>
      <c r="Q2120">
        <v>37.361510000000003</v>
      </c>
      <c r="R2120">
        <v>31.187760000000001</v>
      </c>
      <c r="S2120">
        <v>33.587730000000001</v>
      </c>
      <c r="T2120">
        <v>281.19722999999999</v>
      </c>
      <c r="U2120">
        <v>744.19689000000005</v>
      </c>
      <c r="V2120">
        <v>273.09976999999998</v>
      </c>
      <c r="W2120">
        <v>21026.01701</v>
      </c>
      <c r="X2120">
        <v>25442.628560000001</v>
      </c>
      <c r="Y2120">
        <v>254.42628999999999</v>
      </c>
      <c r="Z2120">
        <v>154511.73178</v>
      </c>
      <c r="AA2120">
        <v>128979.65573</v>
      </c>
      <c r="AB2120">
        <v>138904.95053</v>
      </c>
      <c r="AC2120">
        <v>0</v>
      </c>
    </row>
    <row r="2121" spans="1:29" hidden="1" x14ac:dyDescent="0.25">
      <c r="A2121" t="s">
        <v>85</v>
      </c>
      <c r="C2121" t="s">
        <v>33</v>
      </c>
      <c r="D2121" t="s">
        <v>34</v>
      </c>
      <c r="E2121" t="s">
        <v>35</v>
      </c>
      <c r="F2121" t="s">
        <v>35</v>
      </c>
      <c r="G2121" t="s">
        <v>36</v>
      </c>
      <c r="H2121">
        <v>16</v>
      </c>
      <c r="I2121">
        <v>16</v>
      </c>
      <c r="J2121">
        <v>0.39900000000000002</v>
      </c>
      <c r="K2121">
        <v>0.55710000000000004</v>
      </c>
      <c r="L2121">
        <v>0.23837</v>
      </c>
      <c r="M2121">
        <v>8.7470000000000006E-2</v>
      </c>
      <c r="N2121">
        <v>6.7350099999999999</v>
      </c>
      <c r="O2121">
        <v>8.1493599999999997</v>
      </c>
      <c r="P2121">
        <v>8.1490000000000007E-2</v>
      </c>
      <c r="Q2121">
        <v>44.650190000000002</v>
      </c>
      <c r="R2121">
        <v>29.253740000000001</v>
      </c>
      <c r="S2121">
        <v>38.124859999999998</v>
      </c>
      <c r="T2121">
        <v>1650.08095</v>
      </c>
      <c r="U2121">
        <v>985.79444000000001</v>
      </c>
      <c r="V2121">
        <v>361.75943000000001</v>
      </c>
      <c r="W2121">
        <v>27853.202290000001</v>
      </c>
      <c r="X2121">
        <v>33702.373979999997</v>
      </c>
      <c r="Y2121">
        <v>337.02373999999998</v>
      </c>
      <c r="Z2121">
        <v>184654.71476999999</v>
      </c>
      <c r="AA2121">
        <v>120981.34724</v>
      </c>
      <c r="AB2121">
        <v>157668.65359999999</v>
      </c>
      <c r="AC2121">
        <v>0</v>
      </c>
    </row>
    <row r="2122" spans="1:29" hidden="1" x14ac:dyDescent="0.25">
      <c r="A2122" t="s">
        <v>85</v>
      </c>
      <c r="C2122" t="s">
        <v>33</v>
      </c>
      <c r="D2122" t="s">
        <v>34</v>
      </c>
      <c r="E2122" t="s">
        <v>35</v>
      </c>
      <c r="F2122" t="s">
        <v>35</v>
      </c>
      <c r="G2122" t="s">
        <v>36</v>
      </c>
      <c r="H2122">
        <v>18</v>
      </c>
      <c r="I2122">
        <v>18</v>
      </c>
      <c r="J2122">
        <v>0.36253999999999997</v>
      </c>
      <c r="K2122">
        <v>0.64066999999999996</v>
      </c>
      <c r="L2122">
        <v>0.37103999999999998</v>
      </c>
      <c r="M2122">
        <v>0.13616</v>
      </c>
      <c r="N2122">
        <v>10.48293</v>
      </c>
      <c r="O2122">
        <v>12.685129999999999</v>
      </c>
      <c r="P2122">
        <v>0.12684999999999999</v>
      </c>
      <c r="Q2122">
        <v>70.713620000000006</v>
      </c>
      <c r="R2122">
        <v>50.744480000000003</v>
      </c>
      <c r="S2122">
        <v>63.069200000000002</v>
      </c>
      <c r="T2122">
        <v>1499.3328200000001</v>
      </c>
      <c r="U2122">
        <v>1534.46837</v>
      </c>
      <c r="V2122">
        <v>563.10766000000001</v>
      </c>
      <c r="W2122">
        <v>43353.041799999999</v>
      </c>
      <c r="X2122">
        <v>52460.457179999998</v>
      </c>
      <c r="Y2122">
        <v>524.60456999999997</v>
      </c>
      <c r="Z2122">
        <v>292442.27453</v>
      </c>
      <c r="AA2122">
        <v>209858.1611</v>
      </c>
      <c r="AB2122">
        <v>260828.10620000001</v>
      </c>
      <c r="AC2122">
        <v>0</v>
      </c>
    </row>
    <row r="2123" spans="1:29" hidden="1" x14ac:dyDescent="0.25">
      <c r="A2123" t="s">
        <v>85</v>
      </c>
      <c r="C2123" t="s">
        <v>33</v>
      </c>
      <c r="D2123" t="s">
        <v>34</v>
      </c>
      <c r="E2123" t="s">
        <v>35</v>
      </c>
      <c r="F2123" t="s">
        <v>35</v>
      </c>
      <c r="G2123" t="s">
        <v>43</v>
      </c>
      <c r="H2123">
        <v>6</v>
      </c>
      <c r="I2123">
        <v>6</v>
      </c>
      <c r="J2123">
        <v>0.28372999999999998</v>
      </c>
      <c r="K2123">
        <v>5.5710000000000003E-2</v>
      </c>
      <c r="L2123">
        <v>2.8299999999999999E-2</v>
      </c>
      <c r="M2123">
        <v>1.039E-2</v>
      </c>
      <c r="N2123">
        <v>0.79945999999999995</v>
      </c>
      <c r="O2123">
        <v>0.96753999999999996</v>
      </c>
      <c r="P2123">
        <v>9.6799999999999994E-3</v>
      </c>
      <c r="Q2123">
        <v>0</v>
      </c>
      <c r="R2123">
        <v>0</v>
      </c>
      <c r="S2123">
        <v>0</v>
      </c>
      <c r="T2123">
        <v>1173.3909000000001</v>
      </c>
      <c r="U2123">
        <v>117.03922</v>
      </c>
      <c r="V2123">
        <v>42.95017</v>
      </c>
      <c r="W2123">
        <v>3306.21785</v>
      </c>
      <c r="X2123">
        <v>4001.3407999999999</v>
      </c>
      <c r="Y2123">
        <v>40.01341</v>
      </c>
      <c r="Z2123">
        <v>0</v>
      </c>
      <c r="AA2123">
        <v>0</v>
      </c>
      <c r="AB2123">
        <v>0</v>
      </c>
      <c r="AC2123">
        <v>0</v>
      </c>
    </row>
    <row r="2124" spans="1:29" hidden="1" x14ac:dyDescent="0.25">
      <c r="A2124" t="s">
        <v>85</v>
      </c>
      <c r="C2124" t="s">
        <v>33</v>
      </c>
      <c r="D2124" t="s">
        <v>34</v>
      </c>
      <c r="E2124" t="s">
        <v>37</v>
      </c>
      <c r="F2124" t="s">
        <v>37</v>
      </c>
      <c r="G2124" t="s">
        <v>40</v>
      </c>
      <c r="H2124">
        <v>10</v>
      </c>
      <c r="I2124">
        <v>10</v>
      </c>
      <c r="J2124">
        <v>0.35749999999999998</v>
      </c>
      <c r="K2124">
        <v>0.19499</v>
      </c>
      <c r="L2124">
        <v>9.7360000000000002E-2</v>
      </c>
      <c r="M2124">
        <v>3.5729999999999998E-2</v>
      </c>
      <c r="N2124">
        <v>2.87995</v>
      </c>
      <c r="O2124">
        <v>3.3285</v>
      </c>
      <c r="P2124">
        <v>3.329E-2</v>
      </c>
      <c r="Q2124">
        <v>15.174939999999999</v>
      </c>
      <c r="R2124">
        <v>6.7568700000000002</v>
      </c>
      <c r="S2124">
        <v>12.38908</v>
      </c>
      <c r="T2124">
        <v>1478.47254</v>
      </c>
      <c r="U2124">
        <v>402.63506999999998</v>
      </c>
      <c r="V2124">
        <v>147.75599</v>
      </c>
      <c r="W2124">
        <v>11910.29947</v>
      </c>
      <c r="X2124">
        <v>13765.30161</v>
      </c>
      <c r="Y2124">
        <v>137.65302</v>
      </c>
      <c r="Z2124">
        <v>62757.25374</v>
      </c>
      <c r="AA2124">
        <v>27943.602350000001</v>
      </c>
      <c r="AB2124">
        <v>51236.088880000003</v>
      </c>
      <c r="AC2124">
        <v>0</v>
      </c>
    </row>
    <row r="2125" spans="1:29" hidden="1" x14ac:dyDescent="0.25">
      <c r="A2125" t="s">
        <v>85</v>
      </c>
      <c r="C2125" t="s">
        <v>33</v>
      </c>
      <c r="D2125" t="s">
        <v>34</v>
      </c>
      <c r="E2125" t="s">
        <v>37</v>
      </c>
      <c r="F2125" t="s">
        <v>37</v>
      </c>
      <c r="G2125" t="s">
        <v>36</v>
      </c>
      <c r="H2125">
        <v>12</v>
      </c>
      <c r="I2125">
        <v>12</v>
      </c>
      <c r="J2125">
        <v>0.17732999999999999</v>
      </c>
      <c r="K2125">
        <v>0.13927999999999999</v>
      </c>
      <c r="L2125">
        <v>8.133E-2</v>
      </c>
      <c r="M2125">
        <v>2.9850000000000002E-2</v>
      </c>
      <c r="N2125">
        <v>2.40611</v>
      </c>
      <c r="O2125">
        <v>2.7806299999999999</v>
      </c>
      <c r="P2125">
        <v>2.7810000000000001E-2</v>
      </c>
      <c r="Q2125">
        <v>13.889749999999999</v>
      </c>
      <c r="R2125">
        <v>7.0826399999999996</v>
      </c>
      <c r="S2125">
        <v>11.78975</v>
      </c>
      <c r="T2125">
        <v>733.36931000000004</v>
      </c>
      <c r="U2125">
        <v>336.36106000000001</v>
      </c>
      <c r="V2125">
        <v>123.43525</v>
      </c>
      <c r="W2125">
        <v>9950.6858800000009</v>
      </c>
      <c r="X2125">
        <v>11499.52331</v>
      </c>
      <c r="Y2125">
        <v>114.99523000000001</v>
      </c>
      <c r="Z2125">
        <v>57442.254739999997</v>
      </c>
      <c r="AA2125">
        <v>29290.849679999999</v>
      </c>
      <c r="AB2125">
        <v>48757.53976</v>
      </c>
      <c r="AC2125">
        <v>0</v>
      </c>
    </row>
    <row r="2126" spans="1:29" hidden="1" x14ac:dyDescent="0.25">
      <c r="A2126" t="s">
        <v>85</v>
      </c>
      <c r="C2126" t="s">
        <v>33</v>
      </c>
      <c r="D2126" t="s">
        <v>34</v>
      </c>
      <c r="E2126" t="s">
        <v>38</v>
      </c>
      <c r="F2126" t="s">
        <v>38</v>
      </c>
      <c r="G2126" t="s">
        <v>36</v>
      </c>
      <c r="H2126">
        <v>12</v>
      </c>
      <c r="I2126">
        <v>12</v>
      </c>
      <c r="J2126">
        <v>0.14187</v>
      </c>
      <c r="K2126">
        <v>0.11142000000000001</v>
      </c>
      <c r="L2126">
        <v>7.5850000000000001E-2</v>
      </c>
      <c r="M2126">
        <v>2.7830000000000001E-2</v>
      </c>
      <c r="N2126">
        <v>2.1429</v>
      </c>
      <c r="O2126">
        <v>2.5930300000000002</v>
      </c>
      <c r="P2126">
        <v>2.5930000000000002E-2</v>
      </c>
      <c r="Q2126">
        <v>12.2584</v>
      </c>
      <c r="R2126">
        <v>6.1144299999999996</v>
      </c>
      <c r="S2126">
        <v>10.44562</v>
      </c>
      <c r="T2126">
        <v>586.69545000000005</v>
      </c>
      <c r="U2126">
        <v>313.66780999999997</v>
      </c>
      <c r="V2126">
        <v>115.10745</v>
      </c>
      <c r="W2126">
        <v>8862.134</v>
      </c>
      <c r="X2126">
        <v>10723.68578</v>
      </c>
      <c r="Y2126">
        <v>107.23685999999999</v>
      </c>
      <c r="Z2126">
        <v>50695.663500000002</v>
      </c>
      <c r="AA2126">
        <v>25286.74668</v>
      </c>
      <c r="AB2126">
        <v>43198.773249999998</v>
      </c>
      <c r="AC2126">
        <v>0</v>
      </c>
    </row>
    <row r="2127" spans="1:29" hidden="1" x14ac:dyDescent="0.25">
      <c r="A2127" t="s">
        <v>85</v>
      </c>
      <c r="C2127" t="s">
        <v>33</v>
      </c>
      <c r="D2127" t="s">
        <v>34</v>
      </c>
      <c r="E2127" t="s">
        <v>44</v>
      </c>
      <c r="F2127" t="s">
        <v>44</v>
      </c>
      <c r="G2127" t="s">
        <v>40</v>
      </c>
      <c r="H2127">
        <v>8</v>
      </c>
      <c r="I2127">
        <v>8</v>
      </c>
      <c r="J2127">
        <v>7.9799999999999996E-2</v>
      </c>
      <c r="K2127">
        <v>2.7859999999999999E-2</v>
      </c>
      <c r="L2127">
        <v>7.9399999999999991E-3</v>
      </c>
      <c r="M2127">
        <v>2.9099999999999998E-3</v>
      </c>
      <c r="N2127">
        <v>0.24609</v>
      </c>
      <c r="O2127">
        <v>0.27131</v>
      </c>
      <c r="P2127">
        <v>2.7100000000000002E-3</v>
      </c>
      <c r="Q2127">
        <v>1.19143</v>
      </c>
      <c r="R2127">
        <v>0.79798999999999998</v>
      </c>
      <c r="S2127">
        <v>1.0205599999999999</v>
      </c>
      <c r="T2127">
        <v>330.01618999999999</v>
      </c>
      <c r="U2127">
        <v>32.819519999999997</v>
      </c>
      <c r="V2127">
        <v>12.04386</v>
      </c>
      <c r="W2127">
        <v>1017.71874</v>
      </c>
      <c r="X2127">
        <v>1122.0349000000001</v>
      </c>
      <c r="Y2127">
        <v>11.22035</v>
      </c>
      <c r="Z2127">
        <v>4927.2667799999999</v>
      </c>
      <c r="AA2127">
        <v>3300.1619099999998</v>
      </c>
      <c r="AB2127">
        <v>4220.6020099999996</v>
      </c>
      <c r="AC2127">
        <v>0</v>
      </c>
    </row>
    <row r="2128" spans="1:29" hidden="1" x14ac:dyDescent="0.25">
      <c r="A2128" t="s">
        <v>85</v>
      </c>
      <c r="C2128" t="s">
        <v>33</v>
      </c>
      <c r="D2128" t="s">
        <v>34</v>
      </c>
      <c r="E2128" t="s">
        <v>58</v>
      </c>
      <c r="F2128" t="s">
        <v>58</v>
      </c>
      <c r="G2128" t="s">
        <v>36</v>
      </c>
      <c r="H2128">
        <v>24</v>
      </c>
      <c r="I2128">
        <v>24</v>
      </c>
      <c r="J2128">
        <v>2.6599999999999999E-2</v>
      </c>
      <c r="K2128">
        <v>8.3570000000000005E-2</v>
      </c>
      <c r="L2128">
        <v>4.7399999999999998E-2</v>
      </c>
      <c r="M2128">
        <v>1.7399999999999999E-2</v>
      </c>
      <c r="N2128">
        <v>1.40229</v>
      </c>
      <c r="O2128">
        <v>1.6206</v>
      </c>
      <c r="P2128">
        <v>1.6209999999999999E-2</v>
      </c>
      <c r="Q2128">
        <v>10.10427</v>
      </c>
      <c r="R2128">
        <v>8.0914800000000007</v>
      </c>
      <c r="S2128">
        <v>8.8672400000000007</v>
      </c>
      <c r="T2128">
        <v>110.00539999999999</v>
      </c>
      <c r="U2128">
        <v>196.03738999999999</v>
      </c>
      <c r="V2128">
        <v>71.94032</v>
      </c>
      <c r="W2128">
        <v>5799.3084099999996</v>
      </c>
      <c r="X2128">
        <v>6702.1328400000002</v>
      </c>
      <c r="Y2128">
        <v>67.021330000000006</v>
      </c>
      <c r="Z2128">
        <v>41787.073629999999</v>
      </c>
      <c r="AA2128">
        <v>33463.026239999999</v>
      </c>
      <c r="AB2128">
        <v>36671.227070000001</v>
      </c>
      <c r="AC2128">
        <v>0</v>
      </c>
    </row>
    <row r="2129" spans="1:29" hidden="1" x14ac:dyDescent="0.25">
      <c r="A2129" t="s">
        <v>85</v>
      </c>
      <c r="C2129" t="s">
        <v>33</v>
      </c>
      <c r="D2129" t="s">
        <v>34</v>
      </c>
      <c r="E2129" t="s">
        <v>61</v>
      </c>
      <c r="F2129" t="s">
        <v>61</v>
      </c>
      <c r="G2129" t="s">
        <v>43</v>
      </c>
      <c r="H2129">
        <v>14</v>
      </c>
      <c r="I2129">
        <v>14</v>
      </c>
      <c r="J2129">
        <v>5.2109999999999997E-2</v>
      </c>
      <c r="K2129">
        <v>5.5710000000000003E-2</v>
      </c>
      <c r="L2129">
        <v>3.3939999999999998E-2</v>
      </c>
      <c r="M2129">
        <v>1.2460000000000001E-2</v>
      </c>
      <c r="N2129">
        <v>0.95898000000000005</v>
      </c>
      <c r="O2129">
        <v>1.1603699999999999</v>
      </c>
      <c r="P2129">
        <v>1.1599999999999999E-2</v>
      </c>
      <c r="Q2129">
        <v>0</v>
      </c>
      <c r="R2129">
        <v>0</v>
      </c>
      <c r="S2129">
        <v>0</v>
      </c>
      <c r="T2129">
        <v>215.52078</v>
      </c>
      <c r="U2129">
        <v>140.36533</v>
      </c>
      <c r="V2129">
        <v>51.510210000000001</v>
      </c>
      <c r="W2129">
        <v>3965.9624800000001</v>
      </c>
      <c r="X2129">
        <v>4798.8146100000004</v>
      </c>
      <c r="Y2129">
        <v>47.988149999999997</v>
      </c>
      <c r="Z2129">
        <v>0</v>
      </c>
      <c r="AA2129">
        <v>0</v>
      </c>
      <c r="AB2129">
        <v>0</v>
      </c>
      <c r="AC2129">
        <v>0</v>
      </c>
    </row>
    <row r="2130" spans="1:29" hidden="1" x14ac:dyDescent="0.25">
      <c r="A2130" t="s">
        <v>85</v>
      </c>
      <c r="C2130" t="s">
        <v>33</v>
      </c>
      <c r="D2130" t="s">
        <v>34</v>
      </c>
      <c r="E2130" t="s">
        <v>45</v>
      </c>
      <c r="F2130" t="s">
        <v>45</v>
      </c>
      <c r="G2130" t="s">
        <v>36</v>
      </c>
      <c r="H2130">
        <v>26</v>
      </c>
      <c r="I2130">
        <v>26</v>
      </c>
      <c r="J2130">
        <v>0.16621</v>
      </c>
      <c r="K2130">
        <v>0.61280999999999997</v>
      </c>
      <c r="L2130">
        <v>0.61155999999999999</v>
      </c>
      <c r="M2130">
        <v>0.22442999999999999</v>
      </c>
      <c r="N2130">
        <v>17.279440000000001</v>
      </c>
      <c r="O2130">
        <v>20.90813</v>
      </c>
      <c r="P2130">
        <v>0.20907999999999999</v>
      </c>
      <c r="Q2130">
        <v>127.04642</v>
      </c>
      <c r="R2130">
        <v>104.73753000000001</v>
      </c>
      <c r="S2130">
        <v>114.05144</v>
      </c>
      <c r="T2130">
        <v>687.37099999999998</v>
      </c>
      <c r="U2130">
        <v>2529.1703000000002</v>
      </c>
      <c r="V2130">
        <v>928.13589000000002</v>
      </c>
      <c r="W2130">
        <v>71460.628049999999</v>
      </c>
      <c r="X2130">
        <v>86467.360650000002</v>
      </c>
      <c r="Y2130">
        <v>864.67361000000005</v>
      </c>
      <c r="Z2130">
        <v>525411.38951000001</v>
      </c>
      <c r="AA2130">
        <v>433151.05842000002</v>
      </c>
      <c r="AB2130">
        <v>471669.55070999998</v>
      </c>
      <c r="AC2130">
        <v>0</v>
      </c>
    </row>
    <row r="2131" spans="1:29" hidden="1" x14ac:dyDescent="0.25">
      <c r="A2131" t="s">
        <v>85</v>
      </c>
      <c r="C2131" t="s">
        <v>33</v>
      </c>
      <c r="D2131" t="s">
        <v>34</v>
      </c>
      <c r="E2131" t="s">
        <v>45</v>
      </c>
      <c r="F2131" t="s">
        <v>45</v>
      </c>
      <c r="G2131" t="s">
        <v>36</v>
      </c>
      <c r="H2131">
        <v>14</v>
      </c>
      <c r="I2131">
        <v>14</v>
      </c>
      <c r="J2131">
        <v>0.44296999999999997</v>
      </c>
      <c r="K2131">
        <v>0.47354000000000002</v>
      </c>
      <c r="L2131">
        <v>0.20302999999999999</v>
      </c>
      <c r="M2131">
        <v>7.4510000000000007E-2</v>
      </c>
      <c r="N2131">
        <v>5.7366000000000001</v>
      </c>
      <c r="O2131">
        <v>6.9412799999999999</v>
      </c>
      <c r="P2131">
        <v>6.9409999999999999E-2</v>
      </c>
      <c r="Q2131">
        <v>36.405149999999999</v>
      </c>
      <c r="R2131">
        <v>21.910209999999999</v>
      </c>
      <c r="S2131">
        <v>31.050940000000001</v>
      </c>
      <c r="T2131">
        <v>1831.92661</v>
      </c>
      <c r="U2131">
        <v>839.65823999999998</v>
      </c>
      <c r="V2131">
        <v>308.13146</v>
      </c>
      <c r="W2131">
        <v>23724.185420000002</v>
      </c>
      <c r="X2131">
        <v>28706.264589999999</v>
      </c>
      <c r="Y2131">
        <v>287.06265000000002</v>
      </c>
      <c r="Z2131">
        <v>150556.61550000001</v>
      </c>
      <c r="AA2131">
        <v>90611.569220000005</v>
      </c>
      <c r="AB2131">
        <v>128413.83055</v>
      </c>
      <c r="AC2131">
        <v>0</v>
      </c>
    </row>
    <row r="2132" spans="1:29" hidden="1" x14ac:dyDescent="0.25">
      <c r="A2132" t="s">
        <v>85</v>
      </c>
      <c r="C2132" t="s">
        <v>33</v>
      </c>
      <c r="D2132" t="s">
        <v>34</v>
      </c>
      <c r="E2132" t="s">
        <v>45</v>
      </c>
      <c r="F2132" t="s">
        <v>45</v>
      </c>
      <c r="G2132" t="s">
        <v>36</v>
      </c>
      <c r="H2132">
        <v>22</v>
      </c>
      <c r="I2132">
        <v>22</v>
      </c>
      <c r="J2132">
        <v>0.20049</v>
      </c>
      <c r="K2132">
        <v>0.52925</v>
      </c>
      <c r="L2132">
        <v>0.38928000000000001</v>
      </c>
      <c r="M2132">
        <v>0.14285999999999999</v>
      </c>
      <c r="N2132">
        <v>10.99901</v>
      </c>
      <c r="O2132">
        <v>13.308809999999999</v>
      </c>
      <c r="P2132">
        <v>0.13309000000000001</v>
      </c>
      <c r="Q2132">
        <v>78.395240000000001</v>
      </c>
      <c r="R2132">
        <v>60.2331</v>
      </c>
      <c r="S2132">
        <v>68.98021</v>
      </c>
      <c r="T2132">
        <v>829.13158999999996</v>
      </c>
      <c r="U2132">
        <v>1609.9118599999999</v>
      </c>
      <c r="V2132">
        <v>590.79333999999994</v>
      </c>
      <c r="W2132">
        <v>45487.37257</v>
      </c>
      <c r="X2132">
        <v>55039.721539999999</v>
      </c>
      <c r="Y2132">
        <v>550.39721999999995</v>
      </c>
      <c r="Z2132">
        <v>324210.2573</v>
      </c>
      <c r="AA2132">
        <v>249099.16201999999</v>
      </c>
      <c r="AB2132">
        <v>285273.59357000003</v>
      </c>
      <c r="AC2132">
        <v>0</v>
      </c>
    </row>
    <row r="2133" spans="1:29" hidden="1" x14ac:dyDescent="0.25">
      <c r="A2133" t="s">
        <v>85</v>
      </c>
      <c r="C2133" t="s">
        <v>33</v>
      </c>
      <c r="D2133" t="s">
        <v>34</v>
      </c>
      <c r="E2133" t="s">
        <v>45</v>
      </c>
      <c r="F2133" t="s">
        <v>45</v>
      </c>
      <c r="G2133" t="s">
        <v>36</v>
      </c>
      <c r="H2133">
        <v>18</v>
      </c>
      <c r="I2133">
        <v>18</v>
      </c>
      <c r="J2133">
        <v>0.34677999999999998</v>
      </c>
      <c r="K2133">
        <v>0.61280999999999997</v>
      </c>
      <c r="L2133">
        <v>0.53144000000000002</v>
      </c>
      <c r="M2133">
        <v>0.19503000000000001</v>
      </c>
      <c r="N2133">
        <v>15.01571</v>
      </c>
      <c r="O2133">
        <v>18.16901</v>
      </c>
      <c r="P2133">
        <v>0.18168999999999999</v>
      </c>
      <c r="Q2133">
        <v>101.03411</v>
      </c>
      <c r="R2133">
        <v>71.241979999999998</v>
      </c>
      <c r="S2133">
        <v>90.573480000000004</v>
      </c>
      <c r="T2133">
        <v>1434.1444300000001</v>
      </c>
      <c r="U2133">
        <v>2197.8309100000001</v>
      </c>
      <c r="V2133">
        <v>806.54345000000001</v>
      </c>
      <c r="W2133">
        <v>62098.775459999997</v>
      </c>
      <c r="X2133">
        <v>75139.518330000006</v>
      </c>
      <c r="Y2133">
        <v>751.39517999999998</v>
      </c>
      <c r="Z2133">
        <v>417835.24395999999</v>
      </c>
      <c r="AA2133">
        <v>294627.35664000001</v>
      </c>
      <c r="AB2133">
        <v>374574.40396000003</v>
      </c>
      <c r="AC2133">
        <v>0</v>
      </c>
    </row>
    <row r="2134" spans="1:29" hidden="1" x14ac:dyDescent="0.25">
      <c r="A2134" t="s">
        <v>85</v>
      </c>
      <c r="C2134" t="s">
        <v>33</v>
      </c>
      <c r="D2134" t="s">
        <v>34</v>
      </c>
      <c r="E2134" t="s">
        <v>45</v>
      </c>
      <c r="F2134" t="s">
        <v>45</v>
      </c>
      <c r="G2134" t="s">
        <v>36</v>
      </c>
      <c r="H2134">
        <v>24</v>
      </c>
      <c r="I2134">
        <v>24</v>
      </c>
      <c r="J2134">
        <v>8.8669999999999999E-2</v>
      </c>
      <c r="K2134">
        <v>0.27855000000000002</v>
      </c>
      <c r="L2134">
        <v>0.27707999999999999</v>
      </c>
      <c r="M2134">
        <v>0.10168000000000001</v>
      </c>
      <c r="N2134">
        <v>7.8288000000000002</v>
      </c>
      <c r="O2134">
        <v>9.4728499999999993</v>
      </c>
      <c r="P2134">
        <v>9.4729999999999995E-2</v>
      </c>
      <c r="Q2134">
        <v>56.567520000000002</v>
      </c>
      <c r="R2134">
        <v>45.127789999999997</v>
      </c>
      <c r="S2134">
        <v>50.665230000000001</v>
      </c>
      <c r="T2134">
        <v>366.68466000000001</v>
      </c>
      <c r="U2134">
        <v>1145.8916099999999</v>
      </c>
      <c r="V2134">
        <v>420.51067999999998</v>
      </c>
      <c r="W2134">
        <v>32376.678309999999</v>
      </c>
      <c r="X2134">
        <v>39175.78138</v>
      </c>
      <c r="Y2134">
        <v>391.75781000000001</v>
      </c>
      <c r="Z2134">
        <v>233939.83609</v>
      </c>
      <c r="AA2134">
        <v>186629.87560999999</v>
      </c>
      <c r="AB2134">
        <v>209530.41107</v>
      </c>
      <c r="AC2134">
        <v>0</v>
      </c>
    </row>
    <row r="2135" spans="1:29" hidden="1" x14ac:dyDescent="0.25">
      <c r="A2135" t="s">
        <v>85</v>
      </c>
      <c r="C2135" t="s">
        <v>33</v>
      </c>
      <c r="D2135" t="s">
        <v>34</v>
      </c>
      <c r="E2135" t="s">
        <v>45</v>
      </c>
      <c r="F2135" t="s">
        <v>45</v>
      </c>
      <c r="G2135" t="s">
        <v>36</v>
      </c>
      <c r="H2135">
        <v>22</v>
      </c>
      <c r="I2135">
        <v>22</v>
      </c>
      <c r="J2135">
        <v>0.23214000000000001</v>
      </c>
      <c r="K2135">
        <v>0.61280999999999997</v>
      </c>
      <c r="L2135">
        <v>0.53515000000000001</v>
      </c>
      <c r="M2135">
        <v>0.19638</v>
      </c>
      <c r="N2135">
        <v>15.120329999999999</v>
      </c>
      <c r="O2135">
        <v>18.2956</v>
      </c>
      <c r="P2135">
        <v>0.18296000000000001</v>
      </c>
      <c r="Q2135">
        <v>107.59444000000001</v>
      </c>
      <c r="R2135">
        <v>84.429739999999995</v>
      </c>
      <c r="S2135">
        <v>97.174199999999999</v>
      </c>
      <c r="T2135">
        <v>960.0471</v>
      </c>
      <c r="U2135">
        <v>2213.1435499999998</v>
      </c>
      <c r="V2135">
        <v>812.16277000000002</v>
      </c>
      <c r="W2135">
        <v>62531.428160000003</v>
      </c>
      <c r="X2135">
        <v>75663.027270000006</v>
      </c>
      <c r="Y2135">
        <v>756.63027</v>
      </c>
      <c r="Z2135">
        <v>444966.07313999999</v>
      </c>
      <c r="AA2135">
        <v>349166.46535999997</v>
      </c>
      <c r="AB2135">
        <v>401872.27043999999</v>
      </c>
      <c r="AC2135">
        <v>0</v>
      </c>
    </row>
    <row r="2136" spans="1:29" hidden="1" x14ac:dyDescent="0.25">
      <c r="A2136" t="s">
        <v>85</v>
      </c>
      <c r="C2136" t="s">
        <v>33</v>
      </c>
      <c r="D2136" t="s">
        <v>34</v>
      </c>
      <c r="E2136" t="s">
        <v>45</v>
      </c>
      <c r="F2136" t="s">
        <v>45</v>
      </c>
      <c r="G2136" t="s">
        <v>36</v>
      </c>
      <c r="H2136">
        <v>22</v>
      </c>
      <c r="I2136">
        <v>22</v>
      </c>
      <c r="J2136">
        <v>0.25324999999999998</v>
      </c>
      <c r="K2136">
        <v>0.66852</v>
      </c>
      <c r="L2136">
        <v>0.66005999999999998</v>
      </c>
      <c r="M2136">
        <v>0.24221999999999999</v>
      </c>
      <c r="N2136">
        <v>18.649660000000001</v>
      </c>
      <c r="O2136">
        <v>22.566089999999999</v>
      </c>
      <c r="P2136">
        <v>0.22566</v>
      </c>
      <c r="Q2136">
        <v>131.87502000000001</v>
      </c>
      <c r="R2136">
        <v>100.91457</v>
      </c>
      <c r="S2136">
        <v>117.67641</v>
      </c>
      <c r="T2136">
        <v>1047.32411</v>
      </c>
      <c r="U2136">
        <v>2729.7276200000001</v>
      </c>
      <c r="V2136">
        <v>1001.73491</v>
      </c>
      <c r="W2136">
        <v>77127.291200000007</v>
      </c>
      <c r="X2136">
        <v>93324.021200000003</v>
      </c>
      <c r="Y2136">
        <v>933.24021000000005</v>
      </c>
      <c r="Z2136">
        <v>545380.48500999995</v>
      </c>
      <c r="AA2136">
        <v>417340.88711000001</v>
      </c>
      <c r="AB2136">
        <v>486660.93351</v>
      </c>
      <c r="AC2136">
        <v>0</v>
      </c>
    </row>
    <row r="2137" spans="1:29" hidden="1" x14ac:dyDescent="0.25">
      <c r="A2137" t="s">
        <v>85</v>
      </c>
      <c r="C2137" t="s">
        <v>33</v>
      </c>
      <c r="D2137" t="s">
        <v>34</v>
      </c>
      <c r="E2137" t="s">
        <v>45</v>
      </c>
      <c r="F2137" t="s">
        <v>45</v>
      </c>
      <c r="G2137" t="s">
        <v>36</v>
      </c>
      <c r="H2137">
        <v>20</v>
      </c>
      <c r="I2137">
        <v>20</v>
      </c>
      <c r="J2137">
        <v>5.1069999999999997E-2</v>
      </c>
      <c r="K2137">
        <v>0.11142000000000001</v>
      </c>
      <c r="L2137">
        <v>0.12273000000000001</v>
      </c>
      <c r="M2137">
        <v>4.5039999999999997E-2</v>
      </c>
      <c r="N2137">
        <v>3.4676399999999998</v>
      </c>
      <c r="O2137">
        <v>4.1958500000000001</v>
      </c>
      <c r="P2137">
        <v>4.1959999999999997E-2</v>
      </c>
      <c r="Q2137">
        <v>23.80463</v>
      </c>
      <c r="R2137">
        <v>17.50085</v>
      </c>
      <c r="S2137">
        <v>21.481459999999998</v>
      </c>
      <c r="T2137">
        <v>211.21036000000001</v>
      </c>
      <c r="U2137">
        <v>507.55462999999997</v>
      </c>
      <c r="V2137">
        <v>186.25857999999999</v>
      </c>
      <c r="W2137">
        <v>14340.739750000001</v>
      </c>
      <c r="X2137">
        <v>17352.294969999999</v>
      </c>
      <c r="Y2137">
        <v>173.52295000000001</v>
      </c>
      <c r="Z2137">
        <v>98446.109649999999</v>
      </c>
      <c r="AA2137">
        <v>72376.280459999994</v>
      </c>
      <c r="AB2137">
        <v>88838.433860000005</v>
      </c>
      <c r="AC2137">
        <v>0</v>
      </c>
    </row>
    <row r="2138" spans="1:29" hidden="1" x14ac:dyDescent="0.25">
      <c r="A2138" t="s">
        <v>85</v>
      </c>
      <c r="C2138" t="s">
        <v>33</v>
      </c>
      <c r="D2138" t="s">
        <v>34</v>
      </c>
      <c r="E2138" t="s">
        <v>45</v>
      </c>
      <c r="F2138" t="s">
        <v>45</v>
      </c>
      <c r="G2138" t="s">
        <v>36</v>
      </c>
      <c r="H2138">
        <v>20</v>
      </c>
      <c r="I2138">
        <v>20</v>
      </c>
      <c r="J2138">
        <v>0.26812999999999998</v>
      </c>
      <c r="K2138">
        <v>0.58496000000000004</v>
      </c>
      <c r="L2138">
        <v>0.42918000000000001</v>
      </c>
      <c r="M2138">
        <v>0.1575</v>
      </c>
      <c r="N2138">
        <v>12.126340000000001</v>
      </c>
      <c r="O2138">
        <v>14.67287</v>
      </c>
      <c r="P2138">
        <v>0.14673</v>
      </c>
      <c r="Q2138">
        <v>84.371179999999995</v>
      </c>
      <c r="R2138">
        <v>61.82582</v>
      </c>
      <c r="S2138">
        <v>73.934259999999995</v>
      </c>
      <c r="T2138">
        <v>1108.8543999999999</v>
      </c>
      <c r="U2138">
        <v>1774.9166700000001</v>
      </c>
      <c r="V2138">
        <v>651.34556999999995</v>
      </c>
      <c r="W2138">
        <v>50149.515209999998</v>
      </c>
      <c r="X2138">
        <v>60680.911749999999</v>
      </c>
      <c r="Y2138">
        <v>606.80912000000001</v>
      </c>
      <c r="Z2138">
        <v>348924.27192999999</v>
      </c>
      <c r="AA2138">
        <v>255685.98746999999</v>
      </c>
      <c r="AB2138">
        <v>305761.51283999998</v>
      </c>
      <c r="AC2138">
        <v>0</v>
      </c>
    </row>
    <row r="2139" spans="1:29" hidden="1" x14ac:dyDescent="0.25">
      <c r="A2139" t="s">
        <v>85</v>
      </c>
      <c r="C2139" t="s">
        <v>33</v>
      </c>
      <c r="D2139" t="s">
        <v>34</v>
      </c>
      <c r="E2139" t="s">
        <v>45</v>
      </c>
      <c r="F2139" t="s">
        <v>45</v>
      </c>
      <c r="G2139" t="s">
        <v>36</v>
      </c>
      <c r="H2139">
        <v>26</v>
      </c>
      <c r="I2139">
        <v>26</v>
      </c>
      <c r="J2139">
        <v>3.022E-2</v>
      </c>
      <c r="K2139">
        <v>0.11142000000000001</v>
      </c>
      <c r="L2139">
        <v>4.777E-2</v>
      </c>
      <c r="M2139">
        <v>1.753E-2</v>
      </c>
      <c r="N2139">
        <v>1.34979</v>
      </c>
      <c r="O2139">
        <v>1.63324</v>
      </c>
      <c r="P2139">
        <v>1.6330000000000001E-2</v>
      </c>
      <c r="Q2139">
        <v>10.03477</v>
      </c>
      <c r="R2139">
        <v>8.2171400000000006</v>
      </c>
      <c r="S2139">
        <v>8.6636100000000003</v>
      </c>
      <c r="T2139">
        <v>124.97655</v>
      </c>
      <c r="U2139">
        <v>197.56664000000001</v>
      </c>
      <c r="V2139">
        <v>72.501519999999999</v>
      </c>
      <c r="W2139">
        <v>5582.1610799999999</v>
      </c>
      <c r="X2139">
        <v>6754.4150300000001</v>
      </c>
      <c r="Y2139">
        <v>67.544150000000002</v>
      </c>
      <c r="Z2139">
        <v>41499.639459999999</v>
      </c>
      <c r="AA2139">
        <v>33982.690470000001</v>
      </c>
      <c r="AB2139">
        <v>35829.115949999999</v>
      </c>
      <c r="AC2139">
        <v>0</v>
      </c>
    </row>
    <row r="2140" spans="1:29" hidden="1" x14ac:dyDescent="0.25">
      <c r="A2140" t="s">
        <v>85</v>
      </c>
      <c r="C2140" t="s">
        <v>33</v>
      </c>
      <c r="D2140" t="s">
        <v>34</v>
      </c>
      <c r="E2140" t="s">
        <v>35</v>
      </c>
      <c r="F2140" t="s">
        <v>35</v>
      </c>
      <c r="G2140" t="s">
        <v>43</v>
      </c>
      <c r="H2140">
        <v>16</v>
      </c>
      <c r="I2140">
        <v>16</v>
      </c>
      <c r="J2140">
        <v>3.9899999999999998E-2</v>
      </c>
      <c r="K2140">
        <v>5.5710000000000003E-2</v>
      </c>
      <c r="L2140">
        <v>4.2509999999999999E-2</v>
      </c>
      <c r="M2140">
        <v>1.5599999999999999E-2</v>
      </c>
      <c r="N2140">
        <v>1.2011700000000001</v>
      </c>
      <c r="O2140">
        <v>1.4535</v>
      </c>
      <c r="P2140">
        <v>1.4540000000000001E-2</v>
      </c>
      <c r="Q2140">
        <v>0</v>
      </c>
      <c r="R2140">
        <v>0</v>
      </c>
      <c r="S2140">
        <v>0</v>
      </c>
      <c r="T2140">
        <v>165.00810000000001</v>
      </c>
      <c r="U2140">
        <v>175.82411999999999</v>
      </c>
      <c r="V2140">
        <v>64.52261</v>
      </c>
      <c r="W2140">
        <v>4967.5239099999999</v>
      </c>
      <c r="X2140">
        <v>6011.0810799999999</v>
      </c>
      <c r="Y2140">
        <v>60.110810000000001</v>
      </c>
      <c r="Z2140">
        <v>0</v>
      </c>
      <c r="AA2140">
        <v>0</v>
      </c>
      <c r="AB2140">
        <v>0</v>
      </c>
      <c r="AC2140">
        <v>0</v>
      </c>
    </row>
    <row r="2141" spans="1:29" hidden="1" x14ac:dyDescent="0.25">
      <c r="A2141" t="s">
        <v>85</v>
      </c>
      <c r="C2141" t="s">
        <v>33</v>
      </c>
      <c r="D2141" t="s">
        <v>34</v>
      </c>
      <c r="E2141" t="s">
        <v>41</v>
      </c>
      <c r="F2141" t="s">
        <v>41</v>
      </c>
      <c r="G2141" t="s">
        <v>36</v>
      </c>
      <c r="H2141">
        <v>24</v>
      </c>
      <c r="I2141">
        <v>24</v>
      </c>
      <c r="J2141">
        <v>3.5470000000000002E-2</v>
      </c>
      <c r="K2141">
        <v>0.11142000000000001</v>
      </c>
      <c r="L2141">
        <v>4.7669999999999997E-2</v>
      </c>
      <c r="M2141">
        <v>1.7489999999999999E-2</v>
      </c>
      <c r="N2141">
        <v>1.347</v>
      </c>
      <c r="O2141">
        <v>1.6298699999999999</v>
      </c>
      <c r="P2141">
        <v>1.6299999999999999E-2</v>
      </c>
      <c r="Q2141">
        <v>9.8566800000000008</v>
      </c>
      <c r="R2141">
        <v>7.8147200000000003</v>
      </c>
      <c r="S2141">
        <v>8.4706299999999999</v>
      </c>
      <c r="T2141">
        <v>146.67385999999999</v>
      </c>
      <c r="U2141">
        <v>197.15889000000001</v>
      </c>
      <c r="V2141">
        <v>72.351889999999997</v>
      </c>
      <c r="W2141">
        <v>5570.6404700000003</v>
      </c>
      <c r="X2141">
        <v>6740.4748499999996</v>
      </c>
      <c r="Y2141">
        <v>67.404750000000007</v>
      </c>
      <c r="Z2141">
        <v>40763.155659999997</v>
      </c>
      <c r="AA2141">
        <v>32318.43866</v>
      </c>
      <c r="AB2141">
        <v>35031.01165</v>
      </c>
      <c r="AC2141">
        <v>0</v>
      </c>
    </row>
    <row r="2142" spans="1:29" hidden="1" x14ac:dyDescent="0.25">
      <c r="A2142" t="s">
        <v>85</v>
      </c>
      <c r="C2142" t="s">
        <v>33</v>
      </c>
      <c r="D2142" t="s">
        <v>34</v>
      </c>
      <c r="E2142" t="s">
        <v>41</v>
      </c>
      <c r="F2142" t="s">
        <v>41</v>
      </c>
      <c r="G2142" t="s">
        <v>36</v>
      </c>
      <c r="H2142">
        <v>32</v>
      </c>
      <c r="I2142">
        <v>32</v>
      </c>
      <c r="J2142">
        <v>4.9899999999999996E-3</v>
      </c>
      <c r="K2142">
        <v>2.7859999999999999E-2</v>
      </c>
      <c r="L2142">
        <v>1.192E-2</v>
      </c>
      <c r="M2142">
        <v>4.3699999999999998E-3</v>
      </c>
      <c r="N2142">
        <v>0.33674999999999999</v>
      </c>
      <c r="O2142">
        <v>0.40747</v>
      </c>
      <c r="P2142">
        <v>4.0699999999999998E-3</v>
      </c>
      <c r="Q2142">
        <v>2.58</v>
      </c>
      <c r="R2142">
        <v>2.2257799999999999</v>
      </c>
      <c r="S2142">
        <v>2.21671</v>
      </c>
      <c r="T2142">
        <v>20.626010000000001</v>
      </c>
      <c r="U2142">
        <v>49.289720000000003</v>
      </c>
      <c r="V2142">
        <v>18.087969999999999</v>
      </c>
      <c r="W2142">
        <v>1392.66011</v>
      </c>
      <c r="X2142">
        <v>1685.1187</v>
      </c>
      <c r="Y2142">
        <v>16.851189999999999</v>
      </c>
      <c r="Z2142">
        <v>10669.815350000001</v>
      </c>
      <c r="AA2142">
        <v>9204.8862100000006</v>
      </c>
      <c r="AB2142">
        <v>9167.4116799999993</v>
      </c>
      <c r="AC2142">
        <v>0</v>
      </c>
    </row>
    <row r="2143" spans="1:29" hidden="1" x14ac:dyDescent="0.25">
      <c r="A2143" t="s">
        <v>85</v>
      </c>
      <c r="C2143" t="s">
        <v>33</v>
      </c>
      <c r="D2143" t="s">
        <v>34</v>
      </c>
      <c r="E2143" t="s">
        <v>38</v>
      </c>
      <c r="F2143" t="s">
        <v>38</v>
      </c>
      <c r="G2143" t="s">
        <v>36</v>
      </c>
      <c r="H2143">
        <v>34</v>
      </c>
      <c r="I2143">
        <v>34</v>
      </c>
      <c r="J2143">
        <v>8.8400000000000006E-3</v>
      </c>
      <c r="K2143">
        <v>5.5710000000000003E-2</v>
      </c>
      <c r="L2143">
        <v>4.0039999999999999E-2</v>
      </c>
      <c r="M2143">
        <v>1.47E-2</v>
      </c>
      <c r="N2143">
        <v>1.13141</v>
      </c>
      <c r="O2143">
        <v>1.3690500000000001</v>
      </c>
      <c r="P2143">
        <v>1.3690000000000001E-2</v>
      </c>
      <c r="Q2143">
        <v>8.6928000000000001</v>
      </c>
      <c r="R2143">
        <v>7.8927699999999996</v>
      </c>
      <c r="S2143">
        <v>7.8552099999999996</v>
      </c>
      <c r="T2143">
        <v>36.541589999999999</v>
      </c>
      <c r="U2143">
        <v>165.60854</v>
      </c>
      <c r="V2143">
        <v>60.773780000000002</v>
      </c>
      <c r="W2143">
        <v>4679.03586</v>
      </c>
      <c r="X2143">
        <v>5661.8303500000002</v>
      </c>
      <c r="Y2143">
        <v>56.618299999999998</v>
      </c>
      <c r="Z2143">
        <v>35949.836620000002</v>
      </c>
      <c r="AA2143">
        <v>32641.22582</v>
      </c>
      <c r="AB2143">
        <v>32485.903279999999</v>
      </c>
      <c r="AC2143">
        <v>0</v>
      </c>
    </row>
    <row r="2144" spans="1:29" hidden="1" x14ac:dyDescent="0.25">
      <c r="A2144" t="s">
        <v>85</v>
      </c>
      <c r="C2144" t="s">
        <v>33</v>
      </c>
      <c r="D2144" t="s">
        <v>34</v>
      </c>
      <c r="E2144" t="s">
        <v>38</v>
      </c>
      <c r="F2144" t="s">
        <v>38</v>
      </c>
      <c r="G2144" t="s">
        <v>36</v>
      </c>
      <c r="H2144">
        <v>14</v>
      </c>
      <c r="I2144">
        <v>14</v>
      </c>
      <c r="J2144">
        <v>0.20845</v>
      </c>
      <c r="K2144">
        <v>0.22284000000000001</v>
      </c>
      <c r="L2144">
        <v>9.5350000000000004E-2</v>
      </c>
      <c r="M2144">
        <v>3.499E-2</v>
      </c>
      <c r="N2144">
        <v>2.694</v>
      </c>
      <c r="O2144">
        <v>3.2597399999999999</v>
      </c>
      <c r="P2144">
        <v>3.2599999999999997E-2</v>
      </c>
      <c r="Q2144">
        <v>17.065809999999999</v>
      </c>
      <c r="R2144">
        <v>10.191800000000001</v>
      </c>
      <c r="S2144">
        <v>14.481669999999999</v>
      </c>
      <c r="T2144">
        <v>862.08311000000003</v>
      </c>
      <c r="U2144">
        <v>394.31776000000002</v>
      </c>
      <c r="V2144">
        <v>144.70376999999999</v>
      </c>
      <c r="W2144">
        <v>11141.280720000001</v>
      </c>
      <c r="X2144">
        <v>13480.94917</v>
      </c>
      <c r="Y2144">
        <v>134.80949000000001</v>
      </c>
      <c r="Z2144">
        <v>70577.131420000005</v>
      </c>
      <c r="AA2144">
        <v>42149.076419999998</v>
      </c>
      <c r="AB2144">
        <v>59890.185109999999</v>
      </c>
      <c r="AC2144">
        <v>0</v>
      </c>
    </row>
    <row r="2145" spans="1:29" hidden="1" x14ac:dyDescent="0.25">
      <c r="A2145" t="s">
        <v>85</v>
      </c>
      <c r="C2145" t="s">
        <v>33</v>
      </c>
      <c r="D2145" t="s">
        <v>34</v>
      </c>
      <c r="E2145" t="s">
        <v>38</v>
      </c>
      <c r="F2145" t="s">
        <v>38</v>
      </c>
      <c r="G2145" t="s">
        <v>36</v>
      </c>
      <c r="H2145">
        <v>12</v>
      </c>
      <c r="I2145">
        <v>12</v>
      </c>
      <c r="J2145">
        <v>7.0930000000000007E-2</v>
      </c>
      <c r="K2145">
        <v>5.5710000000000003E-2</v>
      </c>
      <c r="L2145">
        <v>4.641E-2</v>
      </c>
      <c r="M2145">
        <v>1.703E-2</v>
      </c>
      <c r="N2145">
        <v>1.3112299999999999</v>
      </c>
      <c r="O2145">
        <v>1.58673</v>
      </c>
      <c r="P2145">
        <v>1.5869999999999999E-2</v>
      </c>
      <c r="Q2145">
        <v>7.3420800000000002</v>
      </c>
      <c r="R2145">
        <v>3.7564099999999998</v>
      </c>
      <c r="S2145">
        <v>6.2368300000000003</v>
      </c>
      <c r="T2145">
        <v>293.34773000000001</v>
      </c>
      <c r="U2145">
        <v>191.93987000000001</v>
      </c>
      <c r="V2145">
        <v>70.43665</v>
      </c>
      <c r="W2145">
        <v>5422.6872000000003</v>
      </c>
      <c r="X2145">
        <v>6562.0468700000001</v>
      </c>
      <c r="Y2145">
        <v>65.620469999999997</v>
      </c>
      <c r="Z2145">
        <v>30363.807860000001</v>
      </c>
      <c r="AA2145">
        <v>15534.96659</v>
      </c>
      <c r="AB2145">
        <v>25792.93591</v>
      </c>
      <c r="AC2145">
        <v>0</v>
      </c>
    </row>
    <row r="2146" spans="1:29" hidden="1" x14ac:dyDescent="0.25">
      <c r="A2146" t="s">
        <v>85</v>
      </c>
      <c r="C2146" t="s">
        <v>33</v>
      </c>
      <c r="D2146" t="s">
        <v>34</v>
      </c>
      <c r="E2146" t="s">
        <v>38</v>
      </c>
      <c r="F2146" t="s">
        <v>38</v>
      </c>
      <c r="G2146" t="s">
        <v>36</v>
      </c>
      <c r="H2146">
        <v>20</v>
      </c>
      <c r="I2146">
        <v>20</v>
      </c>
      <c r="J2146">
        <v>8.9380000000000001E-2</v>
      </c>
      <c r="K2146">
        <v>0.19499</v>
      </c>
      <c r="L2146">
        <v>0.11292000000000001</v>
      </c>
      <c r="M2146">
        <v>4.1439999999999998E-2</v>
      </c>
      <c r="N2146">
        <v>3.19035</v>
      </c>
      <c r="O2146">
        <v>3.8605399999999999</v>
      </c>
      <c r="P2146">
        <v>3.8609999999999998E-2</v>
      </c>
      <c r="Q2146">
        <v>22.13822</v>
      </c>
      <c r="R2146">
        <v>16.762619999999998</v>
      </c>
      <c r="S2146">
        <v>19.788709999999998</v>
      </c>
      <c r="T2146">
        <v>369.61813000000001</v>
      </c>
      <c r="U2146">
        <v>466.99344000000002</v>
      </c>
      <c r="V2146">
        <v>171.37374</v>
      </c>
      <c r="W2146">
        <v>13193.95794</v>
      </c>
      <c r="X2146">
        <v>15965.58755</v>
      </c>
      <c r="Y2146">
        <v>159.65588</v>
      </c>
      <c r="Z2146">
        <v>91554.508319999994</v>
      </c>
      <c r="AA2146">
        <v>69323.263510000004</v>
      </c>
      <c r="AB2146">
        <v>81837.90754</v>
      </c>
      <c r="AC2146">
        <v>0</v>
      </c>
    </row>
    <row r="2147" spans="1:29" hidden="1" x14ac:dyDescent="0.25">
      <c r="A2147" t="s">
        <v>85</v>
      </c>
      <c r="C2147" t="s">
        <v>33</v>
      </c>
      <c r="D2147" t="s">
        <v>34</v>
      </c>
      <c r="E2147" t="s">
        <v>44</v>
      </c>
      <c r="F2147" t="s">
        <v>44</v>
      </c>
      <c r="G2147" t="s">
        <v>40</v>
      </c>
      <c r="H2147">
        <v>10</v>
      </c>
      <c r="I2147">
        <v>10</v>
      </c>
      <c r="J2147">
        <v>0.20429</v>
      </c>
      <c r="K2147">
        <v>0.11142000000000001</v>
      </c>
      <c r="L2147">
        <v>7.3270000000000002E-2</v>
      </c>
      <c r="M2147">
        <v>2.6890000000000001E-2</v>
      </c>
      <c r="N2147">
        <v>2.2721100000000001</v>
      </c>
      <c r="O2147">
        <v>2.5049999999999999</v>
      </c>
      <c r="P2147">
        <v>2.5049999999999999E-2</v>
      </c>
      <c r="Q2147">
        <v>11.76294</v>
      </c>
      <c r="R2147">
        <v>5.9795299999999996</v>
      </c>
      <c r="S2147">
        <v>9.1885999999999992</v>
      </c>
      <c r="T2147">
        <v>844.84145000000001</v>
      </c>
      <c r="U2147">
        <v>303.01988</v>
      </c>
      <c r="V2147">
        <v>111.19996</v>
      </c>
      <c r="W2147">
        <v>9396.5114400000002</v>
      </c>
      <c r="X2147">
        <v>10359.653990000001</v>
      </c>
      <c r="Y2147">
        <v>103.59654</v>
      </c>
      <c r="Z2147">
        <v>48646.664499999999</v>
      </c>
      <c r="AA2147">
        <v>24728.862270000001</v>
      </c>
      <c r="AB2147">
        <v>38000.259830000003</v>
      </c>
      <c r="AC2147">
        <v>0</v>
      </c>
    </row>
    <row r="2148" spans="1:29" hidden="1" x14ac:dyDescent="0.25">
      <c r="A2148" t="s">
        <v>85</v>
      </c>
      <c r="C2148" t="s">
        <v>33</v>
      </c>
      <c r="D2148" t="s">
        <v>34</v>
      </c>
      <c r="E2148" t="s">
        <v>44</v>
      </c>
      <c r="F2148" t="s">
        <v>44</v>
      </c>
      <c r="G2148" t="s">
        <v>43</v>
      </c>
      <c r="H2148">
        <v>14</v>
      </c>
      <c r="I2148">
        <v>14</v>
      </c>
      <c r="J2148">
        <v>7.8170000000000003E-2</v>
      </c>
      <c r="K2148">
        <v>8.3570000000000005E-2</v>
      </c>
      <c r="L2148">
        <v>5.5350000000000003E-2</v>
      </c>
      <c r="M2148">
        <v>2.0310000000000002E-2</v>
      </c>
      <c r="N2148">
        <v>1.7162500000000001</v>
      </c>
      <c r="O2148">
        <v>1.8921600000000001</v>
      </c>
      <c r="P2148">
        <v>1.8919999999999999E-2</v>
      </c>
      <c r="Q2148">
        <v>0</v>
      </c>
      <c r="R2148">
        <v>0</v>
      </c>
      <c r="S2148">
        <v>0</v>
      </c>
      <c r="T2148">
        <v>323.28116999999997</v>
      </c>
      <c r="U2148">
        <v>228.88712000000001</v>
      </c>
      <c r="V2148">
        <v>83.995270000000005</v>
      </c>
      <c r="W2148">
        <v>7097.6876300000004</v>
      </c>
      <c r="X2148">
        <v>7825.2005900000004</v>
      </c>
      <c r="Y2148">
        <v>78.252009999999999</v>
      </c>
      <c r="Z2148">
        <v>0</v>
      </c>
      <c r="AA2148">
        <v>0</v>
      </c>
      <c r="AB2148">
        <v>0</v>
      </c>
      <c r="AC2148">
        <v>0</v>
      </c>
    </row>
    <row r="2149" spans="1:29" hidden="1" x14ac:dyDescent="0.25">
      <c r="A2149" t="s">
        <v>85</v>
      </c>
      <c r="C2149" t="s">
        <v>33</v>
      </c>
      <c r="D2149" t="s">
        <v>34</v>
      </c>
      <c r="E2149" t="s">
        <v>45</v>
      </c>
      <c r="F2149" t="s">
        <v>45</v>
      </c>
      <c r="G2149" t="s">
        <v>36</v>
      </c>
      <c r="H2149">
        <v>18</v>
      </c>
      <c r="I2149">
        <v>18</v>
      </c>
      <c r="J2149">
        <v>0.61475000000000002</v>
      </c>
      <c r="K2149">
        <v>1.0863499999999999</v>
      </c>
      <c r="L2149">
        <v>0.79461999999999999</v>
      </c>
      <c r="M2149">
        <v>0.29160000000000003</v>
      </c>
      <c r="N2149">
        <v>22.451530000000002</v>
      </c>
      <c r="O2149">
        <v>27.166360000000001</v>
      </c>
      <c r="P2149">
        <v>0.27166000000000001</v>
      </c>
      <c r="Q2149">
        <v>151.54531</v>
      </c>
      <c r="R2149">
        <v>104.50637</v>
      </c>
      <c r="S2149">
        <v>132.01349999999999</v>
      </c>
      <c r="T2149">
        <v>2542.3469500000001</v>
      </c>
      <c r="U2149">
        <v>3286.2026700000001</v>
      </c>
      <c r="V2149">
        <v>1205.9459300000001</v>
      </c>
      <c r="W2149">
        <v>92850.254279999994</v>
      </c>
      <c r="X2149">
        <v>112348.80916999999</v>
      </c>
      <c r="Y2149">
        <v>1123.4880900000001</v>
      </c>
      <c r="Z2149">
        <v>626728.67666</v>
      </c>
      <c r="AA2149">
        <v>432195.07335999998</v>
      </c>
      <c r="AB2149">
        <v>545953.16738</v>
      </c>
      <c r="AC2149">
        <v>0</v>
      </c>
    </row>
    <row r="2150" spans="1:29" hidden="1" x14ac:dyDescent="0.25">
      <c r="A2150" t="s">
        <v>85</v>
      </c>
      <c r="C2150" t="s">
        <v>33</v>
      </c>
      <c r="D2150" t="s">
        <v>34</v>
      </c>
      <c r="E2150" t="s">
        <v>45</v>
      </c>
      <c r="F2150" t="s">
        <v>45</v>
      </c>
      <c r="G2150" t="s">
        <v>36</v>
      </c>
      <c r="H2150">
        <v>26</v>
      </c>
      <c r="I2150">
        <v>26</v>
      </c>
      <c r="J2150">
        <v>8.3099999999999993E-2</v>
      </c>
      <c r="K2150">
        <v>0.30641000000000002</v>
      </c>
      <c r="L2150">
        <v>0.22625000000000001</v>
      </c>
      <c r="M2150">
        <v>8.3030000000000007E-2</v>
      </c>
      <c r="N2150">
        <v>6.3925400000000003</v>
      </c>
      <c r="O2150">
        <v>7.7349800000000002</v>
      </c>
      <c r="P2150">
        <v>7.7350000000000002E-2</v>
      </c>
      <c r="Q2150">
        <v>47.230159999999998</v>
      </c>
      <c r="R2150">
        <v>38.885599999999997</v>
      </c>
      <c r="S2150">
        <v>41.772170000000003</v>
      </c>
      <c r="T2150">
        <v>343.68549999999999</v>
      </c>
      <c r="U2150">
        <v>935.66862000000003</v>
      </c>
      <c r="V2150">
        <v>343.36462999999998</v>
      </c>
      <c r="W2150">
        <v>26436.917730000001</v>
      </c>
      <c r="X2150">
        <v>31988.670819999999</v>
      </c>
      <c r="Y2150">
        <v>319.88670999999999</v>
      </c>
      <c r="Z2150">
        <v>195324.38905999999</v>
      </c>
      <c r="AA2150">
        <v>160814.75688999999</v>
      </c>
      <c r="AB2150">
        <v>172752.38956000001</v>
      </c>
      <c r="AC2150">
        <v>0</v>
      </c>
    </row>
    <row r="2151" spans="1:29" hidden="1" x14ac:dyDescent="0.25">
      <c r="A2151" t="s">
        <v>85</v>
      </c>
      <c r="C2151" t="s">
        <v>33</v>
      </c>
      <c r="D2151" t="s">
        <v>34</v>
      </c>
      <c r="E2151" t="s">
        <v>35</v>
      </c>
      <c r="F2151" t="s">
        <v>35</v>
      </c>
      <c r="G2151" t="s">
        <v>43</v>
      </c>
      <c r="H2151">
        <v>14</v>
      </c>
      <c r="I2151">
        <v>14</v>
      </c>
      <c r="J2151">
        <v>5.2109999999999997E-2</v>
      </c>
      <c r="K2151">
        <v>5.5710000000000003E-2</v>
      </c>
      <c r="L2151">
        <v>4.2419999999999999E-2</v>
      </c>
      <c r="M2151">
        <v>1.5570000000000001E-2</v>
      </c>
      <c r="N2151">
        <v>1.1986000000000001</v>
      </c>
      <c r="O2151">
        <v>1.45041</v>
      </c>
      <c r="P2151">
        <v>1.4500000000000001E-2</v>
      </c>
      <c r="Q2151">
        <v>0</v>
      </c>
      <c r="R2151">
        <v>0</v>
      </c>
      <c r="S2151">
        <v>0</v>
      </c>
      <c r="T2151">
        <v>215.52078</v>
      </c>
      <c r="U2151">
        <v>175.45025999999999</v>
      </c>
      <c r="V2151">
        <v>64.385419999999996</v>
      </c>
      <c r="W2151">
        <v>4956.9208699999999</v>
      </c>
      <c r="X2151">
        <v>5998.2993800000004</v>
      </c>
      <c r="Y2151">
        <v>59.982990000000001</v>
      </c>
      <c r="Z2151">
        <v>0</v>
      </c>
      <c r="AA2151">
        <v>0</v>
      </c>
      <c r="AB2151">
        <v>0</v>
      </c>
      <c r="AC2151">
        <v>0</v>
      </c>
    </row>
    <row r="2152" spans="1:29" hidden="1" x14ac:dyDescent="0.25">
      <c r="A2152" t="s">
        <v>85</v>
      </c>
      <c r="C2152" t="s">
        <v>33</v>
      </c>
      <c r="D2152" t="s">
        <v>34</v>
      </c>
      <c r="E2152" t="s">
        <v>35</v>
      </c>
      <c r="F2152" t="s">
        <v>35</v>
      </c>
      <c r="G2152" t="s">
        <v>43</v>
      </c>
      <c r="H2152">
        <v>14</v>
      </c>
      <c r="I2152">
        <v>14</v>
      </c>
      <c r="J2152">
        <v>5.2109999999999997E-2</v>
      </c>
      <c r="K2152">
        <v>5.5710000000000003E-2</v>
      </c>
      <c r="L2152">
        <v>2.8250000000000001E-2</v>
      </c>
      <c r="M2152">
        <v>1.0370000000000001E-2</v>
      </c>
      <c r="N2152">
        <v>0.79825999999999997</v>
      </c>
      <c r="O2152">
        <v>0.96597999999999995</v>
      </c>
      <c r="P2152">
        <v>9.6600000000000002E-3</v>
      </c>
      <c r="Q2152">
        <v>0</v>
      </c>
      <c r="R2152">
        <v>0</v>
      </c>
      <c r="S2152">
        <v>0</v>
      </c>
      <c r="T2152">
        <v>215.52078</v>
      </c>
      <c r="U2152">
        <v>116.8506</v>
      </c>
      <c r="V2152">
        <v>42.880949999999999</v>
      </c>
      <c r="W2152">
        <v>3301.27709</v>
      </c>
      <c r="X2152">
        <v>3994.8921599999999</v>
      </c>
      <c r="Y2152">
        <v>39.948920000000001</v>
      </c>
      <c r="Z2152">
        <v>0</v>
      </c>
      <c r="AA2152">
        <v>0</v>
      </c>
      <c r="AB2152">
        <v>0</v>
      </c>
      <c r="AC2152">
        <v>0</v>
      </c>
    </row>
    <row r="2153" spans="1:29" hidden="1" x14ac:dyDescent="0.25">
      <c r="A2153" t="s">
        <v>85</v>
      </c>
      <c r="C2153" t="s">
        <v>33</v>
      </c>
      <c r="D2153" t="s">
        <v>34</v>
      </c>
      <c r="E2153" t="s">
        <v>37</v>
      </c>
      <c r="F2153" t="s">
        <v>37</v>
      </c>
      <c r="G2153" t="s">
        <v>36</v>
      </c>
      <c r="H2153">
        <v>28</v>
      </c>
      <c r="I2153">
        <v>28</v>
      </c>
      <c r="J2153">
        <v>2.606E-2</v>
      </c>
      <c r="K2153">
        <v>0.11142000000000001</v>
      </c>
      <c r="L2153">
        <v>6.3200000000000006E-2</v>
      </c>
      <c r="M2153">
        <v>2.3189999999999999E-2</v>
      </c>
      <c r="N2153">
        <v>1.8696600000000001</v>
      </c>
      <c r="O2153">
        <v>2.1607099999999999</v>
      </c>
      <c r="P2153">
        <v>2.1610000000000001E-2</v>
      </c>
      <c r="Q2153">
        <v>13.853529999999999</v>
      </c>
      <c r="R2153">
        <v>11.68135</v>
      </c>
      <c r="S2153">
        <v>12.16675</v>
      </c>
      <c r="T2153">
        <v>107.76039</v>
      </c>
      <c r="U2153">
        <v>261.37249000000003</v>
      </c>
      <c r="V2153">
        <v>95.916510000000002</v>
      </c>
      <c r="W2153">
        <v>7732.1452499999996</v>
      </c>
      <c r="X2153">
        <v>8935.8117399999992</v>
      </c>
      <c r="Y2153">
        <v>89.35812</v>
      </c>
      <c r="Z2153">
        <v>57292.455600000001</v>
      </c>
      <c r="AA2153">
        <v>48309.223700000002</v>
      </c>
      <c r="AB2153">
        <v>50316.647409999998</v>
      </c>
      <c r="AC2153">
        <v>0</v>
      </c>
    </row>
    <row r="2154" spans="1:29" hidden="1" x14ac:dyDescent="0.25">
      <c r="A2154" t="s">
        <v>85</v>
      </c>
      <c r="C2154" t="s">
        <v>33</v>
      </c>
      <c r="D2154" t="s">
        <v>34</v>
      </c>
      <c r="E2154" t="s">
        <v>54</v>
      </c>
      <c r="F2154" t="s">
        <v>54</v>
      </c>
      <c r="G2154" t="s">
        <v>36</v>
      </c>
      <c r="H2154">
        <v>26</v>
      </c>
      <c r="I2154">
        <v>26</v>
      </c>
      <c r="J2154">
        <v>1.511E-2</v>
      </c>
      <c r="K2154">
        <v>5.5710000000000003E-2</v>
      </c>
      <c r="L2154">
        <v>3.2259999999999997E-2</v>
      </c>
      <c r="M2154">
        <v>1.184E-2</v>
      </c>
      <c r="N2154">
        <v>0.91146000000000005</v>
      </c>
      <c r="O2154">
        <v>1.1029199999999999</v>
      </c>
      <c r="P2154">
        <v>1.103E-2</v>
      </c>
      <c r="Q2154">
        <v>6.6912500000000001</v>
      </c>
      <c r="R2154">
        <v>5.6215299999999999</v>
      </c>
      <c r="S2154">
        <v>5.99451</v>
      </c>
      <c r="T2154">
        <v>62.48827</v>
      </c>
      <c r="U2154">
        <v>133.41574</v>
      </c>
      <c r="V2154">
        <v>48.959910000000001</v>
      </c>
      <c r="W2154">
        <v>3769.4412900000002</v>
      </c>
      <c r="X2154">
        <v>4561.2219299999997</v>
      </c>
      <c r="Y2154">
        <v>45.612220000000001</v>
      </c>
      <c r="Z2154">
        <v>27672.23475</v>
      </c>
      <c r="AA2154">
        <v>23248.327420000001</v>
      </c>
      <c r="AB2154">
        <v>24790.81436</v>
      </c>
      <c r="AC2154">
        <v>0</v>
      </c>
    </row>
    <row r="2155" spans="1:29" hidden="1" x14ac:dyDescent="0.25">
      <c r="A2155" t="s">
        <v>85</v>
      </c>
      <c r="C2155" t="s">
        <v>33</v>
      </c>
      <c r="D2155" t="s">
        <v>34</v>
      </c>
      <c r="E2155" t="s">
        <v>54</v>
      </c>
      <c r="F2155" t="s">
        <v>54</v>
      </c>
      <c r="G2155" t="s">
        <v>36</v>
      </c>
      <c r="H2155">
        <v>28</v>
      </c>
      <c r="I2155">
        <v>28</v>
      </c>
      <c r="J2155">
        <v>1.303E-2</v>
      </c>
      <c r="K2155">
        <v>5.5710000000000003E-2</v>
      </c>
      <c r="L2155">
        <v>3.2259999999999997E-2</v>
      </c>
      <c r="M2155">
        <v>1.184E-2</v>
      </c>
      <c r="N2155">
        <v>0.91144999999999998</v>
      </c>
      <c r="O2155">
        <v>1.1029</v>
      </c>
      <c r="P2155">
        <v>1.103E-2</v>
      </c>
      <c r="Q2155">
        <v>6.7784199999999997</v>
      </c>
      <c r="R2155">
        <v>5.8295700000000004</v>
      </c>
      <c r="S2155">
        <v>6.0732699999999999</v>
      </c>
      <c r="T2155">
        <v>53.880189999999999</v>
      </c>
      <c r="U2155">
        <v>133.41316</v>
      </c>
      <c r="V2155">
        <v>48.958959999999998</v>
      </c>
      <c r="W2155">
        <v>3769.38004</v>
      </c>
      <c r="X2155">
        <v>4561.1336899999997</v>
      </c>
      <c r="Y2155">
        <v>45.611339999999998</v>
      </c>
      <c r="Z2155">
        <v>28032.74886</v>
      </c>
      <c r="AA2155">
        <v>24108.68809</v>
      </c>
      <c r="AB2155">
        <v>25116.53196</v>
      </c>
      <c r="AC2155">
        <v>0</v>
      </c>
    </row>
    <row r="2156" spans="1:29" hidden="1" x14ac:dyDescent="0.25">
      <c r="A2156" t="s">
        <v>85</v>
      </c>
      <c r="C2156" t="s">
        <v>33</v>
      </c>
      <c r="D2156" t="s">
        <v>34</v>
      </c>
      <c r="E2156" t="s">
        <v>54</v>
      </c>
      <c r="F2156" t="s">
        <v>54</v>
      </c>
      <c r="G2156" t="s">
        <v>36</v>
      </c>
      <c r="H2156">
        <v>40</v>
      </c>
      <c r="I2156">
        <v>40</v>
      </c>
      <c r="J2156">
        <v>3.1900000000000001E-3</v>
      </c>
      <c r="K2156">
        <v>2.7859999999999999E-2</v>
      </c>
      <c r="L2156">
        <v>2.0039999999999999E-2</v>
      </c>
      <c r="M2156">
        <v>7.3499999999999998E-3</v>
      </c>
      <c r="N2156">
        <v>0.56610000000000005</v>
      </c>
      <c r="O2156">
        <v>0.68500000000000005</v>
      </c>
      <c r="P2156">
        <v>6.8500000000000002E-3</v>
      </c>
      <c r="Q2156">
        <v>4.4417499999999999</v>
      </c>
      <c r="R2156">
        <v>4.1925600000000003</v>
      </c>
      <c r="S2156">
        <v>4.0211300000000003</v>
      </c>
      <c r="T2156">
        <v>13.20065</v>
      </c>
      <c r="U2156">
        <v>82.861130000000003</v>
      </c>
      <c r="V2156">
        <v>30.40775</v>
      </c>
      <c r="W2156">
        <v>2341.1362399999998</v>
      </c>
      <c r="X2156">
        <v>2832.8589999999999</v>
      </c>
      <c r="Y2156">
        <v>28.328589999999998</v>
      </c>
      <c r="Z2156">
        <v>18369.248899999999</v>
      </c>
      <c r="AA2156">
        <v>17338.702949999999</v>
      </c>
      <c r="AB2156">
        <v>16629.714520000001</v>
      </c>
      <c r="AC2156">
        <v>0</v>
      </c>
    </row>
    <row r="2157" spans="1:29" hidden="1" x14ac:dyDescent="0.25">
      <c r="A2157" t="s">
        <v>85</v>
      </c>
      <c r="C2157" t="s">
        <v>33</v>
      </c>
      <c r="D2157" t="s">
        <v>34</v>
      </c>
      <c r="E2157" t="s">
        <v>45</v>
      </c>
      <c r="F2157" t="s">
        <v>45</v>
      </c>
      <c r="G2157" t="s">
        <v>36</v>
      </c>
      <c r="H2157">
        <v>24</v>
      </c>
      <c r="I2157">
        <v>24</v>
      </c>
      <c r="J2157">
        <v>0.16846</v>
      </c>
      <c r="K2157">
        <v>0.52925</v>
      </c>
      <c r="L2157">
        <v>0.3901</v>
      </c>
      <c r="M2157">
        <v>0.14316000000000001</v>
      </c>
      <c r="N2157">
        <v>11.022080000000001</v>
      </c>
      <c r="O2157">
        <v>13.33672</v>
      </c>
      <c r="P2157">
        <v>0.13336999999999999</v>
      </c>
      <c r="Q2157">
        <v>80.117609999999999</v>
      </c>
      <c r="R2157">
        <v>63.939619999999998</v>
      </c>
      <c r="S2157">
        <v>70.704179999999994</v>
      </c>
      <c r="T2157">
        <v>696.70084999999995</v>
      </c>
      <c r="U2157">
        <v>1613.2882300000001</v>
      </c>
      <c r="V2157">
        <v>592.03237999999999</v>
      </c>
      <c r="W2157">
        <v>45582.771130000001</v>
      </c>
      <c r="X2157">
        <v>55155.153310000002</v>
      </c>
      <c r="Y2157">
        <v>551.55152999999996</v>
      </c>
      <c r="Z2157">
        <v>331333.24864000001</v>
      </c>
      <c r="AA2157">
        <v>264427.8199</v>
      </c>
      <c r="AB2157">
        <v>292403.23157</v>
      </c>
      <c r="AC2157">
        <v>0</v>
      </c>
    </row>
    <row r="2158" spans="1:29" hidden="1" x14ac:dyDescent="0.25">
      <c r="A2158" t="s">
        <v>85</v>
      </c>
      <c r="C2158" t="s">
        <v>33</v>
      </c>
      <c r="D2158" t="s">
        <v>34</v>
      </c>
      <c r="E2158" t="s">
        <v>45</v>
      </c>
      <c r="F2158" t="s">
        <v>45</v>
      </c>
      <c r="G2158" t="s">
        <v>43</v>
      </c>
      <c r="H2158">
        <v>6</v>
      </c>
      <c r="I2158">
        <v>6</v>
      </c>
      <c r="J2158">
        <v>0.85119</v>
      </c>
      <c r="K2158">
        <v>0.16713</v>
      </c>
      <c r="L2158">
        <v>6.7930000000000004E-2</v>
      </c>
      <c r="M2158">
        <v>2.4930000000000001E-2</v>
      </c>
      <c r="N2158">
        <v>1.9193800000000001</v>
      </c>
      <c r="O2158">
        <v>2.3224499999999999</v>
      </c>
      <c r="P2158">
        <v>2.3220000000000001E-2</v>
      </c>
      <c r="Q2158">
        <v>0</v>
      </c>
      <c r="R2158">
        <v>0</v>
      </c>
      <c r="S2158">
        <v>0</v>
      </c>
      <c r="T2158">
        <v>3520.1727000000001</v>
      </c>
      <c r="U2158">
        <v>280.93765999999999</v>
      </c>
      <c r="V2158">
        <v>103.09639</v>
      </c>
      <c r="W2158">
        <v>7937.7736999999997</v>
      </c>
      <c r="X2158">
        <v>9604.7062299999998</v>
      </c>
      <c r="Y2158">
        <v>96.047060000000002</v>
      </c>
      <c r="Z2158">
        <v>0</v>
      </c>
      <c r="AA2158">
        <v>0</v>
      </c>
      <c r="AB2158">
        <v>0</v>
      </c>
      <c r="AC2158">
        <v>0</v>
      </c>
    </row>
    <row r="2159" spans="1:29" hidden="1" x14ac:dyDescent="0.25">
      <c r="A2159" t="s">
        <v>85</v>
      </c>
      <c r="C2159" t="s">
        <v>33</v>
      </c>
      <c r="D2159" t="s">
        <v>34</v>
      </c>
      <c r="E2159" t="s">
        <v>35</v>
      </c>
      <c r="F2159" t="s">
        <v>35</v>
      </c>
      <c r="G2159" t="s">
        <v>43</v>
      </c>
      <c r="H2159">
        <v>14</v>
      </c>
      <c r="I2159">
        <v>14</v>
      </c>
      <c r="J2159">
        <v>7.8170000000000003E-2</v>
      </c>
      <c r="K2159">
        <v>8.3570000000000005E-2</v>
      </c>
      <c r="L2159">
        <v>4.9820000000000003E-2</v>
      </c>
      <c r="M2159">
        <v>1.8280000000000001E-2</v>
      </c>
      <c r="N2159">
        <v>1.40751</v>
      </c>
      <c r="O2159">
        <v>1.70322</v>
      </c>
      <c r="P2159">
        <v>1.703E-2</v>
      </c>
      <c r="Q2159">
        <v>0</v>
      </c>
      <c r="R2159">
        <v>0</v>
      </c>
      <c r="S2159">
        <v>0</v>
      </c>
      <c r="T2159">
        <v>323.28116999999997</v>
      </c>
      <c r="U2159">
        <v>206.03179</v>
      </c>
      <c r="V2159">
        <v>75.608000000000004</v>
      </c>
      <c r="W2159">
        <v>5820.8724400000001</v>
      </c>
      <c r="X2159">
        <v>7043.8218699999998</v>
      </c>
      <c r="Y2159">
        <v>70.438220000000001</v>
      </c>
      <c r="Z2159">
        <v>0</v>
      </c>
      <c r="AA2159">
        <v>0</v>
      </c>
      <c r="AB2159">
        <v>0</v>
      </c>
      <c r="AC2159">
        <v>0</v>
      </c>
    </row>
    <row r="2160" spans="1:29" hidden="1" x14ac:dyDescent="0.25">
      <c r="A2160" t="s">
        <v>85</v>
      </c>
      <c r="C2160" t="s">
        <v>33</v>
      </c>
      <c r="D2160" t="s">
        <v>34</v>
      </c>
      <c r="E2160" t="s">
        <v>70</v>
      </c>
      <c r="F2160" t="s">
        <v>70</v>
      </c>
      <c r="G2160" t="s">
        <v>36</v>
      </c>
      <c r="H2160">
        <v>16</v>
      </c>
      <c r="I2160">
        <v>16</v>
      </c>
      <c r="J2160">
        <v>1.9949999999999999E-2</v>
      </c>
      <c r="K2160">
        <v>2.7859999999999999E-2</v>
      </c>
      <c r="L2160">
        <v>2.3130000000000001E-2</v>
      </c>
      <c r="M2160">
        <v>8.4899999999999993E-3</v>
      </c>
      <c r="N2160">
        <v>0.65093000000000001</v>
      </c>
      <c r="O2160">
        <v>0.79066000000000003</v>
      </c>
      <c r="P2160">
        <v>7.9100000000000004E-3</v>
      </c>
      <c r="Q2160">
        <v>3.8115299999999999</v>
      </c>
      <c r="R2160">
        <v>2.6208300000000002</v>
      </c>
      <c r="S2160">
        <v>3.4901300000000002</v>
      </c>
      <c r="T2160">
        <v>82.504050000000007</v>
      </c>
      <c r="U2160">
        <v>95.642979999999994</v>
      </c>
      <c r="V2160">
        <v>35.09834</v>
      </c>
      <c r="W2160">
        <v>2691.9756600000001</v>
      </c>
      <c r="X2160">
        <v>3269.8456200000001</v>
      </c>
      <c r="Y2160">
        <v>32.698459999999997</v>
      </c>
      <c r="Z2160">
        <v>15762.908670000001</v>
      </c>
      <c r="AA2160">
        <v>10838.65011</v>
      </c>
      <c r="AB2160">
        <v>14433.744360000001</v>
      </c>
      <c r="AC2160">
        <v>0</v>
      </c>
    </row>
    <row r="2161" spans="1:29" hidden="1" x14ac:dyDescent="0.25">
      <c r="A2161" t="s">
        <v>85</v>
      </c>
      <c r="C2161" t="s">
        <v>33</v>
      </c>
      <c r="D2161" t="s">
        <v>34</v>
      </c>
      <c r="E2161" t="s">
        <v>37</v>
      </c>
      <c r="F2161" t="s">
        <v>37</v>
      </c>
      <c r="G2161" t="s">
        <v>43</v>
      </c>
      <c r="H2161">
        <v>14</v>
      </c>
      <c r="I2161">
        <v>14</v>
      </c>
      <c r="J2161">
        <v>0.13028000000000001</v>
      </c>
      <c r="K2161">
        <v>0.13927999999999999</v>
      </c>
      <c r="L2161">
        <v>0.12272</v>
      </c>
      <c r="M2161">
        <v>4.5030000000000001E-2</v>
      </c>
      <c r="N2161">
        <v>3.6303399999999999</v>
      </c>
      <c r="O2161">
        <v>4.1955499999999999</v>
      </c>
      <c r="P2161">
        <v>4.1959999999999997E-2</v>
      </c>
      <c r="Q2161">
        <v>0</v>
      </c>
      <c r="R2161">
        <v>0</v>
      </c>
      <c r="S2161">
        <v>0</v>
      </c>
      <c r="T2161">
        <v>538.80193999999995</v>
      </c>
      <c r="U2161">
        <v>507.51812000000001</v>
      </c>
      <c r="V2161">
        <v>186.24518</v>
      </c>
      <c r="W2161">
        <v>15013.56921</v>
      </c>
      <c r="X2161">
        <v>17351.04695</v>
      </c>
      <c r="Y2161">
        <v>173.51047</v>
      </c>
      <c r="Z2161">
        <v>0</v>
      </c>
      <c r="AA2161">
        <v>0</v>
      </c>
      <c r="AB2161">
        <v>0</v>
      </c>
      <c r="AC2161">
        <v>0</v>
      </c>
    </row>
    <row r="2162" spans="1:29" hidden="1" x14ac:dyDescent="0.25">
      <c r="A2162" t="s">
        <v>85</v>
      </c>
      <c r="C2162" t="s">
        <v>33</v>
      </c>
      <c r="D2162" t="s">
        <v>34</v>
      </c>
      <c r="E2162" t="s">
        <v>37</v>
      </c>
      <c r="F2162" t="s">
        <v>37</v>
      </c>
      <c r="G2162" t="s">
        <v>43</v>
      </c>
      <c r="H2162">
        <v>6</v>
      </c>
      <c r="I2162">
        <v>6</v>
      </c>
      <c r="J2162">
        <v>2.12798</v>
      </c>
      <c r="K2162">
        <v>0.41782999999999998</v>
      </c>
      <c r="L2162">
        <v>0.16775000000000001</v>
      </c>
      <c r="M2162">
        <v>6.1559999999999997E-2</v>
      </c>
      <c r="N2162">
        <v>4.9627999999999997</v>
      </c>
      <c r="O2162">
        <v>5.7351299999999998</v>
      </c>
      <c r="P2162">
        <v>5.7349999999999998E-2</v>
      </c>
      <c r="Q2162">
        <v>0</v>
      </c>
      <c r="R2162">
        <v>0</v>
      </c>
      <c r="S2162">
        <v>0</v>
      </c>
      <c r="T2162">
        <v>8800.4317599999995</v>
      </c>
      <c r="U2162">
        <v>693.75558000000001</v>
      </c>
      <c r="V2162">
        <v>254.58921000000001</v>
      </c>
      <c r="W2162">
        <v>20524.079710000002</v>
      </c>
      <c r="X2162">
        <v>23718.139660000001</v>
      </c>
      <c r="Y2162">
        <v>237.1814</v>
      </c>
      <c r="Z2162">
        <v>0</v>
      </c>
      <c r="AA2162">
        <v>0</v>
      </c>
      <c r="AB2162">
        <v>0</v>
      </c>
      <c r="AC2162">
        <v>0</v>
      </c>
    </row>
    <row r="2163" spans="1:29" hidden="1" x14ac:dyDescent="0.25">
      <c r="A2163" t="s">
        <v>85</v>
      </c>
      <c r="C2163" t="s">
        <v>33</v>
      </c>
      <c r="D2163" t="s">
        <v>34</v>
      </c>
      <c r="E2163" t="s">
        <v>37</v>
      </c>
      <c r="F2163" t="s">
        <v>37</v>
      </c>
      <c r="G2163" t="s">
        <v>36</v>
      </c>
      <c r="H2163">
        <v>22</v>
      </c>
      <c r="I2163">
        <v>22</v>
      </c>
      <c r="J2163">
        <v>0.11607000000000001</v>
      </c>
      <c r="K2163">
        <v>0.30641000000000002</v>
      </c>
      <c r="L2163">
        <v>0.21418000000000001</v>
      </c>
      <c r="M2163">
        <v>7.8600000000000003E-2</v>
      </c>
      <c r="N2163">
        <v>6.3358699999999999</v>
      </c>
      <c r="O2163">
        <v>7.3222699999999996</v>
      </c>
      <c r="P2163">
        <v>7.3219999999999993E-2</v>
      </c>
      <c r="Q2163">
        <v>44.810679999999998</v>
      </c>
      <c r="R2163">
        <v>34.328719999999997</v>
      </c>
      <c r="S2163">
        <v>39.404960000000003</v>
      </c>
      <c r="T2163">
        <v>480.02355</v>
      </c>
      <c r="U2163">
        <v>885.74503000000004</v>
      </c>
      <c r="V2163">
        <v>325.04405000000003</v>
      </c>
      <c r="W2163">
        <v>26202.540130000001</v>
      </c>
      <c r="X2163">
        <v>30281.881519999999</v>
      </c>
      <c r="Y2163">
        <v>302.81882000000002</v>
      </c>
      <c r="Z2163">
        <v>185318.42660000001</v>
      </c>
      <c r="AA2163">
        <v>141969.36747</v>
      </c>
      <c r="AB2163">
        <v>162962.58489</v>
      </c>
      <c r="AC2163">
        <v>0</v>
      </c>
    </row>
    <row r="2164" spans="1:29" hidden="1" x14ac:dyDescent="0.25">
      <c r="A2164" t="s">
        <v>85</v>
      </c>
      <c r="C2164" t="s">
        <v>33</v>
      </c>
      <c r="D2164" t="s">
        <v>34</v>
      </c>
      <c r="E2164" t="s">
        <v>38</v>
      </c>
      <c r="F2164" t="s">
        <v>38</v>
      </c>
      <c r="G2164" t="s">
        <v>36</v>
      </c>
      <c r="H2164">
        <v>16</v>
      </c>
      <c r="I2164">
        <v>16</v>
      </c>
      <c r="J2164">
        <v>1.9949999999999999E-2</v>
      </c>
      <c r="K2164">
        <v>2.7859999999999999E-2</v>
      </c>
      <c r="L2164">
        <v>1.6129999999999999E-2</v>
      </c>
      <c r="M2164">
        <v>5.9199999999999999E-3</v>
      </c>
      <c r="N2164">
        <v>0.45579999999999998</v>
      </c>
      <c r="O2164">
        <v>0.55156000000000005</v>
      </c>
      <c r="P2164">
        <v>5.5199999999999997E-3</v>
      </c>
      <c r="Q2164">
        <v>2.96441</v>
      </c>
      <c r="R2164">
        <v>1.9817499999999999</v>
      </c>
      <c r="S2164">
        <v>2.6335299999999999</v>
      </c>
      <c r="T2164">
        <v>82.504050000000007</v>
      </c>
      <c r="U2164">
        <v>66.719380000000001</v>
      </c>
      <c r="V2164">
        <v>24.484179999999999</v>
      </c>
      <c r="W2164">
        <v>1884.9956400000001</v>
      </c>
      <c r="X2164">
        <v>2281.00461</v>
      </c>
      <c r="Y2164">
        <v>22.81005</v>
      </c>
      <c r="Z2164">
        <v>12259.5576</v>
      </c>
      <c r="AA2164">
        <v>8195.6911500000006</v>
      </c>
      <c r="AB2164">
        <v>10891.20307</v>
      </c>
      <c r="AC2164">
        <v>0</v>
      </c>
    </row>
    <row r="2165" spans="1:29" hidden="1" x14ac:dyDescent="0.25">
      <c r="A2165" t="s">
        <v>85</v>
      </c>
      <c r="C2165" t="s">
        <v>33</v>
      </c>
      <c r="D2165" t="s">
        <v>34</v>
      </c>
      <c r="E2165" t="s">
        <v>38</v>
      </c>
      <c r="F2165" t="s">
        <v>38</v>
      </c>
      <c r="G2165" t="s">
        <v>40</v>
      </c>
      <c r="H2165">
        <v>8</v>
      </c>
      <c r="I2165">
        <v>8</v>
      </c>
      <c r="J2165">
        <v>0.15959999999999999</v>
      </c>
      <c r="K2165">
        <v>5.5710000000000003E-2</v>
      </c>
      <c r="L2165">
        <v>3.3230000000000003E-2</v>
      </c>
      <c r="M2165">
        <v>1.2200000000000001E-2</v>
      </c>
      <c r="N2165">
        <v>0.93891999999999998</v>
      </c>
      <c r="O2165">
        <v>1.1361300000000001</v>
      </c>
      <c r="P2165">
        <v>1.136E-2</v>
      </c>
      <c r="Q2165">
        <v>4.0512899999999998</v>
      </c>
      <c r="R2165">
        <v>3.98996</v>
      </c>
      <c r="S2165">
        <v>3.10704</v>
      </c>
      <c r="T2165">
        <v>660.03237999999999</v>
      </c>
      <c r="U2165">
        <v>137.43253999999999</v>
      </c>
      <c r="V2165">
        <v>50.433959999999999</v>
      </c>
      <c r="W2165">
        <v>3882.96389</v>
      </c>
      <c r="X2165">
        <v>4698.54853</v>
      </c>
      <c r="Y2165">
        <v>46.985489999999999</v>
      </c>
      <c r="Z2165">
        <v>16754.45321</v>
      </c>
      <c r="AA2165">
        <v>16500.809539999998</v>
      </c>
      <c r="AB2165">
        <v>12849.43419</v>
      </c>
      <c r="AC2165">
        <v>0</v>
      </c>
    </row>
    <row r="2166" spans="1:29" hidden="1" x14ac:dyDescent="0.25">
      <c r="A2166" t="s">
        <v>85</v>
      </c>
      <c r="C2166" t="s">
        <v>33</v>
      </c>
      <c r="D2166" t="s">
        <v>34</v>
      </c>
      <c r="E2166" t="s">
        <v>38</v>
      </c>
      <c r="F2166" t="s">
        <v>38</v>
      </c>
      <c r="G2166" t="s">
        <v>36</v>
      </c>
      <c r="H2166">
        <v>26</v>
      </c>
      <c r="I2166">
        <v>26</v>
      </c>
      <c r="J2166">
        <v>1.511E-2</v>
      </c>
      <c r="K2166">
        <v>5.5710000000000003E-2</v>
      </c>
      <c r="L2166">
        <v>3.9989999999999998E-2</v>
      </c>
      <c r="M2166">
        <v>1.4670000000000001E-2</v>
      </c>
      <c r="N2166">
        <v>1.12982</v>
      </c>
      <c r="O2166">
        <v>1.36714</v>
      </c>
      <c r="P2166">
        <v>1.367E-2</v>
      </c>
      <c r="Q2166">
        <v>8.3025599999999997</v>
      </c>
      <c r="R2166">
        <v>6.9306099999999997</v>
      </c>
      <c r="S2166">
        <v>7.46394</v>
      </c>
      <c r="T2166">
        <v>62.48827</v>
      </c>
      <c r="U2166">
        <v>165.37709000000001</v>
      </c>
      <c r="V2166">
        <v>60.688839999999999</v>
      </c>
      <c r="W2166">
        <v>4672.4482200000002</v>
      </c>
      <c r="X2166">
        <v>5653.9174599999997</v>
      </c>
      <c r="Y2166">
        <v>56.539169999999999</v>
      </c>
      <c r="Z2166">
        <v>34335.940390000003</v>
      </c>
      <c r="AA2166">
        <v>28662.14572</v>
      </c>
      <c r="AB2166">
        <v>30867.766780000002</v>
      </c>
      <c r="AC2166">
        <v>0</v>
      </c>
    </row>
    <row r="2167" spans="1:29" hidden="1" x14ac:dyDescent="0.25">
      <c r="A2167" t="s">
        <v>85</v>
      </c>
      <c r="C2167" t="s">
        <v>33</v>
      </c>
      <c r="D2167" t="s">
        <v>34</v>
      </c>
      <c r="E2167" t="s">
        <v>38</v>
      </c>
      <c r="F2167" t="s">
        <v>38</v>
      </c>
      <c r="G2167" t="s">
        <v>36</v>
      </c>
      <c r="H2167">
        <v>30</v>
      </c>
      <c r="I2167">
        <v>30</v>
      </c>
      <c r="J2167">
        <v>1.1350000000000001E-2</v>
      </c>
      <c r="K2167">
        <v>5.5710000000000003E-2</v>
      </c>
      <c r="L2167">
        <v>4.002E-2</v>
      </c>
      <c r="M2167">
        <v>1.469E-2</v>
      </c>
      <c r="N2167">
        <v>1.1307199999999999</v>
      </c>
      <c r="O2167">
        <v>1.36822</v>
      </c>
      <c r="P2167">
        <v>1.3679999999999999E-2</v>
      </c>
      <c r="Q2167">
        <v>8.5235400000000006</v>
      </c>
      <c r="R2167">
        <v>7.4679399999999996</v>
      </c>
      <c r="S2167">
        <v>7.6869100000000001</v>
      </c>
      <c r="T2167">
        <v>46.935639999999999</v>
      </c>
      <c r="U2167">
        <v>165.50794999999999</v>
      </c>
      <c r="V2167">
        <v>60.73686</v>
      </c>
      <c r="W2167">
        <v>4676.1727799999999</v>
      </c>
      <c r="X2167">
        <v>5658.3913700000003</v>
      </c>
      <c r="Y2167">
        <v>56.583910000000003</v>
      </c>
      <c r="Z2167">
        <v>35249.842680000002</v>
      </c>
      <c r="AA2167">
        <v>30884.317350000001</v>
      </c>
      <c r="AB2167">
        <v>31789.893189999999</v>
      </c>
      <c r="AC2167">
        <v>0</v>
      </c>
    </row>
    <row r="2168" spans="1:29" hidden="1" x14ac:dyDescent="0.25">
      <c r="A2168" t="s">
        <v>85</v>
      </c>
      <c r="C2168" t="s">
        <v>33</v>
      </c>
      <c r="D2168" t="s">
        <v>34</v>
      </c>
      <c r="E2168" t="s">
        <v>54</v>
      </c>
      <c r="F2168" t="s">
        <v>54</v>
      </c>
      <c r="G2168" t="s">
        <v>36</v>
      </c>
      <c r="H2168">
        <v>42</v>
      </c>
      <c r="I2168">
        <v>42</v>
      </c>
      <c r="J2168">
        <v>2.8999999999999998E-3</v>
      </c>
      <c r="K2168">
        <v>2.7859999999999999E-2</v>
      </c>
      <c r="L2168">
        <v>2.383E-2</v>
      </c>
      <c r="M2168">
        <v>8.7500000000000008E-3</v>
      </c>
      <c r="N2168">
        <v>0.67337999999999998</v>
      </c>
      <c r="O2168">
        <v>0.81481000000000003</v>
      </c>
      <c r="P2168">
        <v>8.1499999999999993E-3</v>
      </c>
      <c r="Q2168">
        <v>5.32585</v>
      </c>
      <c r="R2168">
        <v>5.1436299999999999</v>
      </c>
      <c r="S2168">
        <v>4.8993399999999996</v>
      </c>
      <c r="T2168">
        <v>11.973380000000001</v>
      </c>
      <c r="U2168">
        <v>98.564499999999995</v>
      </c>
      <c r="V2168">
        <v>36.170459999999999</v>
      </c>
      <c r="W2168">
        <v>2784.8170399999999</v>
      </c>
      <c r="X2168">
        <v>3369.7263899999998</v>
      </c>
      <c r="Y2168">
        <v>33.69726</v>
      </c>
      <c r="Z2168">
        <v>22025.528259999999</v>
      </c>
      <c r="AA2168">
        <v>21271.919379999999</v>
      </c>
      <c r="AB2168">
        <v>20261.647260000002</v>
      </c>
      <c r="AC2168">
        <v>0</v>
      </c>
    </row>
    <row r="2169" spans="1:29" hidden="1" x14ac:dyDescent="0.25">
      <c r="A2169" t="s">
        <v>85</v>
      </c>
      <c r="C2169" t="s">
        <v>33</v>
      </c>
      <c r="D2169" t="s">
        <v>34</v>
      </c>
      <c r="E2169" t="s">
        <v>54</v>
      </c>
      <c r="F2169" t="s">
        <v>54</v>
      </c>
      <c r="G2169" t="s">
        <v>36</v>
      </c>
      <c r="H2169">
        <v>28</v>
      </c>
      <c r="I2169">
        <v>28</v>
      </c>
      <c r="J2169">
        <v>2.606E-2</v>
      </c>
      <c r="K2169">
        <v>0.11142000000000001</v>
      </c>
      <c r="L2169">
        <v>9.4810000000000005E-2</v>
      </c>
      <c r="M2169">
        <v>3.4790000000000001E-2</v>
      </c>
      <c r="N2169">
        <v>2.6786400000000001</v>
      </c>
      <c r="O2169">
        <v>3.2412899999999998</v>
      </c>
      <c r="P2169">
        <v>3.2410000000000001E-2</v>
      </c>
      <c r="Q2169">
        <v>19.950060000000001</v>
      </c>
      <c r="R2169">
        <v>17.266439999999999</v>
      </c>
      <c r="S2169">
        <v>18.244759999999999</v>
      </c>
      <c r="T2169">
        <v>107.76039</v>
      </c>
      <c r="U2169">
        <v>392.08533</v>
      </c>
      <c r="V2169">
        <v>143.88452000000001</v>
      </c>
      <c r="W2169">
        <v>11077.73263</v>
      </c>
      <c r="X2169">
        <v>13404.6266</v>
      </c>
      <c r="Y2169">
        <v>134.04626999999999</v>
      </c>
      <c r="Z2169">
        <v>82505.170899999997</v>
      </c>
      <c r="AA2169">
        <v>71406.835779999994</v>
      </c>
      <c r="AB2169">
        <v>75452.771240000002</v>
      </c>
      <c r="AC2169">
        <v>0</v>
      </c>
    </row>
    <row r="2170" spans="1:29" hidden="1" x14ac:dyDescent="0.25">
      <c r="A2170" t="s">
        <v>85</v>
      </c>
      <c r="C2170" t="s">
        <v>33</v>
      </c>
      <c r="D2170" t="s">
        <v>34</v>
      </c>
      <c r="E2170" t="s">
        <v>45</v>
      </c>
      <c r="F2170" t="s">
        <v>45</v>
      </c>
      <c r="G2170" t="s">
        <v>36</v>
      </c>
      <c r="H2170">
        <v>22</v>
      </c>
      <c r="I2170">
        <v>22</v>
      </c>
      <c r="J2170">
        <v>9.4969999999999999E-2</v>
      </c>
      <c r="K2170">
        <v>0.25069999999999998</v>
      </c>
      <c r="L2170">
        <v>0.14859</v>
      </c>
      <c r="M2170">
        <v>5.4530000000000002E-2</v>
      </c>
      <c r="N2170">
        <v>4.1984500000000002</v>
      </c>
      <c r="O2170">
        <v>5.0801299999999996</v>
      </c>
      <c r="P2170">
        <v>5.0799999999999998E-2</v>
      </c>
      <c r="Q2170">
        <v>30.099959999999999</v>
      </c>
      <c r="R2170">
        <v>23.926449999999999</v>
      </c>
      <c r="S2170">
        <v>26.96133</v>
      </c>
      <c r="T2170">
        <v>392.74653999999998</v>
      </c>
      <c r="U2170">
        <v>614.52224000000001</v>
      </c>
      <c r="V2170">
        <v>225.51275000000001</v>
      </c>
      <c r="W2170">
        <v>17363.06393</v>
      </c>
      <c r="X2170">
        <v>21009.30744</v>
      </c>
      <c r="Y2170">
        <v>210.09307000000001</v>
      </c>
      <c r="Z2170">
        <v>124480.96137</v>
      </c>
      <c r="AA2170">
        <v>98949.878110000005</v>
      </c>
      <c r="AB2170">
        <v>111500.91688999999</v>
      </c>
      <c r="AC2170">
        <v>0</v>
      </c>
    </row>
    <row r="2171" spans="1:29" hidden="1" x14ac:dyDescent="0.25">
      <c r="A2171" t="s">
        <v>85</v>
      </c>
      <c r="C2171" t="s">
        <v>33</v>
      </c>
      <c r="D2171" t="s">
        <v>34</v>
      </c>
      <c r="E2171" t="s">
        <v>45</v>
      </c>
      <c r="F2171" t="s">
        <v>45</v>
      </c>
      <c r="G2171" t="s">
        <v>36</v>
      </c>
      <c r="H2171">
        <v>20</v>
      </c>
      <c r="I2171">
        <v>20</v>
      </c>
      <c r="J2171">
        <v>0.39579999999999999</v>
      </c>
      <c r="K2171">
        <v>0.86351</v>
      </c>
      <c r="L2171">
        <v>0.75172000000000005</v>
      </c>
      <c r="M2171">
        <v>0.27585999999999999</v>
      </c>
      <c r="N2171">
        <v>21.23939</v>
      </c>
      <c r="O2171">
        <v>25.699670000000001</v>
      </c>
      <c r="P2171">
        <v>0.25700000000000001</v>
      </c>
      <c r="Q2171">
        <v>147.43904000000001</v>
      </c>
      <c r="R2171">
        <v>110.40388</v>
      </c>
      <c r="S2171">
        <v>132.76875000000001</v>
      </c>
      <c r="T2171">
        <v>1636.88031</v>
      </c>
      <c r="U2171">
        <v>3108.7829499999998</v>
      </c>
      <c r="V2171">
        <v>1140.8377800000001</v>
      </c>
      <c r="W2171">
        <v>87837.337</v>
      </c>
      <c r="X2171">
        <v>106283.17775</v>
      </c>
      <c r="Y2171">
        <v>1062.83178</v>
      </c>
      <c r="Z2171">
        <v>609746.83802999998</v>
      </c>
      <c r="AA2171">
        <v>456584.73576000001</v>
      </c>
      <c r="AB2171">
        <v>549076.57441999996</v>
      </c>
      <c r="AC2171">
        <v>0</v>
      </c>
    </row>
    <row r="2172" spans="1:29" hidden="1" x14ac:dyDescent="0.25">
      <c r="A2172" t="s">
        <v>85</v>
      </c>
      <c r="C2172" t="s">
        <v>33</v>
      </c>
      <c r="D2172" t="s">
        <v>34</v>
      </c>
      <c r="E2172" t="s">
        <v>45</v>
      </c>
      <c r="F2172" t="s">
        <v>45</v>
      </c>
      <c r="G2172" t="s">
        <v>40</v>
      </c>
      <c r="H2172">
        <v>10</v>
      </c>
      <c r="I2172">
        <v>10</v>
      </c>
      <c r="J2172">
        <v>0.30642999999999998</v>
      </c>
      <c r="K2172">
        <v>0.16713</v>
      </c>
      <c r="L2172">
        <v>0.15040999999999999</v>
      </c>
      <c r="M2172">
        <v>5.5199999999999999E-2</v>
      </c>
      <c r="N2172">
        <v>4.2498699999999996</v>
      </c>
      <c r="O2172">
        <v>5.1423399999999999</v>
      </c>
      <c r="P2172">
        <v>5.142E-2</v>
      </c>
      <c r="Q2172">
        <v>20.910250000000001</v>
      </c>
      <c r="R2172">
        <v>13.501150000000001</v>
      </c>
      <c r="S2172">
        <v>16.678660000000001</v>
      </c>
      <c r="T2172">
        <v>1267.26217</v>
      </c>
      <c r="U2172">
        <v>622.04808000000003</v>
      </c>
      <c r="V2172">
        <v>228.27452</v>
      </c>
      <c r="W2172">
        <v>17575.703369999999</v>
      </c>
      <c r="X2172">
        <v>21266.600859999999</v>
      </c>
      <c r="Y2172">
        <v>212.66601</v>
      </c>
      <c r="Z2172">
        <v>86476.152570000006</v>
      </c>
      <c r="AA2172">
        <v>55835.181929999999</v>
      </c>
      <c r="AB2172">
        <v>68976.048800000004</v>
      </c>
      <c r="AC2172">
        <v>0</v>
      </c>
    </row>
    <row r="2173" spans="1:29" hidden="1" x14ac:dyDescent="0.25">
      <c r="A2173" t="s">
        <v>85</v>
      </c>
      <c r="C2173" t="s">
        <v>33</v>
      </c>
      <c r="D2173" t="s">
        <v>34</v>
      </c>
      <c r="E2173" t="s">
        <v>35</v>
      </c>
      <c r="F2173" t="s">
        <v>35</v>
      </c>
      <c r="G2173" t="s">
        <v>36</v>
      </c>
      <c r="H2173">
        <v>14</v>
      </c>
      <c r="I2173">
        <v>14</v>
      </c>
      <c r="J2173">
        <v>0.13028000000000001</v>
      </c>
      <c r="K2173">
        <v>0.13927999999999999</v>
      </c>
      <c r="L2173">
        <v>9.9470000000000003E-2</v>
      </c>
      <c r="M2173">
        <v>3.6499999999999998E-2</v>
      </c>
      <c r="N2173">
        <v>2.8103899999999999</v>
      </c>
      <c r="O2173">
        <v>3.4008400000000001</v>
      </c>
      <c r="P2173">
        <v>3.4009999999999999E-2</v>
      </c>
      <c r="Q2173">
        <v>17.22898</v>
      </c>
      <c r="R2173">
        <v>9.9229800000000008</v>
      </c>
      <c r="S2173">
        <v>14.880599999999999</v>
      </c>
      <c r="T2173">
        <v>538.80193999999995</v>
      </c>
      <c r="U2173">
        <v>411.38616000000002</v>
      </c>
      <c r="V2173">
        <v>150.9674</v>
      </c>
      <c r="W2173">
        <v>11622.59614</v>
      </c>
      <c r="X2173">
        <v>14064.48394</v>
      </c>
      <c r="Y2173">
        <v>140.64483999999999</v>
      </c>
      <c r="Z2173">
        <v>71251.9476</v>
      </c>
      <c r="AA2173">
        <v>41037.322760000003</v>
      </c>
      <c r="AB2173">
        <v>61540.013919999998</v>
      </c>
      <c r="AC2173">
        <v>0</v>
      </c>
    </row>
    <row r="2174" spans="1:29" hidden="1" x14ac:dyDescent="0.25">
      <c r="A2174" t="s">
        <v>85</v>
      </c>
      <c r="C2174" t="s">
        <v>33</v>
      </c>
      <c r="D2174" t="s">
        <v>34</v>
      </c>
      <c r="E2174" t="s">
        <v>35</v>
      </c>
      <c r="F2174" t="s">
        <v>35</v>
      </c>
      <c r="G2174" t="s">
        <v>36</v>
      </c>
      <c r="H2174">
        <v>20</v>
      </c>
      <c r="I2174">
        <v>20</v>
      </c>
      <c r="J2174">
        <v>8.9380000000000001E-2</v>
      </c>
      <c r="K2174">
        <v>0.19499</v>
      </c>
      <c r="L2174">
        <v>0.16483999999999999</v>
      </c>
      <c r="M2174">
        <v>6.0490000000000002E-2</v>
      </c>
      <c r="N2174">
        <v>4.6571400000000001</v>
      </c>
      <c r="O2174">
        <v>5.6354600000000001</v>
      </c>
      <c r="P2174">
        <v>5.6349999999999997E-2</v>
      </c>
      <c r="Q2174">
        <v>32.10463</v>
      </c>
      <c r="R2174">
        <v>23.964980000000001</v>
      </c>
      <c r="S2174">
        <v>29.004549999999998</v>
      </c>
      <c r="T2174">
        <v>369.61813000000001</v>
      </c>
      <c r="U2174">
        <v>681.69893000000002</v>
      </c>
      <c r="V2174">
        <v>250.16475</v>
      </c>
      <c r="W2174">
        <v>19259.994040000001</v>
      </c>
      <c r="X2174">
        <v>23305.946349999998</v>
      </c>
      <c r="Y2174">
        <v>233.05946</v>
      </c>
      <c r="Z2174">
        <v>132771.45212</v>
      </c>
      <c r="AA2174">
        <v>99109.233410000001</v>
      </c>
      <c r="AB2174">
        <v>119950.79335000001</v>
      </c>
      <c r="AC2174">
        <v>0</v>
      </c>
    </row>
    <row r="2175" spans="1:29" hidden="1" x14ac:dyDescent="0.25">
      <c r="A2175" t="s">
        <v>85</v>
      </c>
      <c r="C2175" t="s">
        <v>33</v>
      </c>
      <c r="D2175" t="s">
        <v>34</v>
      </c>
      <c r="E2175" t="s">
        <v>35</v>
      </c>
      <c r="F2175" t="s">
        <v>35</v>
      </c>
      <c r="G2175" t="s">
        <v>43</v>
      </c>
      <c r="H2175">
        <v>12</v>
      </c>
      <c r="I2175">
        <v>12</v>
      </c>
      <c r="J2175">
        <v>0.46106000000000003</v>
      </c>
      <c r="K2175">
        <v>0.36212</v>
      </c>
      <c r="L2175">
        <v>0.36940000000000001</v>
      </c>
      <c r="M2175">
        <v>0.13556000000000001</v>
      </c>
      <c r="N2175">
        <v>10.436669999999999</v>
      </c>
      <c r="O2175">
        <v>12.628970000000001</v>
      </c>
      <c r="P2175">
        <v>0.12629000000000001</v>
      </c>
      <c r="Q2175">
        <v>0</v>
      </c>
      <c r="R2175">
        <v>0</v>
      </c>
      <c r="S2175">
        <v>0</v>
      </c>
      <c r="T2175">
        <v>1906.7602099999999</v>
      </c>
      <c r="U2175">
        <v>1527.67401</v>
      </c>
      <c r="V2175">
        <v>560.61432000000002</v>
      </c>
      <c r="W2175">
        <v>43161.73532</v>
      </c>
      <c r="X2175">
        <v>52228.171399999999</v>
      </c>
      <c r="Y2175">
        <v>522.28170999999998</v>
      </c>
      <c r="Z2175">
        <v>0</v>
      </c>
      <c r="AA2175">
        <v>0</v>
      </c>
      <c r="AB2175">
        <v>0</v>
      </c>
      <c r="AC2175">
        <v>0</v>
      </c>
    </row>
    <row r="2176" spans="1:29" hidden="1" x14ac:dyDescent="0.25">
      <c r="A2176" t="s">
        <v>85</v>
      </c>
      <c r="C2176" t="s">
        <v>33</v>
      </c>
      <c r="D2176" t="s">
        <v>34</v>
      </c>
      <c r="E2176" t="s">
        <v>35</v>
      </c>
      <c r="F2176" t="s">
        <v>35</v>
      </c>
      <c r="G2176" t="s">
        <v>36</v>
      </c>
      <c r="H2176">
        <v>14</v>
      </c>
      <c r="I2176">
        <v>14</v>
      </c>
      <c r="J2176">
        <v>0.36480000000000001</v>
      </c>
      <c r="K2176">
        <v>0.38996999999999998</v>
      </c>
      <c r="L2176">
        <v>0.22588</v>
      </c>
      <c r="M2176">
        <v>8.2890000000000005E-2</v>
      </c>
      <c r="N2176">
        <v>6.3815400000000002</v>
      </c>
      <c r="O2176">
        <v>7.7222799999999996</v>
      </c>
      <c r="P2176">
        <v>7.7219999999999997E-2</v>
      </c>
      <c r="Q2176">
        <v>39.520420000000001</v>
      </c>
      <c r="R2176">
        <v>23.952940000000002</v>
      </c>
      <c r="S2176">
        <v>34.855550000000001</v>
      </c>
      <c r="T2176">
        <v>1508.64544</v>
      </c>
      <c r="U2176">
        <v>934.13274000000001</v>
      </c>
      <c r="V2176">
        <v>342.80099999999999</v>
      </c>
      <c r="W2176">
        <v>26391.412359999998</v>
      </c>
      <c r="X2176">
        <v>31936.161929999998</v>
      </c>
      <c r="Y2176">
        <v>319.36162000000002</v>
      </c>
      <c r="Z2176">
        <v>163440.08942</v>
      </c>
      <c r="AA2176">
        <v>99059.44614</v>
      </c>
      <c r="AB2176">
        <v>144148.12173000001</v>
      </c>
      <c r="AC2176">
        <v>0</v>
      </c>
    </row>
    <row r="2177" spans="1:29" hidden="1" x14ac:dyDescent="0.25">
      <c r="A2177" t="s">
        <v>85</v>
      </c>
      <c r="C2177" t="s">
        <v>33</v>
      </c>
      <c r="D2177" t="s">
        <v>34</v>
      </c>
      <c r="E2177" t="s">
        <v>35</v>
      </c>
      <c r="F2177" t="s">
        <v>35</v>
      </c>
      <c r="G2177" t="s">
        <v>36</v>
      </c>
      <c r="H2177">
        <v>22</v>
      </c>
      <c r="I2177">
        <v>22</v>
      </c>
      <c r="J2177">
        <v>0.15828</v>
      </c>
      <c r="K2177">
        <v>0.41782999999999998</v>
      </c>
      <c r="L2177">
        <v>0.35394999999999999</v>
      </c>
      <c r="M2177">
        <v>0.12989000000000001</v>
      </c>
      <c r="N2177">
        <v>10.000170000000001</v>
      </c>
      <c r="O2177">
        <v>12.10084</v>
      </c>
      <c r="P2177">
        <v>0.12101000000000001</v>
      </c>
      <c r="Q2177">
        <v>70.701520000000002</v>
      </c>
      <c r="R2177">
        <v>55.439369999999997</v>
      </c>
      <c r="S2177">
        <v>64.16722</v>
      </c>
      <c r="T2177">
        <v>654.57757000000004</v>
      </c>
      <c r="U2177">
        <v>1463.78944</v>
      </c>
      <c r="V2177">
        <v>537.17043999999999</v>
      </c>
      <c r="W2177">
        <v>41356.545359999996</v>
      </c>
      <c r="X2177">
        <v>50044.083440000002</v>
      </c>
      <c r="Y2177">
        <v>500.44083000000001</v>
      </c>
      <c r="Z2177">
        <v>292392.20555999997</v>
      </c>
      <c r="AA2177">
        <v>229274.30041</v>
      </c>
      <c r="AB2177">
        <v>265369.05677999998</v>
      </c>
      <c r="AC2177">
        <v>0</v>
      </c>
    </row>
    <row r="2178" spans="1:29" hidden="1" x14ac:dyDescent="0.25">
      <c r="A2178" t="s">
        <v>85</v>
      </c>
      <c r="C2178" t="s">
        <v>33</v>
      </c>
      <c r="D2178" t="s">
        <v>34</v>
      </c>
      <c r="E2178" t="s">
        <v>68</v>
      </c>
      <c r="F2178" t="s">
        <v>69</v>
      </c>
      <c r="G2178" t="s">
        <v>36</v>
      </c>
      <c r="H2178">
        <v>24</v>
      </c>
      <c r="I2178">
        <v>24</v>
      </c>
      <c r="J2178">
        <v>9.7530000000000006E-2</v>
      </c>
      <c r="K2178">
        <v>0.30641000000000002</v>
      </c>
      <c r="L2178">
        <v>0.31428</v>
      </c>
      <c r="M2178">
        <v>0.11533</v>
      </c>
      <c r="N2178">
        <v>8.4896499999999993</v>
      </c>
      <c r="O2178">
        <v>10.74471</v>
      </c>
      <c r="P2178">
        <v>0.10745</v>
      </c>
      <c r="Q2178">
        <v>61.452800000000003</v>
      </c>
      <c r="R2178">
        <v>49.552509999999998</v>
      </c>
      <c r="S2178">
        <v>55.649410000000003</v>
      </c>
      <c r="T2178">
        <v>403.35311999999999</v>
      </c>
      <c r="U2178">
        <v>1299.74398</v>
      </c>
      <c r="V2178">
        <v>476.97027000000003</v>
      </c>
      <c r="W2178">
        <v>35109.683440000001</v>
      </c>
      <c r="X2178">
        <v>44435.69154</v>
      </c>
      <c r="Y2178">
        <v>444.35692</v>
      </c>
      <c r="Z2178">
        <v>254143.36137999999</v>
      </c>
      <c r="AA2178">
        <v>204928.64898999999</v>
      </c>
      <c r="AB2178">
        <v>230142.91876999999</v>
      </c>
      <c r="AC2178">
        <v>0</v>
      </c>
    </row>
    <row r="2179" spans="1:29" hidden="1" x14ac:dyDescent="0.25">
      <c r="A2179" t="s">
        <v>85</v>
      </c>
      <c r="C2179" t="s">
        <v>33</v>
      </c>
      <c r="D2179" t="s">
        <v>34</v>
      </c>
      <c r="E2179" t="s">
        <v>53</v>
      </c>
      <c r="F2179" t="s">
        <v>53</v>
      </c>
      <c r="G2179" t="s">
        <v>36</v>
      </c>
      <c r="H2179">
        <v>24</v>
      </c>
      <c r="I2179">
        <v>24</v>
      </c>
      <c r="J2179">
        <v>1.7729999999999999E-2</v>
      </c>
      <c r="K2179">
        <v>5.5710000000000003E-2</v>
      </c>
      <c r="L2179">
        <v>6.1960000000000001E-2</v>
      </c>
      <c r="M2179">
        <v>2.274E-2</v>
      </c>
      <c r="N2179">
        <v>1.7507900000000001</v>
      </c>
      <c r="O2179">
        <v>2.1184500000000002</v>
      </c>
      <c r="P2179">
        <v>2.1180000000000001E-2</v>
      </c>
      <c r="Q2179">
        <v>12.607939999999999</v>
      </c>
      <c r="R2179">
        <v>10.135590000000001</v>
      </c>
      <c r="S2179">
        <v>11.437749999999999</v>
      </c>
      <c r="T2179">
        <v>73.336929999999995</v>
      </c>
      <c r="U2179">
        <v>256.26056</v>
      </c>
      <c r="V2179">
        <v>94.040570000000002</v>
      </c>
      <c r="W2179">
        <v>7240.5328</v>
      </c>
      <c r="X2179">
        <v>8761.0448500000002</v>
      </c>
      <c r="Y2179">
        <v>87.61045</v>
      </c>
      <c r="Z2179">
        <v>52141.223299999998</v>
      </c>
      <c r="AA2179">
        <v>41916.586840000004</v>
      </c>
      <c r="AB2179">
        <v>47301.78701</v>
      </c>
      <c r="AC2179">
        <v>0</v>
      </c>
    </row>
    <row r="2180" spans="1:29" hidden="1" x14ac:dyDescent="0.25">
      <c r="A2180" t="s">
        <v>85</v>
      </c>
      <c r="C2180" t="s">
        <v>33</v>
      </c>
      <c r="D2180" t="s">
        <v>34</v>
      </c>
      <c r="E2180" t="s">
        <v>53</v>
      </c>
      <c r="F2180" t="s">
        <v>53</v>
      </c>
      <c r="G2180" t="s">
        <v>36</v>
      </c>
      <c r="H2180">
        <v>20</v>
      </c>
      <c r="I2180">
        <v>20</v>
      </c>
      <c r="J2180">
        <v>0.10213999999999999</v>
      </c>
      <c r="K2180">
        <v>0.22284000000000001</v>
      </c>
      <c r="L2180">
        <v>0.21893000000000001</v>
      </c>
      <c r="M2180">
        <v>8.0339999999999995E-2</v>
      </c>
      <c r="N2180">
        <v>6.1858199999999997</v>
      </c>
      <c r="O2180">
        <v>7.4848400000000002</v>
      </c>
      <c r="P2180">
        <v>7.485E-2</v>
      </c>
      <c r="Q2180">
        <v>42.618290000000002</v>
      </c>
      <c r="R2180">
        <v>31.00639</v>
      </c>
      <c r="S2180">
        <v>37.858879999999999</v>
      </c>
      <c r="T2180">
        <v>422.42072000000002</v>
      </c>
      <c r="U2180">
        <v>905.41012999999998</v>
      </c>
      <c r="V2180">
        <v>332.26060000000001</v>
      </c>
      <c r="W2180">
        <v>25581.977269999999</v>
      </c>
      <c r="X2180">
        <v>30954.192449999999</v>
      </c>
      <c r="Y2180">
        <v>309.54192</v>
      </c>
      <c r="Z2180">
        <v>176251.61731999999</v>
      </c>
      <c r="AA2180">
        <v>128229.59121</v>
      </c>
      <c r="AB2180">
        <v>156568.66419000001</v>
      </c>
      <c r="AC2180">
        <v>0</v>
      </c>
    </row>
    <row r="2181" spans="1:29" hidden="1" x14ac:dyDescent="0.25">
      <c r="A2181" t="s">
        <v>85</v>
      </c>
      <c r="C2181" t="s">
        <v>33</v>
      </c>
      <c r="D2181" t="s">
        <v>34</v>
      </c>
      <c r="E2181" t="s">
        <v>53</v>
      </c>
      <c r="F2181" t="s">
        <v>53</v>
      </c>
      <c r="G2181" t="s">
        <v>36</v>
      </c>
      <c r="H2181">
        <v>30</v>
      </c>
      <c r="I2181">
        <v>30</v>
      </c>
      <c r="J2181">
        <v>9.0789999999999996E-2</v>
      </c>
      <c r="K2181">
        <v>0.44568000000000002</v>
      </c>
      <c r="L2181">
        <v>0.54344999999999999</v>
      </c>
      <c r="M2181">
        <v>0.19943</v>
      </c>
      <c r="N2181">
        <v>15.355079999999999</v>
      </c>
      <c r="O2181">
        <v>18.579650000000001</v>
      </c>
      <c r="P2181">
        <v>0.18579999999999999</v>
      </c>
      <c r="Q2181">
        <v>115.23948</v>
      </c>
      <c r="R2181">
        <v>98.91919</v>
      </c>
      <c r="S2181">
        <v>103.91348000000001</v>
      </c>
      <c r="T2181">
        <v>375.48509000000001</v>
      </c>
      <c r="U2181">
        <v>2247.5038500000001</v>
      </c>
      <c r="V2181">
        <v>824.77206000000001</v>
      </c>
      <c r="W2181">
        <v>63502.262000000002</v>
      </c>
      <c r="X2181">
        <v>76837.738549999995</v>
      </c>
      <c r="Y2181">
        <v>768.37738999999999</v>
      </c>
      <c r="Z2181">
        <v>476582.79697000002</v>
      </c>
      <c r="AA2181">
        <v>409088.81345000002</v>
      </c>
      <c r="AB2181">
        <v>429743.13789000001</v>
      </c>
      <c r="AC2181">
        <v>0</v>
      </c>
    </row>
    <row r="2182" spans="1:29" hidden="1" x14ac:dyDescent="0.25">
      <c r="A2182" t="s">
        <v>85</v>
      </c>
      <c r="C2182" t="s">
        <v>33</v>
      </c>
      <c r="D2182" t="s">
        <v>34</v>
      </c>
      <c r="E2182" t="s">
        <v>53</v>
      </c>
      <c r="F2182" t="s">
        <v>53</v>
      </c>
      <c r="G2182" t="s">
        <v>36</v>
      </c>
      <c r="H2182">
        <v>24</v>
      </c>
      <c r="I2182">
        <v>24</v>
      </c>
      <c r="J2182">
        <v>0.15073</v>
      </c>
      <c r="K2182">
        <v>0.47354000000000002</v>
      </c>
      <c r="L2182">
        <v>0.52669999999999995</v>
      </c>
      <c r="M2182">
        <v>0.19328000000000001</v>
      </c>
      <c r="N2182">
        <v>14.881690000000001</v>
      </c>
      <c r="O2182">
        <v>18.00685</v>
      </c>
      <c r="P2182">
        <v>0.18007000000000001</v>
      </c>
      <c r="Q2182">
        <v>107.1675</v>
      </c>
      <c r="R2182">
        <v>86.152479999999997</v>
      </c>
      <c r="S2182">
        <v>97.220849999999999</v>
      </c>
      <c r="T2182">
        <v>623.36392000000001</v>
      </c>
      <c r="U2182">
        <v>2178.2147799999998</v>
      </c>
      <c r="V2182">
        <v>799.34487000000001</v>
      </c>
      <c r="W2182">
        <v>61544.528780000001</v>
      </c>
      <c r="X2182">
        <v>74468.881250000006</v>
      </c>
      <c r="Y2182">
        <v>744.68880999999999</v>
      </c>
      <c r="Z2182">
        <v>443200.39808999997</v>
      </c>
      <c r="AA2182">
        <v>356290.98817999999</v>
      </c>
      <c r="AB2182">
        <v>402065.18958000001</v>
      </c>
      <c r="AC2182">
        <v>0</v>
      </c>
    </row>
    <row r="2183" spans="1:29" hidden="1" x14ac:dyDescent="0.25">
      <c r="A2183" t="s">
        <v>85</v>
      </c>
      <c r="C2183" t="s">
        <v>33</v>
      </c>
      <c r="D2183" t="s">
        <v>34</v>
      </c>
      <c r="E2183" t="s">
        <v>38</v>
      </c>
      <c r="F2183" t="s">
        <v>38</v>
      </c>
      <c r="G2183" t="s">
        <v>36</v>
      </c>
      <c r="H2183">
        <v>44</v>
      </c>
      <c r="I2183">
        <v>44</v>
      </c>
      <c r="J2183">
        <v>2.3740000000000001E-2</v>
      </c>
      <c r="K2183">
        <v>0.25069999999999998</v>
      </c>
      <c r="L2183">
        <v>0.21461</v>
      </c>
      <c r="M2183">
        <v>7.8759999999999997E-2</v>
      </c>
      <c r="N2183">
        <v>6.0634899999999998</v>
      </c>
      <c r="O2183">
        <v>7.3370300000000004</v>
      </c>
      <c r="P2183">
        <v>7.3370000000000005E-2</v>
      </c>
      <c r="Q2183">
        <v>48.21116</v>
      </c>
      <c r="R2183">
        <v>47.002920000000003</v>
      </c>
      <c r="S2183">
        <v>44.366720000000001</v>
      </c>
      <c r="T2183">
        <v>98.186639999999997</v>
      </c>
      <c r="U2183">
        <v>887.53025000000002</v>
      </c>
      <c r="V2183">
        <v>325.69918000000001</v>
      </c>
      <c r="W2183">
        <v>25076.094109999998</v>
      </c>
      <c r="X2183">
        <v>30342.91461</v>
      </c>
      <c r="Y2183">
        <v>303.42914999999999</v>
      </c>
      <c r="Z2183">
        <v>199381.39611</v>
      </c>
      <c r="AA2183">
        <v>194384.62450000001</v>
      </c>
      <c r="AB2183">
        <v>183482.40760999999</v>
      </c>
      <c r="AC2183">
        <v>0</v>
      </c>
    </row>
    <row r="2184" spans="1:29" hidden="1" x14ac:dyDescent="0.25">
      <c r="A2184" t="s">
        <v>85</v>
      </c>
      <c r="C2184" t="s">
        <v>33</v>
      </c>
      <c r="D2184" t="s">
        <v>34</v>
      </c>
      <c r="E2184" t="s">
        <v>54</v>
      </c>
      <c r="F2184" t="s">
        <v>54</v>
      </c>
      <c r="G2184" t="s">
        <v>36</v>
      </c>
      <c r="H2184">
        <v>14</v>
      </c>
      <c r="I2184">
        <v>14</v>
      </c>
      <c r="J2184">
        <v>0.15634000000000001</v>
      </c>
      <c r="K2184">
        <v>0.16713</v>
      </c>
      <c r="L2184">
        <v>7.1510000000000004E-2</v>
      </c>
      <c r="M2184">
        <v>2.6239999999999999E-2</v>
      </c>
      <c r="N2184">
        <v>2.0205000000000002</v>
      </c>
      <c r="O2184">
        <v>2.4448099999999999</v>
      </c>
      <c r="P2184">
        <v>2.445E-2</v>
      </c>
      <c r="Q2184">
        <v>12.79936</v>
      </c>
      <c r="R2184">
        <v>7.6438499999999996</v>
      </c>
      <c r="S2184">
        <v>10.86125</v>
      </c>
      <c r="T2184">
        <v>646.56232999999997</v>
      </c>
      <c r="U2184">
        <v>295.73831999999999</v>
      </c>
      <c r="V2184">
        <v>108.52782000000001</v>
      </c>
      <c r="W2184">
        <v>8355.96054</v>
      </c>
      <c r="X2184">
        <v>10110.711869999999</v>
      </c>
      <c r="Y2184">
        <v>101.10711999999999</v>
      </c>
      <c r="Z2184">
        <v>52932.848559999999</v>
      </c>
      <c r="AA2184">
        <v>31611.80731</v>
      </c>
      <c r="AB2184">
        <v>44917.638830000004</v>
      </c>
      <c r="AC2184">
        <v>0</v>
      </c>
    </row>
    <row r="2185" spans="1:29" hidden="1" x14ac:dyDescent="0.25">
      <c r="A2185" t="s">
        <v>85</v>
      </c>
      <c r="C2185" t="s">
        <v>33</v>
      </c>
      <c r="D2185" t="s">
        <v>34</v>
      </c>
      <c r="E2185" t="s">
        <v>54</v>
      </c>
      <c r="F2185" t="s">
        <v>54</v>
      </c>
      <c r="G2185" t="s">
        <v>36</v>
      </c>
      <c r="H2185">
        <v>12</v>
      </c>
      <c r="I2185">
        <v>12</v>
      </c>
      <c r="J2185">
        <v>0.42559999999999998</v>
      </c>
      <c r="K2185">
        <v>0.33426</v>
      </c>
      <c r="L2185">
        <v>0.22753999999999999</v>
      </c>
      <c r="M2185">
        <v>8.3500000000000005E-2</v>
      </c>
      <c r="N2185">
        <v>6.4286899999999996</v>
      </c>
      <c r="O2185">
        <v>7.7790800000000004</v>
      </c>
      <c r="P2185">
        <v>7.7789999999999998E-2</v>
      </c>
      <c r="Q2185">
        <v>36.775199999999998</v>
      </c>
      <c r="R2185">
        <v>18.34329</v>
      </c>
      <c r="S2185">
        <v>31.336870000000001</v>
      </c>
      <c r="T2185">
        <v>1760.08635</v>
      </c>
      <c r="U2185">
        <v>941.00342999999998</v>
      </c>
      <c r="V2185">
        <v>345.32236</v>
      </c>
      <c r="W2185">
        <v>26586.401989999998</v>
      </c>
      <c r="X2185">
        <v>32171.057349999999</v>
      </c>
      <c r="Y2185">
        <v>321.71057000000002</v>
      </c>
      <c r="Z2185">
        <v>152086.99050000001</v>
      </c>
      <c r="AA2185">
        <v>75860.240049999993</v>
      </c>
      <c r="AB2185">
        <v>129596.31974000001</v>
      </c>
      <c r="AC2185">
        <v>0</v>
      </c>
    </row>
    <row r="2186" spans="1:29" hidden="1" x14ac:dyDescent="0.25">
      <c r="A2186" t="s">
        <v>85</v>
      </c>
      <c r="C2186" t="s">
        <v>33</v>
      </c>
      <c r="D2186" t="s">
        <v>34</v>
      </c>
      <c r="E2186" t="s">
        <v>45</v>
      </c>
      <c r="F2186" t="s">
        <v>45</v>
      </c>
      <c r="G2186" t="s">
        <v>36</v>
      </c>
      <c r="H2186">
        <v>30</v>
      </c>
      <c r="I2186">
        <v>30</v>
      </c>
      <c r="J2186">
        <v>1.702E-2</v>
      </c>
      <c r="K2186">
        <v>8.3570000000000005E-2</v>
      </c>
      <c r="L2186">
        <v>8.405E-2</v>
      </c>
      <c r="M2186">
        <v>3.0849999999999999E-2</v>
      </c>
      <c r="N2186">
        <v>2.3748800000000001</v>
      </c>
      <c r="O2186">
        <v>2.8736100000000002</v>
      </c>
      <c r="P2186">
        <v>2.8740000000000002E-2</v>
      </c>
      <c r="Q2186">
        <v>17.94801</v>
      </c>
      <c r="R2186">
        <v>15.57619</v>
      </c>
      <c r="S2186">
        <v>16.167400000000001</v>
      </c>
      <c r="T2186">
        <v>70.403450000000007</v>
      </c>
      <c r="U2186">
        <v>347.60858999999999</v>
      </c>
      <c r="V2186">
        <v>127.56279000000001</v>
      </c>
      <c r="W2186">
        <v>9821.5326299999997</v>
      </c>
      <c r="X2186">
        <v>11884.054480000001</v>
      </c>
      <c r="Y2186">
        <v>118.84054</v>
      </c>
      <c r="Z2186">
        <v>74225.55343</v>
      </c>
      <c r="AA2186">
        <v>64416.678549999997</v>
      </c>
      <c r="AB2186">
        <v>66861.693809999997</v>
      </c>
      <c r="AC2186">
        <v>0</v>
      </c>
    </row>
    <row r="2187" spans="1:29" hidden="1" x14ac:dyDescent="0.25">
      <c r="A2187" t="s">
        <v>85</v>
      </c>
      <c r="C2187" t="s">
        <v>33</v>
      </c>
      <c r="D2187" t="s">
        <v>34</v>
      </c>
      <c r="E2187" t="s">
        <v>58</v>
      </c>
      <c r="F2187" t="s">
        <v>58</v>
      </c>
      <c r="G2187" t="s">
        <v>36</v>
      </c>
      <c r="H2187">
        <v>16</v>
      </c>
      <c r="I2187">
        <v>16</v>
      </c>
      <c r="J2187">
        <v>9.9750000000000005E-2</v>
      </c>
      <c r="K2187">
        <v>0.13927999999999999</v>
      </c>
      <c r="L2187">
        <v>5.8880000000000002E-2</v>
      </c>
      <c r="M2187">
        <v>2.1610000000000001E-2</v>
      </c>
      <c r="N2187">
        <v>1.74183</v>
      </c>
      <c r="O2187">
        <v>2.0129100000000002</v>
      </c>
      <c r="P2187">
        <v>2.0129999999999999E-2</v>
      </c>
      <c r="Q2187">
        <v>11.51407</v>
      </c>
      <c r="R2187">
        <v>7.33657</v>
      </c>
      <c r="S2187">
        <v>9.55532</v>
      </c>
      <c r="T2187">
        <v>412.52024</v>
      </c>
      <c r="U2187">
        <v>243.49297999999999</v>
      </c>
      <c r="V2187">
        <v>89.355220000000003</v>
      </c>
      <c r="W2187">
        <v>7203.5013900000004</v>
      </c>
      <c r="X2187">
        <v>8324.5463299999992</v>
      </c>
      <c r="Y2187">
        <v>83.245459999999994</v>
      </c>
      <c r="Z2187">
        <v>47617.445619999999</v>
      </c>
      <c r="AA2187">
        <v>30341.00028</v>
      </c>
      <c r="AB2187">
        <v>39516.850480000001</v>
      </c>
      <c r="AC2187">
        <v>0</v>
      </c>
    </row>
    <row r="2188" spans="1:29" hidden="1" x14ac:dyDescent="0.25">
      <c r="A2188" t="s">
        <v>85</v>
      </c>
      <c r="C2188" t="s">
        <v>33</v>
      </c>
      <c r="D2188" t="s">
        <v>34</v>
      </c>
      <c r="E2188" t="s">
        <v>58</v>
      </c>
      <c r="F2188" t="s">
        <v>58</v>
      </c>
      <c r="G2188" t="s">
        <v>40</v>
      </c>
      <c r="H2188">
        <v>10</v>
      </c>
      <c r="I2188">
        <v>10</v>
      </c>
      <c r="J2188">
        <v>0.20429</v>
      </c>
      <c r="K2188">
        <v>0.11142000000000001</v>
      </c>
      <c r="L2188">
        <v>8.9609999999999995E-2</v>
      </c>
      <c r="M2188">
        <v>3.2890000000000003E-2</v>
      </c>
      <c r="N2188">
        <v>2.6508099999999999</v>
      </c>
      <c r="O2188">
        <v>3.06366</v>
      </c>
      <c r="P2188">
        <v>3.0640000000000001E-2</v>
      </c>
      <c r="Q2188">
        <v>13.15644</v>
      </c>
      <c r="R2188">
        <v>7.9467800000000004</v>
      </c>
      <c r="S2188">
        <v>10.335419999999999</v>
      </c>
      <c r="T2188">
        <v>844.84145000000001</v>
      </c>
      <c r="U2188">
        <v>370.59780999999998</v>
      </c>
      <c r="V2188">
        <v>135.9992</v>
      </c>
      <c r="W2188">
        <v>10962.641369999999</v>
      </c>
      <c r="X2188">
        <v>12670.01072</v>
      </c>
      <c r="Y2188">
        <v>126.70011</v>
      </c>
      <c r="Z2188">
        <v>54409.602359999997</v>
      </c>
      <c r="AA2188">
        <v>32864.601750000002</v>
      </c>
      <c r="AB2188">
        <v>42742.998529999997</v>
      </c>
      <c r="AC2188">
        <v>0</v>
      </c>
    </row>
    <row r="2189" spans="1:29" hidden="1" x14ac:dyDescent="0.25">
      <c r="A2189" t="s">
        <v>85</v>
      </c>
      <c r="C2189" t="s">
        <v>33</v>
      </c>
      <c r="D2189" t="s">
        <v>34</v>
      </c>
      <c r="E2189" t="s">
        <v>58</v>
      </c>
      <c r="F2189" t="s">
        <v>58</v>
      </c>
      <c r="G2189" t="s">
        <v>36</v>
      </c>
      <c r="H2189">
        <v>24</v>
      </c>
      <c r="I2189">
        <v>24</v>
      </c>
      <c r="J2189">
        <v>8.8669999999999999E-2</v>
      </c>
      <c r="K2189">
        <v>0.27855000000000002</v>
      </c>
      <c r="L2189">
        <v>0.26240999999999998</v>
      </c>
      <c r="M2189">
        <v>9.6299999999999997E-2</v>
      </c>
      <c r="N2189">
        <v>7.7626799999999996</v>
      </c>
      <c r="O2189">
        <v>8.9711800000000004</v>
      </c>
      <c r="P2189">
        <v>8.9709999999999998E-2</v>
      </c>
      <c r="Q2189">
        <v>55.749479999999998</v>
      </c>
      <c r="R2189">
        <v>43.985500000000002</v>
      </c>
      <c r="S2189">
        <v>49.566180000000003</v>
      </c>
      <c r="T2189">
        <v>366.68466000000001</v>
      </c>
      <c r="U2189">
        <v>1085.2063700000001</v>
      </c>
      <c r="V2189">
        <v>398.24086999999997</v>
      </c>
      <c r="W2189">
        <v>32103.234339999999</v>
      </c>
      <c r="X2189">
        <v>37101.072520000002</v>
      </c>
      <c r="Y2189">
        <v>371.01073000000002</v>
      </c>
      <c r="Z2189">
        <v>230556.76345</v>
      </c>
      <c r="AA2189">
        <v>181905.83447999999</v>
      </c>
      <c r="AB2189">
        <v>204985.20885</v>
      </c>
      <c r="AC2189">
        <v>0</v>
      </c>
    </row>
    <row r="2190" spans="1:29" hidden="1" x14ac:dyDescent="0.25">
      <c r="A2190" t="s">
        <v>85</v>
      </c>
      <c r="C2190" t="s">
        <v>33</v>
      </c>
      <c r="D2190" t="s">
        <v>34</v>
      </c>
      <c r="E2190" t="s">
        <v>35</v>
      </c>
      <c r="F2190" t="s">
        <v>35</v>
      </c>
      <c r="G2190" t="s">
        <v>36</v>
      </c>
      <c r="H2190">
        <v>30</v>
      </c>
      <c r="I2190">
        <v>30</v>
      </c>
      <c r="J2190">
        <v>2.2700000000000001E-2</v>
      </c>
      <c r="K2190">
        <v>0.11142000000000001</v>
      </c>
      <c r="L2190">
        <v>0.12232999999999999</v>
      </c>
      <c r="M2190">
        <v>4.4889999999999999E-2</v>
      </c>
      <c r="N2190">
        <v>3.4562599999999999</v>
      </c>
      <c r="O2190">
        <v>4.1822400000000002</v>
      </c>
      <c r="P2190">
        <v>4.1820000000000003E-2</v>
      </c>
      <c r="Q2190">
        <v>25.98706</v>
      </c>
      <c r="R2190">
        <v>22.794709999999998</v>
      </c>
      <c r="S2190">
        <v>23.83006</v>
      </c>
      <c r="T2190">
        <v>93.871269999999996</v>
      </c>
      <c r="U2190">
        <v>505.90845000000002</v>
      </c>
      <c r="V2190">
        <v>185.65448000000001</v>
      </c>
      <c r="W2190">
        <v>14293.670099999999</v>
      </c>
      <c r="X2190">
        <v>17296.015500000001</v>
      </c>
      <c r="Y2190">
        <v>172.96015</v>
      </c>
      <c r="Z2190">
        <v>107471.7427</v>
      </c>
      <c r="AA2190">
        <v>94269.478640000001</v>
      </c>
      <c r="AB2190">
        <v>98551.269709999993</v>
      </c>
      <c r="AC2190">
        <v>0</v>
      </c>
    </row>
    <row r="2191" spans="1:29" hidden="1" x14ac:dyDescent="0.25">
      <c r="A2191" t="s">
        <v>85</v>
      </c>
      <c r="C2191" t="s">
        <v>33</v>
      </c>
      <c r="D2191" t="s">
        <v>34</v>
      </c>
      <c r="E2191" t="s">
        <v>35</v>
      </c>
      <c r="F2191" t="s">
        <v>35</v>
      </c>
      <c r="G2191" t="s">
        <v>36</v>
      </c>
      <c r="H2191">
        <v>24</v>
      </c>
      <c r="I2191">
        <v>24</v>
      </c>
      <c r="J2191">
        <v>0.10639999999999999</v>
      </c>
      <c r="K2191">
        <v>0.33426</v>
      </c>
      <c r="L2191">
        <v>0.23981</v>
      </c>
      <c r="M2191">
        <v>8.8010000000000005E-2</v>
      </c>
      <c r="N2191">
        <v>6.7755299999999998</v>
      </c>
      <c r="O2191">
        <v>8.1987900000000007</v>
      </c>
      <c r="P2191">
        <v>8.1989999999999993E-2</v>
      </c>
      <c r="Q2191">
        <v>48.98789</v>
      </c>
      <c r="R2191">
        <v>39.631590000000003</v>
      </c>
      <c r="S2191">
        <v>43.9375</v>
      </c>
      <c r="T2191">
        <v>440.02159</v>
      </c>
      <c r="U2191">
        <v>991.77428999999995</v>
      </c>
      <c r="V2191">
        <v>363.95386999999999</v>
      </c>
      <c r="W2191">
        <v>28020.79421</v>
      </c>
      <c r="X2191">
        <v>33906.813289999998</v>
      </c>
      <c r="Y2191">
        <v>339.06813</v>
      </c>
      <c r="Z2191">
        <v>202593.63701000001</v>
      </c>
      <c r="AA2191">
        <v>163899.83454000001</v>
      </c>
      <c r="AB2191">
        <v>181707.33072999999</v>
      </c>
      <c r="AC2191">
        <v>0</v>
      </c>
    </row>
    <row r="2192" spans="1:29" hidden="1" x14ac:dyDescent="0.25">
      <c r="A2192" t="s">
        <v>85</v>
      </c>
      <c r="C2192" t="s">
        <v>33</v>
      </c>
      <c r="D2192" t="s">
        <v>34</v>
      </c>
      <c r="E2192" t="s">
        <v>35</v>
      </c>
      <c r="F2192" t="s">
        <v>35</v>
      </c>
      <c r="G2192" t="s">
        <v>36</v>
      </c>
      <c r="H2192">
        <v>22</v>
      </c>
      <c r="I2192">
        <v>22</v>
      </c>
      <c r="J2192">
        <v>0.13718</v>
      </c>
      <c r="K2192">
        <v>0.36212</v>
      </c>
      <c r="L2192">
        <v>0.35066000000000003</v>
      </c>
      <c r="M2192">
        <v>0.12867999999999999</v>
      </c>
      <c r="N2192">
        <v>9.9072200000000006</v>
      </c>
      <c r="O2192">
        <v>11.98837</v>
      </c>
      <c r="P2192">
        <v>0.11988</v>
      </c>
      <c r="Q2192">
        <v>69.770259999999993</v>
      </c>
      <c r="R2192">
        <v>53.343429999999998</v>
      </c>
      <c r="S2192">
        <v>62.437309999999997</v>
      </c>
      <c r="T2192">
        <v>567.30056000000002</v>
      </c>
      <c r="U2192">
        <v>1450.1833200000001</v>
      </c>
      <c r="V2192">
        <v>532.17737</v>
      </c>
      <c r="W2192">
        <v>40972.16891</v>
      </c>
      <c r="X2192">
        <v>49578.917000000001</v>
      </c>
      <c r="Y2192">
        <v>495.78917000000001</v>
      </c>
      <c r="Z2192">
        <v>288540.92585</v>
      </c>
      <c r="AA2192">
        <v>220606.33491999999</v>
      </c>
      <c r="AB2192">
        <v>258214.85496999999</v>
      </c>
      <c r="AC2192">
        <v>0</v>
      </c>
    </row>
    <row r="2193" spans="1:29" hidden="1" x14ac:dyDescent="0.25">
      <c r="A2193" t="s">
        <v>85</v>
      </c>
      <c r="C2193" t="s">
        <v>33</v>
      </c>
      <c r="D2193" t="s">
        <v>34</v>
      </c>
      <c r="E2193" t="s">
        <v>35</v>
      </c>
      <c r="F2193" t="s">
        <v>35</v>
      </c>
      <c r="G2193" t="s">
        <v>36</v>
      </c>
      <c r="H2193">
        <v>14</v>
      </c>
      <c r="I2193">
        <v>14</v>
      </c>
      <c r="J2193">
        <v>0.36480000000000001</v>
      </c>
      <c r="K2193">
        <v>0.38996999999999998</v>
      </c>
      <c r="L2193">
        <v>0.16686000000000001</v>
      </c>
      <c r="M2193">
        <v>6.123E-2</v>
      </c>
      <c r="N2193">
        <v>4.7145099999999998</v>
      </c>
      <c r="O2193">
        <v>5.7045500000000002</v>
      </c>
      <c r="P2193">
        <v>5.7049999999999997E-2</v>
      </c>
      <c r="Q2193">
        <v>29.865169999999999</v>
      </c>
      <c r="R2193">
        <v>17.835650000000001</v>
      </c>
      <c r="S2193">
        <v>25.342919999999999</v>
      </c>
      <c r="T2193">
        <v>1508.64544</v>
      </c>
      <c r="U2193">
        <v>690.05609000000004</v>
      </c>
      <c r="V2193">
        <v>253.23159000000001</v>
      </c>
      <c r="W2193">
        <v>19497.241259999999</v>
      </c>
      <c r="X2193">
        <v>23591.661039999999</v>
      </c>
      <c r="Y2193">
        <v>235.91660999999999</v>
      </c>
      <c r="Z2193">
        <v>123509.97998</v>
      </c>
      <c r="AA2193">
        <v>73760.883730000001</v>
      </c>
      <c r="AB2193">
        <v>104807.82394</v>
      </c>
      <c r="AC2193">
        <v>0</v>
      </c>
    </row>
    <row r="2194" spans="1:29" hidden="1" x14ac:dyDescent="0.25">
      <c r="A2194" t="s">
        <v>85</v>
      </c>
      <c r="C2194" t="s">
        <v>33</v>
      </c>
      <c r="D2194" t="s">
        <v>34</v>
      </c>
      <c r="E2194" t="s">
        <v>35</v>
      </c>
      <c r="F2194" t="s">
        <v>35</v>
      </c>
      <c r="G2194" t="s">
        <v>36</v>
      </c>
      <c r="H2194">
        <v>14</v>
      </c>
      <c r="I2194">
        <v>14</v>
      </c>
      <c r="J2194">
        <v>0.49508000000000002</v>
      </c>
      <c r="K2194">
        <v>0.52925</v>
      </c>
      <c r="L2194">
        <v>0.378</v>
      </c>
      <c r="M2194">
        <v>0.13872000000000001</v>
      </c>
      <c r="N2194">
        <v>10.67947</v>
      </c>
      <c r="O2194">
        <v>12.923209999999999</v>
      </c>
      <c r="P2194">
        <v>0.12923000000000001</v>
      </c>
      <c r="Q2194">
        <v>65.470140000000001</v>
      </c>
      <c r="R2194">
        <v>37.70731</v>
      </c>
      <c r="S2194">
        <v>56.546289999999999</v>
      </c>
      <c r="T2194">
        <v>2047.44739</v>
      </c>
      <c r="U2194">
        <v>1563.26739</v>
      </c>
      <c r="V2194">
        <v>573.67610999999999</v>
      </c>
      <c r="W2194">
        <v>44165.865339999997</v>
      </c>
      <c r="X2194">
        <v>53445.038959999998</v>
      </c>
      <c r="Y2194">
        <v>534.45038999999997</v>
      </c>
      <c r="Z2194">
        <v>270757.40087000001</v>
      </c>
      <c r="AA2194">
        <v>155941.82647999999</v>
      </c>
      <c r="AB2194">
        <v>233852.05288999999</v>
      </c>
      <c r="AC2194">
        <v>0</v>
      </c>
    </row>
    <row r="2195" spans="1:29" hidden="1" x14ac:dyDescent="0.25">
      <c r="A2195" t="s">
        <v>85</v>
      </c>
      <c r="C2195" t="s">
        <v>33</v>
      </c>
      <c r="D2195" t="s">
        <v>34</v>
      </c>
      <c r="E2195" t="s">
        <v>53</v>
      </c>
      <c r="F2195" t="s">
        <v>53</v>
      </c>
      <c r="G2195" t="s">
        <v>36</v>
      </c>
      <c r="H2195">
        <v>18</v>
      </c>
      <c r="I2195">
        <v>18</v>
      </c>
      <c r="J2195">
        <v>3.1530000000000002E-2</v>
      </c>
      <c r="K2195">
        <v>5.5710000000000003E-2</v>
      </c>
      <c r="L2195">
        <v>5.4399999999999997E-2</v>
      </c>
      <c r="M2195">
        <v>1.9959999999999999E-2</v>
      </c>
      <c r="N2195">
        <v>1.5371300000000001</v>
      </c>
      <c r="O2195">
        <v>1.8599300000000001</v>
      </c>
      <c r="P2195">
        <v>1.8599999999999998E-2</v>
      </c>
      <c r="Q2195">
        <v>10.2483</v>
      </c>
      <c r="R2195">
        <v>6.9867699999999999</v>
      </c>
      <c r="S2195">
        <v>9.0441099999999999</v>
      </c>
      <c r="T2195">
        <v>130.37676999999999</v>
      </c>
      <c r="U2195">
        <v>224.98838000000001</v>
      </c>
      <c r="V2195">
        <v>82.564539999999994</v>
      </c>
      <c r="W2195">
        <v>6356.9508900000001</v>
      </c>
      <c r="X2195">
        <v>7691.91057</v>
      </c>
      <c r="Y2195">
        <v>76.919110000000003</v>
      </c>
      <c r="Z2195">
        <v>42382.719140000001</v>
      </c>
      <c r="AA2195">
        <v>28894.382170000001</v>
      </c>
      <c r="AB2195">
        <v>37402.708749999998</v>
      </c>
      <c r="AC2195">
        <v>0</v>
      </c>
    </row>
    <row r="2196" spans="1:29" hidden="1" x14ac:dyDescent="0.25">
      <c r="A2196" t="s">
        <v>85</v>
      </c>
      <c r="C2196" t="s">
        <v>33</v>
      </c>
      <c r="D2196" t="s">
        <v>34</v>
      </c>
      <c r="E2196" t="s">
        <v>53</v>
      </c>
      <c r="F2196" t="s">
        <v>53</v>
      </c>
      <c r="G2196" t="s">
        <v>36</v>
      </c>
      <c r="H2196">
        <v>18</v>
      </c>
      <c r="I2196">
        <v>18</v>
      </c>
      <c r="J2196">
        <v>4.7289999999999999E-2</v>
      </c>
      <c r="K2196">
        <v>8.3570000000000005E-2</v>
      </c>
      <c r="L2196">
        <v>8.1600000000000006E-2</v>
      </c>
      <c r="M2196">
        <v>2.9950000000000001E-2</v>
      </c>
      <c r="N2196">
        <v>2.3056999999999999</v>
      </c>
      <c r="O2196">
        <v>2.7898999999999998</v>
      </c>
      <c r="P2196">
        <v>2.7900000000000001E-2</v>
      </c>
      <c r="Q2196">
        <v>15.372450000000001</v>
      </c>
      <c r="R2196">
        <v>10.48015</v>
      </c>
      <c r="S2196">
        <v>13.56617</v>
      </c>
      <c r="T2196">
        <v>195.56514999999999</v>
      </c>
      <c r="U2196">
        <v>337.48257999999998</v>
      </c>
      <c r="V2196">
        <v>123.84681999999999</v>
      </c>
      <c r="W2196">
        <v>9535.4263300000002</v>
      </c>
      <c r="X2196">
        <v>11537.86586</v>
      </c>
      <c r="Y2196">
        <v>115.37866</v>
      </c>
      <c r="Z2196">
        <v>63574.078710000002</v>
      </c>
      <c r="AA2196">
        <v>43341.573250000001</v>
      </c>
      <c r="AB2196">
        <v>56104.063119999999</v>
      </c>
      <c r="AC2196">
        <v>0</v>
      </c>
    </row>
    <row r="2197" spans="1:29" hidden="1" x14ac:dyDescent="0.25">
      <c r="A2197" t="s">
        <v>85</v>
      </c>
      <c r="C2197" t="s">
        <v>33</v>
      </c>
      <c r="D2197" t="s">
        <v>34</v>
      </c>
      <c r="E2197" t="s">
        <v>53</v>
      </c>
      <c r="F2197" t="s">
        <v>53</v>
      </c>
      <c r="G2197" t="s">
        <v>36</v>
      </c>
      <c r="H2197">
        <v>20</v>
      </c>
      <c r="I2197">
        <v>20</v>
      </c>
      <c r="J2197">
        <v>0.10213999999999999</v>
      </c>
      <c r="K2197">
        <v>0.22284000000000001</v>
      </c>
      <c r="L2197">
        <v>0.26361000000000001</v>
      </c>
      <c r="M2197">
        <v>9.6740000000000007E-2</v>
      </c>
      <c r="N2197">
        <v>7.4482499999999998</v>
      </c>
      <c r="O2197">
        <v>9.0123800000000003</v>
      </c>
      <c r="P2197">
        <v>9.0120000000000006E-2</v>
      </c>
      <c r="Q2197">
        <v>50.661320000000003</v>
      </c>
      <c r="R2197">
        <v>36.090879999999999</v>
      </c>
      <c r="S2197">
        <v>44.941549999999999</v>
      </c>
      <c r="T2197">
        <v>422.42072000000002</v>
      </c>
      <c r="U2197">
        <v>1090.1904099999999</v>
      </c>
      <c r="V2197">
        <v>400.06986999999998</v>
      </c>
      <c r="W2197">
        <v>30802.86534</v>
      </c>
      <c r="X2197">
        <v>37271.466899999999</v>
      </c>
      <c r="Y2197">
        <v>372.71467000000001</v>
      </c>
      <c r="Z2197">
        <v>209514.24445</v>
      </c>
      <c r="AA2197">
        <v>149256.91993</v>
      </c>
      <c r="AB2197">
        <v>185859.63642</v>
      </c>
      <c r="AC2197">
        <v>0</v>
      </c>
    </row>
    <row r="2198" spans="1:29" hidden="1" x14ac:dyDescent="0.25">
      <c r="A2198" t="s">
        <v>85</v>
      </c>
      <c r="C2198" t="s">
        <v>33</v>
      </c>
      <c r="D2198" t="s">
        <v>34</v>
      </c>
      <c r="E2198" t="s">
        <v>53</v>
      </c>
      <c r="F2198" t="s">
        <v>53</v>
      </c>
      <c r="G2198" t="s">
        <v>36</v>
      </c>
      <c r="H2198">
        <v>16</v>
      </c>
      <c r="I2198">
        <v>16</v>
      </c>
      <c r="J2198">
        <v>0.17954999999999999</v>
      </c>
      <c r="K2198">
        <v>0.25069999999999998</v>
      </c>
      <c r="L2198">
        <v>0.21637999999999999</v>
      </c>
      <c r="M2198">
        <v>7.9399999999999998E-2</v>
      </c>
      <c r="N2198">
        <v>6.1136299999999997</v>
      </c>
      <c r="O2198">
        <v>7.3974900000000003</v>
      </c>
      <c r="P2198">
        <v>7.3969999999999994E-2</v>
      </c>
      <c r="Q2198">
        <v>39.50264</v>
      </c>
      <c r="R2198">
        <v>25.711739999999999</v>
      </c>
      <c r="S2198">
        <v>35.159689999999998</v>
      </c>
      <c r="T2198">
        <v>742.53643</v>
      </c>
      <c r="U2198">
        <v>894.84393</v>
      </c>
      <c r="V2198">
        <v>328.38308999999998</v>
      </c>
      <c r="W2198">
        <v>25283.43334</v>
      </c>
      <c r="X2198">
        <v>30592.954760000001</v>
      </c>
      <c r="Y2198">
        <v>305.92955000000001</v>
      </c>
      <c r="Z2198">
        <v>163366.55494999999</v>
      </c>
      <c r="AA2198">
        <v>106333.12783</v>
      </c>
      <c r="AB2198">
        <v>145405.93629000001</v>
      </c>
      <c r="AC2198">
        <v>0</v>
      </c>
    </row>
    <row r="2199" spans="1:29" hidden="1" x14ac:dyDescent="0.25">
      <c r="A2199" t="s">
        <v>85</v>
      </c>
      <c r="C2199" t="s">
        <v>33</v>
      </c>
      <c r="D2199" t="s">
        <v>34</v>
      </c>
      <c r="E2199" t="s">
        <v>53</v>
      </c>
      <c r="F2199" t="s">
        <v>53</v>
      </c>
      <c r="G2199" t="s">
        <v>36</v>
      </c>
      <c r="H2199">
        <v>18</v>
      </c>
      <c r="I2199">
        <v>18</v>
      </c>
      <c r="J2199">
        <v>0.23644000000000001</v>
      </c>
      <c r="K2199">
        <v>0.41782999999999998</v>
      </c>
      <c r="L2199">
        <v>0.40801999999999999</v>
      </c>
      <c r="M2199">
        <v>0.14973</v>
      </c>
      <c r="N2199">
        <v>11.528510000000001</v>
      </c>
      <c r="O2199">
        <v>13.949490000000001</v>
      </c>
      <c r="P2199">
        <v>0.13949</v>
      </c>
      <c r="Q2199">
        <v>76.86224</v>
      </c>
      <c r="R2199">
        <v>52.400759999999998</v>
      </c>
      <c r="S2199">
        <v>67.830849999999998</v>
      </c>
      <c r="T2199">
        <v>977.82574999999997</v>
      </c>
      <c r="U2199">
        <v>1687.4128800000001</v>
      </c>
      <c r="V2199">
        <v>619.23409000000004</v>
      </c>
      <c r="W2199">
        <v>47677.13164</v>
      </c>
      <c r="X2199">
        <v>57689.329299999998</v>
      </c>
      <c r="Y2199">
        <v>576.89328999999998</v>
      </c>
      <c r="Z2199">
        <v>317870.39353</v>
      </c>
      <c r="AA2199">
        <v>216707.86627</v>
      </c>
      <c r="AB2199">
        <v>280520.31560999999</v>
      </c>
      <c r="AC2199">
        <v>0</v>
      </c>
    </row>
    <row r="2200" spans="1:29" hidden="1" x14ac:dyDescent="0.25">
      <c r="A2200" t="s">
        <v>85</v>
      </c>
      <c r="C2200" t="s">
        <v>33</v>
      </c>
      <c r="D2200" t="s">
        <v>34</v>
      </c>
      <c r="E2200" t="s">
        <v>53</v>
      </c>
      <c r="F2200" t="s">
        <v>53</v>
      </c>
      <c r="G2200" t="s">
        <v>36</v>
      </c>
      <c r="H2200">
        <v>14</v>
      </c>
      <c r="I2200">
        <v>14</v>
      </c>
      <c r="J2200">
        <v>0.41691</v>
      </c>
      <c r="K2200">
        <v>0.44568000000000002</v>
      </c>
      <c r="L2200">
        <v>0.38233</v>
      </c>
      <c r="M2200">
        <v>0.14030000000000001</v>
      </c>
      <c r="N2200">
        <v>10.80256</v>
      </c>
      <c r="O2200">
        <v>13.071099999999999</v>
      </c>
      <c r="P2200">
        <v>0.13070999999999999</v>
      </c>
      <c r="Q2200">
        <v>66.078410000000005</v>
      </c>
      <c r="R2200">
        <v>38.451810000000002</v>
      </c>
      <c r="S2200">
        <v>58.101080000000003</v>
      </c>
      <c r="T2200">
        <v>1724.1662200000001</v>
      </c>
      <c r="U2200">
        <v>1581.1574700000001</v>
      </c>
      <c r="V2200">
        <v>580.24126999999999</v>
      </c>
      <c r="W2200">
        <v>44674.929609999999</v>
      </c>
      <c r="X2200">
        <v>54056.665730000001</v>
      </c>
      <c r="Y2200">
        <v>540.56665999999996</v>
      </c>
      <c r="Z2200">
        <v>273272.92894999997</v>
      </c>
      <c r="AA2200">
        <v>159020.76855000001</v>
      </c>
      <c r="AB2200">
        <v>240282.00760000001</v>
      </c>
      <c r="AC2200">
        <v>0</v>
      </c>
    </row>
    <row r="2201" spans="1:29" hidden="1" x14ac:dyDescent="0.25">
      <c r="A2201" t="s">
        <v>85</v>
      </c>
      <c r="C2201" t="s">
        <v>33</v>
      </c>
      <c r="D2201" t="s">
        <v>34</v>
      </c>
      <c r="E2201" t="s">
        <v>53</v>
      </c>
      <c r="F2201" t="s">
        <v>53</v>
      </c>
      <c r="G2201" t="s">
        <v>36</v>
      </c>
      <c r="H2201">
        <v>18</v>
      </c>
      <c r="I2201">
        <v>18</v>
      </c>
      <c r="J2201">
        <v>0.26796999999999999</v>
      </c>
      <c r="K2201">
        <v>0.47354000000000002</v>
      </c>
      <c r="L2201">
        <v>0.46243000000000001</v>
      </c>
      <c r="M2201">
        <v>0.16969999999999999</v>
      </c>
      <c r="N2201">
        <v>13.06564</v>
      </c>
      <c r="O2201">
        <v>15.809430000000001</v>
      </c>
      <c r="P2201">
        <v>0.15809000000000001</v>
      </c>
      <c r="Q2201">
        <v>87.11054</v>
      </c>
      <c r="R2201">
        <v>59.387529999999998</v>
      </c>
      <c r="S2201">
        <v>76.874960000000002</v>
      </c>
      <c r="T2201">
        <v>1108.20252</v>
      </c>
      <c r="U2201">
        <v>1912.4012700000001</v>
      </c>
      <c r="V2201">
        <v>701.79863</v>
      </c>
      <c r="W2201">
        <v>54034.08253</v>
      </c>
      <c r="X2201">
        <v>65381.239880000001</v>
      </c>
      <c r="Y2201">
        <v>653.81240000000003</v>
      </c>
      <c r="Z2201">
        <v>360253.11267</v>
      </c>
      <c r="AA2201">
        <v>245602.24843000001</v>
      </c>
      <c r="AB2201">
        <v>317923.02435000002</v>
      </c>
      <c r="AC2201">
        <v>0</v>
      </c>
    </row>
    <row r="2202" spans="1:29" hidden="1" x14ac:dyDescent="0.25">
      <c r="A2202" t="s">
        <v>85</v>
      </c>
      <c r="C2202" t="s">
        <v>33</v>
      </c>
      <c r="D2202" t="s">
        <v>34</v>
      </c>
      <c r="E2202" t="s">
        <v>53</v>
      </c>
      <c r="F2202" t="s">
        <v>53</v>
      </c>
      <c r="G2202" t="s">
        <v>36</v>
      </c>
      <c r="H2202">
        <v>24</v>
      </c>
      <c r="I2202">
        <v>24</v>
      </c>
      <c r="J2202">
        <v>0.17732999999999999</v>
      </c>
      <c r="K2202">
        <v>0.55710000000000004</v>
      </c>
      <c r="L2202">
        <v>0.55415999999999999</v>
      </c>
      <c r="M2202">
        <v>0.20336000000000001</v>
      </c>
      <c r="N2202">
        <v>15.6576</v>
      </c>
      <c r="O2202">
        <v>18.945699999999999</v>
      </c>
      <c r="P2202">
        <v>0.18945999999999999</v>
      </c>
      <c r="Q2202">
        <v>113.13504</v>
      </c>
      <c r="R2202">
        <v>90.255589999999998</v>
      </c>
      <c r="S2202">
        <v>101.33046</v>
      </c>
      <c r="T2202">
        <v>733.36931000000004</v>
      </c>
      <c r="U2202">
        <v>2291.7832100000001</v>
      </c>
      <c r="V2202">
        <v>841.02135999999996</v>
      </c>
      <c r="W2202">
        <v>64753.356610000003</v>
      </c>
      <c r="X2202">
        <v>78351.562770000004</v>
      </c>
      <c r="Y2202">
        <v>783.51562999999999</v>
      </c>
      <c r="Z2202">
        <v>467879.67217999999</v>
      </c>
      <c r="AA2202">
        <v>373259.75121000002</v>
      </c>
      <c r="AB2202">
        <v>419060.82214</v>
      </c>
      <c r="AC2202">
        <v>0</v>
      </c>
    </row>
    <row r="2203" spans="1:29" hidden="1" x14ac:dyDescent="0.25">
      <c r="A2203" t="s">
        <v>85</v>
      </c>
      <c r="C2203" t="s">
        <v>33</v>
      </c>
      <c r="D2203" t="s">
        <v>34</v>
      </c>
      <c r="E2203" t="s">
        <v>37</v>
      </c>
      <c r="F2203" t="s">
        <v>37</v>
      </c>
      <c r="G2203" t="s">
        <v>43</v>
      </c>
      <c r="H2203">
        <v>6</v>
      </c>
      <c r="I2203">
        <v>6</v>
      </c>
      <c r="J2203">
        <v>1.1349199999999999</v>
      </c>
      <c r="K2203">
        <v>0.22284000000000001</v>
      </c>
      <c r="L2203">
        <v>0.11128</v>
      </c>
      <c r="M2203">
        <v>4.0840000000000001E-2</v>
      </c>
      <c r="N2203">
        <v>3.2914699999999999</v>
      </c>
      <c r="O2203">
        <v>3.8044600000000002</v>
      </c>
      <c r="P2203">
        <v>3.8039999999999997E-2</v>
      </c>
      <c r="Q2203">
        <v>0</v>
      </c>
      <c r="R2203">
        <v>0</v>
      </c>
      <c r="S2203">
        <v>0</v>
      </c>
      <c r="T2203">
        <v>4693.5636000000004</v>
      </c>
      <c r="U2203">
        <v>460.20985999999999</v>
      </c>
      <c r="V2203">
        <v>168.88435000000001</v>
      </c>
      <c r="W2203">
        <v>13612.15706</v>
      </c>
      <c r="X2203">
        <v>15733.670599999999</v>
      </c>
      <c r="Y2203">
        <v>157.33671000000001</v>
      </c>
      <c r="Z2203">
        <v>0</v>
      </c>
      <c r="AA2203">
        <v>0</v>
      </c>
      <c r="AB2203">
        <v>0</v>
      </c>
      <c r="AC2203">
        <v>0</v>
      </c>
    </row>
    <row r="2204" spans="1:29" hidden="1" x14ac:dyDescent="0.25">
      <c r="A2204" t="s">
        <v>85</v>
      </c>
      <c r="C2204" t="s">
        <v>33</v>
      </c>
      <c r="D2204" t="s">
        <v>34</v>
      </c>
      <c r="E2204" t="s">
        <v>37</v>
      </c>
      <c r="F2204" t="s">
        <v>37</v>
      </c>
      <c r="G2204" t="s">
        <v>43</v>
      </c>
      <c r="H2204">
        <v>6</v>
      </c>
      <c r="I2204">
        <v>6</v>
      </c>
      <c r="J2204">
        <v>0.99306000000000005</v>
      </c>
      <c r="K2204">
        <v>0.19499</v>
      </c>
      <c r="L2204">
        <v>9.7369999999999998E-2</v>
      </c>
      <c r="M2204">
        <v>3.5729999999999998E-2</v>
      </c>
      <c r="N2204">
        <v>2.8800400000000002</v>
      </c>
      <c r="O2204">
        <v>3.3289</v>
      </c>
      <c r="P2204">
        <v>3.329E-2</v>
      </c>
      <c r="Q2204">
        <v>0</v>
      </c>
      <c r="R2204">
        <v>0</v>
      </c>
      <c r="S2204">
        <v>0</v>
      </c>
      <c r="T2204">
        <v>4106.8681500000002</v>
      </c>
      <c r="U2204">
        <v>402.68362999999999</v>
      </c>
      <c r="V2204">
        <v>147.77381</v>
      </c>
      <c r="W2204">
        <v>11910.637430000001</v>
      </c>
      <c r="X2204">
        <v>13766.96177</v>
      </c>
      <c r="Y2204">
        <v>137.66962000000001</v>
      </c>
      <c r="Z2204">
        <v>0</v>
      </c>
      <c r="AA2204">
        <v>0</v>
      </c>
      <c r="AB2204">
        <v>0</v>
      </c>
      <c r="AC2204">
        <v>0</v>
      </c>
    </row>
    <row r="2205" spans="1:29" hidden="1" x14ac:dyDescent="0.25">
      <c r="A2205" t="s">
        <v>85</v>
      </c>
      <c r="C2205" t="s">
        <v>33</v>
      </c>
      <c r="D2205" t="s">
        <v>34</v>
      </c>
      <c r="E2205" t="s">
        <v>37</v>
      </c>
      <c r="F2205" t="s">
        <v>37</v>
      </c>
      <c r="G2205" t="s">
        <v>40</v>
      </c>
      <c r="H2205">
        <v>8</v>
      </c>
      <c r="I2205">
        <v>8</v>
      </c>
      <c r="J2205">
        <v>0.79798999999999998</v>
      </c>
      <c r="K2205">
        <v>0.27855000000000002</v>
      </c>
      <c r="L2205">
        <v>0.13913</v>
      </c>
      <c r="M2205">
        <v>5.1060000000000001E-2</v>
      </c>
      <c r="N2205">
        <v>4.1153700000000004</v>
      </c>
      <c r="O2205">
        <v>4.7564599999999997</v>
      </c>
      <c r="P2205">
        <v>4.7559999999999998E-2</v>
      </c>
      <c r="Q2205">
        <v>18.289380000000001</v>
      </c>
      <c r="R2205">
        <v>15.95983</v>
      </c>
      <c r="S2205">
        <v>13.813700000000001</v>
      </c>
      <c r="T2205">
        <v>3300.1619099999998</v>
      </c>
      <c r="U2205">
        <v>575.36946999999998</v>
      </c>
      <c r="V2205">
        <v>211.14475999999999</v>
      </c>
      <c r="W2205">
        <v>17019.478579999999</v>
      </c>
      <c r="X2205">
        <v>19670.751090000002</v>
      </c>
      <c r="Y2205">
        <v>196.70751000000001</v>
      </c>
      <c r="Z2205">
        <v>75637.300919999994</v>
      </c>
      <c r="AA2205">
        <v>66003.238169999997</v>
      </c>
      <c r="AB2205">
        <v>57127.762390000004</v>
      </c>
      <c r="AC2205">
        <v>0</v>
      </c>
    </row>
    <row r="2206" spans="1:29" hidden="1" x14ac:dyDescent="0.25">
      <c r="A2206" t="s">
        <v>85</v>
      </c>
      <c r="C2206" t="s">
        <v>33</v>
      </c>
      <c r="D2206" t="s">
        <v>34</v>
      </c>
      <c r="E2206" t="s">
        <v>37</v>
      </c>
      <c r="F2206" t="s">
        <v>37</v>
      </c>
      <c r="G2206" t="s">
        <v>40</v>
      </c>
      <c r="H2206">
        <v>10</v>
      </c>
      <c r="I2206">
        <v>10</v>
      </c>
      <c r="J2206">
        <v>0.56179000000000001</v>
      </c>
      <c r="K2206">
        <v>0.30641000000000002</v>
      </c>
      <c r="L2206">
        <v>0.20324</v>
      </c>
      <c r="M2206">
        <v>7.4579999999999994E-2</v>
      </c>
      <c r="N2206">
        <v>6.0122799999999996</v>
      </c>
      <c r="O2206">
        <v>6.9483199999999998</v>
      </c>
      <c r="P2206">
        <v>6.948E-2</v>
      </c>
      <c r="Q2206">
        <v>30.80846</v>
      </c>
      <c r="R2206">
        <v>16.235790000000001</v>
      </c>
      <c r="S2206">
        <v>24.533270000000002</v>
      </c>
      <c r="T2206">
        <v>2323.3139799999999</v>
      </c>
      <c r="U2206">
        <v>840.51031999999998</v>
      </c>
      <c r="V2206">
        <v>308.44414999999998</v>
      </c>
      <c r="W2206">
        <v>24864.3213</v>
      </c>
      <c r="X2206">
        <v>28735.395390000001</v>
      </c>
      <c r="Y2206">
        <v>287.35395</v>
      </c>
      <c r="Z2206">
        <v>127411.03771</v>
      </c>
      <c r="AA2206">
        <v>67144.51496</v>
      </c>
      <c r="AB2206">
        <v>101459.44298000001</v>
      </c>
      <c r="AC2206">
        <v>0</v>
      </c>
    </row>
    <row r="2207" spans="1:29" hidden="1" x14ac:dyDescent="0.25">
      <c r="A2207" t="s">
        <v>85</v>
      </c>
      <c r="C2207" t="s">
        <v>33</v>
      </c>
      <c r="D2207" t="s">
        <v>34</v>
      </c>
      <c r="E2207" t="s">
        <v>37</v>
      </c>
      <c r="F2207" t="s">
        <v>37</v>
      </c>
      <c r="G2207" t="s">
        <v>40</v>
      </c>
      <c r="H2207">
        <v>10</v>
      </c>
      <c r="I2207">
        <v>10</v>
      </c>
      <c r="J2207">
        <v>0.91929000000000005</v>
      </c>
      <c r="K2207">
        <v>0.50139</v>
      </c>
      <c r="L2207">
        <v>0.29277999999999998</v>
      </c>
      <c r="M2207">
        <v>0.10743999999999999</v>
      </c>
      <c r="N2207">
        <v>8.6614400000000007</v>
      </c>
      <c r="O2207">
        <v>10.009650000000001</v>
      </c>
      <c r="P2207">
        <v>0.10009999999999999</v>
      </c>
      <c r="Q2207">
        <v>45.024790000000003</v>
      </c>
      <c r="R2207">
        <v>21.971229999999998</v>
      </c>
      <c r="S2207">
        <v>36.910719999999998</v>
      </c>
      <c r="T2207">
        <v>3801.7865200000001</v>
      </c>
      <c r="U2207">
        <v>1210.8258499999999</v>
      </c>
      <c r="V2207">
        <v>444.33976000000001</v>
      </c>
      <c r="W2207">
        <v>35820.123590000003</v>
      </c>
      <c r="X2207">
        <v>41395.755620000004</v>
      </c>
      <c r="Y2207">
        <v>413.95756</v>
      </c>
      <c r="Z2207">
        <v>186203.90273999999</v>
      </c>
      <c r="AA2207">
        <v>90863.910069999998</v>
      </c>
      <c r="AB2207">
        <v>152647.45835999999</v>
      </c>
      <c r="AC2207">
        <v>0</v>
      </c>
    </row>
    <row r="2208" spans="1:29" hidden="1" x14ac:dyDescent="0.25">
      <c r="A2208" t="s">
        <v>85</v>
      </c>
      <c r="C2208" t="s">
        <v>33</v>
      </c>
      <c r="D2208" t="s">
        <v>34</v>
      </c>
      <c r="E2208" t="s">
        <v>54</v>
      </c>
      <c r="F2208" t="s">
        <v>54</v>
      </c>
      <c r="G2208" t="s">
        <v>36</v>
      </c>
      <c r="H2208">
        <v>24</v>
      </c>
      <c r="I2208">
        <v>24</v>
      </c>
      <c r="J2208">
        <v>0.1862</v>
      </c>
      <c r="K2208">
        <v>0.58496000000000004</v>
      </c>
      <c r="L2208">
        <v>0.25029000000000001</v>
      </c>
      <c r="M2208">
        <v>9.1850000000000001E-2</v>
      </c>
      <c r="N2208">
        <v>7.0717600000000003</v>
      </c>
      <c r="O2208">
        <v>8.5568299999999997</v>
      </c>
      <c r="P2208">
        <v>8.5569999999999993E-2</v>
      </c>
      <c r="Q2208">
        <v>51.747579999999999</v>
      </c>
      <c r="R2208">
        <v>41.027270000000001</v>
      </c>
      <c r="S2208">
        <v>44.470799999999997</v>
      </c>
      <c r="T2208">
        <v>770.03778</v>
      </c>
      <c r="U2208">
        <v>1035.0841700000001</v>
      </c>
      <c r="V2208">
        <v>379.84739999999999</v>
      </c>
      <c r="W2208">
        <v>29245.86249</v>
      </c>
      <c r="X2208">
        <v>35387.492939999996</v>
      </c>
      <c r="Y2208">
        <v>353.87493000000001</v>
      </c>
      <c r="Z2208">
        <v>214006.56722999999</v>
      </c>
      <c r="AA2208">
        <v>169671.80296</v>
      </c>
      <c r="AB2208">
        <v>183912.81116000001</v>
      </c>
      <c r="AC2208">
        <v>0</v>
      </c>
    </row>
    <row r="2209" spans="1:29" hidden="1" x14ac:dyDescent="0.25">
      <c r="A2209" t="s">
        <v>85</v>
      </c>
      <c r="C2209" t="s">
        <v>33</v>
      </c>
      <c r="D2209" t="s">
        <v>34</v>
      </c>
      <c r="E2209" t="s">
        <v>58</v>
      </c>
      <c r="F2209" t="s">
        <v>58</v>
      </c>
      <c r="G2209" t="s">
        <v>36</v>
      </c>
      <c r="H2209">
        <v>16</v>
      </c>
      <c r="I2209">
        <v>16</v>
      </c>
      <c r="J2209">
        <v>0.1197</v>
      </c>
      <c r="K2209">
        <v>0.16713</v>
      </c>
      <c r="L2209">
        <v>9.4820000000000002E-2</v>
      </c>
      <c r="M2209">
        <v>3.4799999999999998E-2</v>
      </c>
      <c r="N2209">
        <v>2.8049400000000002</v>
      </c>
      <c r="O2209">
        <v>3.2416800000000001</v>
      </c>
      <c r="P2209">
        <v>3.2419999999999997E-2</v>
      </c>
      <c r="Q2209">
        <v>18.208269999999999</v>
      </c>
      <c r="R2209">
        <v>11.91825</v>
      </c>
      <c r="S2209">
        <v>15.830120000000001</v>
      </c>
      <c r="T2209">
        <v>495.02429000000001</v>
      </c>
      <c r="U2209">
        <v>392.13211999999999</v>
      </c>
      <c r="V2209">
        <v>143.90170000000001</v>
      </c>
      <c r="W2209">
        <v>11600.051509999999</v>
      </c>
      <c r="X2209">
        <v>13406.226339999999</v>
      </c>
      <c r="Y2209">
        <v>134.06226000000001</v>
      </c>
      <c r="Z2209">
        <v>75301.865919999997</v>
      </c>
      <c r="AA2209">
        <v>49288.943070000001</v>
      </c>
      <c r="AB2209">
        <v>65466.842940000002</v>
      </c>
      <c r="AC2209">
        <v>0</v>
      </c>
    </row>
    <row r="2210" spans="1:29" hidden="1" x14ac:dyDescent="0.25">
      <c r="A2210" t="s">
        <v>85</v>
      </c>
      <c r="C2210" t="s">
        <v>33</v>
      </c>
      <c r="D2210" t="s">
        <v>34</v>
      </c>
      <c r="E2210" t="s">
        <v>35</v>
      </c>
      <c r="F2210" t="s">
        <v>35</v>
      </c>
      <c r="G2210" t="s">
        <v>36</v>
      </c>
      <c r="H2210">
        <v>14</v>
      </c>
      <c r="I2210">
        <v>14</v>
      </c>
      <c r="J2210">
        <v>0.18240000000000001</v>
      </c>
      <c r="K2210">
        <v>0.19499</v>
      </c>
      <c r="L2210">
        <v>8.3430000000000004E-2</v>
      </c>
      <c r="M2210">
        <v>3.0620000000000001E-2</v>
      </c>
      <c r="N2210">
        <v>2.3572500000000001</v>
      </c>
      <c r="O2210">
        <v>2.8522799999999999</v>
      </c>
      <c r="P2210">
        <v>2.852E-2</v>
      </c>
      <c r="Q2210">
        <v>14.93258</v>
      </c>
      <c r="R2210">
        <v>8.9178300000000004</v>
      </c>
      <c r="S2210">
        <v>12.67146</v>
      </c>
      <c r="T2210">
        <v>754.32272</v>
      </c>
      <c r="U2210">
        <v>345.02803999999998</v>
      </c>
      <c r="V2210">
        <v>126.61579999999999</v>
      </c>
      <c r="W2210">
        <v>9748.6206299999994</v>
      </c>
      <c r="X2210">
        <v>11795.83052</v>
      </c>
      <c r="Y2210">
        <v>117.95831</v>
      </c>
      <c r="Z2210">
        <v>61754.989990000002</v>
      </c>
      <c r="AA2210">
        <v>36880.441859999999</v>
      </c>
      <c r="AB2210">
        <v>52403.911970000001</v>
      </c>
      <c r="AC2210">
        <v>0</v>
      </c>
    </row>
    <row r="2211" spans="1:29" hidden="1" x14ac:dyDescent="0.25">
      <c r="A2211" t="s">
        <v>85</v>
      </c>
      <c r="C2211" t="s">
        <v>33</v>
      </c>
      <c r="D2211" t="s">
        <v>34</v>
      </c>
      <c r="E2211" t="s">
        <v>35</v>
      </c>
      <c r="F2211" t="s">
        <v>35</v>
      </c>
      <c r="G2211" t="s">
        <v>36</v>
      </c>
      <c r="H2211">
        <v>18</v>
      </c>
      <c r="I2211">
        <v>18</v>
      </c>
      <c r="J2211">
        <v>0.14187</v>
      </c>
      <c r="K2211">
        <v>0.25069999999999998</v>
      </c>
      <c r="L2211">
        <v>0.17948</v>
      </c>
      <c r="M2211">
        <v>6.5860000000000002E-2</v>
      </c>
      <c r="N2211">
        <v>5.0708399999999996</v>
      </c>
      <c r="O2211">
        <v>6.1361100000000004</v>
      </c>
      <c r="P2211">
        <v>6.1359999999999998E-2</v>
      </c>
      <c r="Q2211">
        <v>34.05988</v>
      </c>
      <c r="R2211">
        <v>23.798629999999999</v>
      </c>
      <c r="S2211">
        <v>30.136559999999999</v>
      </c>
      <c r="T2211">
        <v>586.69545000000005</v>
      </c>
      <c r="U2211">
        <v>742.25941</v>
      </c>
      <c r="V2211">
        <v>272.38878</v>
      </c>
      <c r="W2211">
        <v>20970.877369999998</v>
      </c>
      <c r="X2211">
        <v>25376.390230000001</v>
      </c>
      <c r="Y2211">
        <v>253.76390000000001</v>
      </c>
      <c r="Z2211">
        <v>140857.56153000001</v>
      </c>
      <c r="AA2211">
        <v>98421.283779999998</v>
      </c>
      <c r="AB2211">
        <v>124632.34209999999</v>
      </c>
      <c r="AC2211">
        <v>0</v>
      </c>
    </row>
    <row r="2212" spans="1:29" hidden="1" x14ac:dyDescent="0.25">
      <c r="A2212" t="s">
        <v>85</v>
      </c>
      <c r="C2212" t="s">
        <v>33</v>
      </c>
      <c r="D2212" t="s">
        <v>34</v>
      </c>
      <c r="E2212" t="s">
        <v>41</v>
      </c>
      <c r="F2212" t="s">
        <v>41</v>
      </c>
      <c r="G2212" t="s">
        <v>36</v>
      </c>
      <c r="H2212">
        <v>22</v>
      </c>
      <c r="I2212">
        <v>22</v>
      </c>
      <c r="J2212">
        <v>6.3310000000000005E-2</v>
      </c>
      <c r="K2212">
        <v>0.16713</v>
      </c>
      <c r="L2212">
        <v>7.1510000000000004E-2</v>
      </c>
      <c r="M2212">
        <v>2.6239999999999999E-2</v>
      </c>
      <c r="N2212">
        <v>2.0205000000000002</v>
      </c>
      <c r="O2212">
        <v>2.4448099999999999</v>
      </c>
      <c r="P2212">
        <v>2.445E-2</v>
      </c>
      <c r="Q2212">
        <v>14.532299999999999</v>
      </c>
      <c r="R2212">
        <v>11.1548</v>
      </c>
      <c r="S2212">
        <v>12.483230000000001</v>
      </c>
      <c r="T2212">
        <v>261.83103</v>
      </c>
      <c r="U2212">
        <v>295.73833000000002</v>
      </c>
      <c r="V2212">
        <v>108.52782999999999</v>
      </c>
      <c r="W2212">
        <v>8355.9606100000001</v>
      </c>
      <c r="X2212">
        <v>10110.71219</v>
      </c>
      <c r="Y2212">
        <v>101.10711999999999</v>
      </c>
      <c r="Z2212">
        <v>60099.585650000001</v>
      </c>
      <c r="AA2212">
        <v>46131.615360000003</v>
      </c>
      <c r="AB2212">
        <v>51625.451939999999</v>
      </c>
      <c r="AC2212">
        <v>0</v>
      </c>
    </row>
    <row r="2213" spans="1:29" hidden="1" x14ac:dyDescent="0.25">
      <c r="A2213" t="s">
        <v>85</v>
      </c>
      <c r="C2213" t="s">
        <v>33</v>
      </c>
      <c r="D2213" t="s">
        <v>34</v>
      </c>
      <c r="E2213" t="s">
        <v>41</v>
      </c>
      <c r="F2213" t="s">
        <v>41</v>
      </c>
      <c r="G2213" t="s">
        <v>36</v>
      </c>
      <c r="H2213">
        <v>22</v>
      </c>
      <c r="I2213">
        <v>22</v>
      </c>
      <c r="J2213">
        <v>0.11607000000000001</v>
      </c>
      <c r="K2213">
        <v>0.30641000000000002</v>
      </c>
      <c r="L2213">
        <v>0.17743999999999999</v>
      </c>
      <c r="M2213">
        <v>6.5119999999999997E-2</v>
      </c>
      <c r="N2213">
        <v>5.0132700000000003</v>
      </c>
      <c r="O2213">
        <v>6.0663600000000004</v>
      </c>
      <c r="P2213">
        <v>6.0659999999999999E-2</v>
      </c>
      <c r="Q2213">
        <v>35.581629999999997</v>
      </c>
      <c r="R2213">
        <v>28.10033</v>
      </c>
      <c r="S2213">
        <v>31.844899999999999</v>
      </c>
      <c r="T2213">
        <v>480.02355</v>
      </c>
      <c r="U2213">
        <v>733.82298000000003</v>
      </c>
      <c r="V2213">
        <v>269.29284000000001</v>
      </c>
      <c r="W2213">
        <v>20732.793989999998</v>
      </c>
      <c r="X2213">
        <v>25087.96501</v>
      </c>
      <c r="Y2213">
        <v>250.87965</v>
      </c>
      <c r="Z2213">
        <v>147150.91211</v>
      </c>
      <c r="AA2213">
        <v>116211.31831</v>
      </c>
      <c r="AB2213">
        <v>131697.32655</v>
      </c>
      <c r="AC2213">
        <v>0</v>
      </c>
    </row>
    <row r="2214" spans="1:29" hidden="1" x14ac:dyDescent="0.25">
      <c r="A2214" t="s">
        <v>85</v>
      </c>
      <c r="C2214" t="s">
        <v>33</v>
      </c>
      <c r="D2214" t="s">
        <v>34</v>
      </c>
      <c r="E2214" t="s">
        <v>37</v>
      </c>
      <c r="F2214" t="s">
        <v>37</v>
      </c>
      <c r="G2214" t="s">
        <v>36</v>
      </c>
      <c r="H2214">
        <v>12</v>
      </c>
      <c r="I2214">
        <v>12</v>
      </c>
      <c r="J2214">
        <v>7.0930000000000007E-2</v>
      </c>
      <c r="K2214">
        <v>5.5710000000000003E-2</v>
      </c>
      <c r="L2214">
        <v>2.7810000000000001E-2</v>
      </c>
      <c r="M2214">
        <v>1.021E-2</v>
      </c>
      <c r="N2214">
        <v>0.82269000000000003</v>
      </c>
      <c r="O2214">
        <v>0.95081000000000004</v>
      </c>
      <c r="P2214">
        <v>9.5099999999999994E-3</v>
      </c>
      <c r="Q2214">
        <v>4.7873200000000002</v>
      </c>
      <c r="R2214">
        <v>2.4670399999999999</v>
      </c>
      <c r="S2214">
        <v>4.0220700000000003</v>
      </c>
      <c r="T2214">
        <v>293.34773000000001</v>
      </c>
      <c r="U2214">
        <v>115.01511000000001</v>
      </c>
      <c r="V2214">
        <v>42.207380000000001</v>
      </c>
      <c r="W2214">
        <v>3402.3085599999999</v>
      </c>
      <c r="X2214">
        <v>3932.1403700000001</v>
      </c>
      <c r="Y2214">
        <v>39.321399999999997</v>
      </c>
      <c r="Z2214">
        <v>19798.36735</v>
      </c>
      <c r="AA2214">
        <v>10202.66705</v>
      </c>
      <c r="AB2214">
        <v>16633.602800000001</v>
      </c>
      <c r="AC2214">
        <v>0</v>
      </c>
    </row>
    <row r="2215" spans="1:29" hidden="1" x14ac:dyDescent="0.25">
      <c r="A2215" t="s">
        <v>85</v>
      </c>
      <c r="C2215" t="s">
        <v>33</v>
      </c>
      <c r="D2215" t="s">
        <v>34</v>
      </c>
      <c r="E2215" t="s">
        <v>37</v>
      </c>
      <c r="F2215" t="s">
        <v>37</v>
      </c>
      <c r="G2215" t="s">
        <v>36</v>
      </c>
      <c r="H2215">
        <v>12</v>
      </c>
      <c r="I2215">
        <v>12</v>
      </c>
      <c r="J2215">
        <v>0.21279999999999999</v>
      </c>
      <c r="K2215">
        <v>0.16713</v>
      </c>
      <c r="L2215">
        <v>0.11103</v>
      </c>
      <c r="M2215">
        <v>4.0739999999999998E-2</v>
      </c>
      <c r="N2215">
        <v>3.2844899999999999</v>
      </c>
      <c r="O2215">
        <v>3.7958099999999999</v>
      </c>
      <c r="P2215">
        <v>3.7960000000000001E-2</v>
      </c>
      <c r="Q2215">
        <v>18.79139</v>
      </c>
      <c r="R2215">
        <v>9.1950800000000008</v>
      </c>
      <c r="S2215">
        <v>15.69628</v>
      </c>
      <c r="T2215">
        <v>880.04318000000001</v>
      </c>
      <c r="U2215">
        <v>459.16349000000002</v>
      </c>
      <c r="V2215">
        <v>168.50036</v>
      </c>
      <c r="W2215">
        <v>13583.277840000001</v>
      </c>
      <c r="X2215">
        <v>15697.89696</v>
      </c>
      <c r="Y2215">
        <v>156.97897</v>
      </c>
      <c r="Z2215">
        <v>77713.411059999999</v>
      </c>
      <c r="AA2215">
        <v>38027.05474</v>
      </c>
      <c r="AB2215">
        <v>64913.319009999999</v>
      </c>
      <c r="AC2215">
        <v>0</v>
      </c>
    </row>
    <row r="2216" spans="1:29" hidden="1" x14ac:dyDescent="0.25">
      <c r="A2216" t="s">
        <v>85</v>
      </c>
      <c r="C2216" t="s">
        <v>33</v>
      </c>
      <c r="D2216" t="s">
        <v>34</v>
      </c>
      <c r="E2216" t="s">
        <v>38</v>
      </c>
      <c r="F2216" t="s">
        <v>38</v>
      </c>
      <c r="G2216" t="s">
        <v>36</v>
      </c>
      <c r="H2216">
        <v>18</v>
      </c>
      <c r="I2216">
        <v>18</v>
      </c>
      <c r="J2216">
        <v>7.8810000000000005E-2</v>
      </c>
      <c r="K2216">
        <v>0.13927999999999999</v>
      </c>
      <c r="L2216">
        <v>8.0659999999999996E-2</v>
      </c>
      <c r="M2216">
        <v>2.9600000000000001E-2</v>
      </c>
      <c r="N2216">
        <v>2.2789000000000001</v>
      </c>
      <c r="O2216">
        <v>2.7576399999999999</v>
      </c>
      <c r="P2216">
        <v>2.758E-2</v>
      </c>
      <c r="Q2216">
        <v>15.372529999999999</v>
      </c>
      <c r="R2216">
        <v>11.031409999999999</v>
      </c>
      <c r="S2216">
        <v>13.710699999999999</v>
      </c>
      <c r="T2216">
        <v>325.94191999999998</v>
      </c>
      <c r="U2216">
        <v>333.58008000000001</v>
      </c>
      <c r="V2216">
        <v>122.41471</v>
      </c>
      <c r="W2216">
        <v>9424.5743000000002</v>
      </c>
      <c r="X2216">
        <v>11404.44721</v>
      </c>
      <c r="Y2216">
        <v>114.04447</v>
      </c>
      <c r="Z2216">
        <v>63574.407509999997</v>
      </c>
      <c r="AA2216">
        <v>45621.339370000002</v>
      </c>
      <c r="AB2216">
        <v>56701.762219999997</v>
      </c>
      <c r="AC2216">
        <v>0</v>
      </c>
    </row>
    <row r="2217" spans="1:29" hidden="1" x14ac:dyDescent="0.25">
      <c r="A2217" t="s">
        <v>85</v>
      </c>
      <c r="C2217" t="s">
        <v>33</v>
      </c>
      <c r="D2217" t="s">
        <v>34</v>
      </c>
      <c r="E2217" t="s">
        <v>54</v>
      </c>
      <c r="F2217" t="s">
        <v>54</v>
      </c>
      <c r="G2217" t="s">
        <v>36</v>
      </c>
      <c r="H2217">
        <v>28</v>
      </c>
      <c r="I2217">
        <v>28</v>
      </c>
      <c r="J2217">
        <v>2.606E-2</v>
      </c>
      <c r="K2217">
        <v>0.11142000000000001</v>
      </c>
      <c r="L2217">
        <v>9.4810000000000005E-2</v>
      </c>
      <c r="M2217">
        <v>3.4790000000000001E-2</v>
      </c>
      <c r="N2217">
        <v>2.6786400000000001</v>
      </c>
      <c r="O2217">
        <v>3.2412899999999998</v>
      </c>
      <c r="P2217">
        <v>3.2410000000000001E-2</v>
      </c>
      <c r="Q2217">
        <v>19.950060000000001</v>
      </c>
      <c r="R2217">
        <v>17.266439999999999</v>
      </c>
      <c r="S2217">
        <v>18.244759999999999</v>
      </c>
      <c r="T2217">
        <v>107.76039</v>
      </c>
      <c r="U2217">
        <v>392.08533</v>
      </c>
      <c r="V2217">
        <v>143.88452000000001</v>
      </c>
      <c r="W2217">
        <v>11077.73263</v>
      </c>
      <c r="X2217">
        <v>13404.6266</v>
      </c>
      <c r="Y2217">
        <v>134.04626999999999</v>
      </c>
      <c r="Z2217">
        <v>82505.170899999997</v>
      </c>
      <c r="AA2217">
        <v>71406.835779999994</v>
      </c>
      <c r="AB2217">
        <v>75452.771240000002</v>
      </c>
      <c r="AC2217">
        <v>0</v>
      </c>
    </row>
    <row r="2218" spans="1:29" hidden="1" x14ac:dyDescent="0.25">
      <c r="A2218" t="s">
        <v>85</v>
      </c>
      <c r="C2218" t="s">
        <v>33</v>
      </c>
      <c r="D2218" t="s">
        <v>34</v>
      </c>
      <c r="E2218" t="s">
        <v>54</v>
      </c>
      <c r="F2218" t="s">
        <v>54</v>
      </c>
      <c r="G2218" t="s">
        <v>36</v>
      </c>
      <c r="H2218">
        <v>26</v>
      </c>
      <c r="I2218">
        <v>26</v>
      </c>
      <c r="J2218">
        <v>9.0660000000000004E-2</v>
      </c>
      <c r="K2218">
        <v>0.33426</v>
      </c>
      <c r="L2218">
        <v>0.23993</v>
      </c>
      <c r="M2218">
        <v>8.8050000000000003E-2</v>
      </c>
      <c r="N2218">
        <v>6.7788899999999996</v>
      </c>
      <c r="O2218">
        <v>8.2028300000000005</v>
      </c>
      <c r="P2218">
        <v>8.2030000000000006E-2</v>
      </c>
      <c r="Q2218">
        <v>49.815339999999999</v>
      </c>
      <c r="R2218">
        <v>41.583680000000001</v>
      </c>
      <c r="S2218">
        <v>44.783639999999998</v>
      </c>
      <c r="T2218">
        <v>374.92964000000001</v>
      </c>
      <c r="U2218">
        <v>992.26251000000002</v>
      </c>
      <c r="V2218">
        <v>364.13303000000002</v>
      </c>
      <c r="W2218">
        <v>28034.689350000001</v>
      </c>
      <c r="X2218">
        <v>33923.504739999997</v>
      </c>
      <c r="Y2218">
        <v>339.23505</v>
      </c>
      <c r="Z2218">
        <v>206015.64236999999</v>
      </c>
      <c r="AA2218">
        <v>171972.87431000001</v>
      </c>
      <c r="AB2218">
        <v>185206.60070000001</v>
      </c>
      <c r="AC2218">
        <v>0</v>
      </c>
    </row>
    <row r="2219" spans="1:29" hidden="1" x14ac:dyDescent="0.25">
      <c r="A2219" t="s">
        <v>85</v>
      </c>
      <c r="C2219" t="s">
        <v>33</v>
      </c>
      <c r="D2219" t="s">
        <v>34</v>
      </c>
      <c r="E2219" t="s">
        <v>45</v>
      </c>
      <c r="F2219" t="s">
        <v>45</v>
      </c>
      <c r="G2219" t="s">
        <v>36</v>
      </c>
      <c r="H2219">
        <v>22</v>
      </c>
      <c r="I2219">
        <v>22</v>
      </c>
      <c r="J2219">
        <v>3.1660000000000001E-2</v>
      </c>
      <c r="K2219">
        <v>8.3570000000000005E-2</v>
      </c>
      <c r="L2219">
        <v>4.9529999999999998E-2</v>
      </c>
      <c r="M2219">
        <v>1.8180000000000002E-2</v>
      </c>
      <c r="N2219">
        <v>1.3994800000000001</v>
      </c>
      <c r="O2219">
        <v>1.6933800000000001</v>
      </c>
      <c r="P2219">
        <v>1.6930000000000001E-2</v>
      </c>
      <c r="Q2219">
        <v>10.03332</v>
      </c>
      <c r="R2219">
        <v>7.9754800000000001</v>
      </c>
      <c r="S2219">
        <v>8.9871099999999995</v>
      </c>
      <c r="T2219">
        <v>130.91551000000001</v>
      </c>
      <c r="U2219">
        <v>204.84075000000001</v>
      </c>
      <c r="V2219">
        <v>75.170919999999995</v>
      </c>
      <c r="W2219">
        <v>5787.6879799999997</v>
      </c>
      <c r="X2219">
        <v>7003.1024799999996</v>
      </c>
      <c r="Y2219">
        <v>70.031019999999998</v>
      </c>
      <c r="Z2219">
        <v>41493.653789999997</v>
      </c>
      <c r="AA2219">
        <v>32983.292699999998</v>
      </c>
      <c r="AB2219">
        <v>37166.972300000001</v>
      </c>
      <c r="AC2219">
        <v>0</v>
      </c>
    </row>
    <row r="2220" spans="1:29" hidden="1" x14ac:dyDescent="0.25">
      <c r="A2220" t="s">
        <v>85</v>
      </c>
      <c r="C2220" t="s">
        <v>33</v>
      </c>
      <c r="D2220" t="s">
        <v>34</v>
      </c>
      <c r="E2220" t="s">
        <v>45</v>
      </c>
      <c r="F2220" t="s">
        <v>45</v>
      </c>
      <c r="G2220" t="s">
        <v>40</v>
      </c>
      <c r="H2220">
        <v>8</v>
      </c>
      <c r="I2220">
        <v>8</v>
      </c>
      <c r="J2220">
        <v>0.63839000000000001</v>
      </c>
      <c r="K2220">
        <v>0.22284000000000001</v>
      </c>
      <c r="L2220">
        <v>0.15328</v>
      </c>
      <c r="M2220">
        <v>5.6250000000000001E-2</v>
      </c>
      <c r="N2220">
        <v>4.3307900000000004</v>
      </c>
      <c r="O2220">
        <v>5.2402499999999996</v>
      </c>
      <c r="P2220">
        <v>5.2400000000000002E-2</v>
      </c>
      <c r="Q2220">
        <v>18.430250000000001</v>
      </c>
      <c r="R2220">
        <v>19.151789999999998</v>
      </c>
      <c r="S2220">
        <v>13.506069999999999</v>
      </c>
      <c r="T2220">
        <v>2640.1295300000002</v>
      </c>
      <c r="U2220">
        <v>633.89161000000001</v>
      </c>
      <c r="V2220">
        <v>232.62076999999999</v>
      </c>
      <c r="W2220">
        <v>17910.336899999998</v>
      </c>
      <c r="X2220">
        <v>21671.507880000001</v>
      </c>
      <c r="Y2220">
        <v>216.71508</v>
      </c>
      <c r="Z2220">
        <v>76219.886960000003</v>
      </c>
      <c r="AA2220">
        <v>79203.885810000007</v>
      </c>
      <c r="AB2220">
        <v>55855.50056</v>
      </c>
      <c r="AC2220">
        <v>0</v>
      </c>
    </row>
    <row r="2221" spans="1:29" hidden="1" x14ac:dyDescent="0.25">
      <c r="A2221" t="s">
        <v>85</v>
      </c>
      <c r="C2221" t="s">
        <v>33</v>
      </c>
      <c r="D2221" t="s">
        <v>34</v>
      </c>
      <c r="E2221" t="s">
        <v>82</v>
      </c>
      <c r="F2221" t="s">
        <v>82</v>
      </c>
      <c r="G2221" t="s">
        <v>36</v>
      </c>
      <c r="H2221">
        <v>12</v>
      </c>
      <c r="I2221">
        <v>12</v>
      </c>
      <c r="J2221">
        <v>0.21279999999999999</v>
      </c>
      <c r="K2221">
        <v>0.16713</v>
      </c>
      <c r="L2221">
        <v>0.12695999999999999</v>
      </c>
      <c r="M2221">
        <v>4.6589999999999999E-2</v>
      </c>
      <c r="N2221">
        <v>3.5870000000000002</v>
      </c>
      <c r="O2221">
        <v>4.3405699999999996</v>
      </c>
      <c r="P2221">
        <v>4.3409999999999997E-2</v>
      </c>
      <c r="Q2221">
        <v>20.310639999999999</v>
      </c>
      <c r="R2221">
        <v>9.9025599999999994</v>
      </c>
      <c r="S2221">
        <v>17.250599999999999</v>
      </c>
      <c r="T2221">
        <v>880.04318000000001</v>
      </c>
      <c r="U2221">
        <v>525.06070999999997</v>
      </c>
      <c r="V2221">
        <v>192.68283</v>
      </c>
      <c r="W2221">
        <v>14834.332270000001</v>
      </c>
      <c r="X2221">
        <v>17950.793600000001</v>
      </c>
      <c r="Y2221">
        <v>179.50793999999999</v>
      </c>
      <c r="Z2221">
        <v>83996.396370000002</v>
      </c>
      <c r="AA2221">
        <v>40952.869700000003</v>
      </c>
      <c r="AB2221">
        <v>71341.35411</v>
      </c>
      <c r="AC2221">
        <v>0</v>
      </c>
    </row>
    <row r="2222" spans="1:29" hidden="1" x14ac:dyDescent="0.25">
      <c r="A2222" t="s">
        <v>85</v>
      </c>
      <c r="C2222" t="s">
        <v>33</v>
      </c>
      <c r="D2222" t="s">
        <v>34</v>
      </c>
      <c r="E2222" t="s">
        <v>82</v>
      </c>
      <c r="F2222" t="s">
        <v>82</v>
      </c>
      <c r="G2222" t="s">
        <v>36</v>
      </c>
      <c r="H2222">
        <v>12</v>
      </c>
      <c r="I2222">
        <v>12</v>
      </c>
      <c r="J2222">
        <v>0.24826000000000001</v>
      </c>
      <c r="K2222">
        <v>0.19499</v>
      </c>
      <c r="L2222">
        <v>0.13272999999999999</v>
      </c>
      <c r="M2222">
        <v>4.8710000000000003E-2</v>
      </c>
      <c r="N2222">
        <v>3.75007</v>
      </c>
      <c r="O2222">
        <v>4.5377999999999998</v>
      </c>
      <c r="P2222">
        <v>4.5379999999999997E-2</v>
      </c>
      <c r="Q2222">
        <v>21.452200000000001</v>
      </c>
      <c r="R2222">
        <v>10.70025</v>
      </c>
      <c r="S2222">
        <v>18.27984</v>
      </c>
      <c r="T2222">
        <v>1026.71704</v>
      </c>
      <c r="U2222">
        <v>548.91867000000002</v>
      </c>
      <c r="V2222">
        <v>201.43804</v>
      </c>
      <c r="W2222">
        <v>15508.734490000001</v>
      </c>
      <c r="X2222">
        <v>18766.450120000001</v>
      </c>
      <c r="Y2222">
        <v>187.6645</v>
      </c>
      <c r="Z2222">
        <v>88717.411129999993</v>
      </c>
      <c r="AA2222">
        <v>44251.806700000001</v>
      </c>
      <c r="AB2222">
        <v>75597.853180000006</v>
      </c>
      <c r="AC2222">
        <v>0</v>
      </c>
    </row>
    <row r="2223" spans="1:29" hidden="1" x14ac:dyDescent="0.25">
      <c r="A2223" t="s">
        <v>85</v>
      </c>
      <c r="C2223" t="s">
        <v>33</v>
      </c>
      <c r="D2223" t="s">
        <v>34</v>
      </c>
      <c r="E2223" t="s">
        <v>82</v>
      </c>
      <c r="F2223" t="s">
        <v>82</v>
      </c>
      <c r="G2223" t="s">
        <v>36</v>
      </c>
      <c r="H2223">
        <v>14</v>
      </c>
      <c r="I2223">
        <v>14</v>
      </c>
      <c r="J2223">
        <v>2.606E-2</v>
      </c>
      <c r="K2223">
        <v>2.7859999999999999E-2</v>
      </c>
      <c r="L2223">
        <v>1.6129999999999999E-2</v>
      </c>
      <c r="M2223">
        <v>5.9199999999999999E-3</v>
      </c>
      <c r="N2223">
        <v>0.45582</v>
      </c>
      <c r="O2223">
        <v>0.55159000000000002</v>
      </c>
      <c r="P2223">
        <v>5.5199999999999997E-3</v>
      </c>
      <c r="Q2223">
        <v>2.8228900000000001</v>
      </c>
      <c r="R2223">
        <v>1.71092</v>
      </c>
      <c r="S2223">
        <v>2.4896799999999999</v>
      </c>
      <c r="T2223">
        <v>107.76039</v>
      </c>
      <c r="U2223">
        <v>66.723770000000002</v>
      </c>
      <c r="V2223">
        <v>24.485790000000001</v>
      </c>
      <c r="W2223">
        <v>1885.10088</v>
      </c>
      <c r="X2223">
        <v>2281.1544199999998</v>
      </c>
      <c r="Y2223">
        <v>22.811540000000001</v>
      </c>
      <c r="Z2223">
        <v>11674.292100000001</v>
      </c>
      <c r="AA2223">
        <v>7075.67472</v>
      </c>
      <c r="AB2223">
        <v>10296.29441</v>
      </c>
      <c r="AC2223">
        <v>0</v>
      </c>
    </row>
    <row r="2224" spans="1:29" hidden="1" x14ac:dyDescent="0.25">
      <c r="A2224" t="s">
        <v>85</v>
      </c>
      <c r="C2224" t="s">
        <v>33</v>
      </c>
      <c r="D2224" t="s">
        <v>34</v>
      </c>
      <c r="E2224" t="s">
        <v>45</v>
      </c>
      <c r="F2224" t="s">
        <v>45</v>
      </c>
      <c r="G2224" t="s">
        <v>36</v>
      </c>
      <c r="H2224">
        <v>18</v>
      </c>
      <c r="I2224">
        <v>18</v>
      </c>
      <c r="J2224">
        <v>3.1530000000000002E-2</v>
      </c>
      <c r="K2224">
        <v>5.5710000000000003E-2</v>
      </c>
      <c r="L2224">
        <v>2.3890000000000002E-2</v>
      </c>
      <c r="M2224">
        <v>8.77E-3</v>
      </c>
      <c r="N2224">
        <v>0.67488999999999999</v>
      </c>
      <c r="O2224">
        <v>0.81662000000000001</v>
      </c>
      <c r="P2224">
        <v>8.1700000000000002E-3</v>
      </c>
      <c r="Q2224">
        <v>4.6365699999999999</v>
      </c>
      <c r="R2224">
        <v>3.2704300000000002</v>
      </c>
      <c r="S2224">
        <v>3.9909500000000002</v>
      </c>
      <c r="T2224">
        <v>130.37676999999999</v>
      </c>
      <c r="U2224">
        <v>98.783320000000003</v>
      </c>
      <c r="V2224">
        <v>36.25076</v>
      </c>
      <c r="W2224">
        <v>2791.08059</v>
      </c>
      <c r="X2224">
        <v>3377.2075799999998</v>
      </c>
      <c r="Y2224">
        <v>33.772080000000003</v>
      </c>
      <c r="Z2224">
        <v>19174.935870000001</v>
      </c>
      <c r="AA2224">
        <v>13525.136769999999</v>
      </c>
      <c r="AB2224">
        <v>16504.900689999999</v>
      </c>
      <c r="AC2224">
        <v>0</v>
      </c>
    </row>
    <row r="2225" spans="1:29" hidden="1" x14ac:dyDescent="0.25">
      <c r="A2225" t="s">
        <v>85</v>
      </c>
      <c r="C2225" t="s">
        <v>33</v>
      </c>
      <c r="D2225" t="s">
        <v>34</v>
      </c>
      <c r="E2225" t="s">
        <v>86</v>
      </c>
      <c r="F2225" t="s">
        <v>87</v>
      </c>
      <c r="G2225" t="s">
        <v>40</v>
      </c>
      <c r="H2225">
        <v>10</v>
      </c>
      <c r="I2225">
        <v>10</v>
      </c>
      <c r="J2225">
        <v>5.1069999999999997E-2</v>
      </c>
      <c r="K2225">
        <v>2.7859999999999999E-2</v>
      </c>
      <c r="L2225">
        <v>1.924E-2</v>
      </c>
      <c r="M2225">
        <v>7.0600000000000003E-3</v>
      </c>
      <c r="N2225">
        <v>0.54349999999999998</v>
      </c>
      <c r="O2225">
        <v>0.65763000000000005</v>
      </c>
      <c r="P2225">
        <v>6.5799999999999999E-3</v>
      </c>
      <c r="Q2225">
        <v>2.8035399999999999</v>
      </c>
      <c r="R2225">
        <v>1.4841200000000001</v>
      </c>
      <c r="S2225">
        <v>2.28268</v>
      </c>
      <c r="T2225">
        <v>211.21036000000001</v>
      </c>
      <c r="U2225">
        <v>79.55095</v>
      </c>
      <c r="V2225">
        <v>29.193010000000001</v>
      </c>
      <c r="W2225">
        <v>2247.6782199999998</v>
      </c>
      <c r="X2225">
        <v>2719.6906199999999</v>
      </c>
      <c r="Y2225">
        <v>27.196909999999999</v>
      </c>
      <c r="Z2225">
        <v>11594.28491</v>
      </c>
      <c r="AA2225">
        <v>6137.7082200000004</v>
      </c>
      <c r="AB2225">
        <v>9440.2172900000005</v>
      </c>
      <c r="AC2225">
        <v>0</v>
      </c>
    </row>
    <row r="2226" spans="1:29" hidden="1" x14ac:dyDescent="0.25">
      <c r="A2226" t="s">
        <v>85</v>
      </c>
      <c r="C2226" t="s">
        <v>33</v>
      </c>
      <c r="D2226" t="s">
        <v>34</v>
      </c>
      <c r="E2226" t="s">
        <v>86</v>
      </c>
      <c r="F2226" t="s">
        <v>87</v>
      </c>
      <c r="G2226" t="s">
        <v>40</v>
      </c>
      <c r="H2226">
        <v>8</v>
      </c>
      <c r="I2226">
        <v>8</v>
      </c>
      <c r="J2226">
        <v>0.15959999999999999</v>
      </c>
      <c r="K2226">
        <v>5.5710000000000003E-2</v>
      </c>
      <c r="L2226">
        <v>3.3759999999999998E-2</v>
      </c>
      <c r="M2226">
        <v>1.239E-2</v>
      </c>
      <c r="N2226">
        <v>0.95391000000000004</v>
      </c>
      <c r="O2226">
        <v>1.1542300000000001</v>
      </c>
      <c r="P2226">
        <v>1.154E-2</v>
      </c>
      <c r="Q2226">
        <v>4.1731699999999998</v>
      </c>
      <c r="R2226">
        <v>3.98996</v>
      </c>
      <c r="S2226">
        <v>3.2356099999999999</v>
      </c>
      <c r="T2226">
        <v>660.03237999999999</v>
      </c>
      <c r="U2226">
        <v>139.62218999999999</v>
      </c>
      <c r="V2226">
        <v>51.237499999999997</v>
      </c>
      <c r="W2226">
        <v>3944.9655400000001</v>
      </c>
      <c r="X2226">
        <v>4773.40834</v>
      </c>
      <c r="Y2226">
        <v>47.734079999999999</v>
      </c>
      <c r="Z2226">
        <v>17258.487430000001</v>
      </c>
      <c r="AA2226">
        <v>16500.809539999998</v>
      </c>
      <c r="AB2226">
        <v>13381.13229</v>
      </c>
      <c r="AC2226">
        <v>0</v>
      </c>
    </row>
    <row r="2227" spans="1:29" hidden="1" x14ac:dyDescent="0.25">
      <c r="A2227" t="s">
        <v>85</v>
      </c>
      <c r="C2227" t="s">
        <v>33</v>
      </c>
      <c r="D2227" t="s">
        <v>34</v>
      </c>
      <c r="E2227" t="s">
        <v>86</v>
      </c>
      <c r="F2227" t="s">
        <v>87</v>
      </c>
      <c r="G2227" t="s">
        <v>40</v>
      </c>
      <c r="H2227">
        <v>10</v>
      </c>
      <c r="I2227">
        <v>10</v>
      </c>
      <c r="J2227">
        <v>5.1069999999999997E-2</v>
      </c>
      <c r="K2227">
        <v>2.7859999999999999E-2</v>
      </c>
      <c r="L2227">
        <v>1.6910000000000001E-2</v>
      </c>
      <c r="M2227">
        <v>6.2100000000000002E-3</v>
      </c>
      <c r="N2227">
        <v>0.47783999999999999</v>
      </c>
      <c r="O2227">
        <v>0.57818000000000003</v>
      </c>
      <c r="P2227">
        <v>5.7800000000000004E-3</v>
      </c>
      <c r="Q2227">
        <v>2.50834</v>
      </c>
      <c r="R2227">
        <v>1.2287600000000001</v>
      </c>
      <c r="S2227">
        <v>2.1130599999999999</v>
      </c>
      <c r="T2227">
        <v>211.21036000000001</v>
      </c>
      <c r="U2227">
        <v>69.940389999999994</v>
      </c>
      <c r="V2227">
        <v>25.6662</v>
      </c>
      <c r="W2227">
        <v>1976.13607</v>
      </c>
      <c r="X2227">
        <v>2391.1246000000001</v>
      </c>
      <c r="Y2227">
        <v>23.911249999999999</v>
      </c>
      <c r="Z2227">
        <v>10373.44692</v>
      </c>
      <c r="AA2227">
        <v>5081.6564099999996</v>
      </c>
      <c r="AB2227">
        <v>8738.7323199999992</v>
      </c>
      <c r="AC2227">
        <v>0</v>
      </c>
    </row>
    <row r="2228" spans="1:29" hidden="1" x14ac:dyDescent="0.25">
      <c r="A2228" t="s">
        <v>85</v>
      </c>
      <c r="C2228" t="s">
        <v>33</v>
      </c>
      <c r="D2228" t="s">
        <v>34</v>
      </c>
      <c r="E2228" t="s">
        <v>72</v>
      </c>
      <c r="F2228" t="s">
        <v>72</v>
      </c>
      <c r="G2228" t="s">
        <v>36</v>
      </c>
      <c r="H2228">
        <v>14</v>
      </c>
      <c r="I2228">
        <v>14</v>
      </c>
      <c r="J2228">
        <v>5.2109999999999997E-2</v>
      </c>
      <c r="K2228">
        <v>5.5710000000000003E-2</v>
      </c>
      <c r="L2228">
        <v>2.3890000000000002E-2</v>
      </c>
      <c r="M2228">
        <v>8.77E-3</v>
      </c>
      <c r="N2228">
        <v>0.67488999999999999</v>
      </c>
      <c r="O2228">
        <v>0.81662000000000001</v>
      </c>
      <c r="P2228">
        <v>8.1700000000000002E-3</v>
      </c>
      <c r="Q2228">
        <v>4.2829600000000001</v>
      </c>
      <c r="R2228">
        <v>2.5776699999999999</v>
      </c>
      <c r="S2228">
        <v>3.6530499999999999</v>
      </c>
      <c r="T2228">
        <v>215.52078</v>
      </c>
      <c r="U2228">
        <v>98.783320000000003</v>
      </c>
      <c r="V2228">
        <v>36.25076</v>
      </c>
      <c r="W2228">
        <v>2791.0806400000001</v>
      </c>
      <c r="X2228">
        <v>3377.2076000000002</v>
      </c>
      <c r="Y2228">
        <v>33.772080000000003</v>
      </c>
      <c r="Z2228">
        <v>17712.543000000001</v>
      </c>
      <c r="AA2228">
        <v>10660.18461</v>
      </c>
      <c r="AB2228">
        <v>15107.509480000001</v>
      </c>
      <c r="AC2228">
        <v>0</v>
      </c>
    </row>
    <row r="2229" spans="1:29" hidden="1" x14ac:dyDescent="0.25">
      <c r="A2229" t="s">
        <v>85</v>
      </c>
      <c r="C2229" t="s">
        <v>33</v>
      </c>
      <c r="D2229" t="s">
        <v>34</v>
      </c>
      <c r="E2229" t="s">
        <v>72</v>
      </c>
      <c r="F2229" t="s">
        <v>72</v>
      </c>
      <c r="G2229" t="s">
        <v>40</v>
      </c>
      <c r="H2229">
        <v>10</v>
      </c>
      <c r="I2229">
        <v>10</v>
      </c>
      <c r="J2229">
        <v>5.1069999999999997E-2</v>
      </c>
      <c r="K2229">
        <v>2.7859999999999999E-2</v>
      </c>
      <c r="L2229">
        <v>2.155E-2</v>
      </c>
      <c r="M2229">
        <v>7.9100000000000004E-3</v>
      </c>
      <c r="N2229">
        <v>0.60882000000000003</v>
      </c>
      <c r="O2229">
        <v>0.73667000000000005</v>
      </c>
      <c r="P2229">
        <v>7.3699999999999998E-3</v>
      </c>
      <c r="Q2229">
        <v>3.1060400000000001</v>
      </c>
      <c r="R2229">
        <v>1.7394799999999999</v>
      </c>
      <c r="S2229">
        <v>2.5510799999999998</v>
      </c>
      <c r="T2229">
        <v>211.21036000000001</v>
      </c>
      <c r="U2229">
        <v>89.111919999999998</v>
      </c>
      <c r="V2229">
        <v>32.701619999999998</v>
      </c>
      <c r="W2229">
        <v>2517.8194100000001</v>
      </c>
      <c r="X2229">
        <v>3046.5614399999999</v>
      </c>
      <c r="Y2229">
        <v>30.465610000000002</v>
      </c>
      <c r="Z2229">
        <v>12845.30162</v>
      </c>
      <c r="AA2229">
        <v>7193.7600300000004</v>
      </c>
      <c r="AB2229">
        <v>10550.22085</v>
      </c>
      <c r="AC2229">
        <v>0</v>
      </c>
    </row>
    <row r="2230" spans="1:29" hidden="1" x14ac:dyDescent="0.25">
      <c r="A2230" t="s">
        <v>85</v>
      </c>
      <c r="C2230" t="s">
        <v>33</v>
      </c>
      <c r="D2230" t="s">
        <v>34</v>
      </c>
      <c r="E2230" t="s">
        <v>72</v>
      </c>
      <c r="F2230" t="s">
        <v>72</v>
      </c>
      <c r="G2230" t="s">
        <v>40</v>
      </c>
      <c r="H2230">
        <v>8</v>
      </c>
      <c r="I2230">
        <v>8</v>
      </c>
      <c r="J2230">
        <v>7.9799999999999996E-2</v>
      </c>
      <c r="K2230">
        <v>2.7859999999999999E-2</v>
      </c>
      <c r="L2230">
        <v>1.916E-2</v>
      </c>
      <c r="M2230">
        <v>7.0299999999999998E-3</v>
      </c>
      <c r="N2230">
        <v>0.54135</v>
      </c>
      <c r="O2230">
        <v>0.65503</v>
      </c>
      <c r="P2230">
        <v>6.5500000000000003E-3</v>
      </c>
      <c r="Q2230">
        <v>2.3037800000000002</v>
      </c>
      <c r="R2230">
        <v>2.3939699999999999</v>
      </c>
      <c r="S2230">
        <v>1.6882600000000001</v>
      </c>
      <c r="T2230">
        <v>330.01618999999999</v>
      </c>
      <c r="U2230">
        <v>79.236450000000005</v>
      </c>
      <c r="V2230">
        <v>29.0776</v>
      </c>
      <c r="W2230">
        <v>2238.7921099999999</v>
      </c>
      <c r="X2230">
        <v>2708.9384799999998</v>
      </c>
      <c r="Y2230">
        <v>27.089379999999998</v>
      </c>
      <c r="Z2230">
        <v>9527.4858700000004</v>
      </c>
      <c r="AA2230">
        <v>9900.4857300000003</v>
      </c>
      <c r="AB2230">
        <v>6981.9375700000001</v>
      </c>
      <c r="AC2230">
        <v>0</v>
      </c>
    </row>
    <row r="2231" spans="1:29" hidden="1" x14ac:dyDescent="0.25">
      <c r="A2231" t="s">
        <v>85</v>
      </c>
      <c r="C2231" t="s">
        <v>33</v>
      </c>
      <c r="D2231" t="s">
        <v>34</v>
      </c>
      <c r="E2231" t="s">
        <v>45</v>
      </c>
      <c r="F2231" t="s">
        <v>45</v>
      </c>
      <c r="G2231" t="s">
        <v>40</v>
      </c>
      <c r="H2231">
        <v>8</v>
      </c>
      <c r="I2231">
        <v>8</v>
      </c>
      <c r="J2231">
        <v>0.79798999999999998</v>
      </c>
      <c r="K2231">
        <v>0.27855000000000002</v>
      </c>
      <c r="L2231">
        <v>0.21285999999999999</v>
      </c>
      <c r="M2231">
        <v>7.8109999999999999E-2</v>
      </c>
      <c r="N2231">
        <v>6.0141999999999998</v>
      </c>
      <c r="O2231">
        <v>7.27719</v>
      </c>
      <c r="P2231">
        <v>7.2770000000000001E-2</v>
      </c>
      <c r="Q2231">
        <v>24.960850000000001</v>
      </c>
      <c r="R2231">
        <v>27.9297</v>
      </c>
      <c r="S2231">
        <v>18.100619999999999</v>
      </c>
      <c r="T2231">
        <v>3300.1619099999998</v>
      </c>
      <c r="U2231">
        <v>880.29138</v>
      </c>
      <c r="V2231">
        <v>323.04271</v>
      </c>
      <c r="W2231">
        <v>24872.257440000001</v>
      </c>
      <c r="X2231">
        <v>30095.43188</v>
      </c>
      <c r="Y2231">
        <v>300.95432</v>
      </c>
      <c r="Z2231">
        <v>103227.72301</v>
      </c>
      <c r="AA2231">
        <v>115505.66680000001</v>
      </c>
      <c r="AB2231">
        <v>74856.65883</v>
      </c>
      <c r="AC2231">
        <v>0</v>
      </c>
    </row>
    <row r="2232" spans="1:29" hidden="1" x14ac:dyDescent="0.25">
      <c r="A2232" t="s">
        <v>85</v>
      </c>
      <c r="C2232" t="s">
        <v>33</v>
      </c>
      <c r="D2232" t="s">
        <v>34</v>
      </c>
      <c r="E2232" t="s">
        <v>45</v>
      </c>
      <c r="F2232" t="s">
        <v>45</v>
      </c>
      <c r="G2232" t="s">
        <v>43</v>
      </c>
      <c r="H2232">
        <v>6</v>
      </c>
      <c r="I2232">
        <v>6</v>
      </c>
      <c r="J2232">
        <v>0.42559999999999998</v>
      </c>
      <c r="K2232">
        <v>8.3570000000000005E-2</v>
      </c>
      <c r="L2232">
        <v>4.2709999999999998E-2</v>
      </c>
      <c r="M2232">
        <v>1.567E-2</v>
      </c>
      <c r="N2232">
        <v>1.20662</v>
      </c>
      <c r="O2232">
        <v>1.46001</v>
      </c>
      <c r="P2232">
        <v>1.46E-2</v>
      </c>
      <c r="Q2232">
        <v>0</v>
      </c>
      <c r="R2232">
        <v>0</v>
      </c>
      <c r="S2232">
        <v>0</v>
      </c>
      <c r="T2232">
        <v>1760.08635</v>
      </c>
      <c r="U2232">
        <v>176.61170999999999</v>
      </c>
      <c r="V2232">
        <v>64.811639999999997</v>
      </c>
      <c r="W2232">
        <v>4990.0884500000002</v>
      </c>
      <c r="X2232">
        <v>6038.0070900000001</v>
      </c>
      <c r="Y2232">
        <v>60.380070000000003</v>
      </c>
      <c r="Z2232">
        <v>0</v>
      </c>
      <c r="AA2232">
        <v>0</v>
      </c>
      <c r="AB2232">
        <v>0</v>
      </c>
      <c r="AC2232">
        <v>0</v>
      </c>
    </row>
    <row r="2233" spans="1:29" hidden="1" x14ac:dyDescent="0.25">
      <c r="A2233" t="s">
        <v>85</v>
      </c>
      <c r="C2233" t="s">
        <v>33</v>
      </c>
      <c r="D2233" t="s">
        <v>34</v>
      </c>
      <c r="E2233" t="s">
        <v>82</v>
      </c>
      <c r="F2233" t="s">
        <v>82</v>
      </c>
      <c r="G2233" t="s">
        <v>40</v>
      </c>
      <c r="H2233">
        <v>10</v>
      </c>
      <c r="I2233">
        <v>10</v>
      </c>
      <c r="J2233">
        <v>5.1069999999999997E-2</v>
      </c>
      <c r="K2233">
        <v>2.7859999999999999E-2</v>
      </c>
      <c r="L2233">
        <v>2.1080000000000002E-2</v>
      </c>
      <c r="M2233">
        <v>7.7299999999999999E-3</v>
      </c>
      <c r="N2233">
        <v>0.59545000000000003</v>
      </c>
      <c r="O2233">
        <v>0.72055999999999998</v>
      </c>
      <c r="P2233">
        <v>7.2100000000000003E-3</v>
      </c>
      <c r="Q2233">
        <v>2.9984500000000001</v>
      </c>
      <c r="R2233">
        <v>1.72801</v>
      </c>
      <c r="S2233">
        <v>2.41282</v>
      </c>
      <c r="T2233">
        <v>211.21036000000001</v>
      </c>
      <c r="U2233">
        <v>87.16292</v>
      </c>
      <c r="V2233">
        <v>31.98639</v>
      </c>
      <c r="W2233">
        <v>2462.5496800000001</v>
      </c>
      <c r="X2233">
        <v>2979.9290099999998</v>
      </c>
      <c r="Y2233">
        <v>29.799289999999999</v>
      </c>
      <c r="Z2233">
        <v>12400.357840000001</v>
      </c>
      <c r="AA2233">
        <v>7146.3243700000003</v>
      </c>
      <c r="AB2233">
        <v>9978.4284900000002</v>
      </c>
      <c r="AC2233">
        <v>0</v>
      </c>
    </row>
    <row r="2234" spans="1:29" hidden="1" x14ac:dyDescent="0.25">
      <c r="A2234" t="s">
        <v>85</v>
      </c>
      <c r="C2234" t="s">
        <v>33</v>
      </c>
      <c r="D2234" t="s">
        <v>34</v>
      </c>
      <c r="E2234" t="s">
        <v>82</v>
      </c>
      <c r="F2234" t="s">
        <v>82</v>
      </c>
      <c r="G2234" t="s">
        <v>43</v>
      </c>
      <c r="H2234">
        <v>6</v>
      </c>
      <c r="I2234">
        <v>6</v>
      </c>
      <c r="J2234">
        <v>0.28372999999999998</v>
      </c>
      <c r="K2234">
        <v>5.5710000000000003E-2</v>
      </c>
      <c r="L2234">
        <v>3.322E-2</v>
      </c>
      <c r="M2234">
        <v>1.2189999999999999E-2</v>
      </c>
      <c r="N2234">
        <v>0.93857000000000002</v>
      </c>
      <c r="O2234">
        <v>1.1358699999999999</v>
      </c>
      <c r="P2234">
        <v>1.136E-2</v>
      </c>
      <c r="Q2234">
        <v>0</v>
      </c>
      <c r="R2234">
        <v>0</v>
      </c>
      <c r="S2234">
        <v>0</v>
      </c>
      <c r="T2234">
        <v>1173.3909000000001</v>
      </c>
      <c r="U2234">
        <v>137.40171000000001</v>
      </c>
      <c r="V2234">
        <v>50.422649999999997</v>
      </c>
      <c r="W2234">
        <v>3881.5211100000001</v>
      </c>
      <c r="X2234">
        <v>4697.4943199999998</v>
      </c>
      <c r="Y2234">
        <v>46.974939999999997</v>
      </c>
      <c r="Z2234">
        <v>0</v>
      </c>
      <c r="AA2234">
        <v>0</v>
      </c>
      <c r="AB2234">
        <v>0</v>
      </c>
      <c r="AC2234">
        <v>0</v>
      </c>
    </row>
    <row r="2235" spans="1:29" hidden="1" x14ac:dyDescent="0.25">
      <c r="A2235" t="s">
        <v>85</v>
      </c>
      <c r="C2235" t="s">
        <v>33</v>
      </c>
      <c r="D2235" t="s">
        <v>34</v>
      </c>
      <c r="E2235" t="s">
        <v>82</v>
      </c>
      <c r="F2235" t="s">
        <v>82</v>
      </c>
      <c r="G2235" t="s">
        <v>40</v>
      </c>
      <c r="H2235">
        <v>8</v>
      </c>
      <c r="I2235">
        <v>8</v>
      </c>
      <c r="J2235">
        <v>7.9799999999999996E-2</v>
      </c>
      <c r="K2235">
        <v>2.7859999999999999E-2</v>
      </c>
      <c r="L2235">
        <v>1.6619999999999999E-2</v>
      </c>
      <c r="M2235">
        <v>6.1000000000000004E-3</v>
      </c>
      <c r="N2235">
        <v>0.46945999999999999</v>
      </c>
      <c r="O2235">
        <v>0.56806000000000001</v>
      </c>
      <c r="P2235">
        <v>5.6800000000000002E-3</v>
      </c>
      <c r="Q2235">
        <v>2.0256400000000001</v>
      </c>
      <c r="R2235">
        <v>1.99498</v>
      </c>
      <c r="S2235">
        <v>1.55352</v>
      </c>
      <c r="T2235">
        <v>330.01618999999999</v>
      </c>
      <c r="U2235">
        <v>68.716269999999994</v>
      </c>
      <c r="V2235">
        <v>25.21698</v>
      </c>
      <c r="W2235">
        <v>1941.4819500000001</v>
      </c>
      <c r="X2235">
        <v>2349.2742600000001</v>
      </c>
      <c r="Y2235">
        <v>23.492740000000001</v>
      </c>
      <c r="Z2235">
        <v>8377.2266</v>
      </c>
      <c r="AA2235">
        <v>8250.4047699999992</v>
      </c>
      <c r="AB2235">
        <v>6424.7170900000001</v>
      </c>
      <c r="AC2235">
        <v>0</v>
      </c>
    </row>
    <row r="2236" spans="1:29" hidden="1" x14ac:dyDescent="0.25">
      <c r="A2236" t="s">
        <v>85</v>
      </c>
      <c r="C2236" t="s">
        <v>33</v>
      </c>
      <c r="D2236" t="s">
        <v>34</v>
      </c>
      <c r="E2236" t="s">
        <v>72</v>
      </c>
      <c r="F2236" t="s">
        <v>72</v>
      </c>
      <c r="G2236" t="s">
        <v>43</v>
      </c>
      <c r="H2236">
        <v>6</v>
      </c>
      <c r="I2236">
        <v>6</v>
      </c>
      <c r="J2236">
        <v>0.28372999999999998</v>
      </c>
      <c r="K2236">
        <v>5.5710000000000003E-2</v>
      </c>
      <c r="L2236">
        <v>3.3349999999999998E-2</v>
      </c>
      <c r="M2236">
        <v>1.2239999999999999E-2</v>
      </c>
      <c r="N2236">
        <v>0.94221999999999995</v>
      </c>
      <c r="O2236">
        <v>1.14008</v>
      </c>
      <c r="P2236">
        <v>1.14E-2</v>
      </c>
      <c r="Q2236">
        <v>0</v>
      </c>
      <c r="R2236">
        <v>0</v>
      </c>
      <c r="S2236">
        <v>0</v>
      </c>
      <c r="T2236">
        <v>1173.3909000000001</v>
      </c>
      <c r="U2236">
        <v>137.91134</v>
      </c>
      <c r="V2236">
        <v>50.609670000000001</v>
      </c>
      <c r="W2236">
        <v>3896.6262000000002</v>
      </c>
      <c r="X2236">
        <v>4714.9177200000004</v>
      </c>
      <c r="Y2236">
        <v>47.149180000000001</v>
      </c>
      <c r="Z2236">
        <v>0</v>
      </c>
      <c r="AA2236">
        <v>0</v>
      </c>
      <c r="AB2236">
        <v>0</v>
      </c>
      <c r="AC2236">
        <v>0</v>
      </c>
    </row>
    <row r="2237" spans="1:29" hidden="1" x14ac:dyDescent="0.25">
      <c r="A2237" t="s">
        <v>85</v>
      </c>
      <c r="C2237" t="s">
        <v>33</v>
      </c>
      <c r="D2237" t="s">
        <v>34</v>
      </c>
      <c r="E2237" t="s">
        <v>41</v>
      </c>
      <c r="F2237" t="s">
        <v>41</v>
      </c>
      <c r="G2237" t="s">
        <v>36</v>
      </c>
      <c r="H2237">
        <v>18</v>
      </c>
      <c r="I2237">
        <v>18</v>
      </c>
      <c r="J2237">
        <v>7.8810000000000005E-2</v>
      </c>
      <c r="K2237">
        <v>0.13927999999999999</v>
      </c>
      <c r="L2237">
        <v>8.0659999999999996E-2</v>
      </c>
      <c r="M2237">
        <v>2.9600000000000001E-2</v>
      </c>
      <c r="N2237">
        <v>2.2789000000000001</v>
      </c>
      <c r="O2237">
        <v>2.7576399999999999</v>
      </c>
      <c r="P2237">
        <v>2.758E-2</v>
      </c>
      <c r="Q2237">
        <v>15.372529999999999</v>
      </c>
      <c r="R2237">
        <v>11.031409999999999</v>
      </c>
      <c r="S2237">
        <v>13.710699999999999</v>
      </c>
      <c r="T2237">
        <v>325.94191999999998</v>
      </c>
      <c r="U2237">
        <v>333.58008000000001</v>
      </c>
      <c r="V2237">
        <v>122.41471</v>
      </c>
      <c r="W2237">
        <v>9424.5743000000002</v>
      </c>
      <c r="X2237">
        <v>11404.44721</v>
      </c>
      <c r="Y2237">
        <v>114.04447</v>
      </c>
      <c r="Z2237">
        <v>63574.407509999997</v>
      </c>
      <c r="AA2237">
        <v>45621.339370000002</v>
      </c>
      <c r="AB2237">
        <v>56701.762219999997</v>
      </c>
      <c r="AC2237">
        <v>0</v>
      </c>
    </row>
    <row r="2238" spans="1:29" hidden="1" x14ac:dyDescent="0.25">
      <c r="A2238" t="s">
        <v>85</v>
      </c>
      <c r="C2238" t="s">
        <v>33</v>
      </c>
      <c r="D2238" t="s">
        <v>34</v>
      </c>
      <c r="E2238" t="s">
        <v>41</v>
      </c>
      <c r="F2238" t="s">
        <v>41</v>
      </c>
      <c r="G2238" t="s">
        <v>36</v>
      </c>
      <c r="H2238">
        <v>16</v>
      </c>
      <c r="I2238">
        <v>16</v>
      </c>
      <c r="J2238">
        <v>0.13965</v>
      </c>
      <c r="K2238">
        <v>0.19499</v>
      </c>
      <c r="L2238">
        <v>8.3430000000000004E-2</v>
      </c>
      <c r="M2238">
        <v>3.0620000000000001E-2</v>
      </c>
      <c r="N2238">
        <v>2.3572500000000001</v>
      </c>
      <c r="O2238">
        <v>2.8522799999999999</v>
      </c>
      <c r="P2238">
        <v>2.852E-2</v>
      </c>
      <c r="Q2238">
        <v>15.62757</v>
      </c>
      <c r="R2238">
        <v>10.238810000000001</v>
      </c>
      <c r="S2238">
        <v>13.3437</v>
      </c>
      <c r="T2238">
        <v>577.52832999999998</v>
      </c>
      <c r="U2238">
        <v>345.02805000000001</v>
      </c>
      <c r="V2238">
        <v>126.61579999999999</v>
      </c>
      <c r="W2238">
        <v>9748.6208000000006</v>
      </c>
      <c r="X2238">
        <v>11795.830889999999</v>
      </c>
      <c r="Y2238">
        <v>117.95831</v>
      </c>
      <c r="Z2238">
        <v>64629.150170000001</v>
      </c>
      <c r="AA2238">
        <v>42343.471530000003</v>
      </c>
      <c r="AB2238">
        <v>55184.028760000001</v>
      </c>
      <c r="AC2238">
        <v>0</v>
      </c>
    </row>
    <row r="2239" spans="1:29" hidden="1" x14ac:dyDescent="0.25">
      <c r="A2239" t="s">
        <v>85</v>
      </c>
      <c r="C2239" t="s">
        <v>33</v>
      </c>
      <c r="D2239" t="s">
        <v>34</v>
      </c>
      <c r="E2239" t="s">
        <v>41</v>
      </c>
      <c r="F2239" t="s">
        <v>41</v>
      </c>
      <c r="G2239" t="s">
        <v>36</v>
      </c>
      <c r="H2239">
        <v>16</v>
      </c>
      <c r="I2239">
        <v>16</v>
      </c>
      <c r="J2239">
        <v>0.21945000000000001</v>
      </c>
      <c r="K2239">
        <v>0.30641000000000002</v>
      </c>
      <c r="L2239">
        <v>0.13109999999999999</v>
      </c>
      <c r="M2239">
        <v>4.811E-2</v>
      </c>
      <c r="N2239">
        <v>3.70425</v>
      </c>
      <c r="O2239">
        <v>4.4821499999999999</v>
      </c>
      <c r="P2239">
        <v>4.4819999999999999E-2</v>
      </c>
      <c r="Q2239">
        <v>24.55761</v>
      </c>
      <c r="R2239">
        <v>16.089559999999999</v>
      </c>
      <c r="S2239">
        <v>20.968669999999999</v>
      </c>
      <c r="T2239">
        <v>907.54452000000003</v>
      </c>
      <c r="U2239">
        <v>542.18694000000005</v>
      </c>
      <c r="V2239">
        <v>198.96768</v>
      </c>
      <c r="W2239">
        <v>15319.261259999999</v>
      </c>
      <c r="X2239">
        <v>18536.305690000001</v>
      </c>
      <c r="Y2239">
        <v>185.36305999999999</v>
      </c>
      <c r="Z2239">
        <v>101560.09312000001</v>
      </c>
      <c r="AA2239">
        <v>66539.740980000002</v>
      </c>
      <c r="AB2239">
        <v>86717.759479999993</v>
      </c>
      <c r="AC2239">
        <v>0</v>
      </c>
    </row>
    <row r="2240" spans="1:29" hidden="1" x14ac:dyDescent="0.25">
      <c r="A2240" t="s">
        <v>85</v>
      </c>
      <c r="C2240" t="s">
        <v>33</v>
      </c>
      <c r="D2240" t="s">
        <v>34</v>
      </c>
      <c r="E2240" t="s">
        <v>37</v>
      </c>
      <c r="F2240" t="s">
        <v>37</v>
      </c>
      <c r="G2240" t="s">
        <v>43</v>
      </c>
      <c r="H2240">
        <v>18</v>
      </c>
      <c r="I2240">
        <v>18</v>
      </c>
      <c r="J2240">
        <v>0.12609999999999999</v>
      </c>
      <c r="K2240">
        <v>0.22284000000000001</v>
      </c>
      <c r="L2240">
        <v>0.14832999999999999</v>
      </c>
      <c r="M2240">
        <v>5.4429999999999999E-2</v>
      </c>
      <c r="N2240">
        <v>4.3878500000000003</v>
      </c>
      <c r="O2240">
        <v>5.0709999999999997</v>
      </c>
      <c r="P2240">
        <v>5.0709999999999998E-2</v>
      </c>
      <c r="Q2240">
        <v>0</v>
      </c>
      <c r="R2240">
        <v>0</v>
      </c>
      <c r="S2240">
        <v>0</v>
      </c>
      <c r="T2240">
        <v>521.50707</v>
      </c>
      <c r="U2240">
        <v>613.41821000000004</v>
      </c>
      <c r="V2240">
        <v>225.10759999999999</v>
      </c>
      <c r="W2240">
        <v>18146.311600000001</v>
      </c>
      <c r="X2240">
        <v>20971.562689999999</v>
      </c>
      <c r="Y2240">
        <v>209.71563</v>
      </c>
      <c r="Z2240">
        <v>0</v>
      </c>
      <c r="AA2240">
        <v>0</v>
      </c>
      <c r="AB2240">
        <v>0</v>
      </c>
      <c r="AC2240">
        <v>0</v>
      </c>
    </row>
    <row r="2241" spans="1:29" hidden="1" x14ac:dyDescent="0.25">
      <c r="A2241" t="s">
        <v>85</v>
      </c>
      <c r="C2241" t="s">
        <v>33</v>
      </c>
      <c r="D2241" t="s">
        <v>34</v>
      </c>
      <c r="E2241" t="s">
        <v>37</v>
      </c>
      <c r="F2241" t="s">
        <v>37</v>
      </c>
      <c r="G2241" t="s">
        <v>43</v>
      </c>
      <c r="H2241">
        <v>6</v>
      </c>
      <c r="I2241">
        <v>6</v>
      </c>
      <c r="J2241">
        <v>1.8442499999999999</v>
      </c>
      <c r="K2241">
        <v>0.36212</v>
      </c>
      <c r="L2241">
        <v>0.14538999999999999</v>
      </c>
      <c r="M2241">
        <v>5.3350000000000002E-2</v>
      </c>
      <c r="N2241">
        <v>4.3010900000000003</v>
      </c>
      <c r="O2241">
        <v>4.9704499999999996</v>
      </c>
      <c r="P2241">
        <v>4.9700000000000001E-2</v>
      </c>
      <c r="Q2241">
        <v>0</v>
      </c>
      <c r="R2241">
        <v>0</v>
      </c>
      <c r="S2241">
        <v>0</v>
      </c>
      <c r="T2241">
        <v>7627.0408600000001</v>
      </c>
      <c r="U2241">
        <v>601.25483999999994</v>
      </c>
      <c r="V2241">
        <v>220.64398</v>
      </c>
      <c r="W2241">
        <v>17787.535749999999</v>
      </c>
      <c r="X2241">
        <v>20555.72104</v>
      </c>
      <c r="Y2241">
        <v>205.55721</v>
      </c>
      <c r="Z2241">
        <v>0</v>
      </c>
      <c r="AA2241">
        <v>0</v>
      </c>
      <c r="AB2241">
        <v>0</v>
      </c>
      <c r="AC2241">
        <v>0</v>
      </c>
    </row>
    <row r="2242" spans="1:29" hidden="1" x14ac:dyDescent="0.25">
      <c r="A2242" t="s">
        <v>85</v>
      </c>
      <c r="C2242" t="s">
        <v>33</v>
      </c>
      <c r="D2242" t="s">
        <v>34</v>
      </c>
      <c r="E2242" t="s">
        <v>45</v>
      </c>
      <c r="F2242" t="s">
        <v>45</v>
      </c>
      <c r="G2242" t="s">
        <v>43</v>
      </c>
      <c r="H2242">
        <v>18</v>
      </c>
      <c r="I2242">
        <v>18</v>
      </c>
      <c r="J2242">
        <v>3.1530000000000002E-2</v>
      </c>
      <c r="K2242">
        <v>5.5710000000000003E-2</v>
      </c>
      <c r="L2242">
        <v>6.3329999999999997E-2</v>
      </c>
      <c r="M2242">
        <v>2.324E-2</v>
      </c>
      <c r="N2242">
        <v>1.78945</v>
      </c>
      <c r="O2242">
        <v>2.1652399999999998</v>
      </c>
      <c r="P2242">
        <v>2.1649999999999999E-2</v>
      </c>
      <c r="Q2242">
        <v>0</v>
      </c>
      <c r="R2242">
        <v>0</v>
      </c>
      <c r="S2242">
        <v>0</v>
      </c>
      <c r="T2242">
        <v>130.37676999999999</v>
      </c>
      <c r="U2242">
        <v>261.92007000000001</v>
      </c>
      <c r="V2242">
        <v>96.117459999999994</v>
      </c>
      <c r="W2242">
        <v>7400.4398799999999</v>
      </c>
      <c r="X2242">
        <v>8954.5323399999997</v>
      </c>
      <c r="Y2242">
        <v>89.545320000000004</v>
      </c>
      <c r="Z2242">
        <v>0</v>
      </c>
      <c r="AA2242">
        <v>0</v>
      </c>
      <c r="AB2242">
        <v>0</v>
      </c>
      <c r="AC2242">
        <v>0</v>
      </c>
    </row>
    <row r="2243" spans="1:29" hidden="1" x14ac:dyDescent="0.25">
      <c r="A2243" t="s">
        <v>85</v>
      </c>
      <c r="C2243" t="s">
        <v>33</v>
      </c>
      <c r="D2243" t="s">
        <v>34</v>
      </c>
      <c r="E2243" t="s">
        <v>45</v>
      </c>
      <c r="F2243" t="s">
        <v>45</v>
      </c>
      <c r="G2243" t="s">
        <v>36</v>
      </c>
      <c r="H2243">
        <v>24</v>
      </c>
      <c r="I2243">
        <v>24</v>
      </c>
      <c r="J2243">
        <v>2.6599999999999999E-2</v>
      </c>
      <c r="K2243">
        <v>8.3570000000000005E-2</v>
      </c>
      <c r="L2243">
        <v>8.3119999999999999E-2</v>
      </c>
      <c r="M2243">
        <v>3.0499999999999999E-2</v>
      </c>
      <c r="N2243">
        <v>2.3486400000000001</v>
      </c>
      <c r="O2243">
        <v>2.84185</v>
      </c>
      <c r="P2243">
        <v>2.8420000000000001E-2</v>
      </c>
      <c r="Q2243">
        <v>16.97026</v>
      </c>
      <c r="R2243">
        <v>13.53834</v>
      </c>
      <c r="S2243">
        <v>15.19957</v>
      </c>
      <c r="T2243">
        <v>110.00539999999999</v>
      </c>
      <c r="U2243">
        <v>343.76747999999998</v>
      </c>
      <c r="V2243">
        <v>126.1532</v>
      </c>
      <c r="W2243">
        <v>9713.0034899999991</v>
      </c>
      <c r="X2243">
        <v>11752.734420000001</v>
      </c>
      <c r="Y2243">
        <v>117.52734</v>
      </c>
      <c r="Z2243">
        <v>70181.950830000002</v>
      </c>
      <c r="AA2243">
        <v>55988.962679999997</v>
      </c>
      <c r="AB2243">
        <v>62859.123319999999</v>
      </c>
      <c r="AC2243">
        <v>0</v>
      </c>
    </row>
    <row r="2244" spans="1:29" hidden="1" x14ac:dyDescent="0.25">
      <c r="A2244" t="s">
        <v>85</v>
      </c>
      <c r="C2244" t="s">
        <v>33</v>
      </c>
      <c r="D2244" t="s">
        <v>34</v>
      </c>
      <c r="E2244" t="s">
        <v>45</v>
      </c>
      <c r="F2244" t="s">
        <v>45</v>
      </c>
      <c r="G2244" t="s">
        <v>36</v>
      </c>
      <c r="H2244">
        <v>22</v>
      </c>
      <c r="I2244">
        <v>22</v>
      </c>
      <c r="J2244">
        <v>4.2209999999999998E-2</v>
      </c>
      <c r="K2244">
        <v>0.11142000000000001</v>
      </c>
      <c r="L2244">
        <v>9.7299999999999998E-2</v>
      </c>
      <c r="M2244">
        <v>3.5709999999999999E-2</v>
      </c>
      <c r="N2244">
        <v>2.7491500000000002</v>
      </c>
      <c r="O2244">
        <v>3.32647</v>
      </c>
      <c r="P2244">
        <v>3.3259999999999998E-2</v>
      </c>
      <c r="Q2244">
        <v>19.562629999999999</v>
      </c>
      <c r="R2244">
        <v>15.350860000000001</v>
      </c>
      <c r="S2244">
        <v>17.668040000000001</v>
      </c>
      <c r="T2244">
        <v>174.55402000000001</v>
      </c>
      <c r="U2244">
        <v>402.38974000000002</v>
      </c>
      <c r="V2244">
        <v>147.66596000000001</v>
      </c>
      <c r="W2244">
        <v>11369.350570000001</v>
      </c>
      <c r="X2244">
        <v>13756.914049999999</v>
      </c>
      <c r="Y2244">
        <v>137.56914</v>
      </c>
      <c r="Z2244">
        <v>80902.922390000007</v>
      </c>
      <c r="AA2244">
        <v>63484.811880000001</v>
      </c>
      <c r="AB2244">
        <v>73067.685540000006</v>
      </c>
      <c r="AC2244">
        <v>0</v>
      </c>
    </row>
    <row r="2245" spans="1:29" hidden="1" x14ac:dyDescent="0.25">
      <c r="A2245" t="s">
        <v>85</v>
      </c>
      <c r="C2245" t="s">
        <v>33</v>
      </c>
      <c r="D2245" t="s">
        <v>34</v>
      </c>
      <c r="E2245" t="s">
        <v>45</v>
      </c>
      <c r="F2245" t="s">
        <v>45</v>
      </c>
      <c r="G2245" t="s">
        <v>36</v>
      </c>
      <c r="H2245">
        <v>24</v>
      </c>
      <c r="I2245">
        <v>24</v>
      </c>
      <c r="J2245">
        <v>5.3199999999999997E-2</v>
      </c>
      <c r="K2245">
        <v>0.16713</v>
      </c>
      <c r="L2245">
        <v>0.14680000000000001</v>
      </c>
      <c r="M2245">
        <v>5.3870000000000001E-2</v>
      </c>
      <c r="N2245">
        <v>4.1478599999999997</v>
      </c>
      <c r="O2245">
        <v>5.01891</v>
      </c>
      <c r="P2245">
        <v>5.0189999999999999E-2</v>
      </c>
      <c r="Q2245">
        <v>30.13822</v>
      </c>
      <c r="R2245">
        <v>24.622779999999999</v>
      </c>
      <c r="S2245">
        <v>27.32545</v>
      </c>
      <c r="T2245">
        <v>220.01078999999999</v>
      </c>
      <c r="U2245">
        <v>607.11743999999999</v>
      </c>
      <c r="V2245">
        <v>222.79539</v>
      </c>
      <c r="W2245">
        <v>17153.84418</v>
      </c>
      <c r="X2245">
        <v>20756.151839999999</v>
      </c>
      <c r="Y2245">
        <v>207.56152</v>
      </c>
      <c r="Z2245">
        <v>124639.20021</v>
      </c>
      <c r="AA2245">
        <v>101829.6076</v>
      </c>
      <c r="AB2245">
        <v>113006.74907000001</v>
      </c>
      <c r="AC2245">
        <v>0</v>
      </c>
    </row>
    <row r="2246" spans="1:29" hidden="1" x14ac:dyDescent="0.25">
      <c r="A2246" t="s">
        <v>85</v>
      </c>
      <c r="C2246" t="s">
        <v>33</v>
      </c>
      <c r="D2246" t="s">
        <v>34</v>
      </c>
      <c r="E2246" t="s">
        <v>58</v>
      </c>
      <c r="F2246" t="s">
        <v>58</v>
      </c>
      <c r="G2246" t="s">
        <v>36</v>
      </c>
      <c r="H2246">
        <v>18</v>
      </c>
      <c r="I2246">
        <v>18</v>
      </c>
      <c r="J2246">
        <v>0.18915000000000001</v>
      </c>
      <c r="K2246">
        <v>0.33426</v>
      </c>
      <c r="L2246">
        <v>0.14130999999999999</v>
      </c>
      <c r="M2246">
        <v>5.1860000000000003E-2</v>
      </c>
      <c r="N2246">
        <v>4.1803999999999997</v>
      </c>
      <c r="O2246">
        <v>4.8309699999999998</v>
      </c>
      <c r="P2246">
        <v>4.8309999999999999E-2</v>
      </c>
      <c r="Q2246">
        <v>28.57245</v>
      </c>
      <c r="R2246">
        <v>19.480029999999999</v>
      </c>
      <c r="S2246">
        <v>23.802790000000002</v>
      </c>
      <c r="T2246">
        <v>782.26059999999995</v>
      </c>
      <c r="U2246">
        <v>584.38315999999998</v>
      </c>
      <c r="V2246">
        <v>214.45254</v>
      </c>
      <c r="W2246">
        <v>17288.40308</v>
      </c>
      <c r="X2246">
        <v>19978.911469999999</v>
      </c>
      <c r="Y2246">
        <v>199.78910999999999</v>
      </c>
      <c r="Z2246">
        <v>118163.81369</v>
      </c>
      <c r="AA2246">
        <v>80561.347200000004</v>
      </c>
      <c r="AB2246">
        <v>98438.481570000004</v>
      </c>
      <c r="AC2246">
        <v>0</v>
      </c>
    </row>
    <row r="2247" spans="1:29" hidden="1" x14ac:dyDescent="0.25">
      <c r="A2247" t="s">
        <v>85</v>
      </c>
      <c r="C2247" t="s">
        <v>33</v>
      </c>
      <c r="D2247" t="s">
        <v>34</v>
      </c>
      <c r="E2247" t="s">
        <v>56</v>
      </c>
      <c r="F2247" t="s">
        <v>56</v>
      </c>
      <c r="G2247" t="s">
        <v>43</v>
      </c>
      <c r="H2247">
        <v>6</v>
      </c>
      <c r="I2247">
        <v>6</v>
      </c>
      <c r="J2247">
        <v>0.14187</v>
      </c>
      <c r="K2247">
        <v>2.7859999999999999E-2</v>
      </c>
      <c r="L2247">
        <v>1.661E-2</v>
      </c>
      <c r="M2247">
        <v>6.1000000000000004E-3</v>
      </c>
      <c r="N2247">
        <v>0.46927999999999997</v>
      </c>
      <c r="O2247">
        <v>0.56794</v>
      </c>
      <c r="P2247">
        <v>5.6800000000000002E-3</v>
      </c>
      <c r="Q2247">
        <v>0</v>
      </c>
      <c r="R2247">
        <v>0</v>
      </c>
      <c r="S2247">
        <v>0</v>
      </c>
      <c r="T2247">
        <v>586.69545000000005</v>
      </c>
      <c r="U2247">
        <v>68.700850000000003</v>
      </c>
      <c r="V2247">
        <v>25.211320000000001</v>
      </c>
      <c r="W2247">
        <v>1940.7605599999999</v>
      </c>
      <c r="X2247">
        <v>2348.7471599999999</v>
      </c>
      <c r="Y2247">
        <v>23.487469999999998</v>
      </c>
      <c r="Z2247">
        <v>0</v>
      </c>
      <c r="AA2247">
        <v>0</v>
      </c>
      <c r="AB2247">
        <v>0</v>
      </c>
      <c r="AC2247">
        <v>0</v>
      </c>
    </row>
    <row r="2248" spans="1:29" hidden="1" x14ac:dyDescent="0.25">
      <c r="A2248" t="s">
        <v>85</v>
      </c>
      <c r="C2248" t="s">
        <v>33</v>
      </c>
      <c r="D2248" t="s">
        <v>34</v>
      </c>
      <c r="E2248" t="s">
        <v>37</v>
      </c>
      <c r="F2248" t="s">
        <v>37</v>
      </c>
      <c r="G2248" t="s">
        <v>43</v>
      </c>
      <c r="H2248">
        <v>6</v>
      </c>
      <c r="I2248">
        <v>6</v>
      </c>
      <c r="J2248">
        <v>0.70933000000000002</v>
      </c>
      <c r="K2248">
        <v>0.13927999999999999</v>
      </c>
      <c r="L2248">
        <v>8.1309999999999993E-2</v>
      </c>
      <c r="M2248">
        <v>2.9839999999999998E-2</v>
      </c>
      <c r="N2248">
        <v>2.4049399999999999</v>
      </c>
      <c r="O2248">
        <v>2.7797100000000001</v>
      </c>
      <c r="P2248">
        <v>2.7799999999999998E-2</v>
      </c>
      <c r="Q2248">
        <v>0</v>
      </c>
      <c r="R2248">
        <v>0</v>
      </c>
      <c r="S2248">
        <v>0</v>
      </c>
      <c r="T2248">
        <v>2933.4772499999999</v>
      </c>
      <c r="U2248">
        <v>336.24977000000001</v>
      </c>
      <c r="V2248">
        <v>123.39440999999999</v>
      </c>
      <c r="W2248">
        <v>9945.8563200000008</v>
      </c>
      <c r="X2248">
        <v>11495.718699999999</v>
      </c>
      <c r="Y2248">
        <v>114.95719</v>
      </c>
      <c r="Z2248">
        <v>0</v>
      </c>
      <c r="AA2248">
        <v>0</v>
      </c>
      <c r="AB2248">
        <v>0</v>
      </c>
      <c r="AC2248">
        <v>0</v>
      </c>
    </row>
    <row r="2249" spans="1:29" hidden="1" x14ac:dyDescent="0.25">
      <c r="A2249" t="s">
        <v>85</v>
      </c>
      <c r="C2249" t="s">
        <v>33</v>
      </c>
      <c r="D2249" t="s">
        <v>34</v>
      </c>
      <c r="E2249" t="s">
        <v>82</v>
      </c>
      <c r="F2249" t="s">
        <v>82</v>
      </c>
      <c r="G2249" t="s">
        <v>40</v>
      </c>
      <c r="H2249">
        <v>8</v>
      </c>
      <c r="I2249">
        <v>8</v>
      </c>
      <c r="J2249">
        <v>0.15959999999999999</v>
      </c>
      <c r="K2249">
        <v>5.5710000000000003E-2</v>
      </c>
      <c r="L2249">
        <v>3.7780000000000001E-2</v>
      </c>
      <c r="M2249">
        <v>1.3860000000000001E-2</v>
      </c>
      <c r="N2249">
        <v>1.0672900000000001</v>
      </c>
      <c r="O2249">
        <v>1.2915099999999999</v>
      </c>
      <c r="P2249">
        <v>1.2919999999999999E-2</v>
      </c>
      <c r="Q2249">
        <v>4.4904500000000001</v>
      </c>
      <c r="R2249">
        <v>4.7879500000000004</v>
      </c>
      <c r="S2249">
        <v>3.2281900000000001</v>
      </c>
      <c r="T2249">
        <v>660.03237999999999</v>
      </c>
      <c r="U2249">
        <v>156.22861</v>
      </c>
      <c r="V2249">
        <v>57.331600000000002</v>
      </c>
      <c r="W2249">
        <v>4413.8718200000003</v>
      </c>
      <c r="X2249">
        <v>5341.1489700000002</v>
      </c>
      <c r="Y2249">
        <v>53.411490000000001</v>
      </c>
      <c r="Z2249">
        <v>18570.65741</v>
      </c>
      <c r="AA2249">
        <v>19800.971450000001</v>
      </c>
      <c r="AB2249">
        <v>13350.44002</v>
      </c>
      <c r="AC2249">
        <v>0</v>
      </c>
    </row>
    <row r="2250" spans="1:29" hidden="1" x14ac:dyDescent="0.25">
      <c r="A2250" t="s">
        <v>85</v>
      </c>
      <c r="C2250" t="s">
        <v>33</v>
      </c>
      <c r="D2250" t="s">
        <v>34</v>
      </c>
      <c r="E2250" t="s">
        <v>58</v>
      </c>
      <c r="F2250" t="s">
        <v>58</v>
      </c>
      <c r="G2250" t="s">
        <v>40</v>
      </c>
      <c r="H2250">
        <v>8</v>
      </c>
      <c r="I2250">
        <v>8</v>
      </c>
      <c r="J2250">
        <v>0.15959999999999999</v>
      </c>
      <c r="K2250">
        <v>5.5710000000000003E-2</v>
      </c>
      <c r="L2250">
        <v>3.687E-2</v>
      </c>
      <c r="M2250">
        <v>1.353E-2</v>
      </c>
      <c r="N2250">
        <v>1.09067</v>
      </c>
      <c r="O2250">
        <v>1.2604900000000001</v>
      </c>
      <c r="P2250">
        <v>1.26E-2</v>
      </c>
      <c r="Q2250">
        <v>4.6130300000000002</v>
      </c>
      <c r="R2250">
        <v>4.7879500000000004</v>
      </c>
      <c r="S2250">
        <v>3.2367499999999998</v>
      </c>
      <c r="T2250">
        <v>660.03237999999999</v>
      </c>
      <c r="U2250">
        <v>152.47640999999999</v>
      </c>
      <c r="V2250">
        <v>55.954650000000001</v>
      </c>
      <c r="W2250">
        <v>4510.5645299999996</v>
      </c>
      <c r="X2250">
        <v>5212.8688499999998</v>
      </c>
      <c r="Y2250">
        <v>52.128689999999999</v>
      </c>
      <c r="Z2250">
        <v>19077.566050000001</v>
      </c>
      <c r="AA2250">
        <v>19800.971450000001</v>
      </c>
      <c r="AB2250">
        <v>13385.85117</v>
      </c>
      <c r="AC2250">
        <v>0</v>
      </c>
    </row>
    <row r="2251" spans="1:29" hidden="1" x14ac:dyDescent="0.25">
      <c r="A2251" t="s">
        <v>85</v>
      </c>
      <c r="C2251" t="s">
        <v>33</v>
      </c>
      <c r="D2251" t="s">
        <v>34</v>
      </c>
      <c r="E2251" t="s">
        <v>58</v>
      </c>
      <c r="F2251" t="s">
        <v>58</v>
      </c>
      <c r="G2251" t="s">
        <v>43</v>
      </c>
      <c r="H2251">
        <v>6</v>
      </c>
      <c r="I2251">
        <v>6</v>
      </c>
      <c r="J2251">
        <v>0.14187</v>
      </c>
      <c r="K2251">
        <v>2.7859999999999999E-2</v>
      </c>
      <c r="L2251">
        <v>1.626E-2</v>
      </c>
      <c r="M2251">
        <v>5.9699999999999996E-3</v>
      </c>
      <c r="N2251">
        <v>0.48098999999999997</v>
      </c>
      <c r="O2251">
        <v>0.55593999999999999</v>
      </c>
      <c r="P2251">
        <v>5.5599999999999998E-3</v>
      </c>
      <c r="Q2251">
        <v>0</v>
      </c>
      <c r="R2251">
        <v>0</v>
      </c>
      <c r="S2251">
        <v>0</v>
      </c>
      <c r="T2251">
        <v>586.69545000000005</v>
      </c>
      <c r="U2251">
        <v>67.249949999999998</v>
      </c>
      <c r="V2251">
        <v>24.678879999999999</v>
      </c>
      <c r="W2251">
        <v>1989.1712600000001</v>
      </c>
      <c r="X2251">
        <v>2299.14374</v>
      </c>
      <c r="Y2251">
        <v>22.991440000000001</v>
      </c>
      <c r="Z2251">
        <v>0</v>
      </c>
      <c r="AA2251">
        <v>0</v>
      </c>
      <c r="AB2251">
        <v>0</v>
      </c>
      <c r="AC2251">
        <v>0</v>
      </c>
    </row>
    <row r="2252" spans="1:29" hidden="1" x14ac:dyDescent="0.25">
      <c r="A2252" t="s">
        <v>85</v>
      </c>
      <c r="C2252" t="s">
        <v>33</v>
      </c>
      <c r="D2252" t="s">
        <v>34</v>
      </c>
      <c r="E2252" t="s">
        <v>88</v>
      </c>
      <c r="F2252" t="s">
        <v>88</v>
      </c>
      <c r="G2252" t="s">
        <v>36</v>
      </c>
      <c r="H2252">
        <v>18</v>
      </c>
      <c r="I2252">
        <v>18</v>
      </c>
      <c r="J2252">
        <v>1.576E-2</v>
      </c>
      <c r="K2252">
        <v>2.7859999999999999E-2</v>
      </c>
      <c r="L2252">
        <v>1.7299999999999999E-2</v>
      </c>
      <c r="M2252">
        <v>6.3499999999999997E-3</v>
      </c>
      <c r="N2252">
        <v>0.4793</v>
      </c>
      <c r="O2252">
        <v>0.59153</v>
      </c>
      <c r="P2252">
        <v>5.9199999999999999E-3</v>
      </c>
      <c r="Q2252">
        <v>3.1873300000000002</v>
      </c>
      <c r="R2252">
        <v>2.4632000000000001</v>
      </c>
      <c r="S2252">
        <v>3.0028199999999998</v>
      </c>
      <c r="T2252">
        <v>65.188379999999995</v>
      </c>
      <c r="U2252">
        <v>71.554419999999993</v>
      </c>
      <c r="V2252">
        <v>26.258500000000002</v>
      </c>
      <c r="W2252">
        <v>1982.1705099999999</v>
      </c>
      <c r="X2252">
        <v>2446.3047999999999</v>
      </c>
      <c r="Y2252">
        <v>24.463049999999999</v>
      </c>
      <c r="Z2252">
        <v>13181.493479999999</v>
      </c>
      <c r="AA2252">
        <v>10186.76597</v>
      </c>
      <c r="AB2252">
        <v>12418.43872</v>
      </c>
      <c r="AC2252">
        <v>0</v>
      </c>
    </row>
    <row r="2253" spans="1:29" hidden="1" x14ac:dyDescent="0.25">
      <c r="A2253" t="s">
        <v>85</v>
      </c>
      <c r="C2253" t="s">
        <v>33</v>
      </c>
      <c r="D2253" t="s">
        <v>34</v>
      </c>
      <c r="E2253" t="s">
        <v>88</v>
      </c>
      <c r="F2253" t="s">
        <v>88</v>
      </c>
      <c r="G2253" t="s">
        <v>40</v>
      </c>
      <c r="H2253">
        <v>10</v>
      </c>
      <c r="I2253">
        <v>10</v>
      </c>
      <c r="J2253">
        <v>5.1069999999999997E-2</v>
      </c>
      <c r="K2253">
        <v>2.7859999999999999E-2</v>
      </c>
      <c r="L2253">
        <v>2.3709999999999998E-2</v>
      </c>
      <c r="M2253">
        <v>8.6999999999999994E-3</v>
      </c>
      <c r="N2253">
        <v>0.63993999999999995</v>
      </c>
      <c r="O2253">
        <v>0.81047000000000002</v>
      </c>
      <c r="P2253">
        <v>8.0999999999999996E-3</v>
      </c>
      <c r="Q2253">
        <v>3.2354400000000001</v>
      </c>
      <c r="R2253">
        <v>1.8419300000000001</v>
      </c>
      <c r="S2253">
        <v>2.8852199999999999</v>
      </c>
      <c r="T2253">
        <v>211.21036000000001</v>
      </c>
      <c r="U2253">
        <v>98.038659999999993</v>
      </c>
      <c r="V2253">
        <v>35.977490000000003</v>
      </c>
      <c r="W2253">
        <v>2646.5439700000002</v>
      </c>
      <c r="X2253">
        <v>3351.74899</v>
      </c>
      <c r="Y2253">
        <v>33.517490000000002</v>
      </c>
      <c r="Z2253">
        <v>13380.434069999999</v>
      </c>
      <c r="AA2253">
        <v>7617.4797399999998</v>
      </c>
      <c r="AB2253">
        <v>11932.06135</v>
      </c>
      <c r="AC2253">
        <v>0</v>
      </c>
    </row>
    <row r="2254" spans="1:29" hidden="1" x14ac:dyDescent="0.25">
      <c r="A2254" t="s">
        <v>85</v>
      </c>
      <c r="C2254" t="s">
        <v>33</v>
      </c>
      <c r="D2254" t="s">
        <v>34</v>
      </c>
      <c r="E2254" t="s">
        <v>38</v>
      </c>
      <c r="F2254" t="s">
        <v>38</v>
      </c>
      <c r="G2254" t="s">
        <v>40</v>
      </c>
      <c r="H2254">
        <v>8</v>
      </c>
      <c r="I2254">
        <v>8</v>
      </c>
      <c r="J2254">
        <v>0.15959999999999999</v>
      </c>
      <c r="K2254">
        <v>5.5710000000000003E-2</v>
      </c>
      <c r="L2254">
        <v>3.7780000000000001E-2</v>
      </c>
      <c r="M2254">
        <v>1.3860000000000001E-2</v>
      </c>
      <c r="N2254">
        <v>1.0672900000000001</v>
      </c>
      <c r="O2254">
        <v>1.2915099999999999</v>
      </c>
      <c r="P2254">
        <v>1.2919999999999999E-2</v>
      </c>
      <c r="Q2254">
        <v>4.4904500000000001</v>
      </c>
      <c r="R2254">
        <v>4.7879500000000004</v>
      </c>
      <c r="S2254">
        <v>3.2281900000000001</v>
      </c>
      <c r="T2254">
        <v>660.03237999999999</v>
      </c>
      <c r="U2254">
        <v>156.22861</v>
      </c>
      <c r="V2254">
        <v>57.331600000000002</v>
      </c>
      <c r="W2254">
        <v>4413.8718200000003</v>
      </c>
      <c r="X2254">
        <v>5341.1489700000002</v>
      </c>
      <c r="Y2254">
        <v>53.411490000000001</v>
      </c>
      <c r="Z2254">
        <v>18570.65741</v>
      </c>
      <c r="AA2254">
        <v>19800.971450000001</v>
      </c>
      <c r="AB2254">
        <v>13350.44002</v>
      </c>
      <c r="AC2254">
        <v>0</v>
      </c>
    </row>
    <row r="2255" spans="1:29" hidden="1" x14ac:dyDescent="0.25">
      <c r="A2255" t="s">
        <v>85</v>
      </c>
      <c r="C2255" t="s">
        <v>33</v>
      </c>
      <c r="D2255" t="s">
        <v>34</v>
      </c>
      <c r="E2255" t="s">
        <v>72</v>
      </c>
      <c r="F2255" t="s">
        <v>72</v>
      </c>
      <c r="G2255" t="s">
        <v>40</v>
      </c>
      <c r="H2255">
        <v>8</v>
      </c>
      <c r="I2255">
        <v>8</v>
      </c>
      <c r="J2255">
        <v>7.9799999999999996E-2</v>
      </c>
      <c r="K2255">
        <v>2.7859999999999999E-2</v>
      </c>
      <c r="L2255">
        <v>1.6879999999999999E-2</v>
      </c>
      <c r="M2255">
        <v>6.1900000000000002E-3</v>
      </c>
      <c r="N2255">
        <v>0.47694999999999999</v>
      </c>
      <c r="O2255">
        <v>0.57711000000000001</v>
      </c>
      <c r="P2255">
        <v>5.77E-3</v>
      </c>
      <c r="Q2255">
        <v>2.0865800000000001</v>
      </c>
      <c r="R2255">
        <v>1.99498</v>
      </c>
      <c r="S2255">
        <v>1.6177999999999999</v>
      </c>
      <c r="T2255">
        <v>330.01618999999999</v>
      </c>
      <c r="U2255">
        <v>69.811099999999996</v>
      </c>
      <c r="V2255">
        <v>25.618749999999999</v>
      </c>
      <c r="W2255">
        <v>1972.4827700000001</v>
      </c>
      <c r="X2255">
        <v>2386.70417</v>
      </c>
      <c r="Y2255">
        <v>23.867039999999999</v>
      </c>
      <c r="Z2255">
        <v>8629.2437200000004</v>
      </c>
      <c r="AA2255">
        <v>8250.4047699999992</v>
      </c>
      <c r="AB2255">
        <v>6690.5661499999997</v>
      </c>
      <c r="AC2255">
        <v>0</v>
      </c>
    </row>
    <row r="2256" spans="1:29" hidden="1" x14ac:dyDescent="0.25">
      <c r="A2256" t="s">
        <v>85</v>
      </c>
      <c r="C2256" t="s">
        <v>33</v>
      </c>
      <c r="D2256" t="s">
        <v>34</v>
      </c>
      <c r="E2256" t="s">
        <v>45</v>
      </c>
      <c r="F2256" t="s">
        <v>45</v>
      </c>
      <c r="G2256" t="s">
        <v>43</v>
      </c>
      <c r="H2256">
        <v>6</v>
      </c>
      <c r="I2256">
        <v>6</v>
      </c>
      <c r="J2256">
        <v>0.56745999999999996</v>
      </c>
      <c r="K2256">
        <v>0.11142000000000001</v>
      </c>
      <c r="L2256">
        <v>7.4660000000000004E-2</v>
      </c>
      <c r="M2256">
        <v>2.7400000000000001E-2</v>
      </c>
      <c r="N2256">
        <v>2.10954</v>
      </c>
      <c r="O2256">
        <v>2.5525500000000001</v>
      </c>
      <c r="P2256">
        <v>2.5530000000000001E-2</v>
      </c>
      <c r="Q2256">
        <v>0</v>
      </c>
      <c r="R2256">
        <v>0</v>
      </c>
      <c r="S2256">
        <v>0</v>
      </c>
      <c r="T2256">
        <v>2346.7818000000002</v>
      </c>
      <c r="U2256">
        <v>308.77091999999999</v>
      </c>
      <c r="V2256">
        <v>113.31043</v>
      </c>
      <c r="W2256">
        <v>8724.1907300000003</v>
      </c>
      <c r="X2256">
        <v>10556.270829999999</v>
      </c>
      <c r="Y2256">
        <v>105.56271</v>
      </c>
      <c r="Z2256">
        <v>0</v>
      </c>
      <c r="AA2256">
        <v>0</v>
      </c>
      <c r="AB2256">
        <v>0</v>
      </c>
      <c r="AC2256">
        <v>0</v>
      </c>
    </row>
    <row r="2257" spans="1:29" hidden="1" x14ac:dyDescent="0.25">
      <c r="A2257" t="s">
        <v>85</v>
      </c>
      <c r="C2257" t="s">
        <v>33</v>
      </c>
      <c r="D2257" t="s">
        <v>34</v>
      </c>
      <c r="E2257" t="s">
        <v>82</v>
      </c>
      <c r="F2257" t="s">
        <v>82</v>
      </c>
      <c r="G2257" t="s">
        <v>40</v>
      </c>
      <c r="H2257">
        <v>10</v>
      </c>
      <c r="I2257">
        <v>10</v>
      </c>
      <c r="J2257">
        <v>5.1069999999999997E-2</v>
      </c>
      <c r="K2257">
        <v>2.7859999999999999E-2</v>
      </c>
      <c r="L2257">
        <v>2.3040000000000001E-2</v>
      </c>
      <c r="M2257">
        <v>8.4600000000000005E-3</v>
      </c>
      <c r="N2257">
        <v>0.65100999999999998</v>
      </c>
      <c r="O2257">
        <v>0.78781000000000001</v>
      </c>
      <c r="P2257">
        <v>7.8799999999999999E-3</v>
      </c>
      <c r="Q2257">
        <v>3.2242199999999999</v>
      </c>
      <c r="R2257">
        <v>1.98336</v>
      </c>
      <c r="S2257">
        <v>2.5793599999999999</v>
      </c>
      <c r="T2257">
        <v>211.21036000000001</v>
      </c>
      <c r="U2257">
        <v>95.297740000000005</v>
      </c>
      <c r="V2257">
        <v>34.971649999999997</v>
      </c>
      <c r="W2257">
        <v>2692.3140699999999</v>
      </c>
      <c r="X2257">
        <v>3258.0425100000002</v>
      </c>
      <c r="Y2257">
        <v>32.58043</v>
      </c>
      <c r="Z2257">
        <v>13334.027179999999</v>
      </c>
      <c r="AA2257">
        <v>8202.3761799999993</v>
      </c>
      <c r="AB2257">
        <v>10667.15064</v>
      </c>
      <c r="AC2257">
        <v>0</v>
      </c>
    </row>
    <row r="2258" spans="1:29" hidden="1" x14ac:dyDescent="0.25">
      <c r="A2258" t="s">
        <v>85</v>
      </c>
      <c r="C2258" t="s">
        <v>33</v>
      </c>
      <c r="D2258" t="s">
        <v>34</v>
      </c>
      <c r="E2258" t="s">
        <v>45</v>
      </c>
      <c r="F2258" t="s">
        <v>45</v>
      </c>
      <c r="G2258" t="s">
        <v>36</v>
      </c>
      <c r="H2258">
        <v>28</v>
      </c>
      <c r="I2258">
        <v>28</v>
      </c>
      <c r="J2258">
        <v>4.5600000000000002E-2</v>
      </c>
      <c r="K2258">
        <v>0.19499</v>
      </c>
      <c r="L2258">
        <v>0.17237</v>
      </c>
      <c r="M2258">
        <v>6.3259999999999997E-2</v>
      </c>
      <c r="N2258">
        <v>4.8703399999999997</v>
      </c>
      <c r="O2258">
        <v>5.8931199999999997</v>
      </c>
      <c r="P2258">
        <v>5.8930000000000003E-2</v>
      </c>
      <c r="Q2258">
        <v>36.510100000000001</v>
      </c>
      <c r="R2258">
        <v>31.611419999999999</v>
      </c>
      <c r="S2258">
        <v>33.222720000000002</v>
      </c>
      <c r="T2258">
        <v>188.58068</v>
      </c>
      <c r="U2258">
        <v>712.86616000000004</v>
      </c>
      <c r="V2258">
        <v>261.60226</v>
      </c>
      <c r="W2258">
        <v>20141.729289999999</v>
      </c>
      <c r="X2258">
        <v>24371.492610000001</v>
      </c>
      <c r="Y2258">
        <v>243.71493000000001</v>
      </c>
      <c r="Z2258">
        <v>150990.65422999999</v>
      </c>
      <c r="AA2258">
        <v>130731.73879</v>
      </c>
      <c r="AB2258">
        <v>137395.39653</v>
      </c>
      <c r="AC2258">
        <v>0</v>
      </c>
    </row>
    <row r="2259" spans="1:29" hidden="1" x14ac:dyDescent="0.25">
      <c r="A2259" t="s">
        <v>85</v>
      </c>
      <c r="C2259" t="s">
        <v>33</v>
      </c>
      <c r="D2259" t="s">
        <v>34</v>
      </c>
      <c r="E2259" t="s">
        <v>35</v>
      </c>
      <c r="F2259" t="s">
        <v>35</v>
      </c>
      <c r="G2259" t="s">
        <v>40</v>
      </c>
      <c r="H2259">
        <v>10</v>
      </c>
      <c r="I2259">
        <v>10</v>
      </c>
      <c r="J2259">
        <v>0.10213999999999999</v>
      </c>
      <c r="K2259">
        <v>5.5710000000000003E-2</v>
      </c>
      <c r="L2259">
        <v>3.7859999999999998E-2</v>
      </c>
      <c r="M2259">
        <v>1.389E-2</v>
      </c>
      <c r="N2259">
        <v>1.06976</v>
      </c>
      <c r="O2259">
        <v>1.2944800000000001</v>
      </c>
      <c r="P2259">
        <v>1.294E-2</v>
      </c>
      <c r="Q2259">
        <v>5.4717500000000001</v>
      </c>
      <c r="R2259">
        <v>2.9453</v>
      </c>
      <c r="S2259">
        <v>4.4516</v>
      </c>
      <c r="T2259">
        <v>422.42072000000002</v>
      </c>
      <c r="U2259">
        <v>156.58842999999999</v>
      </c>
      <c r="V2259">
        <v>57.463650000000001</v>
      </c>
      <c r="W2259">
        <v>4424.0932899999998</v>
      </c>
      <c r="X2259">
        <v>5353.45075</v>
      </c>
      <c r="Y2259">
        <v>53.534509999999997</v>
      </c>
      <c r="Z2259">
        <v>22628.89731</v>
      </c>
      <c r="AA2259">
        <v>12180.545109999999</v>
      </c>
      <c r="AB2259">
        <v>18409.97437</v>
      </c>
      <c r="AC2259">
        <v>0</v>
      </c>
    </row>
    <row r="2260" spans="1:29" hidden="1" x14ac:dyDescent="0.25">
      <c r="A2260" t="s">
        <v>85</v>
      </c>
      <c r="C2260" t="s">
        <v>33</v>
      </c>
      <c r="D2260" t="s">
        <v>34</v>
      </c>
      <c r="E2260" t="s">
        <v>35</v>
      </c>
      <c r="F2260" t="s">
        <v>35</v>
      </c>
      <c r="G2260" t="s">
        <v>40</v>
      </c>
      <c r="H2260">
        <v>8</v>
      </c>
      <c r="I2260">
        <v>8</v>
      </c>
      <c r="J2260">
        <v>0.2394</v>
      </c>
      <c r="K2260">
        <v>8.3570000000000005E-2</v>
      </c>
      <c r="L2260">
        <v>4.9849999999999998E-2</v>
      </c>
      <c r="M2260">
        <v>1.8290000000000001E-2</v>
      </c>
      <c r="N2260">
        <v>1.4083699999999999</v>
      </c>
      <c r="O2260">
        <v>1.7041900000000001</v>
      </c>
      <c r="P2260">
        <v>1.704E-2</v>
      </c>
      <c r="Q2260">
        <v>6.0769299999999999</v>
      </c>
      <c r="R2260">
        <v>5.9849399999999999</v>
      </c>
      <c r="S2260">
        <v>4.6605600000000003</v>
      </c>
      <c r="T2260">
        <v>990.04857000000004</v>
      </c>
      <c r="U2260">
        <v>206.14882</v>
      </c>
      <c r="V2260">
        <v>75.650940000000006</v>
      </c>
      <c r="W2260">
        <v>5824.4458400000003</v>
      </c>
      <c r="X2260">
        <v>7047.8227900000002</v>
      </c>
      <c r="Y2260">
        <v>70.478229999999996</v>
      </c>
      <c r="Z2260">
        <v>25131.679810000001</v>
      </c>
      <c r="AA2260">
        <v>24751.214309999999</v>
      </c>
      <c r="AB2260">
        <v>19274.151279999998</v>
      </c>
      <c r="AC2260">
        <v>0</v>
      </c>
    </row>
    <row r="2261" spans="1:29" hidden="1" x14ac:dyDescent="0.25">
      <c r="A2261" t="s">
        <v>85</v>
      </c>
      <c r="C2261" t="s">
        <v>33</v>
      </c>
      <c r="D2261" t="s">
        <v>34</v>
      </c>
      <c r="E2261" t="s">
        <v>59</v>
      </c>
      <c r="F2261" t="s">
        <v>60</v>
      </c>
      <c r="G2261" t="s">
        <v>36</v>
      </c>
      <c r="H2261">
        <v>12</v>
      </c>
      <c r="I2261">
        <v>12</v>
      </c>
      <c r="J2261">
        <v>0.21279999999999999</v>
      </c>
      <c r="K2261">
        <v>0.16713</v>
      </c>
      <c r="L2261">
        <v>0.11858</v>
      </c>
      <c r="M2261">
        <v>4.351E-2</v>
      </c>
      <c r="N2261">
        <v>3.2030699999999999</v>
      </c>
      <c r="O2261">
        <v>4.05389</v>
      </c>
      <c r="P2261">
        <v>4.054E-2</v>
      </c>
      <c r="Q2261">
        <v>18.445070000000001</v>
      </c>
      <c r="R2261">
        <v>9.3403600000000004</v>
      </c>
      <c r="S2261">
        <v>15.88636</v>
      </c>
      <c r="T2261">
        <v>880.04318000000001</v>
      </c>
      <c r="U2261">
        <v>490.38231000000002</v>
      </c>
      <c r="V2261">
        <v>179.95680999999999</v>
      </c>
      <c r="W2261">
        <v>13246.58396</v>
      </c>
      <c r="X2261">
        <v>16765.207200000001</v>
      </c>
      <c r="Y2261">
        <v>167.65207000000001</v>
      </c>
      <c r="Z2261">
        <v>76281.189190000005</v>
      </c>
      <c r="AA2261">
        <v>38627.854050000002</v>
      </c>
      <c r="AB2261">
        <v>65699.426460000002</v>
      </c>
      <c r="AC2261">
        <v>0</v>
      </c>
    </row>
    <row r="2262" spans="1:29" hidden="1" x14ac:dyDescent="0.25">
      <c r="A2262" t="s">
        <v>85</v>
      </c>
      <c r="C2262" t="s">
        <v>33</v>
      </c>
      <c r="D2262" t="s">
        <v>34</v>
      </c>
      <c r="E2262" t="s">
        <v>59</v>
      </c>
      <c r="F2262" t="s">
        <v>60</v>
      </c>
      <c r="G2262" t="s">
        <v>40</v>
      </c>
      <c r="H2262">
        <v>10</v>
      </c>
      <c r="I2262">
        <v>10</v>
      </c>
      <c r="J2262">
        <v>0.35749999999999998</v>
      </c>
      <c r="K2262">
        <v>0.19499</v>
      </c>
      <c r="L2262">
        <v>0.13797000000000001</v>
      </c>
      <c r="M2262">
        <v>5.0630000000000001E-2</v>
      </c>
      <c r="N2262">
        <v>3.72682</v>
      </c>
      <c r="O2262">
        <v>4.7167599999999998</v>
      </c>
      <c r="P2262">
        <v>4.7169999999999997E-2</v>
      </c>
      <c r="Q2262">
        <v>19.191379999999999</v>
      </c>
      <c r="R2262">
        <v>10.353870000000001</v>
      </c>
      <c r="S2262">
        <v>15.931620000000001</v>
      </c>
      <c r="T2262">
        <v>1478.47254</v>
      </c>
      <c r="U2262">
        <v>570.56718999999998</v>
      </c>
      <c r="V2262">
        <v>209.38246000000001</v>
      </c>
      <c r="W2262">
        <v>15412.59894</v>
      </c>
      <c r="X2262">
        <v>19506.570650000001</v>
      </c>
      <c r="Y2262">
        <v>195.06571</v>
      </c>
      <c r="Z2262">
        <v>79367.604200000002</v>
      </c>
      <c r="AA2262">
        <v>42819.302960000001</v>
      </c>
      <c r="AB2262">
        <v>65886.592199999999</v>
      </c>
      <c r="AC2262">
        <v>0</v>
      </c>
    </row>
    <row r="2263" spans="1:29" hidden="1" x14ac:dyDescent="0.25">
      <c r="A2263" t="s">
        <v>85</v>
      </c>
      <c r="C2263" t="s">
        <v>33</v>
      </c>
      <c r="D2263" t="s">
        <v>34</v>
      </c>
      <c r="E2263" t="s">
        <v>59</v>
      </c>
      <c r="F2263" t="s">
        <v>60</v>
      </c>
      <c r="G2263" t="s">
        <v>40</v>
      </c>
      <c r="H2263">
        <v>10</v>
      </c>
      <c r="I2263">
        <v>10</v>
      </c>
      <c r="J2263">
        <v>0.40856999999999999</v>
      </c>
      <c r="K2263">
        <v>0.22284000000000001</v>
      </c>
      <c r="L2263">
        <v>0.15767</v>
      </c>
      <c r="M2263">
        <v>5.7860000000000002E-2</v>
      </c>
      <c r="N2263">
        <v>4.2592299999999996</v>
      </c>
      <c r="O2263">
        <v>5.3905799999999999</v>
      </c>
      <c r="P2263">
        <v>5.391E-2</v>
      </c>
      <c r="Q2263">
        <v>21.933009999999999</v>
      </c>
      <c r="R2263">
        <v>11.832990000000001</v>
      </c>
      <c r="S2263">
        <v>18.20757</v>
      </c>
      <c r="T2263">
        <v>1689.6829</v>
      </c>
      <c r="U2263">
        <v>652.07678999999996</v>
      </c>
      <c r="V2263">
        <v>239.29423</v>
      </c>
      <c r="W2263">
        <v>17614.398789999999</v>
      </c>
      <c r="X2263">
        <v>22293.223600000001</v>
      </c>
      <c r="Y2263">
        <v>222.93224000000001</v>
      </c>
      <c r="Z2263">
        <v>90705.833369999993</v>
      </c>
      <c r="AA2263">
        <v>48936.346239999999</v>
      </c>
      <c r="AB2263">
        <v>75298.962509999998</v>
      </c>
      <c r="AC2263">
        <v>0</v>
      </c>
    </row>
    <row r="2264" spans="1:29" hidden="1" x14ac:dyDescent="0.25">
      <c r="A2264" t="s">
        <v>85</v>
      </c>
      <c r="C2264" t="s">
        <v>33</v>
      </c>
      <c r="D2264" t="s">
        <v>34</v>
      </c>
      <c r="E2264" t="s">
        <v>59</v>
      </c>
      <c r="F2264" t="s">
        <v>60</v>
      </c>
      <c r="G2264" t="s">
        <v>40</v>
      </c>
      <c r="H2264">
        <v>10</v>
      </c>
      <c r="I2264">
        <v>10</v>
      </c>
      <c r="J2264">
        <v>0.51071</v>
      </c>
      <c r="K2264">
        <v>0.27855000000000002</v>
      </c>
      <c r="L2264">
        <v>0.22126999999999999</v>
      </c>
      <c r="M2264">
        <v>8.1199999999999994E-2</v>
      </c>
      <c r="N2264">
        <v>5.9772400000000001</v>
      </c>
      <c r="O2264">
        <v>7.5649499999999996</v>
      </c>
      <c r="P2264">
        <v>7.5649999999999995E-2</v>
      </c>
      <c r="Q2264">
        <v>30.44126</v>
      </c>
      <c r="R2264">
        <v>17.344809999999999</v>
      </c>
      <c r="S2264">
        <v>25.443490000000001</v>
      </c>
      <c r="T2264">
        <v>2112.1036199999999</v>
      </c>
      <c r="U2264">
        <v>915.10095999999999</v>
      </c>
      <c r="V2264">
        <v>335.81686000000002</v>
      </c>
      <c r="W2264">
        <v>24719.40971</v>
      </c>
      <c r="X2264">
        <v>31285.502799999998</v>
      </c>
      <c r="Y2264">
        <v>312.85503</v>
      </c>
      <c r="Z2264">
        <v>125892.45388</v>
      </c>
      <c r="AA2264">
        <v>71730.950899999996</v>
      </c>
      <c r="AB2264">
        <v>105223.73619</v>
      </c>
      <c r="AC2264">
        <v>0</v>
      </c>
    </row>
    <row r="2265" spans="1:29" hidden="1" x14ac:dyDescent="0.25">
      <c r="A2265" t="s">
        <v>85</v>
      </c>
      <c r="C2265" t="s">
        <v>33</v>
      </c>
      <c r="D2265" t="s">
        <v>34</v>
      </c>
      <c r="E2265" t="s">
        <v>37</v>
      </c>
      <c r="F2265" t="s">
        <v>37</v>
      </c>
      <c r="G2265" t="s">
        <v>36</v>
      </c>
      <c r="H2265">
        <v>12</v>
      </c>
      <c r="I2265">
        <v>12</v>
      </c>
      <c r="J2265">
        <v>0.14187</v>
      </c>
      <c r="K2265">
        <v>0.11142000000000001</v>
      </c>
      <c r="L2265">
        <v>5.5620000000000003E-2</v>
      </c>
      <c r="M2265">
        <v>2.0410000000000001E-2</v>
      </c>
      <c r="N2265">
        <v>1.6453800000000001</v>
      </c>
      <c r="O2265">
        <v>1.90161</v>
      </c>
      <c r="P2265">
        <v>1.9019999999999999E-2</v>
      </c>
      <c r="Q2265">
        <v>9.5746400000000005</v>
      </c>
      <c r="R2265">
        <v>4.9340900000000003</v>
      </c>
      <c r="S2265">
        <v>8.0441299999999991</v>
      </c>
      <c r="T2265">
        <v>586.69545000000005</v>
      </c>
      <c r="U2265">
        <v>230.03021000000001</v>
      </c>
      <c r="V2265">
        <v>84.414760000000001</v>
      </c>
      <c r="W2265">
        <v>6804.6171299999996</v>
      </c>
      <c r="X2265">
        <v>7864.2807400000002</v>
      </c>
      <c r="Y2265">
        <v>78.642809999999997</v>
      </c>
      <c r="Z2265">
        <v>39596.734700000001</v>
      </c>
      <c r="AA2265">
        <v>20405.33411</v>
      </c>
      <c r="AB2265">
        <v>33267.205600000001</v>
      </c>
      <c r="AC2265">
        <v>0</v>
      </c>
    </row>
    <row r="2266" spans="1:29" hidden="1" x14ac:dyDescent="0.25">
      <c r="A2266" t="s">
        <v>85</v>
      </c>
      <c r="C2266" t="s">
        <v>33</v>
      </c>
      <c r="D2266" t="s">
        <v>34</v>
      </c>
      <c r="E2266" t="s">
        <v>37</v>
      </c>
      <c r="F2266" t="s">
        <v>37</v>
      </c>
      <c r="G2266" t="s">
        <v>43</v>
      </c>
      <c r="H2266">
        <v>6</v>
      </c>
      <c r="I2266">
        <v>6</v>
      </c>
      <c r="J2266">
        <v>0.56745999999999996</v>
      </c>
      <c r="K2266">
        <v>0.11142000000000001</v>
      </c>
      <c r="L2266">
        <v>4.4729999999999999E-2</v>
      </c>
      <c r="M2266">
        <v>1.6420000000000001E-2</v>
      </c>
      <c r="N2266">
        <v>1.32341</v>
      </c>
      <c r="O2266">
        <v>1.5293699999999999</v>
      </c>
      <c r="P2266">
        <v>1.529E-2</v>
      </c>
      <c r="Q2266">
        <v>0</v>
      </c>
      <c r="R2266">
        <v>0</v>
      </c>
      <c r="S2266">
        <v>0</v>
      </c>
      <c r="T2266">
        <v>2346.7818000000002</v>
      </c>
      <c r="U2266">
        <v>185.00148999999999</v>
      </c>
      <c r="V2266">
        <v>67.890450000000001</v>
      </c>
      <c r="W2266">
        <v>5473.0879199999999</v>
      </c>
      <c r="X2266">
        <v>6324.8372399999998</v>
      </c>
      <c r="Y2266">
        <v>63.248370000000001</v>
      </c>
      <c r="Z2266">
        <v>0</v>
      </c>
      <c r="AA2266">
        <v>0</v>
      </c>
      <c r="AB2266">
        <v>0</v>
      </c>
      <c r="AC2266">
        <v>0</v>
      </c>
    </row>
    <row r="2267" spans="1:29" hidden="1" x14ac:dyDescent="0.25">
      <c r="A2267" t="s">
        <v>85</v>
      </c>
      <c r="C2267" t="s">
        <v>33</v>
      </c>
      <c r="D2267" t="s">
        <v>34</v>
      </c>
      <c r="E2267" t="s">
        <v>37</v>
      </c>
      <c r="F2267" t="s">
        <v>37</v>
      </c>
      <c r="G2267" t="s">
        <v>43</v>
      </c>
      <c r="H2267">
        <v>10</v>
      </c>
      <c r="I2267">
        <v>10</v>
      </c>
      <c r="J2267">
        <v>0.45963999999999999</v>
      </c>
      <c r="K2267">
        <v>0.25069999999999998</v>
      </c>
      <c r="L2267">
        <v>0.14631</v>
      </c>
      <c r="M2267">
        <v>5.3690000000000002E-2</v>
      </c>
      <c r="N2267">
        <v>4.3281099999999997</v>
      </c>
      <c r="O2267">
        <v>5.0022200000000003</v>
      </c>
      <c r="P2267">
        <v>5.0020000000000002E-2</v>
      </c>
      <c r="Q2267">
        <v>0</v>
      </c>
      <c r="R2267">
        <v>0</v>
      </c>
      <c r="S2267">
        <v>0</v>
      </c>
      <c r="T2267">
        <v>1900.8932600000001</v>
      </c>
      <c r="U2267">
        <v>605.09790999999996</v>
      </c>
      <c r="V2267">
        <v>222.05428000000001</v>
      </c>
      <c r="W2267">
        <v>17899.28139</v>
      </c>
      <c r="X2267">
        <v>20687.108110000001</v>
      </c>
      <c r="Y2267">
        <v>206.87108000000001</v>
      </c>
      <c r="Z2267">
        <v>0</v>
      </c>
      <c r="AA2267">
        <v>0</v>
      </c>
      <c r="AB2267">
        <v>0</v>
      </c>
      <c r="AC2267">
        <v>0</v>
      </c>
    </row>
    <row r="2268" spans="1:29" hidden="1" x14ac:dyDescent="0.25">
      <c r="A2268" t="s">
        <v>85</v>
      </c>
      <c r="C2268" t="s">
        <v>33</v>
      </c>
      <c r="D2268" t="s">
        <v>34</v>
      </c>
      <c r="E2268" t="s">
        <v>37</v>
      </c>
      <c r="F2268" t="s">
        <v>37</v>
      </c>
      <c r="G2268" t="s">
        <v>40</v>
      </c>
      <c r="H2268">
        <v>8</v>
      </c>
      <c r="I2268">
        <v>8</v>
      </c>
      <c r="J2268">
        <v>1.7555799999999999</v>
      </c>
      <c r="K2268">
        <v>0.61280999999999997</v>
      </c>
      <c r="L2268">
        <v>0.30608000000000002</v>
      </c>
      <c r="M2268">
        <v>0.11232</v>
      </c>
      <c r="N2268">
        <v>9.05382</v>
      </c>
      <c r="O2268">
        <v>10.46421</v>
      </c>
      <c r="P2268">
        <v>0.10464</v>
      </c>
      <c r="Q2268">
        <v>40.236629999999998</v>
      </c>
      <c r="R2268">
        <v>35.111620000000002</v>
      </c>
      <c r="S2268">
        <v>30.390149999999998</v>
      </c>
      <c r="T2268">
        <v>7260.3562000000002</v>
      </c>
      <c r="U2268">
        <v>1265.8128300000001</v>
      </c>
      <c r="V2268">
        <v>464.51846999999998</v>
      </c>
      <c r="W2268">
        <v>37442.852870000002</v>
      </c>
      <c r="X2268">
        <v>43275.652390000003</v>
      </c>
      <c r="Y2268">
        <v>432.75652000000002</v>
      </c>
      <c r="Z2268">
        <v>166402.06203</v>
      </c>
      <c r="AA2268">
        <v>145207.12398</v>
      </c>
      <c r="AB2268">
        <v>125681.07725</v>
      </c>
      <c r="AC2268">
        <v>0</v>
      </c>
    </row>
    <row r="2269" spans="1:29" hidden="1" x14ac:dyDescent="0.25">
      <c r="A2269" t="s">
        <v>85</v>
      </c>
      <c r="C2269" t="s">
        <v>33</v>
      </c>
      <c r="D2269" t="s">
        <v>34</v>
      </c>
      <c r="E2269" t="s">
        <v>37</v>
      </c>
      <c r="F2269" t="s">
        <v>37</v>
      </c>
      <c r="G2269" t="s">
        <v>40</v>
      </c>
      <c r="H2269">
        <v>10</v>
      </c>
      <c r="I2269">
        <v>10</v>
      </c>
      <c r="J2269">
        <v>0.61285999999999996</v>
      </c>
      <c r="K2269">
        <v>0.33426</v>
      </c>
      <c r="L2269">
        <v>0.22170999999999999</v>
      </c>
      <c r="M2269">
        <v>8.1360000000000002E-2</v>
      </c>
      <c r="N2269">
        <v>6.5588600000000001</v>
      </c>
      <c r="O2269">
        <v>7.5799899999999996</v>
      </c>
      <c r="P2269">
        <v>7.5800000000000006E-2</v>
      </c>
      <c r="Q2269">
        <v>33.609229999999997</v>
      </c>
      <c r="R2269">
        <v>17.711770000000001</v>
      </c>
      <c r="S2269">
        <v>26.763570000000001</v>
      </c>
      <c r="T2269">
        <v>2534.5243500000001</v>
      </c>
      <c r="U2269">
        <v>916.92034000000001</v>
      </c>
      <c r="V2269">
        <v>336.48453000000001</v>
      </c>
      <c r="W2269">
        <v>27124.71415</v>
      </c>
      <c r="X2269">
        <v>31347.70406</v>
      </c>
      <c r="Y2269">
        <v>313.47703999999999</v>
      </c>
      <c r="Z2269">
        <v>138993.85931999999</v>
      </c>
      <c r="AA2269">
        <v>73248.561780000004</v>
      </c>
      <c r="AB2269">
        <v>110683.0287</v>
      </c>
      <c r="AC2269">
        <v>0</v>
      </c>
    </row>
    <row r="2270" spans="1:29" hidden="1" x14ac:dyDescent="0.25">
      <c r="A2270" t="s">
        <v>85</v>
      </c>
      <c r="C2270" t="s">
        <v>33</v>
      </c>
      <c r="D2270" t="s">
        <v>34</v>
      </c>
      <c r="E2270" t="s">
        <v>37</v>
      </c>
      <c r="F2270" t="s">
        <v>37</v>
      </c>
      <c r="G2270" t="s">
        <v>40</v>
      </c>
      <c r="H2270">
        <v>8</v>
      </c>
      <c r="I2270">
        <v>8</v>
      </c>
      <c r="J2270">
        <v>1.03739</v>
      </c>
      <c r="K2270">
        <v>0.36212</v>
      </c>
      <c r="L2270">
        <v>0.23965</v>
      </c>
      <c r="M2270">
        <v>8.795E-2</v>
      </c>
      <c r="N2270">
        <v>7.0893600000000001</v>
      </c>
      <c r="O2270">
        <v>8.1931899999999995</v>
      </c>
      <c r="P2270">
        <v>8.1930000000000003E-2</v>
      </c>
      <c r="Q2270">
        <v>29.984670000000001</v>
      </c>
      <c r="R2270">
        <v>31.121659999999999</v>
      </c>
      <c r="S2270">
        <v>21.03886</v>
      </c>
      <c r="T2270">
        <v>4290.2104799999997</v>
      </c>
      <c r="U2270">
        <v>991.09668999999997</v>
      </c>
      <c r="V2270">
        <v>363.70521000000002</v>
      </c>
      <c r="W2270">
        <v>29318.669470000001</v>
      </c>
      <c r="X2270">
        <v>33883.647510000003</v>
      </c>
      <c r="Y2270">
        <v>338.83647999999999</v>
      </c>
      <c r="Z2270">
        <v>124004.1793</v>
      </c>
      <c r="AA2270">
        <v>128706.31444</v>
      </c>
      <c r="AB2270">
        <v>87008.032579999999</v>
      </c>
      <c r="AC2270">
        <v>0</v>
      </c>
    </row>
    <row r="2271" spans="1:29" hidden="1" x14ac:dyDescent="0.25">
      <c r="A2271" t="s">
        <v>85</v>
      </c>
      <c r="C2271" t="s">
        <v>33</v>
      </c>
      <c r="D2271" t="s">
        <v>34</v>
      </c>
      <c r="E2271" t="s">
        <v>37</v>
      </c>
      <c r="F2271" t="s">
        <v>37</v>
      </c>
      <c r="G2271" t="s">
        <v>36</v>
      </c>
      <c r="H2271">
        <v>12</v>
      </c>
      <c r="I2271">
        <v>12</v>
      </c>
      <c r="J2271">
        <v>0.49653000000000003</v>
      </c>
      <c r="K2271">
        <v>0.38996999999999998</v>
      </c>
      <c r="L2271">
        <v>0.22772999999999999</v>
      </c>
      <c r="M2271">
        <v>8.3570000000000005E-2</v>
      </c>
      <c r="N2271">
        <v>6.73712</v>
      </c>
      <c r="O2271">
        <v>7.7857599999999998</v>
      </c>
      <c r="P2271">
        <v>7.7859999999999999E-2</v>
      </c>
      <c r="Q2271">
        <v>38.891300000000001</v>
      </c>
      <c r="R2271">
        <v>19.831379999999999</v>
      </c>
      <c r="S2271">
        <v>33.011310000000002</v>
      </c>
      <c r="T2271">
        <v>2053.43408</v>
      </c>
      <c r="U2271">
        <v>941.81096000000002</v>
      </c>
      <c r="V2271">
        <v>345.61869999999999</v>
      </c>
      <c r="W2271">
        <v>27861.920460000001</v>
      </c>
      <c r="X2271">
        <v>32198.665270000001</v>
      </c>
      <c r="Y2271">
        <v>321.98665</v>
      </c>
      <c r="Z2271">
        <v>160838.31326</v>
      </c>
      <c r="AA2271">
        <v>82014.379100000006</v>
      </c>
      <c r="AB2271">
        <v>136521.11132</v>
      </c>
      <c r="AC2271">
        <v>0</v>
      </c>
    </row>
    <row r="2272" spans="1:29" hidden="1" x14ac:dyDescent="0.25">
      <c r="A2272" t="s">
        <v>85</v>
      </c>
      <c r="C2272" t="s">
        <v>33</v>
      </c>
      <c r="D2272" t="s">
        <v>34</v>
      </c>
      <c r="E2272" t="s">
        <v>37</v>
      </c>
      <c r="F2272" t="s">
        <v>37</v>
      </c>
      <c r="G2272" t="s">
        <v>40</v>
      </c>
      <c r="H2272">
        <v>10</v>
      </c>
      <c r="I2272">
        <v>10</v>
      </c>
      <c r="J2272">
        <v>0.76607000000000003</v>
      </c>
      <c r="K2272">
        <v>0.41782999999999998</v>
      </c>
      <c r="L2272">
        <v>0.30786999999999998</v>
      </c>
      <c r="M2272">
        <v>0.11298</v>
      </c>
      <c r="N2272">
        <v>9.1071600000000004</v>
      </c>
      <c r="O2272">
        <v>10.5253</v>
      </c>
      <c r="P2272">
        <v>0.10525</v>
      </c>
      <c r="Q2272">
        <v>45.950189999999999</v>
      </c>
      <c r="R2272">
        <v>25.97007</v>
      </c>
      <c r="S2272">
        <v>36.259770000000003</v>
      </c>
      <c r="T2272">
        <v>3168.1554299999998</v>
      </c>
      <c r="U2272">
        <v>1273.2029</v>
      </c>
      <c r="V2272">
        <v>467.23041999999998</v>
      </c>
      <c r="W2272">
        <v>37663.437749999997</v>
      </c>
      <c r="X2272">
        <v>43528.30431</v>
      </c>
      <c r="Y2272">
        <v>435.28304000000003</v>
      </c>
      <c r="Z2272">
        <v>190030.95730000001</v>
      </c>
      <c r="AA2272">
        <v>107401.47938999999</v>
      </c>
      <c r="AB2272">
        <v>149955.39451000001</v>
      </c>
      <c r="AC2272">
        <v>0</v>
      </c>
    </row>
    <row r="2273" spans="1:29" hidden="1" x14ac:dyDescent="0.25">
      <c r="A2273" t="s">
        <v>85</v>
      </c>
      <c r="C2273" t="s">
        <v>33</v>
      </c>
      <c r="D2273" t="s">
        <v>34</v>
      </c>
      <c r="E2273" t="s">
        <v>37</v>
      </c>
      <c r="F2273" t="s">
        <v>37</v>
      </c>
      <c r="G2273" t="s">
        <v>40</v>
      </c>
      <c r="H2273">
        <v>8</v>
      </c>
      <c r="I2273">
        <v>8</v>
      </c>
      <c r="J2273">
        <v>1.2767900000000001</v>
      </c>
      <c r="K2273">
        <v>0.44568000000000002</v>
      </c>
      <c r="L2273">
        <v>0.26023000000000002</v>
      </c>
      <c r="M2273">
        <v>9.5500000000000002E-2</v>
      </c>
      <c r="N2273">
        <v>7.6983699999999997</v>
      </c>
      <c r="O2273">
        <v>8.8967200000000002</v>
      </c>
      <c r="P2273">
        <v>8.8969999999999994E-2</v>
      </c>
      <c r="Q2273">
        <v>33.390889999999999</v>
      </c>
      <c r="R2273">
        <v>31.919650000000001</v>
      </c>
      <c r="S2273">
        <v>24.92482</v>
      </c>
      <c r="T2273">
        <v>5280.2590499999997</v>
      </c>
      <c r="U2273">
        <v>1076.2000599999999</v>
      </c>
      <c r="V2273">
        <v>394.93579999999997</v>
      </c>
      <c r="W2273">
        <v>31837.251629999999</v>
      </c>
      <c r="X2273">
        <v>36793.16444</v>
      </c>
      <c r="Y2273">
        <v>367.93164000000002</v>
      </c>
      <c r="Z2273">
        <v>138090.88506</v>
      </c>
      <c r="AA2273">
        <v>132006.47635000001</v>
      </c>
      <c r="AB2273">
        <v>103078.74928</v>
      </c>
      <c r="AC2273">
        <v>0</v>
      </c>
    </row>
    <row r="2274" spans="1:29" hidden="1" x14ac:dyDescent="0.25">
      <c r="A2274" t="s">
        <v>85</v>
      </c>
      <c r="C2274" t="s">
        <v>33</v>
      </c>
      <c r="D2274" t="s">
        <v>34</v>
      </c>
      <c r="E2274" t="s">
        <v>35</v>
      </c>
      <c r="F2274" t="s">
        <v>35</v>
      </c>
      <c r="G2274" t="s">
        <v>36</v>
      </c>
      <c r="H2274">
        <v>16</v>
      </c>
      <c r="I2274">
        <v>16</v>
      </c>
      <c r="J2274">
        <v>0.19950000000000001</v>
      </c>
      <c r="K2274">
        <v>0.27855000000000002</v>
      </c>
      <c r="L2274">
        <v>0.19921</v>
      </c>
      <c r="M2274">
        <v>7.3109999999999994E-2</v>
      </c>
      <c r="N2274">
        <v>5.6283300000000001</v>
      </c>
      <c r="O2274">
        <v>6.8107699999999998</v>
      </c>
      <c r="P2274">
        <v>6.8110000000000004E-2</v>
      </c>
      <c r="Q2274">
        <v>36.360399999999998</v>
      </c>
      <c r="R2274">
        <v>23.435089999999999</v>
      </c>
      <c r="S2274">
        <v>31.875209999999999</v>
      </c>
      <c r="T2274">
        <v>825.04048</v>
      </c>
      <c r="U2274">
        <v>823.87044000000003</v>
      </c>
      <c r="V2274">
        <v>302.33776999999998</v>
      </c>
      <c r="W2274">
        <v>23276.43921</v>
      </c>
      <c r="X2274">
        <v>28166.51066</v>
      </c>
      <c r="Y2274">
        <v>281.66511000000003</v>
      </c>
      <c r="Z2274">
        <v>150371.57962</v>
      </c>
      <c r="AA2274">
        <v>96917.830010000005</v>
      </c>
      <c r="AB2274">
        <v>131822.65874000001</v>
      </c>
      <c r="AC2274">
        <v>0</v>
      </c>
    </row>
    <row r="2275" spans="1:29" hidden="1" x14ac:dyDescent="0.25">
      <c r="A2275" t="s">
        <v>85</v>
      </c>
      <c r="C2275" t="s">
        <v>33</v>
      </c>
      <c r="D2275" t="s">
        <v>34</v>
      </c>
      <c r="E2275" t="s">
        <v>68</v>
      </c>
      <c r="F2275" t="s">
        <v>69</v>
      </c>
      <c r="G2275" t="s">
        <v>36</v>
      </c>
      <c r="H2275">
        <v>12</v>
      </c>
      <c r="I2275">
        <v>12</v>
      </c>
      <c r="J2275">
        <v>0.10639999999999999</v>
      </c>
      <c r="K2275">
        <v>8.3570000000000005E-2</v>
      </c>
      <c r="L2275">
        <v>7.3150000000000007E-2</v>
      </c>
      <c r="M2275">
        <v>2.6839999999999999E-2</v>
      </c>
      <c r="N2275">
        <v>1.9758500000000001</v>
      </c>
      <c r="O2275">
        <v>2.5006900000000001</v>
      </c>
      <c r="P2275">
        <v>2.5010000000000001E-2</v>
      </c>
      <c r="Q2275">
        <v>11.170680000000001</v>
      </c>
      <c r="R2275">
        <v>5.81229</v>
      </c>
      <c r="S2275">
        <v>9.7462599999999995</v>
      </c>
      <c r="T2275">
        <v>440.02159</v>
      </c>
      <c r="U2275">
        <v>302.49826000000002</v>
      </c>
      <c r="V2275">
        <v>111.00854</v>
      </c>
      <c r="W2275">
        <v>8171.3155200000001</v>
      </c>
      <c r="X2275">
        <v>10341.82091</v>
      </c>
      <c r="Y2275">
        <v>103.41821</v>
      </c>
      <c r="Z2275">
        <v>46197.310619999997</v>
      </c>
      <c r="AA2275">
        <v>24037.21787</v>
      </c>
      <c r="AB2275">
        <v>40306.51182</v>
      </c>
      <c r="AC2275">
        <v>0</v>
      </c>
    </row>
    <row r="2276" spans="1:29" hidden="1" x14ac:dyDescent="0.25">
      <c r="A2276" t="s">
        <v>85</v>
      </c>
      <c r="C2276" t="s">
        <v>33</v>
      </c>
      <c r="D2276" t="s">
        <v>34</v>
      </c>
      <c r="E2276" t="s">
        <v>53</v>
      </c>
      <c r="F2276" t="s">
        <v>53</v>
      </c>
      <c r="G2276" t="s">
        <v>36</v>
      </c>
      <c r="H2276">
        <v>18</v>
      </c>
      <c r="I2276">
        <v>18</v>
      </c>
      <c r="J2276">
        <v>0.18915000000000001</v>
      </c>
      <c r="K2276">
        <v>0.33426</v>
      </c>
      <c r="L2276">
        <v>0.14332</v>
      </c>
      <c r="M2276">
        <v>5.2589999999999998E-2</v>
      </c>
      <c r="N2276">
        <v>4.0493600000000001</v>
      </c>
      <c r="O2276">
        <v>4.8997299999999999</v>
      </c>
      <c r="P2276">
        <v>4.9000000000000002E-2</v>
      </c>
      <c r="Q2276">
        <v>27.819420000000001</v>
      </c>
      <c r="R2276">
        <v>19.62257</v>
      </c>
      <c r="S2276">
        <v>23.945679999999999</v>
      </c>
      <c r="T2276">
        <v>782.26059999999995</v>
      </c>
      <c r="U2276">
        <v>592.69992999999999</v>
      </c>
      <c r="V2276">
        <v>217.50456</v>
      </c>
      <c r="W2276">
        <v>16746.48357</v>
      </c>
      <c r="X2276">
        <v>20263.245470000002</v>
      </c>
      <c r="Y2276">
        <v>202.63245000000001</v>
      </c>
      <c r="Z2276">
        <v>115049.61519</v>
      </c>
      <c r="AA2276">
        <v>81150.820630000002</v>
      </c>
      <c r="AB2276">
        <v>99029.404150000002</v>
      </c>
      <c r="AC2276">
        <v>0</v>
      </c>
    </row>
    <row r="2277" spans="1:29" hidden="1" x14ac:dyDescent="0.25">
      <c r="A2277" t="s">
        <v>85</v>
      </c>
      <c r="C2277" t="s">
        <v>33</v>
      </c>
      <c r="D2277" t="s">
        <v>34</v>
      </c>
      <c r="E2277" t="s">
        <v>37</v>
      </c>
      <c r="F2277" t="s">
        <v>37</v>
      </c>
      <c r="G2277" t="s">
        <v>36</v>
      </c>
      <c r="H2277">
        <v>22</v>
      </c>
      <c r="I2277">
        <v>22</v>
      </c>
      <c r="J2277">
        <v>0.11607000000000001</v>
      </c>
      <c r="K2277">
        <v>0.30641000000000002</v>
      </c>
      <c r="L2277">
        <v>0.21418000000000001</v>
      </c>
      <c r="M2277">
        <v>7.8600000000000003E-2</v>
      </c>
      <c r="N2277">
        <v>6.3358699999999999</v>
      </c>
      <c r="O2277">
        <v>7.3222699999999996</v>
      </c>
      <c r="P2277">
        <v>7.3219999999999993E-2</v>
      </c>
      <c r="Q2277">
        <v>44.810679999999998</v>
      </c>
      <c r="R2277">
        <v>34.328719999999997</v>
      </c>
      <c r="S2277">
        <v>39.404960000000003</v>
      </c>
      <c r="T2277">
        <v>480.02355</v>
      </c>
      <c r="U2277">
        <v>885.74503000000004</v>
      </c>
      <c r="V2277">
        <v>325.04405000000003</v>
      </c>
      <c r="W2277">
        <v>26202.540130000001</v>
      </c>
      <c r="X2277">
        <v>30281.881519999999</v>
      </c>
      <c r="Y2277">
        <v>302.81882000000002</v>
      </c>
      <c r="Z2277">
        <v>185318.42660000001</v>
      </c>
      <c r="AA2277">
        <v>141969.36747</v>
      </c>
      <c r="AB2277">
        <v>162962.58489</v>
      </c>
      <c r="AC2277">
        <v>0</v>
      </c>
    </row>
    <row r="2278" spans="1:29" hidden="1" x14ac:dyDescent="0.25">
      <c r="A2278" t="s">
        <v>85</v>
      </c>
      <c r="C2278" t="s">
        <v>33</v>
      </c>
      <c r="D2278" t="s">
        <v>34</v>
      </c>
      <c r="E2278" t="s">
        <v>37</v>
      </c>
      <c r="F2278" t="s">
        <v>37</v>
      </c>
      <c r="G2278" t="s">
        <v>43</v>
      </c>
      <c r="H2278">
        <v>6</v>
      </c>
      <c r="I2278">
        <v>6</v>
      </c>
      <c r="J2278">
        <v>1.98611</v>
      </c>
      <c r="K2278">
        <v>0.38996999999999998</v>
      </c>
      <c r="L2278">
        <v>0.15656999999999999</v>
      </c>
      <c r="M2278">
        <v>5.7459999999999997E-2</v>
      </c>
      <c r="N2278">
        <v>4.6319499999999998</v>
      </c>
      <c r="O2278">
        <v>5.3527899999999997</v>
      </c>
      <c r="P2278">
        <v>5.3530000000000001E-2</v>
      </c>
      <c r="Q2278">
        <v>0</v>
      </c>
      <c r="R2278">
        <v>0</v>
      </c>
      <c r="S2278">
        <v>0</v>
      </c>
      <c r="T2278">
        <v>8213.7363100000002</v>
      </c>
      <c r="U2278">
        <v>647.50521000000003</v>
      </c>
      <c r="V2278">
        <v>237.61659</v>
      </c>
      <c r="W2278">
        <v>19155.80773</v>
      </c>
      <c r="X2278">
        <v>22136.930349999999</v>
      </c>
      <c r="Y2278">
        <v>221.36930000000001</v>
      </c>
      <c r="Z2278">
        <v>0</v>
      </c>
      <c r="AA2278">
        <v>0</v>
      </c>
      <c r="AB2278">
        <v>0</v>
      </c>
      <c r="AC2278">
        <v>0</v>
      </c>
    </row>
    <row r="2279" spans="1:29" hidden="1" x14ac:dyDescent="0.25">
      <c r="A2279" t="s">
        <v>85</v>
      </c>
      <c r="C2279" t="s">
        <v>33</v>
      </c>
      <c r="D2279" t="s">
        <v>34</v>
      </c>
      <c r="E2279" t="s">
        <v>45</v>
      </c>
      <c r="F2279" t="s">
        <v>45</v>
      </c>
      <c r="G2279" t="s">
        <v>36</v>
      </c>
      <c r="H2279">
        <v>12</v>
      </c>
      <c r="I2279">
        <v>12</v>
      </c>
      <c r="J2279">
        <v>7.0930000000000007E-2</v>
      </c>
      <c r="K2279">
        <v>5.5710000000000003E-2</v>
      </c>
      <c r="L2279">
        <v>5.0909999999999997E-2</v>
      </c>
      <c r="M2279">
        <v>1.8679999999999999E-2</v>
      </c>
      <c r="N2279">
        <v>1.4383999999999999</v>
      </c>
      <c r="O2279">
        <v>1.7404599999999999</v>
      </c>
      <c r="P2279">
        <v>1.7399999999999999E-2</v>
      </c>
      <c r="Q2279">
        <v>8.0402199999999997</v>
      </c>
      <c r="R2279">
        <v>4.2412299999999998</v>
      </c>
      <c r="S2279">
        <v>6.7991999999999999</v>
      </c>
      <c r="T2279">
        <v>293.34773000000001</v>
      </c>
      <c r="U2279">
        <v>210.53689</v>
      </c>
      <c r="V2279">
        <v>77.261240000000001</v>
      </c>
      <c r="W2279">
        <v>5948.6299399999998</v>
      </c>
      <c r="X2279">
        <v>7197.84231</v>
      </c>
      <c r="Y2279">
        <v>71.97842</v>
      </c>
      <c r="Z2279">
        <v>33251.0118</v>
      </c>
      <c r="AA2279">
        <v>17539.992109999999</v>
      </c>
      <c r="AB2279">
        <v>28118.670389999999</v>
      </c>
      <c r="AC2279">
        <v>0</v>
      </c>
    </row>
    <row r="2280" spans="1:29" hidden="1" x14ac:dyDescent="0.25">
      <c r="A2280" t="s">
        <v>85</v>
      </c>
      <c r="C2280" t="s">
        <v>33</v>
      </c>
      <c r="D2280" t="s">
        <v>34</v>
      </c>
      <c r="E2280" t="s">
        <v>45</v>
      </c>
      <c r="F2280" t="s">
        <v>45</v>
      </c>
      <c r="G2280" t="s">
        <v>36</v>
      </c>
      <c r="H2280">
        <v>24</v>
      </c>
      <c r="I2280">
        <v>24</v>
      </c>
      <c r="J2280">
        <v>3.5470000000000002E-2</v>
      </c>
      <c r="K2280">
        <v>0.11142000000000001</v>
      </c>
      <c r="L2280">
        <v>0.12393</v>
      </c>
      <c r="M2280">
        <v>4.548E-2</v>
      </c>
      <c r="N2280">
        <v>3.5015800000000001</v>
      </c>
      <c r="O2280">
        <v>4.23691</v>
      </c>
      <c r="P2280">
        <v>4.2369999999999998E-2</v>
      </c>
      <c r="Q2280">
        <v>25.215879999999999</v>
      </c>
      <c r="R2280">
        <v>20.271170000000001</v>
      </c>
      <c r="S2280">
        <v>22.875489999999999</v>
      </c>
      <c r="T2280">
        <v>146.67385999999999</v>
      </c>
      <c r="U2280">
        <v>512.52112</v>
      </c>
      <c r="V2280">
        <v>188.08115000000001</v>
      </c>
      <c r="W2280">
        <v>14481.0656</v>
      </c>
      <c r="X2280">
        <v>17522.08971</v>
      </c>
      <c r="Y2280">
        <v>175.2209</v>
      </c>
      <c r="Z2280">
        <v>104282.44661</v>
      </c>
      <c r="AA2280">
        <v>83833.173689999996</v>
      </c>
      <c r="AB2280">
        <v>94603.57402</v>
      </c>
      <c r="AC2280">
        <v>0</v>
      </c>
    </row>
    <row r="2281" spans="1:29" hidden="1" x14ac:dyDescent="0.25">
      <c r="A2281" t="s">
        <v>85</v>
      </c>
      <c r="C2281" t="s">
        <v>33</v>
      </c>
      <c r="D2281" t="s">
        <v>34</v>
      </c>
      <c r="E2281" t="s">
        <v>45</v>
      </c>
      <c r="F2281" t="s">
        <v>45</v>
      </c>
      <c r="G2281" t="s">
        <v>36</v>
      </c>
      <c r="H2281">
        <v>24</v>
      </c>
      <c r="I2281">
        <v>24</v>
      </c>
      <c r="J2281">
        <v>7.0930000000000007E-2</v>
      </c>
      <c r="K2281">
        <v>0.22284000000000001</v>
      </c>
      <c r="L2281">
        <v>0.16425000000000001</v>
      </c>
      <c r="M2281">
        <v>6.028E-2</v>
      </c>
      <c r="N2281">
        <v>4.6408800000000001</v>
      </c>
      <c r="O2281">
        <v>5.6154599999999997</v>
      </c>
      <c r="P2281">
        <v>5.6149999999999999E-2</v>
      </c>
      <c r="Q2281">
        <v>33.733730000000001</v>
      </c>
      <c r="R2281">
        <v>26.921949999999999</v>
      </c>
      <c r="S2281">
        <v>29.77018</v>
      </c>
      <c r="T2281">
        <v>293.34773000000001</v>
      </c>
      <c r="U2281">
        <v>679.27926000000002</v>
      </c>
      <c r="V2281">
        <v>249.27679000000001</v>
      </c>
      <c r="W2281">
        <v>19192.745739999998</v>
      </c>
      <c r="X2281">
        <v>23223.222440000001</v>
      </c>
      <c r="Y2281">
        <v>232.23222000000001</v>
      </c>
      <c r="Z2281">
        <v>139508.73626999999</v>
      </c>
      <c r="AA2281">
        <v>111338.02943</v>
      </c>
      <c r="AB2281">
        <v>123117.15012999999</v>
      </c>
      <c r="AC2281">
        <v>0</v>
      </c>
    </row>
    <row r="2282" spans="1:29" hidden="1" x14ac:dyDescent="0.25">
      <c r="A2282" t="s">
        <v>85</v>
      </c>
      <c r="C2282" t="s">
        <v>33</v>
      </c>
      <c r="D2282" t="s">
        <v>34</v>
      </c>
      <c r="E2282" t="s">
        <v>45</v>
      </c>
      <c r="F2282" t="s">
        <v>45</v>
      </c>
      <c r="G2282" t="s">
        <v>36</v>
      </c>
      <c r="H2282">
        <v>18</v>
      </c>
      <c r="I2282">
        <v>18</v>
      </c>
      <c r="J2282">
        <v>0.14187</v>
      </c>
      <c r="K2282">
        <v>0.25069999999999998</v>
      </c>
      <c r="L2282">
        <v>0.18337000000000001</v>
      </c>
      <c r="M2282">
        <v>6.7290000000000003E-2</v>
      </c>
      <c r="N2282">
        <v>5.1811199999999999</v>
      </c>
      <c r="O2282">
        <v>6.2691600000000003</v>
      </c>
      <c r="P2282">
        <v>6.2689999999999996E-2</v>
      </c>
      <c r="Q2282">
        <v>34.972000000000001</v>
      </c>
      <c r="R2282">
        <v>24.116849999999999</v>
      </c>
      <c r="S2282">
        <v>30.464649999999999</v>
      </c>
      <c r="T2282">
        <v>586.69545000000005</v>
      </c>
      <c r="U2282">
        <v>758.35446000000002</v>
      </c>
      <c r="V2282">
        <v>278.29521999999997</v>
      </c>
      <c r="W2282">
        <v>21426.981759999999</v>
      </c>
      <c r="X2282">
        <v>25926.648270000002</v>
      </c>
      <c r="Y2282">
        <v>259.26648</v>
      </c>
      <c r="Z2282">
        <v>144629.69461000001</v>
      </c>
      <c r="AA2282">
        <v>99737.324619999999</v>
      </c>
      <c r="AB2282">
        <v>125989.19246999999</v>
      </c>
      <c r="AC2282">
        <v>0</v>
      </c>
    </row>
    <row r="2283" spans="1:29" hidden="1" x14ac:dyDescent="0.25">
      <c r="A2283" t="s">
        <v>85</v>
      </c>
      <c r="C2283" t="s">
        <v>33</v>
      </c>
      <c r="D2283" t="s">
        <v>34</v>
      </c>
      <c r="E2283" t="s">
        <v>45</v>
      </c>
      <c r="F2283" t="s">
        <v>45</v>
      </c>
      <c r="G2283" t="s">
        <v>40</v>
      </c>
      <c r="H2283">
        <v>8</v>
      </c>
      <c r="I2283">
        <v>8</v>
      </c>
      <c r="J2283">
        <v>1.03739</v>
      </c>
      <c r="K2283">
        <v>0.36212</v>
      </c>
      <c r="L2283">
        <v>0.21945000000000001</v>
      </c>
      <c r="M2283">
        <v>8.0530000000000004E-2</v>
      </c>
      <c r="N2283">
        <v>6.2004000000000001</v>
      </c>
      <c r="O2283">
        <v>7.5024800000000003</v>
      </c>
      <c r="P2283">
        <v>7.5020000000000003E-2</v>
      </c>
      <c r="Q2283">
        <v>27.125579999999999</v>
      </c>
      <c r="R2283">
        <v>25.934719999999999</v>
      </c>
      <c r="S2283">
        <v>21.03145</v>
      </c>
      <c r="T2283">
        <v>4290.2104799999997</v>
      </c>
      <c r="U2283">
        <v>907.54426000000001</v>
      </c>
      <c r="V2283">
        <v>333.04376999999999</v>
      </c>
      <c r="W2283">
        <v>25642.276010000001</v>
      </c>
      <c r="X2283">
        <v>31027.15424</v>
      </c>
      <c r="Y2283">
        <v>310.27154000000002</v>
      </c>
      <c r="Z2283">
        <v>112180.16832</v>
      </c>
      <c r="AA2283">
        <v>107255.26203</v>
      </c>
      <c r="AB2283">
        <v>86977.359909999999</v>
      </c>
      <c r="AC2283">
        <v>0</v>
      </c>
    </row>
    <row r="2284" spans="1:29" hidden="1" x14ac:dyDescent="0.25">
      <c r="A2284" t="s">
        <v>85</v>
      </c>
      <c r="C2284" t="s">
        <v>33</v>
      </c>
      <c r="D2284" t="s">
        <v>34</v>
      </c>
      <c r="E2284" t="s">
        <v>45</v>
      </c>
      <c r="F2284" t="s">
        <v>45</v>
      </c>
      <c r="G2284" t="s">
        <v>36</v>
      </c>
      <c r="H2284">
        <v>12</v>
      </c>
      <c r="I2284">
        <v>12</v>
      </c>
      <c r="J2284">
        <v>0.53198999999999996</v>
      </c>
      <c r="K2284">
        <v>0.41782999999999998</v>
      </c>
      <c r="L2284">
        <v>0.38180999999999998</v>
      </c>
      <c r="M2284">
        <v>0.14011999999999999</v>
      </c>
      <c r="N2284">
        <v>10.78801</v>
      </c>
      <c r="O2284">
        <v>13.05349</v>
      </c>
      <c r="P2284">
        <v>0.13053000000000001</v>
      </c>
      <c r="Q2284">
        <v>60.301630000000003</v>
      </c>
      <c r="R2284">
        <v>31.809259999999998</v>
      </c>
      <c r="S2284">
        <v>50.993989999999997</v>
      </c>
      <c r="T2284">
        <v>2200.1079399999999</v>
      </c>
      <c r="U2284">
        <v>1579.02666</v>
      </c>
      <c r="V2284">
        <v>579.45932000000005</v>
      </c>
      <c r="W2284">
        <v>44614.72453</v>
      </c>
      <c r="X2284">
        <v>53983.817320000002</v>
      </c>
      <c r="Y2284">
        <v>539.83816999999999</v>
      </c>
      <c r="Z2284">
        <v>249382.58846999999</v>
      </c>
      <c r="AA2284">
        <v>131549.94080000001</v>
      </c>
      <c r="AB2284">
        <v>210890.02791</v>
      </c>
      <c r="AC2284">
        <v>0</v>
      </c>
    </row>
    <row r="2285" spans="1:29" hidden="1" x14ac:dyDescent="0.25">
      <c r="A2285" t="s">
        <v>85</v>
      </c>
      <c r="C2285" t="s">
        <v>33</v>
      </c>
      <c r="D2285" t="s">
        <v>34</v>
      </c>
      <c r="E2285" t="s">
        <v>45</v>
      </c>
      <c r="F2285" t="s">
        <v>45</v>
      </c>
      <c r="G2285" t="s">
        <v>36</v>
      </c>
      <c r="H2285">
        <v>18</v>
      </c>
      <c r="I2285">
        <v>18</v>
      </c>
      <c r="J2285">
        <v>0.29948999999999998</v>
      </c>
      <c r="K2285">
        <v>0.52925</v>
      </c>
      <c r="L2285">
        <v>0.38712000000000002</v>
      </c>
      <c r="M2285">
        <v>0.14205999999999999</v>
      </c>
      <c r="N2285">
        <v>10.93793</v>
      </c>
      <c r="O2285">
        <v>13.23489</v>
      </c>
      <c r="P2285">
        <v>0.13235</v>
      </c>
      <c r="Q2285">
        <v>73.829769999999996</v>
      </c>
      <c r="R2285">
        <v>50.913359999999997</v>
      </c>
      <c r="S2285">
        <v>64.314269999999993</v>
      </c>
      <c r="T2285">
        <v>1238.5792799999999</v>
      </c>
      <c r="U2285">
        <v>1600.9705300000001</v>
      </c>
      <c r="V2285">
        <v>587.51211999999998</v>
      </c>
      <c r="W2285">
        <v>45234.739260000002</v>
      </c>
      <c r="X2285">
        <v>54734.035239999997</v>
      </c>
      <c r="Y2285">
        <v>547.34034999999994</v>
      </c>
      <c r="Z2285">
        <v>305329.3553</v>
      </c>
      <c r="AA2285">
        <v>210556.5742</v>
      </c>
      <c r="AB2285">
        <v>265977.18410999997</v>
      </c>
      <c r="AC2285">
        <v>0</v>
      </c>
    </row>
    <row r="2286" spans="1:29" hidden="1" x14ac:dyDescent="0.25">
      <c r="A2286" t="s">
        <v>85</v>
      </c>
      <c r="C2286" t="s">
        <v>33</v>
      </c>
      <c r="D2286" t="s">
        <v>34</v>
      </c>
      <c r="E2286" t="s">
        <v>61</v>
      </c>
      <c r="F2286" t="s">
        <v>61</v>
      </c>
      <c r="G2286" t="s">
        <v>36</v>
      </c>
      <c r="H2286">
        <v>32</v>
      </c>
      <c r="I2286">
        <v>32</v>
      </c>
      <c r="J2286">
        <v>8.4790000000000004E-2</v>
      </c>
      <c r="K2286">
        <v>0.47354000000000002</v>
      </c>
      <c r="L2286">
        <v>0.35105999999999998</v>
      </c>
      <c r="M2286">
        <v>0.12883</v>
      </c>
      <c r="N2286">
        <v>9.9190199999999997</v>
      </c>
      <c r="O2286">
        <v>12.00202</v>
      </c>
      <c r="P2286">
        <v>0.12002</v>
      </c>
      <c r="Q2286">
        <v>75.948030000000003</v>
      </c>
      <c r="R2286">
        <v>66.861609999999999</v>
      </c>
      <c r="S2286">
        <v>67.438640000000007</v>
      </c>
      <c r="T2286">
        <v>350.6422</v>
      </c>
      <c r="U2286">
        <v>1451.83465</v>
      </c>
      <c r="V2286">
        <v>532.78336000000002</v>
      </c>
      <c r="W2286">
        <v>41020.969149999997</v>
      </c>
      <c r="X2286">
        <v>49635.372649999998</v>
      </c>
      <c r="Y2286">
        <v>496.35372999999998</v>
      </c>
      <c r="Z2286">
        <v>314089.59427</v>
      </c>
      <c r="AA2286">
        <v>276511.95377999998</v>
      </c>
      <c r="AB2286">
        <v>278898.29339000001</v>
      </c>
      <c r="AC2286">
        <v>0</v>
      </c>
    </row>
    <row r="2287" spans="1:29" hidden="1" x14ac:dyDescent="0.25">
      <c r="A2287" t="s">
        <v>85</v>
      </c>
      <c r="C2287" t="s">
        <v>33</v>
      </c>
      <c r="D2287" t="s">
        <v>34</v>
      </c>
      <c r="E2287" t="s">
        <v>35</v>
      </c>
      <c r="F2287" t="s">
        <v>35</v>
      </c>
      <c r="G2287" t="s">
        <v>43</v>
      </c>
      <c r="H2287">
        <v>14</v>
      </c>
      <c r="I2287">
        <v>14</v>
      </c>
      <c r="J2287">
        <v>5.2109999999999997E-2</v>
      </c>
      <c r="K2287">
        <v>5.5710000000000003E-2</v>
      </c>
      <c r="L2287">
        <v>4.2419999999999999E-2</v>
      </c>
      <c r="M2287">
        <v>1.5570000000000001E-2</v>
      </c>
      <c r="N2287">
        <v>1.1986000000000001</v>
      </c>
      <c r="O2287">
        <v>1.45041</v>
      </c>
      <c r="P2287">
        <v>1.4500000000000001E-2</v>
      </c>
      <c r="Q2287">
        <v>0</v>
      </c>
      <c r="R2287">
        <v>0</v>
      </c>
      <c r="S2287">
        <v>0</v>
      </c>
      <c r="T2287">
        <v>215.52078</v>
      </c>
      <c r="U2287">
        <v>175.45025999999999</v>
      </c>
      <c r="V2287">
        <v>64.385419999999996</v>
      </c>
      <c r="W2287">
        <v>4956.9208699999999</v>
      </c>
      <c r="X2287">
        <v>5998.2993800000004</v>
      </c>
      <c r="Y2287">
        <v>59.982990000000001</v>
      </c>
      <c r="Z2287">
        <v>0</v>
      </c>
      <c r="AA2287">
        <v>0</v>
      </c>
      <c r="AB2287">
        <v>0</v>
      </c>
      <c r="AC2287">
        <v>0</v>
      </c>
    </row>
    <row r="2288" spans="1:29" hidden="1" x14ac:dyDescent="0.25">
      <c r="A2288" t="s">
        <v>85</v>
      </c>
      <c r="C2288" t="s">
        <v>33</v>
      </c>
      <c r="D2288" t="s">
        <v>34</v>
      </c>
      <c r="E2288" t="s">
        <v>35</v>
      </c>
      <c r="F2288" t="s">
        <v>35</v>
      </c>
      <c r="G2288" t="s">
        <v>36</v>
      </c>
      <c r="H2288">
        <v>18</v>
      </c>
      <c r="I2288">
        <v>18</v>
      </c>
      <c r="J2288">
        <v>0.20491999999999999</v>
      </c>
      <c r="K2288">
        <v>0.36212</v>
      </c>
      <c r="L2288">
        <v>0.15493999999999999</v>
      </c>
      <c r="M2288">
        <v>5.6860000000000001E-2</v>
      </c>
      <c r="N2288">
        <v>4.3777499999999998</v>
      </c>
      <c r="O2288">
        <v>5.2970800000000002</v>
      </c>
      <c r="P2288">
        <v>5.2970000000000003E-2</v>
      </c>
      <c r="Q2288">
        <v>30.026489999999999</v>
      </c>
      <c r="R2288">
        <v>21.040109999999999</v>
      </c>
      <c r="S2288">
        <v>25.722899999999999</v>
      </c>
      <c r="T2288">
        <v>847.44898000000001</v>
      </c>
      <c r="U2288">
        <v>640.76638000000003</v>
      </c>
      <c r="V2288">
        <v>235.14363</v>
      </c>
      <c r="W2288">
        <v>18104.580249999999</v>
      </c>
      <c r="X2288">
        <v>21906.542870000001</v>
      </c>
      <c r="Y2288">
        <v>219.06542999999999</v>
      </c>
      <c r="Z2288">
        <v>124177.12461</v>
      </c>
      <c r="AA2288">
        <v>87013.176049999995</v>
      </c>
      <c r="AB2288">
        <v>106379.28518000001</v>
      </c>
      <c r="AC2288">
        <v>0</v>
      </c>
    </row>
    <row r="2289" spans="1:29" hidden="1" x14ac:dyDescent="0.25">
      <c r="A2289" t="s">
        <v>85</v>
      </c>
      <c r="C2289" t="s">
        <v>33</v>
      </c>
      <c r="D2289" t="s">
        <v>34</v>
      </c>
      <c r="E2289" t="s">
        <v>35</v>
      </c>
      <c r="F2289" t="s">
        <v>35</v>
      </c>
      <c r="G2289" t="s">
        <v>36</v>
      </c>
      <c r="H2289">
        <v>18</v>
      </c>
      <c r="I2289">
        <v>18</v>
      </c>
      <c r="J2289">
        <v>0.23644000000000001</v>
      </c>
      <c r="K2289">
        <v>0.41782999999999998</v>
      </c>
      <c r="L2289">
        <v>0.17877999999999999</v>
      </c>
      <c r="M2289">
        <v>6.5610000000000002E-2</v>
      </c>
      <c r="N2289">
        <v>5.0512600000000001</v>
      </c>
      <c r="O2289">
        <v>6.1120200000000002</v>
      </c>
      <c r="P2289">
        <v>6.1120000000000001E-2</v>
      </c>
      <c r="Q2289">
        <v>34.645949999999999</v>
      </c>
      <c r="R2289">
        <v>24.277049999999999</v>
      </c>
      <c r="S2289">
        <v>29.68027</v>
      </c>
      <c r="T2289">
        <v>977.82574999999997</v>
      </c>
      <c r="U2289">
        <v>739.34582</v>
      </c>
      <c r="V2289">
        <v>271.31957</v>
      </c>
      <c r="W2289">
        <v>20889.900290000001</v>
      </c>
      <c r="X2289">
        <v>25276.78024</v>
      </c>
      <c r="Y2289">
        <v>252.76779999999999</v>
      </c>
      <c r="Z2289">
        <v>143281.29762999999</v>
      </c>
      <c r="AA2289">
        <v>100399.81852</v>
      </c>
      <c r="AB2289">
        <v>122745.32906</v>
      </c>
      <c r="AC2289">
        <v>0</v>
      </c>
    </row>
    <row r="2290" spans="1:29" hidden="1" x14ac:dyDescent="0.25">
      <c r="A2290" t="s">
        <v>85</v>
      </c>
      <c r="C2290" t="s">
        <v>33</v>
      </c>
      <c r="D2290" t="s">
        <v>34</v>
      </c>
      <c r="E2290" t="s">
        <v>59</v>
      </c>
      <c r="F2290" t="s">
        <v>60</v>
      </c>
      <c r="G2290" t="s">
        <v>36</v>
      </c>
      <c r="H2290">
        <v>18</v>
      </c>
      <c r="I2290">
        <v>18</v>
      </c>
      <c r="J2290">
        <v>7.8810000000000005E-2</v>
      </c>
      <c r="K2290">
        <v>0.13927999999999999</v>
      </c>
      <c r="L2290">
        <v>8.4150000000000003E-2</v>
      </c>
      <c r="M2290">
        <v>3.0880000000000001E-2</v>
      </c>
      <c r="N2290">
        <v>2.2730899999999998</v>
      </c>
      <c r="O2290">
        <v>2.8768799999999999</v>
      </c>
      <c r="P2290">
        <v>2.877E-2</v>
      </c>
      <c r="Q2290">
        <v>15.52317</v>
      </c>
      <c r="R2290">
        <v>11.43167</v>
      </c>
      <c r="S2290">
        <v>14.12274</v>
      </c>
      <c r="T2290">
        <v>325.94191999999998</v>
      </c>
      <c r="U2290">
        <v>348.00380999999999</v>
      </c>
      <c r="V2290">
        <v>127.70782</v>
      </c>
      <c r="W2290">
        <v>9400.5460500000008</v>
      </c>
      <c r="X2290">
        <v>11897.566059999999</v>
      </c>
      <c r="Y2290">
        <v>118.97566</v>
      </c>
      <c r="Z2290">
        <v>64197.399949999999</v>
      </c>
      <c r="AA2290">
        <v>47276.635739999998</v>
      </c>
      <c r="AB2290">
        <v>58405.823640000002</v>
      </c>
      <c r="AC2290">
        <v>0</v>
      </c>
    </row>
    <row r="2291" spans="1:29" hidden="1" x14ac:dyDescent="0.25">
      <c r="A2291" t="s">
        <v>85</v>
      </c>
      <c r="C2291" t="s">
        <v>33</v>
      </c>
      <c r="D2291" t="s">
        <v>34</v>
      </c>
      <c r="E2291" t="s">
        <v>37</v>
      </c>
      <c r="F2291" t="s">
        <v>37</v>
      </c>
      <c r="G2291" t="s">
        <v>36</v>
      </c>
      <c r="H2291">
        <v>18</v>
      </c>
      <c r="I2291">
        <v>18</v>
      </c>
      <c r="J2291">
        <v>0.20491999999999999</v>
      </c>
      <c r="K2291">
        <v>0.36212</v>
      </c>
      <c r="L2291">
        <v>0.20543</v>
      </c>
      <c r="M2291">
        <v>7.5389999999999999E-2</v>
      </c>
      <c r="N2291">
        <v>6.0771100000000002</v>
      </c>
      <c r="O2291">
        <v>7.0232799999999997</v>
      </c>
      <c r="P2291">
        <v>7.0230000000000001E-2</v>
      </c>
      <c r="Q2291">
        <v>40.895569999999999</v>
      </c>
      <c r="R2291">
        <v>28.74492</v>
      </c>
      <c r="S2291">
        <v>35.711260000000003</v>
      </c>
      <c r="T2291">
        <v>847.44898000000001</v>
      </c>
      <c r="U2291">
        <v>849.57775000000004</v>
      </c>
      <c r="V2291">
        <v>311.77165000000002</v>
      </c>
      <c r="W2291">
        <v>25132.395659999998</v>
      </c>
      <c r="X2291">
        <v>29045.39313</v>
      </c>
      <c r="Y2291">
        <v>290.45393000000001</v>
      </c>
      <c r="Z2291">
        <v>169127.13305999999</v>
      </c>
      <c r="AA2291">
        <v>118877.09911</v>
      </c>
      <c r="AB2291">
        <v>147686.98495000001</v>
      </c>
      <c r="AC2291">
        <v>0</v>
      </c>
    </row>
    <row r="2292" spans="1:29" hidden="1" x14ac:dyDescent="0.25">
      <c r="A2292" t="s">
        <v>85</v>
      </c>
      <c r="C2292" t="s">
        <v>33</v>
      </c>
      <c r="D2292" t="s">
        <v>34</v>
      </c>
      <c r="E2292" t="s">
        <v>37</v>
      </c>
      <c r="F2292" t="s">
        <v>37</v>
      </c>
      <c r="G2292" t="s">
        <v>43</v>
      </c>
      <c r="H2292">
        <v>6</v>
      </c>
      <c r="I2292">
        <v>6</v>
      </c>
      <c r="J2292">
        <v>0.99306000000000005</v>
      </c>
      <c r="K2292">
        <v>0.19499</v>
      </c>
      <c r="L2292">
        <v>7.8280000000000002E-2</v>
      </c>
      <c r="M2292">
        <v>2.8729999999999999E-2</v>
      </c>
      <c r="N2292">
        <v>2.3159700000000001</v>
      </c>
      <c r="O2292">
        <v>2.6764000000000001</v>
      </c>
      <c r="P2292">
        <v>2.6759999999999999E-2</v>
      </c>
      <c r="Q2292">
        <v>0</v>
      </c>
      <c r="R2292">
        <v>0</v>
      </c>
      <c r="S2292">
        <v>0</v>
      </c>
      <c r="T2292">
        <v>4106.8681500000002</v>
      </c>
      <c r="U2292">
        <v>323.75261</v>
      </c>
      <c r="V2292">
        <v>118.8083</v>
      </c>
      <c r="W2292">
        <v>9577.9038600000003</v>
      </c>
      <c r="X2292">
        <v>11068.465169999999</v>
      </c>
      <c r="Y2292">
        <v>110.68465</v>
      </c>
      <c r="Z2292">
        <v>0</v>
      </c>
      <c r="AA2292">
        <v>0</v>
      </c>
      <c r="AB2292">
        <v>0</v>
      </c>
      <c r="AC2292">
        <v>0</v>
      </c>
    </row>
    <row r="2293" spans="1:29" hidden="1" x14ac:dyDescent="0.25">
      <c r="A2293" t="s">
        <v>85</v>
      </c>
      <c r="C2293" t="s">
        <v>33</v>
      </c>
      <c r="D2293" t="s">
        <v>34</v>
      </c>
      <c r="E2293" t="s">
        <v>37</v>
      </c>
      <c r="F2293" t="s">
        <v>37</v>
      </c>
      <c r="G2293" t="s">
        <v>40</v>
      </c>
      <c r="H2293">
        <v>10</v>
      </c>
      <c r="I2293">
        <v>10</v>
      </c>
      <c r="J2293">
        <v>0.40856999999999999</v>
      </c>
      <c r="K2293">
        <v>0.22284000000000001</v>
      </c>
      <c r="L2293">
        <v>0.14781</v>
      </c>
      <c r="M2293">
        <v>5.4239999999999997E-2</v>
      </c>
      <c r="N2293">
        <v>4.3725699999999996</v>
      </c>
      <c r="O2293">
        <v>5.0533299999999999</v>
      </c>
      <c r="P2293">
        <v>5.0529999999999999E-2</v>
      </c>
      <c r="Q2293">
        <v>22.40615</v>
      </c>
      <c r="R2293">
        <v>11.80785</v>
      </c>
      <c r="S2293">
        <v>17.842379999999999</v>
      </c>
      <c r="T2293">
        <v>1689.6829</v>
      </c>
      <c r="U2293">
        <v>611.28022999999996</v>
      </c>
      <c r="V2293">
        <v>224.32302000000001</v>
      </c>
      <c r="W2293">
        <v>18083.142769999999</v>
      </c>
      <c r="X2293">
        <v>20898.469369999999</v>
      </c>
      <c r="Y2293">
        <v>208.98469</v>
      </c>
      <c r="Z2293">
        <v>92662.572880000007</v>
      </c>
      <c r="AA2293">
        <v>48832.374519999998</v>
      </c>
      <c r="AB2293">
        <v>73788.685800000007</v>
      </c>
      <c r="AC2293">
        <v>0</v>
      </c>
    </row>
    <row r="2294" spans="1:29" hidden="1" x14ac:dyDescent="0.25">
      <c r="A2294" t="s">
        <v>85</v>
      </c>
      <c r="C2294" t="s">
        <v>33</v>
      </c>
      <c r="D2294" t="s">
        <v>34</v>
      </c>
      <c r="E2294" t="s">
        <v>37</v>
      </c>
      <c r="F2294" t="s">
        <v>37</v>
      </c>
      <c r="G2294" t="s">
        <v>36</v>
      </c>
      <c r="H2294">
        <v>14</v>
      </c>
      <c r="I2294">
        <v>14</v>
      </c>
      <c r="J2294">
        <v>0.31268000000000001</v>
      </c>
      <c r="K2294">
        <v>0.33426</v>
      </c>
      <c r="L2294">
        <v>0.14130999999999999</v>
      </c>
      <c r="M2294">
        <v>5.1860000000000003E-2</v>
      </c>
      <c r="N2294">
        <v>4.1803999999999997</v>
      </c>
      <c r="O2294">
        <v>4.8309699999999998</v>
      </c>
      <c r="P2294">
        <v>4.8309999999999999E-2</v>
      </c>
      <c r="Q2294">
        <v>26.426919999999999</v>
      </c>
      <c r="R2294">
        <v>15.33952</v>
      </c>
      <c r="S2294">
        <v>21.779430000000001</v>
      </c>
      <c r="T2294">
        <v>1293.1246699999999</v>
      </c>
      <c r="U2294">
        <v>584.38311999999996</v>
      </c>
      <c r="V2294">
        <v>214.45251999999999</v>
      </c>
      <c r="W2294">
        <v>17288.402249999999</v>
      </c>
      <c r="X2294">
        <v>19978.90999</v>
      </c>
      <c r="Y2294">
        <v>199.78909999999999</v>
      </c>
      <c r="Z2294">
        <v>109290.79274999999</v>
      </c>
      <c r="AA2294">
        <v>63437.905760000001</v>
      </c>
      <c r="AB2294">
        <v>90070.708679999996</v>
      </c>
      <c r="AC2294">
        <v>0</v>
      </c>
    </row>
    <row r="2295" spans="1:29" hidden="1" x14ac:dyDescent="0.25">
      <c r="A2295" t="s">
        <v>85</v>
      </c>
      <c r="C2295" t="s">
        <v>33</v>
      </c>
      <c r="D2295" t="s">
        <v>34</v>
      </c>
      <c r="E2295" t="s">
        <v>65</v>
      </c>
      <c r="F2295" t="s">
        <v>65</v>
      </c>
      <c r="G2295" t="s">
        <v>36</v>
      </c>
      <c r="H2295">
        <v>22</v>
      </c>
      <c r="I2295">
        <v>22</v>
      </c>
      <c r="J2295">
        <v>0.16883000000000001</v>
      </c>
      <c r="K2295">
        <v>0.44568000000000002</v>
      </c>
      <c r="L2295">
        <v>0.20902999999999999</v>
      </c>
      <c r="M2295">
        <v>7.671E-2</v>
      </c>
      <c r="N2295">
        <v>6.1108099999999999</v>
      </c>
      <c r="O2295">
        <v>7.1462599999999998</v>
      </c>
      <c r="P2295">
        <v>7.1459999999999996E-2</v>
      </c>
      <c r="Q2295">
        <v>38.276220000000002</v>
      </c>
      <c r="R2295">
        <v>29.024159999999998</v>
      </c>
      <c r="S2295">
        <v>32.600050000000003</v>
      </c>
      <c r="T2295">
        <v>698.21606999999995</v>
      </c>
      <c r="U2295">
        <v>864.45394999999996</v>
      </c>
      <c r="V2295">
        <v>317.23081000000002</v>
      </c>
      <c r="W2295">
        <v>25271.800319999998</v>
      </c>
      <c r="X2295">
        <v>29553.981329999999</v>
      </c>
      <c r="Y2295">
        <v>295.53980999999999</v>
      </c>
      <c r="Z2295">
        <v>158294.58077999999</v>
      </c>
      <c r="AA2295">
        <v>120031.91494</v>
      </c>
      <c r="AB2295">
        <v>134820.29964000001</v>
      </c>
      <c r="AC2295">
        <v>0</v>
      </c>
    </row>
    <row r="2296" spans="1:29" hidden="1" x14ac:dyDescent="0.25">
      <c r="A2296" t="s">
        <v>85</v>
      </c>
      <c r="C2296" t="s">
        <v>33</v>
      </c>
      <c r="D2296" t="s">
        <v>34</v>
      </c>
      <c r="E2296" t="s">
        <v>54</v>
      </c>
      <c r="F2296" t="s">
        <v>54</v>
      </c>
      <c r="G2296" t="s">
        <v>36</v>
      </c>
      <c r="H2296">
        <v>38</v>
      </c>
      <c r="I2296">
        <v>38</v>
      </c>
      <c r="J2296">
        <v>3.5369999999999999E-2</v>
      </c>
      <c r="K2296">
        <v>0.27855000000000002</v>
      </c>
      <c r="L2296">
        <v>0.20032</v>
      </c>
      <c r="M2296">
        <v>7.3510000000000006E-2</v>
      </c>
      <c r="N2296">
        <v>5.6597799999999996</v>
      </c>
      <c r="O2296">
        <v>6.8485500000000004</v>
      </c>
      <c r="P2296">
        <v>6.8489999999999995E-2</v>
      </c>
      <c r="Q2296">
        <v>44.132989999999999</v>
      </c>
      <c r="R2296">
        <v>41.183410000000002</v>
      </c>
      <c r="S2296">
        <v>39.933610000000002</v>
      </c>
      <c r="T2296">
        <v>146.26756</v>
      </c>
      <c r="U2296">
        <v>828.44133999999997</v>
      </c>
      <c r="V2296">
        <v>304.01517000000001</v>
      </c>
      <c r="W2296">
        <v>23406.526979999999</v>
      </c>
      <c r="X2296">
        <v>28322.780849999999</v>
      </c>
      <c r="Y2296">
        <v>283.22780999999998</v>
      </c>
      <c r="Z2296">
        <v>182515.75975999999</v>
      </c>
      <c r="AA2296">
        <v>170317.552</v>
      </c>
      <c r="AB2296">
        <v>165148.88191</v>
      </c>
      <c r="AC2296">
        <v>0</v>
      </c>
    </row>
    <row r="2297" spans="1:29" hidden="1" x14ac:dyDescent="0.25">
      <c r="A2297" t="s">
        <v>85</v>
      </c>
      <c r="C2297" t="s">
        <v>33</v>
      </c>
      <c r="D2297" t="s">
        <v>34</v>
      </c>
      <c r="E2297" t="s">
        <v>54</v>
      </c>
      <c r="F2297" t="s">
        <v>54</v>
      </c>
      <c r="G2297" t="s">
        <v>36</v>
      </c>
      <c r="H2297">
        <v>38</v>
      </c>
      <c r="I2297">
        <v>38</v>
      </c>
      <c r="J2297">
        <v>3.8899999999999997E-2</v>
      </c>
      <c r="K2297">
        <v>0.30641000000000002</v>
      </c>
      <c r="L2297">
        <v>0.17741999999999999</v>
      </c>
      <c r="M2297">
        <v>6.5110000000000001E-2</v>
      </c>
      <c r="N2297">
        <v>5.0126999999999997</v>
      </c>
      <c r="O2297">
        <v>6.06555</v>
      </c>
      <c r="P2297">
        <v>6.0659999999999999E-2</v>
      </c>
      <c r="Q2297">
        <v>38.921889999999998</v>
      </c>
      <c r="R2297">
        <v>36.135289999999998</v>
      </c>
      <c r="S2297">
        <v>34.847569999999997</v>
      </c>
      <c r="T2297">
        <v>160.89431999999999</v>
      </c>
      <c r="U2297">
        <v>733.72437000000002</v>
      </c>
      <c r="V2297">
        <v>269.25664999999998</v>
      </c>
      <c r="W2297">
        <v>20730.452359999999</v>
      </c>
      <c r="X2297">
        <v>25084.593870000001</v>
      </c>
      <c r="Y2297">
        <v>250.84594000000001</v>
      </c>
      <c r="Z2297">
        <v>160964.81857</v>
      </c>
      <c r="AA2297">
        <v>149440.61783999999</v>
      </c>
      <c r="AB2297">
        <v>144115.12025000001</v>
      </c>
      <c r="AC2297">
        <v>0</v>
      </c>
    </row>
    <row r="2298" spans="1:29" hidden="1" x14ac:dyDescent="0.25">
      <c r="A2298" t="s">
        <v>85</v>
      </c>
      <c r="C2298" t="s">
        <v>33</v>
      </c>
      <c r="D2298" t="s">
        <v>34</v>
      </c>
      <c r="E2298" t="s">
        <v>45</v>
      </c>
      <c r="F2298" t="s">
        <v>45</v>
      </c>
      <c r="G2298" t="s">
        <v>40</v>
      </c>
      <c r="H2298">
        <v>10</v>
      </c>
      <c r="I2298">
        <v>10</v>
      </c>
      <c r="J2298">
        <v>0.45963999999999999</v>
      </c>
      <c r="K2298">
        <v>0.25069999999999998</v>
      </c>
      <c r="L2298">
        <v>0.19392999999999999</v>
      </c>
      <c r="M2298">
        <v>7.1169999999999997E-2</v>
      </c>
      <c r="N2298">
        <v>5.4793599999999998</v>
      </c>
      <c r="O2298">
        <v>6.6300299999999996</v>
      </c>
      <c r="P2298">
        <v>6.6299999999999998E-2</v>
      </c>
      <c r="Q2298">
        <v>27.954370000000001</v>
      </c>
      <c r="R2298">
        <v>15.6553</v>
      </c>
      <c r="S2298">
        <v>22.95974</v>
      </c>
      <c r="T2298">
        <v>1900.8932600000001</v>
      </c>
      <c r="U2298">
        <v>802.00729999999999</v>
      </c>
      <c r="V2298">
        <v>294.31461000000002</v>
      </c>
      <c r="W2298">
        <v>22660.37473</v>
      </c>
      <c r="X2298">
        <v>27419.053</v>
      </c>
      <c r="Y2298">
        <v>274.19053000000002</v>
      </c>
      <c r="Z2298">
        <v>115607.71458</v>
      </c>
      <c r="AA2298">
        <v>64743.84031</v>
      </c>
      <c r="AB2298">
        <v>94951.987680000006</v>
      </c>
      <c r="AC2298">
        <v>0</v>
      </c>
    </row>
    <row r="2299" spans="1:29" hidden="1" x14ac:dyDescent="0.25">
      <c r="A2299" t="s">
        <v>85</v>
      </c>
      <c r="C2299" t="s">
        <v>33</v>
      </c>
      <c r="D2299" t="s">
        <v>34</v>
      </c>
      <c r="E2299" t="s">
        <v>58</v>
      </c>
      <c r="F2299" t="s">
        <v>58</v>
      </c>
      <c r="G2299" t="s">
        <v>36</v>
      </c>
      <c r="H2299">
        <v>18</v>
      </c>
      <c r="I2299">
        <v>18</v>
      </c>
      <c r="J2299">
        <v>4.7289999999999999E-2</v>
      </c>
      <c r="K2299">
        <v>8.3570000000000005E-2</v>
      </c>
      <c r="L2299">
        <v>3.533E-2</v>
      </c>
      <c r="M2299">
        <v>1.2959999999999999E-2</v>
      </c>
      <c r="N2299">
        <v>1.0450999999999999</v>
      </c>
      <c r="O2299">
        <v>1.20774</v>
      </c>
      <c r="P2299">
        <v>1.208E-2</v>
      </c>
      <c r="Q2299">
        <v>7.1431100000000001</v>
      </c>
      <c r="R2299">
        <v>4.8700099999999997</v>
      </c>
      <c r="S2299">
        <v>5.9507000000000003</v>
      </c>
      <c r="T2299">
        <v>195.56514999999999</v>
      </c>
      <c r="U2299">
        <v>146.09578999999999</v>
      </c>
      <c r="V2299">
        <v>53.613129999999998</v>
      </c>
      <c r="W2299">
        <v>4322.10077</v>
      </c>
      <c r="X2299">
        <v>4994.7278699999997</v>
      </c>
      <c r="Y2299">
        <v>49.947279999999999</v>
      </c>
      <c r="Z2299">
        <v>29540.953420000002</v>
      </c>
      <c r="AA2299">
        <v>20140.336800000001</v>
      </c>
      <c r="AB2299">
        <v>24609.62039</v>
      </c>
      <c r="AC2299">
        <v>0</v>
      </c>
    </row>
    <row r="2300" spans="1:29" hidden="1" x14ac:dyDescent="0.25">
      <c r="A2300" t="s">
        <v>85</v>
      </c>
      <c r="C2300" t="s">
        <v>33</v>
      </c>
      <c r="D2300" t="s">
        <v>34</v>
      </c>
      <c r="E2300" t="s">
        <v>58</v>
      </c>
      <c r="F2300" t="s">
        <v>58</v>
      </c>
      <c r="G2300" t="s">
        <v>43</v>
      </c>
      <c r="H2300">
        <v>14</v>
      </c>
      <c r="I2300">
        <v>14</v>
      </c>
      <c r="J2300">
        <v>0.10423</v>
      </c>
      <c r="K2300">
        <v>0.11142000000000001</v>
      </c>
      <c r="L2300">
        <v>6.5019999999999994E-2</v>
      </c>
      <c r="M2300">
        <v>2.3859999999999999E-2</v>
      </c>
      <c r="N2300">
        <v>1.9235</v>
      </c>
      <c r="O2300">
        <v>2.22302</v>
      </c>
      <c r="P2300">
        <v>2.223E-2</v>
      </c>
      <c r="Q2300">
        <v>0</v>
      </c>
      <c r="R2300">
        <v>0</v>
      </c>
      <c r="S2300">
        <v>0</v>
      </c>
      <c r="T2300">
        <v>431.04156</v>
      </c>
      <c r="U2300">
        <v>268.90971999999999</v>
      </c>
      <c r="V2300">
        <v>98.682469999999995</v>
      </c>
      <c r="W2300">
        <v>7954.8066399999998</v>
      </c>
      <c r="X2300">
        <v>9193.49467</v>
      </c>
      <c r="Y2300">
        <v>91.934950000000001</v>
      </c>
      <c r="Z2300">
        <v>0</v>
      </c>
      <c r="AA2300">
        <v>0</v>
      </c>
      <c r="AB2300">
        <v>0</v>
      </c>
      <c r="AC2300">
        <v>0</v>
      </c>
    </row>
    <row r="2301" spans="1:29" hidden="1" x14ac:dyDescent="0.25">
      <c r="A2301" t="s">
        <v>85</v>
      </c>
      <c r="C2301" t="s">
        <v>33</v>
      </c>
      <c r="D2301" t="s">
        <v>34</v>
      </c>
      <c r="E2301" t="s">
        <v>58</v>
      </c>
      <c r="F2301" t="s">
        <v>58</v>
      </c>
      <c r="G2301" t="s">
        <v>36</v>
      </c>
      <c r="H2301">
        <v>24</v>
      </c>
      <c r="I2301">
        <v>24</v>
      </c>
      <c r="J2301">
        <v>5.3199999999999997E-2</v>
      </c>
      <c r="K2301">
        <v>0.16713</v>
      </c>
      <c r="L2301">
        <v>7.0650000000000004E-2</v>
      </c>
      <c r="M2301">
        <v>2.5930000000000002E-2</v>
      </c>
      <c r="N2301">
        <v>2.0901999999999998</v>
      </c>
      <c r="O2301">
        <v>2.4154900000000001</v>
      </c>
      <c r="P2301">
        <v>2.4150000000000001E-2</v>
      </c>
      <c r="Q2301">
        <v>15.22489</v>
      </c>
      <c r="R2301">
        <v>11.754149999999999</v>
      </c>
      <c r="S2301">
        <v>12.735950000000001</v>
      </c>
      <c r="T2301">
        <v>220.01078999999999</v>
      </c>
      <c r="U2301">
        <v>292.19155000000001</v>
      </c>
      <c r="V2301">
        <v>107.22626</v>
      </c>
      <c r="W2301">
        <v>8644.2008600000008</v>
      </c>
      <c r="X2301">
        <v>9989.4546800000007</v>
      </c>
      <c r="Y2301">
        <v>99.894549999999995</v>
      </c>
      <c r="Z2301">
        <v>62963.847520000003</v>
      </c>
      <c r="AA2301">
        <v>48610.315589999998</v>
      </c>
      <c r="AB2301">
        <v>52670.607329999999</v>
      </c>
      <c r="AC2301">
        <v>0</v>
      </c>
    </row>
    <row r="2302" spans="1:29" hidden="1" x14ac:dyDescent="0.25">
      <c r="A2302" t="s">
        <v>85</v>
      </c>
      <c r="C2302" t="s">
        <v>33</v>
      </c>
      <c r="D2302" t="s">
        <v>34</v>
      </c>
      <c r="E2302" t="s">
        <v>35</v>
      </c>
      <c r="F2302" t="s">
        <v>35</v>
      </c>
      <c r="G2302" t="s">
        <v>43</v>
      </c>
      <c r="H2302">
        <v>22</v>
      </c>
      <c r="I2302">
        <v>22</v>
      </c>
      <c r="J2302">
        <v>2.1100000000000001E-2</v>
      </c>
      <c r="K2302">
        <v>5.5710000000000003E-2</v>
      </c>
      <c r="L2302">
        <v>4.7169999999999997E-2</v>
      </c>
      <c r="M2302">
        <v>1.7309999999999999E-2</v>
      </c>
      <c r="N2302">
        <v>1.3326899999999999</v>
      </c>
      <c r="O2302">
        <v>1.6126199999999999</v>
      </c>
      <c r="P2302">
        <v>1.6129999999999999E-2</v>
      </c>
      <c r="Q2302">
        <v>0</v>
      </c>
      <c r="R2302">
        <v>0</v>
      </c>
      <c r="S2302">
        <v>0</v>
      </c>
      <c r="T2302">
        <v>87.277010000000004</v>
      </c>
      <c r="U2302">
        <v>195.07217</v>
      </c>
      <c r="V2302">
        <v>71.586119999999994</v>
      </c>
      <c r="W2302">
        <v>5511.4424799999997</v>
      </c>
      <c r="X2302">
        <v>6669.134</v>
      </c>
      <c r="Y2302">
        <v>66.691339999999997</v>
      </c>
      <c r="Z2302">
        <v>0</v>
      </c>
      <c r="AA2302">
        <v>0</v>
      </c>
      <c r="AB2302">
        <v>0</v>
      </c>
      <c r="AC2302">
        <v>0</v>
      </c>
    </row>
    <row r="2303" spans="1:29" hidden="1" x14ac:dyDescent="0.25">
      <c r="A2303" t="s">
        <v>85</v>
      </c>
      <c r="C2303" t="s">
        <v>33</v>
      </c>
      <c r="D2303" t="s">
        <v>34</v>
      </c>
      <c r="E2303" t="s">
        <v>35</v>
      </c>
      <c r="F2303" t="s">
        <v>35</v>
      </c>
      <c r="G2303" t="s">
        <v>36</v>
      </c>
      <c r="H2303">
        <v>20</v>
      </c>
      <c r="I2303">
        <v>20</v>
      </c>
      <c r="J2303">
        <v>5.1069999999999997E-2</v>
      </c>
      <c r="K2303">
        <v>0.11142000000000001</v>
      </c>
      <c r="L2303">
        <v>6.4530000000000004E-2</v>
      </c>
      <c r="M2303">
        <v>2.368E-2</v>
      </c>
      <c r="N2303">
        <v>1.8230599999999999</v>
      </c>
      <c r="O2303">
        <v>2.2060200000000001</v>
      </c>
      <c r="P2303">
        <v>2.206E-2</v>
      </c>
      <c r="Q2303">
        <v>12.650410000000001</v>
      </c>
      <c r="R2303">
        <v>9.57864</v>
      </c>
      <c r="S2303">
        <v>11.307829999999999</v>
      </c>
      <c r="T2303">
        <v>211.21036000000001</v>
      </c>
      <c r="U2303">
        <v>266.85338999999999</v>
      </c>
      <c r="V2303">
        <v>97.927850000000007</v>
      </c>
      <c r="W2303">
        <v>7539.4045400000005</v>
      </c>
      <c r="X2303">
        <v>9123.1928800000005</v>
      </c>
      <c r="Y2303">
        <v>91.231930000000006</v>
      </c>
      <c r="Z2303">
        <v>52316.861900000004</v>
      </c>
      <c r="AA2303">
        <v>39613.293429999998</v>
      </c>
      <c r="AB2303">
        <v>46764.51859</v>
      </c>
      <c r="AC2303">
        <v>0</v>
      </c>
    </row>
    <row r="2304" spans="1:29" hidden="1" x14ac:dyDescent="0.25">
      <c r="A2304" t="s">
        <v>85</v>
      </c>
      <c r="C2304" t="s">
        <v>33</v>
      </c>
      <c r="D2304" t="s">
        <v>34</v>
      </c>
      <c r="E2304" t="s">
        <v>35</v>
      </c>
      <c r="F2304" t="s">
        <v>35</v>
      </c>
      <c r="G2304" t="s">
        <v>36</v>
      </c>
      <c r="H2304">
        <v>22</v>
      </c>
      <c r="I2304">
        <v>22</v>
      </c>
      <c r="J2304">
        <v>0.10552</v>
      </c>
      <c r="K2304">
        <v>0.27855000000000002</v>
      </c>
      <c r="L2304">
        <v>0.16131000000000001</v>
      </c>
      <c r="M2304">
        <v>5.9200000000000003E-2</v>
      </c>
      <c r="N2304">
        <v>4.5575099999999997</v>
      </c>
      <c r="O2304">
        <v>5.5148799999999998</v>
      </c>
      <c r="P2304">
        <v>5.5149999999999998E-2</v>
      </c>
      <c r="Q2304">
        <v>32.346939999999996</v>
      </c>
      <c r="R2304">
        <v>25.545750000000002</v>
      </c>
      <c r="S2304">
        <v>28.949909999999999</v>
      </c>
      <c r="T2304">
        <v>436.38504999999998</v>
      </c>
      <c r="U2304">
        <v>667.11180000000002</v>
      </c>
      <c r="V2304">
        <v>244.81166999999999</v>
      </c>
      <c r="W2304">
        <v>18847.99453</v>
      </c>
      <c r="X2304">
        <v>22807.24092</v>
      </c>
      <c r="Y2304">
        <v>228.07240999999999</v>
      </c>
      <c r="Z2304">
        <v>133773.55645999999</v>
      </c>
      <c r="AA2304">
        <v>105646.65300999999</v>
      </c>
      <c r="AB2304">
        <v>119724.84231000001</v>
      </c>
      <c r="AC2304">
        <v>0</v>
      </c>
    </row>
    <row r="2305" spans="1:29" hidden="1" x14ac:dyDescent="0.25">
      <c r="A2305" t="s">
        <v>85</v>
      </c>
      <c r="C2305" t="s">
        <v>33</v>
      </c>
      <c r="D2305" t="s">
        <v>34</v>
      </c>
      <c r="E2305" t="s">
        <v>53</v>
      </c>
      <c r="F2305" t="s">
        <v>53</v>
      </c>
      <c r="G2305" t="s">
        <v>36</v>
      </c>
      <c r="H2305">
        <v>24</v>
      </c>
      <c r="I2305">
        <v>24</v>
      </c>
      <c r="J2305">
        <v>7.9799999999999996E-2</v>
      </c>
      <c r="K2305">
        <v>0.25069999999999998</v>
      </c>
      <c r="L2305">
        <v>0.24937000000000001</v>
      </c>
      <c r="M2305">
        <v>9.1509999999999994E-2</v>
      </c>
      <c r="N2305">
        <v>7.0459199999999997</v>
      </c>
      <c r="O2305">
        <v>8.5255600000000005</v>
      </c>
      <c r="P2305">
        <v>8.5260000000000002E-2</v>
      </c>
      <c r="Q2305">
        <v>50.910769999999999</v>
      </c>
      <c r="R2305">
        <v>40.615009999999998</v>
      </c>
      <c r="S2305">
        <v>45.598709999999997</v>
      </c>
      <c r="T2305">
        <v>330.01618999999999</v>
      </c>
      <c r="U2305">
        <v>1031.3024399999999</v>
      </c>
      <c r="V2305">
        <v>378.45961</v>
      </c>
      <c r="W2305">
        <v>29139.010480000001</v>
      </c>
      <c r="X2305">
        <v>35258.203249999999</v>
      </c>
      <c r="Y2305">
        <v>352.58202999999997</v>
      </c>
      <c r="Z2305">
        <v>210545.85248</v>
      </c>
      <c r="AA2305">
        <v>167966.88803999999</v>
      </c>
      <c r="AB2305">
        <v>188577.36996000001</v>
      </c>
      <c r="AC2305">
        <v>0</v>
      </c>
    </row>
    <row r="2306" spans="1:29" hidden="1" x14ac:dyDescent="0.25">
      <c r="A2306" t="s">
        <v>85</v>
      </c>
      <c r="C2306" t="s">
        <v>33</v>
      </c>
      <c r="D2306" t="s">
        <v>34</v>
      </c>
      <c r="E2306" t="s">
        <v>41</v>
      </c>
      <c r="F2306" t="s">
        <v>41</v>
      </c>
      <c r="G2306" t="s">
        <v>36</v>
      </c>
      <c r="H2306">
        <v>16</v>
      </c>
      <c r="I2306">
        <v>16</v>
      </c>
      <c r="J2306">
        <v>0.1197</v>
      </c>
      <c r="K2306">
        <v>0.16713</v>
      </c>
      <c r="L2306">
        <v>7.1510000000000004E-2</v>
      </c>
      <c r="M2306">
        <v>2.6239999999999999E-2</v>
      </c>
      <c r="N2306">
        <v>2.0205000000000002</v>
      </c>
      <c r="O2306">
        <v>2.4448099999999999</v>
      </c>
      <c r="P2306">
        <v>2.445E-2</v>
      </c>
      <c r="Q2306">
        <v>13.395060000000001</v>
      </c>
      <c r="R2306">
        <v>8.7761200000000006</v>
      </c>
      <c r="S2306">
        <v>11.43746</v>
      </c>
      <c r="T2306">
        <v>495.02429000000001</v>
      </c>
      <c r="U2306">
        <v>295.73833000000002</v>
      </c>
      <c r="V2306">
        <v>108.52782999999999</v>
      </c>
      <c r="W2306">
        <v>8355.9606899999999</v>
      </c>
      <c r="X2306">
        <v>10110.71219</v>
      </c>
      <c r="Y2306">
        <v>101.10711999999999</v>
      </c>
      <c r="Z2306">
        <v>55396.414429999997</v>
      </c>
      <c r="AA2306">
        <v>36294.404170000002</v>
      </c>
      <c r="AB2306">
        <v>47300.596080000003</v>
      </c>
      <c r="AC2306">
        <v>0</v>
      </c>
    </row>
    <row r="2307" spans="1:29" hidden="1" x14ac:dyDescent="0.25">
      <c r="A2307" t="s">
        <v>85</v>
      </c>
      <c r="C2307" t="s">
        <v>33</v>
      </c>
      <c r="D2307" t="s">
        <v>34</v>
      </c>
      <c r="E2307" t="s">
        <v>41</v>
      </c>
      <c r="F2307" t="s">
        <v>41</v>
      </c>
      <c r="G2307" t="s">
        <v>36</v>
      </c>
      <c r="H2307">
        <v>20</v>
      </c>
      <c r="I2307">
        <v>20</v>
      </c>
      <c r="J2307">
        <v>3.8300000000000001E-2</v>
      </c>
      <c r="K2307">
        <v>8.3570000000000005E-2</v>
      </c>
      <c r="L2307">
        <v>3.576E-2</v>
      </c>
      <c r="M2307">
        <v>1.312E-2</v>
      </c>
      <c r="N2307">
        <v>1.0102500000000001</v>
      </c>
      <c r="O2307">
        <v>1.2223999999999999</v>
      </c>
      <c r="P2307">
        <v>1.222E-2</v>
      </c>
      <c r="Q2307">
        <v>7.1145199999999997</v>
      </c>
      <c r="R2307">
        <v>5.2463100000000003</v>
      </c>
      <c r="S2307">
        <v>6.1056600000000003</v>
      </c>
      <c r="T2307">
        <v>158.40777</v>
      </c>
      <c r="U2307">
        <v>147.86917</v>
      </c>
      <c r="V2307">
        <v>54.263919999999999</v>
      </c>
      <c r="W2307">
        <v>4177.9803099999999</v>
      </c>
      <c r="X2307">
        <v>5055.3563000000004</v>
      </c>
      <c r="Y2307">
        <v>50.553559999999997</v>
      </c>
      <c r="Z2307">
        <v>29422.70335</v>
      </c>
      <c r="AA2307">
        <v>21696.573049999999</v>
      </c>
      <c r="AB2307">
        <v>25250.475750000001</v>
      </c>
      <c r="AC2307">
        <v>0</v>
      </c>
    </row>
    <row r="2308" spans="1:29" hidden="1" x14ac:dyDescent="0.25">
      <c r="A2308" t="s">
        <v>85</v>
      </c>
      <c r="C2308" t="s">
        <v>33</v>
      </c>
      <c r="D2308" t="s">
        <v>34</v>
      </c>
      <c r="E2308" t="s">
        <v>41</v>
      </c>
      <c r="F2308" t="s">
        <v>41</v>
      </c>
      <c r="G2308" t="s">
        <v>36</v>
      </c>
      <c r="H2308">
        <v>16</v>
      </c>
      <c r="I2308">
        <v>16</v>
      </c>
      <c r="J2308">
        <v>9.9750000000000005E-2</v>
      </c>
      <c r="K2308">
        <v>0.13927999999999999</v>
      </c>
      <c r="L2308">
        <v>5.9589999999999997E-2</v>
      </c>
      <c r="M2308">
        <v>2.1870000000000001E-2</v>
      </c>
      <c r="N2308">
        <v>1.6837500000000001</v>
      </c>
      <c r="O2308">
        <v>2.0373399999999999</v>
      </c>
      <c r="P2308">
        <v>2.0369999999999999E-2</v>
      </c>
      <c r="Q2308">
        <v>11.16255</v>
      </c>
      <c r="R2308">
        <v>7.3134300000000003</v>
      </c>
      <c r="S2308">
        <v>9.5312199999999994</v>
      </c>
      <c r="T2308">
        <v>412.52024</v>
      </c>
      <c r="U2308">
        <v>246.44861</v>
      </c>
      <c r="V2308">
        <v>90.439859999999996</v>
      </c>
      <c r="W2308">
        <v>6963.3005700000003</v>
      </c>
      <c r="X2308">
        <v>8425.5934899999993</v>
      </c>
      <c r="Y2308">
        <v>84.255930000000006</v>
      </c>
      <c r="Z2308">
        <v>46163.678690000001</v>
      </c>
      <c r="AA2308">
        <v>30245.336810000001</v>
      </c>
      <c r="AB2308">
        <v>39417.163399999998</v>
      </c>
      <c r="AC2308">
        <v>0</v>
      </c>
    </row>
    <row r="2309" spans="1:29" hidden="1" x14ac:dyDescent="0.25">
      <c r="A2309" t="s">
        <v>85</v>
      </c>
      <c r="C2309" t="s">
        <v>33</v>
      </c>
      <c r="D2309" t="s">
        <v>34</v>
      </c>
      <c r="E2309" t="s">
        <v>41</v>
      </c>
      <c r="F2309" t="s">
        <v>41</v>
      </c>
      <c r="G2309" t="s">
        <v>36</v>
      </c>
      <c r="H2309">
        <v>20</v>
      </c>
      <c r="I2309">
        <v>20</v>
      </c>
      <c r="J2309">
        <v>8.9380000000000001E-2</v>
      </c>
      <c r="K2309">
        <v>0.19499</v>
      </c>
      <c r="L2309">
        <v>8.3430000000000004E-2</v>
      </c>
      <c r="M2309">
        <v>3.0620000000000001E-2</v>
      </c>
      <c r="N2309">
        <v>2.3572500000000001</v>
      </c>
      <c r="O2309">
        <v>2.8522799999999999</v>
      </c>
      <c r="P2309">
        <v>2.852E-2</v>
      </c>
      <c r="Q2309">
        <v>16.600539999999999</v>
      </c>
      <c r="R2309">
        <v>12.241390000000001</v>
      </c>
      <c r="S2309">
        <v>14.24654</v>
      </c>
      <c r="T2309">
        <v>369.61813000000001</v>
      </c>
      <c r="U2309">
        <v>345.02807000000001</v>
      </c>
      <c r="V2309">
        <v>126.61579999999999</v>
      </c>
      <c r="W2309">
        <v>9748.6207200000008</v>
      </c>
      <c r="X2309">
        <v>11795.83136</v>
      </c>
      <c r="Y2309">
        <v>117.95831</v>
      </c>
      <c r="Z2309">
        <v>68652.974489999993</v>
      </c>
      <c r="AA2309">
        <v>50625.337119999997</v>
      </c>
      <c r="AB2309">
        <v>58917.776760000001</v>
      </c>
      <c r="AC2309">
        <v>0</v>
      </c>
    </row>
    <row r="2310" spans="1:29" hidden="1" x14ac:dyDescent="0.25">
      <c r="A2310" t="s">
        <v>85</v>
      </c>
      <c r="C2310" t="s">
        <v>33</v>
      </c>
      <c r="D2310" t="s">
        <v>34</v>
      </c>
      <c r="E2310" t="s">
        <v>41</v>
      </c>
      <c r="F2310" t="s">
        <v>41</v>
      </c>
      <c r="G2310" t="s">
        <v>36</v>
      </c>
      <c r="H2310">
        <v>14</v>
      </c>
      <c r="I2310">
        <v>14</v>
      </c>
      <c r="J2310">
        <v>0.33873999999999999</v>
      </c>
      <c r="K2310">
        <v>0.36212</v>
      </c>
      <c r="L2310">
        <v>0.24678</v>
      </c>
      <c r="M2310">
        <v>9.0560000000000002E-2</v>
      </c>
      <c r="N2310">
        <v>6.9723699999999997</v>
      </c>
      <c r="O2310">
        <v>8.4369099999999992</v>
      </c>
      <c r="P2310">
        <v>8.4370000000000001E-2</v>
      </c>
      <c r="Q2310">
        <v>42.90258</v>
      </c>
      <c r="R2310">
        <v>25.139849999999999</v>
      </c>
      <c r="S2310">
        <v>37.387549999999997</v>
      </c>
      <c r="T2310">
        <v>1400.8850600000001</v>
      </c>
      <c r="U2310">
        <v>1020.5777399999999</v>
      </c>
      <c r="V2310">
        <v>374.52393999999998</v>
      </c>
      <c r="W2310">
        <v>28834.818299999999</v>
      </c>
      <c r="X2310">
        <v>34891.546730000002</v>
      </c>
      <c r="Y2310">
        <v>348.91547000000003</v>
      </c>
      <c r="Z2310">
        <v>177427.30669</v>
      </c>
      <c r="AA2310">
        <v>103967.99632000001</v>
      </c>
      <c r="AB2310">
        <v>154619.41696</v>
      </c>
      <c r="AC2310">
        <v>0</v>
      </c>
    </row>
    <row r="2311" spans="1:29" hidden="1" x14ac:dyDescent="0.25">
      <c r="A2311" t="s">
        <v>85</v>
      </c>
      <c r="C2311" t="s">
        <v>33</v>
      </c>
      <c r="D2311" t="s">
        <v>34</v>
      </c>
      <c r="E2311" t="s">
        <v>38</v>
      </c>
      <c r="F2311" t="s">
        <v>38</v>
      </c>
      <c r="G2311" t="s">
        <v>36</v>
      </c>
      <c r="H2311">
        <v>14</v>
      </c>
      <c r="I2311">
        <v>14</v>
      </c>
      <c r="J2311">
        <v>0.20845</v>
      </c>
      <c r="K2311">
        <v>0.22284000000000001</v>
      </c>
      <c r="L2311">
        <v>9.5350000000000004E-2</v>
      </c>
      <c r="M2311">
        <v>3.499E-2</v>
      </c>
      <c r="N2311">
        <v>2.694</v>
      </c>
      <c r="O2311">
        <v>3.2597399999999999</v>
      </c>
      <c r="P2311">
        <v>3.2599999999999997E-2</v>
      </c>
      <c r="Q2311">
        <v>17.065809999999999</v>
      </c>
      <c r="R2311">
        <v>10.191800000000001</v>
      </c>
      <c r="S2311">
        <v>14.481669999999999</v>
      </c>
      <c r="T2311">
        <v>862.08311000000003</v>
      </c>
      <c r="U2311">
        <v>394.31776000000002</v>
      </c>
      <c r="V2311">
        <v>144.70376999999999</v>
      </c>
      <c r="W2311">
        <v>11141.280720000001</v>
      </c>
      <c r="X2311">
        <v>13480.94917</v>
      </c>
      <c r="Y2311">
        <v>134.80949000000001</v>
      </c>
      <c r="Z2311">
        <v>70577.131420000005</v>
      </c>
      <c r="AA2311">
        <v>42149.076419999998</v>
      </c>
      <c r="AB2311">
        <v>59890.185109999999</v>
      </c>
      <c r="AC2311">
        <v>0</v>
      </c>
    </row>
    <row r="2312" spans="1:29" hidden="1" x14ac:dyDescent="0.25">
      <c r="A2312" t="s">
        <v>85</v>
      </c>
      <c r="C2312" t="s">
        <v>33</v>
      </c>
      <c r="D2312" t="s">
        <v>34</v>
      </c>
      <c r="E2312" t="s">
        <v>38</v>
      </c>
      <c r="F2312" t="s">
        <v>38</v>
      </c>
      <c r="G2312" t="s">
        <v>40</v>
      </c>
      <c r="H2312">
        <v>10</v>
      </c>
      <c r="I2312">
        <v>10</v>
      </c>
      <c r="J2312">
        <v>0.56179000000000001</v>
      </c>
      <c r="K2312">
        <v>0.30641000000000002</v>
      </c>
      <c r="L2312">
        <v>0.18279000000000001</v>
      </c>
      <c r="M2312">
        <v>6.7080000000000001E-2</v>
      </c>
      <c r="N2312">
        <v>5.1645099999999999</v>
      </c>
      <c r="O2312">
        <v>6.2492299999999998</v>
      </c>
      <c r="P2312">
        <v>6.2489999999999997E-2</v>
      </c>
      <c r="Q2312">
        <v>26.80132</v>
      </c>
      <c r="R2312">
        <v>13.390230000000001</v>
      </c>
      <c r="S2312">
        <v>22.507079999999998</v>
      </c>
      <c r="T2312">
        <v>2323.3139799999999</v>
      </c>
      <c r="U2312">
        <v>755.94356000000005</v>
      </c>
      <c r="V2312">
        <v>277.41048000000001</v>
      </c>
      <c r="W2312">
        <v>21358.267660000001</v>
      </c>
      <c r="X2312">
        <v>25844.224320000001</v>
      </c>
      <c r="Y2312">
        <v>258.44224000000003</v>
      </c>
      <c r="Z2312">
        <v>110839.17473</v>
      </c>
      <c r="AA2312">
        <v>55376.428180000003</v>
      </c>
      <c r="AB2312">
        <v>93079.98199</v>
      </c>
      <c r="AC2312">
        <v>0</v>
      </c>
    </row>
    <row r="2313" spans="1:29" hidden="1" x14ac:dyDescent="0.25">
      <c r="A2313" t="s">
        <v>85</v>
      </c>
      <c r="C2313" t="s">
        <v>33</v>
      </c>
      <c r="D2313" t="s">
        <v>34</v>
      </c>
      <c r="E2313" t="s">
        <v>38</v>
      </c>
      <c r="F2313" t="s">
        <v>38</v>
      </c>
      <c r="G2313" t="s">
        <v>36</v>
      </c>
      <c r="H2313">
        <v>26</v>
      </c>
      <c r="I2313">
        <v>26</v>
      </c>
      <c r="J2313">
        <v>0.10577</v>
      </c>
      <c r="K2313">
        <v>0.38996999999999998</v>
      </c>
      <c r="L2313">
        <v>0.27992</v>
      </c>
      <c r="M2313">
        <v>0.10272000000000001</v>
      </c>
      <c r="N2313">
        <v>7.9087100000000001</v>
      </c>
      <c r="O2313">
        <v>9.5699699999999996</v>
      </c>
      <c r="P2313">
        <v>9.5699999999999993E-2</v>
      </c>
      <c r="Q2313">
        <v>58.117899999999999</v>
      </c>
      <c r="R2313">
        <v>48.514290000000003</v>
      </c>
      <c r="S2313">
        <v>52.247579999999999</v>
      </c>
      <c r="T2313">
        <v>437.41791000000001</v>
      </c>
      <c r="U2313">
        <v>1157.6396</v>
      </c>
      <c r="V2313">
        <v>424.82186999999999</v>
      </c>
      <c r="W2313">
        <v>32707.137569999999</v>
      </c>
      <c r="X2313">
        <v>39577.422200000001</v>
      </c>
      <c r="Y2313">
        <v>395.77422000000001</v>
      </c>
      <c r="Z2313">
        <v>240351.58275999999</v>
      </c>
      <c r="AA2313">
        <v>200635.02003000001</v>
      </c>
      <c r="AB2313">
        <v>216074.36749</v>
      </c>
      <c r="AC2313">
        <v>0</v>
      </c>
    </row>
    <row r="2314" spans="1:29" hidden="1" x14ac:dyDescent="0.25">
      <c r="A2314" t="s">
        <v>85</v>
      </c>
      <c r="C2314" t="s">
        <v>33</v>
      </c>
      <c r="D2314" t="s">
        <v>34</v>
      </c>
      <c r="E2314" t="s">
        <v>38</v>
      </c>
      <c r="F2314" t="s">
        <v>38</v>
      </c>
      <c r="G2314" t="s">
        <v>36</v>
      </c>
      <c r="H2314">
        <v>38</v>
      </c>
      <c r="I2314">
        <v>38</v>
      </c>
      <c r="J2314">
        <v>5.305E-2</v>
      </c>
      <c r="K2314">
        <v>0.41782999999999998</v>
      </c>
      <c r="L2314">
        <v>0.30048000000000002</v>
      </c>
      <c r="M2314">
        <v>0.11027000000000001</v>
      </c>
      <c r="N2314">
        <v>8.4896799999999999</v>
      </c>
      <c r="O2314">
        <v>10.272830000000001</v>
      </c>
      <c r="P2314">
        <v>0.10273</v>
      </c>
      <c r="Q2314">
        <v>66.199479999999994</v>
      </c>
      <c r="R2314">
        <v>61.775120000000001</v>
      </c>
      <c r="S2314">
        <v>59.900419999999997</v>
      </c>
      <c r="T2314">
        <v>219.40135000000001</v>
      </c>
      <c r="U2314">
        <v>1242.66201</v>
      </c>
      <c r="V2314">
        <v>456.02276000000001</v>
      </c>
      <c r="W2314">
        <v>35109.79047</v>
      </c>
      <c r="X2314">
        <v>42484.171280000002</v>
      </c>
      <c r="Y2314">
        <v>424.84170999999998</v>
      </c>
      <c r="Z2314">
        <v>273773.63962999999</v>
      </c>
      <c r="AA2314">
        <v>255476.32800000001</v>
      </c>
      <c r="AB2314">
        <v>247723.32287</v>
      </c>
      <c r="AC2314">
        <v>0</v>
      </c>
    </row>
    <row r="2315" spans="1:29" hidden="1" x14ac:dyDescent="0.25">
      <c r="A2315" t="s">
        <v>85</v>
      </c>
      <c r="C2315" t="s">
        <v>33</v>
      </c>
      <c r="D2315" t="s">
        <v>34</v>
      </c>
      <c r="E2315" t="s">
        <v>45</v>
      </c>
      <c r="F2315" t="s">
        <v>45</v>
      </c>
      <c r="G2315" t="s">
        <v>36</v>
      </c>
      <c r="H2315">
        <v>18</v>
      </c>
      <c r="I2315">
        <v>18</v>
      </c>
      <c r="J2315">
        <v>0.18915000000000001</v>
      </c>
      <c r="K2315">
        <v>0.33426</v>
      </c>
      <c r="L2315">
        <v>0.14332</v>
      </c>
      <c r="M2315">
        <v>5.2589999999999998E-2</v>
      </c>
      <c r="N2315">
        <v>4.0493600000000001</v>
      </c>
      <c r="O2315">
        <v>4.8997299999999999</v>
      </c>
      <c r="P2315">
        <v>4.9000000000000002E-2</v>
      </c>
      <c r="Q2315">
        <v>27.819420000000001</v>
      </c>
      <c r="R2315">
        <v>19.62257</v>
      </c>
      <c r="S2315">
        <v>23.945679999999999</v>
      </c>
      <c r="T2315">
        <v>782.26059999999995</v>
      </c>
      <c r="U2315">
        <v>592.69992999999999</v>
      </c>
      <c r="V2315">
        <v>217.50456</v>
      </c>
      <c r="W2315">
        <v>16746.48357</v>
      </c>
      <c r="X2315">
        <v>20263.245470000002</v>
      </c>
      <c r="Y2315">
        <v>202.63245000000001</v>
      </c>
      <c r="Z2315">
        <v>115049.61519</v>
      </c>
      <c r="AA2315">
        <v>81150.820630000002</v>
      </c>
      <c r="AB2315">
        <v>99029.404150000002</v>
      </c>
      <c r="AC2315">
        <v>0</v>
      </c>
    </row>
    <row r="2316" spans="1:29" hidden="1" x14ac:dyDescent="0.25">
      <c r="A2316" t="s">
        <v>85</v>
      </c>
      <c r="C2316" t="s">
        <v>33</v>
      </c>
      <c r="D2316" t="s">
        <v>34</v>
      </c>
      <c r="E2316" t="s">
        <v>35</v>
      </c>
      <c r="F2316" t="s">
        <v>35</v>
      </c>
      <c r="G2316" t="s">
        <v>40</v>
      </c>
      <c r="H2316">
        <v>10</v>
      </c>
      <c r="I2316">
        <v>10</v>
      </c>
      <c r="J2316">
        <v>0.15321000000000001</v>
      </c>
      <c r="K2316">
        <v>8.3570000000000005E-2</v>
      </c>
      <c r="L2316">
        <v>6.3229999999999995E-2</v>
      </c>
      <c r="M2316">
        <v>2.3199999999999998E-2</v>
      </c>
      <c r="N2316">
        <v>1.7863599999999999</v>
      </c>
      <c r="O2316">
        <v>2.16167</v>
      </c>
      <c r="P2316">
        <v>2.162E-2</v>
      </c>
      <c r="Q2316">
        <v>8.9953599999999998</v>
      </c>
      <c r="R2316">
        <v>5.1840200000000003</v>
      </c>
      <c r="S2316">
        <v>7.2384599999999999</v>
      </c>
      <c r="T2316">
        <v>633.63108999999997</v>
      </c>
      <c r="U2316">
        <v>261.48876999999999</v>
      </c>
      <c r="V2316">
        <v>95.959180000000003</v>
      </c>
      <c r="W2316">
        <v>7387.6490400000002</v>
      </c>
      <c r="X2316">
        <v>8939.7870199999998</v>
      </c>
      <c r="Y2316">
        <v>89.397869999999998</v>
      </c>
      <c r="Z2316">
        <v>37201.073510000002</v>
      </c>
      <c r="AA2316">
        <v>21438.973099999999</v>
      </c>
      <c r="AB2316">
        <v>29935.285479999999</v>
      </c>
      <c r="AC2316">
        <v>0</v>
      </c>
    </row>
    <row r="2317" spans="1:29" hidden="1" x14ac:dyDescent="0.25">
      <c r="A2317" t="s">
        <v>85</v>
      </c>
      <c r="C2317" t="s">
        <v>33</v>
      </c>
      <c r="D2317" t="s">
        <v>34</v>
      </c>
      <c r="E2317" t="s">
        <v>35</v>
      </c>
      <c r="F2317" t="s">
        <v>35</v>
      </c>
      <c r="G2317" t="s">
        <v>36</v>
      </c>
      <c r="H2317">
        <v>16</v>
      </c>
      <c r="I2317">
        <v>16</v>
      </c>
      <c r="J2317">
        <v>0.2394</v>
      </c>
      <c r="K2317">
        <v>0.33426</v>
      </c>
      <c r="L2317">
        <v>0.19359999999999999</v>
      </c>
      <c r="M2317">
        <v>7.1040000000000006E-2</v>
      </c>
      <c r="N2317">
        <v>5.4695900000000002</v>
      </c>
      <c r="O2317">
        <v>6.6186600000000002</v>
      </c>
      <c r="P2317">
        <v>6.6189999999999999E-2</v>
      </c>
      <c r="Q2317">
        <v>35.572879999999998</v>
      </c>
      <c r="R2317">
        <v>23.78098</v>
      </c>
      <c r="S2317">
        <v>31.602399999999999</v>
      </c>
      <c r="T2317">
        <v>990.04857000000004</v>
      </c>
      <c r="U2317">
        <v>800.63261999999997</v>
      </c>
      <c r="V2317">
        <v>293.81013000000002</v>
      </c>
      <c r="W2317">
        <v>22619.947660000002</v>
      </c>
      <c r="X2317">
        <v>27372.05529</v>
      </c>
      <c r="Y2317">
        <v>273.72055</v>
      </c>
      <c r="Z2317">
        <v>147114.69119000001</v>
      </c>
      <c r="AA2317">
        <v>98348.293820000006</v>
      </c>
      <c r="AB2317">
        <v>130694.43687999999</v>
      </c>
      <c r="AC2317">
        <v>0</v>
      </c>
    </row>
    <row r="2318" spans="1:29" hidden="1" x14ac:dyDescent="0.25">
      <c r="A2318" t="s">
        <v>85</v>
      </c>
      <c r="C2318" t="s">
        <v>33</v>
      </c>
      <c r="D2318" t="s">
        <v>34</v>
      </c>
      <c r="E2318" t="s">
        <v>35</v>
      </c>
      <c r="F2318" t="s">
        <v>35</v>
      </c>
      <c r="G2318" t="s">
        <v>36</v>
      </c>
      <c r="H2318">
        <v>12</v>
      </c>
      <c r="I2318">
        <v>12</v>
      </c>
      <c r="J2318">
        <v>3.5470000000000002E-2</v>
      </c>
      <c r="K2318">
        <v>2.7859999999999999E-2</v>
      </c>
      <c r="L2318">
        <v>2.5090000000000001E-2</v>
      </c>
      <c r="M2318">
        <v>9.2099999999999994E-3</v>
      </c>
      <c r="N2318">
        <v>0.70889999999999997</v>
      </c>
      <c r="O2318">
        <v>0.85779000000000005</v>
      </c>
      <c r="P2318">
        <v>8.5800000000000008E-3</v>
      </c>
      <c r="Q2318">
        <v>3.9317600000000001</v>
      </c>
      <c r="R2318">
        <v>2.08772</v>
      </c>
      <c r="S2318">
        <v>3.2616800000000001</v>
      </c>
      <c r="T2318">
        <v>146.67385999999999</v>
      </c>
      <c r="U2318">
        <v>103.76358999999999</v>
      </c>
      <c r="V2318">
        <v>38.078380000000003</v>
      </c>
      <c r="W2318">
        <v>2931.7321999999999</v>
      </c>
      <c r="X2318">
        <v>3547.47318</v>
      </c>
      <c r="Y2318">
        <v>35.474730000000001</v>
      </c>
      <c r="Z2318">
        <v>16260.130080000001</v>
      </c>
      <c r="AA2318">
        <v>8633.95874</v>
      </c>
      <c r="AB2318">
        <v>13488.97494</v>
      </c>
      <c r="AC2318">
        <v>0</v>
      </c>
    </row>
    <row r="2319" spans="1:29" hidden="1" x14ac:dyDescent="0.25">
      <c r="A2319" t="s">
        <v>85</v>
      </c>
      <c r="C2319" t="s">
        <v>33</v>
      </c>
      <c r="D2319" t="s">
        <v>34</v>
      </c>
      <c r="E2319" t="s">
        <v>53</v>
      </c>
      <c r="F2319" t="s">
        <v>53</v>
      </c>
      <c r="G2319" t="s">
        <v>36</v>
      </c>
      <c r="H2319">
        <v>22</v>
      </c>
      <c r="I2319">
        <v>22</v>
      </c>
      <c r="J2319">
        <v>1.055E-2</v>
      </c>
      <c r="K2319">
        <v>2.7859999999999999E-2</v>
      </c>
      <c r="L2319">
        <v>1.651E-2</v>
      </c>
      <c r="M2319">
        <v>6.0600000000000003E-3</v>
      </c>
      <c r="N2319">
        <v>0.46649000000000002</v>
      </c>
      <c r="O2319">
        <v>0.56445999999999996</v>
      </c>
      <c r="P2319">
        <v>5.64E-3</v>
      </c>
      <c r="Q2319">
        <v>3.3444400000000001</v>
      </c>
      <c r="R2319">
        <v>2.65849</v>
      </c>
      <c r="S2319">
        <v>2.9956999999999998</v>
      </c>
      <c r="T2319">
        <v>43.638500000000001</v>
      </c>
      <c r="U2319">
        <v>68.280249999999995</v>
      </c>
      <c r="V2319">
        <v>25.05697</v>
      </c>
      <c r="W2319">
        <v>1929.2293299999999</v>
      </c>
      <c r="X2319">
        <v>2334.3674900000001</v>
      </c>
      <c r="Y2319">
        <v>23.343669999999999</v>
      </c>
      <c r="Z2319">
        <v>13831.217930000001</v>
      </c>
      <c r="AA2319">
        <v>10994.430899999999</v>
      </c>
      <c r="AB2319">
        <v>12388.99077</v>
      </c>
      <c r="AC2319">
        <v>0</v>
      </c>
    </row>
    <row r="2320" spans="1:29" hidden="1" x14ac:dyDescent="0.25">
      <c r="A2320" t="s">
        <v>85</v>
      </c>
      <c r="C2320" t="s">
        <v>33</v>
      </c>
      <c r="D2320" t="s">
        <v>34</v>
      </c>
      <c r="E2320" t="s">
        <v>53</v>
      </c>
      <c r="F2320" t="s">
        <v>53</v>
      </c>
      <c r="G2320" t="s">
        <v>36</v>
      </c>
      <c r="H2320">
        <v>20</v>
      </c>
      <c r="I2320">
        <v>20</v>
      </c>
      <c r="J2320">
        <v>5.1069999999999997E-2</v>
      </c>
      <c r="K2320">
        <v>0.11142000000000001</v>
      </c>
      <c r="L2320">
        <v>9.7000000000000003E-2</v>
      </c>
      <c r="M2320">
        <v>3.5589999999999997E-2</v>
      </c>
      <c r="N2320">
        <v>2.74057</v>
      </c>
      <c r="O2320">
        <v>3.31609</v>
      </c>
      <c r="P2320">
        <v>3.3160000000000002E-2</v>
      </c>
      <c r="Q2320">
        <v>19.02439</v>
      </c>
      <c r="R2320">
        <v>14.245660000000001</v>
      </c>
      <c r="S2320">
        <v>17.131450000000001</v>
      </c>
      <c r="T2320">
        <v>211.21036000000001</v>
      </c>
      <c r="U2320">
        <v>401.13328000000001</v>
      </c>
      <c r="V2320">
        <v>147.20487</v>
      </c>
      <c r="W2320">
        <v>11333.84994</v>
      </c>
      <c r="X2320">
        <v>13713.958420000001</v>
      </c>
      <c r="Y2320">
        <v>137.13958</v>
      </c>
      <c r="Z2320">
        <v>78677.011360000004</v>
      </c>
      <c r="AA2320">
        <v>58914.159449999999</v>
      </c>
      <c r="AB2320">
        <v>70848.590249999994</v>
      </c>
      <c r="AC2320">
        <v>0</v>
      </c>
    </row>
    <row r="2321" spans="1:29" hidden="1" x14ac:dyDescent="0.25">
      <c r="A2321" t="s">
        <v>85</v>
      </c>
      <c r="C2321" t="s">
        <v>33</v>
      </c>
      <c r="D2321" t="s">
        <v>34</v>
      </c>
      <c r="E2321" t="s">
        <v>54</v>
      </c>
      <c r="F2321" t="s">
        <v>54</v>
      </c>
      <c r="G2321" t="s">
        <v>36</v>
      </c>
      <c r="H2321">
        <v>24</v>
      </c>
      <c r="I2321">
        <v>24</v>
      </c>
      <c r="J2321">
        <v>1.7729999999999999E-2</v>
      </c>
      <c r="K2321">
        <v>5.5710000000000003E-2</v>
      </c>
      <c r="L2321">
        <v>2.384E-2</v>
      </c>
      <c r="M2321">
        <v>8.7500000000000008E-3</v>
      </c>
      <c r="N2321">
        <v>0.67349999999999999</v>
      </c>
      <c r="O2321">
        <v>0.81494</v>
      </c>
      <c r="P2321">
        <v>8.1499999999999993E-3</v>
      </c>
      <c r="Q2321">
        <v>4.9283400000000004</v>
      </c>
      <c r="R2321">
        <v>3.9073600000000002</v>
      </c>
      <c r="S2321">
        <v>4.2353100000000001</v>
      </c>
      <c r="T2321">
        <v>73.336929999999995</v>
      </c>
      <c r="U2321">
        <v>98.579440000000005</v>
      </c>
      <c r="V2321">
        <v>36.175939999999997</v>
      </c>
      <c r="W2321">
        <v>2785.32024</v>
      </c>
      <c r="X2321">
        <v>3370.2374199999999</v>
      </c>
      <c r="Y2321">
        <v>33.702370000000002</v>
      </c>
      <c r="Z2321">
        <v>20381.577829999998</v>
      </c>
      <c r="AA2321">
        <v>16159.21933</v>
      </c>
      <c r="AB2321">
        <v>17515.505819999998</v>
      </c>
      <c r="AC2321">
        <v>0</v>
      </c>
    </row>
    <row r="2322" spans="1:29" hidden="1" x14ac:dyDescent="0.25">
      <c r="A2322" t="s">
        <v>85</v>
      </c>
      <c r="C2322" t="s">
        <v>33</v>
      </c>
      <c r="D2322" t="s">
        <v>34</v>
      </c>
      <c r="E2322" t="s">
        <v>61</v>
      </c>
      <c r="F2322" t="s">
        <v>61</v>
      </c>
      <c r="G2322" t="s">
        <v>36</v>
      </c>
      <c r="H2322">
        <v>18</v>
      </c>
      <c r="I2322">
        <v>18</v>
      </c>
      <c r="J2322">
        <v>0.20491999999999999</v>
      </c>
      <c r="K2322">
        <v>0.36212</v>
      </c>
      <c r="L2322">
        <v>0.15526000000000001</v>
      </c>
      <c r="M2322">
        <v>5.6980000000000003E-2</v>
      </c>
      <c r="N2322">
        <v>4.3868099999999997</v>
      </c>
      <c r="O2322">
        <v>5.3080400000000001</v>
      </c>
      <c r="P2322">
        <v>5.3080000000000002E-2</v>
      </c>
      <c r="Q2322">
        <v>30.137709999999998</v>
      </c>
      <c r="R2322">
        <v>21.25778</v>
      </c>
      <c r="S2322">
        <v>25.94115</v>
      </c>
      <c r="T2322">
        <v>847.44898000000001</v>
      </c>
      <c r="U2322">
        <v>642.09159</v>
      </c>
      <c r="V2322">
        <v>235.62994</v>
      </c>
      <c r="W2322">
        <v>18142.023870000001</v>
      </c>
      <c r="X2322">
        <v>21951.849259999999</v>
      </c>
      <c r="Y2322">
        <v>219.51849000000001</v>
      </c>
      <c r="Z2322">
        <v>124637.08313</v>
      </c>
      <c r="AA2322">
        <v>87913.389020000002</v>
      </c>
      <c r="AB2322">
        <v>107281.8545</v>
      </c>
      <c r="AC2322">
        <v>0</v>
      </c>
    </row>
    <row r="2323" spans="1:29" hidden="1" x14ac:dyDescent="0.25">
      <c r="A2323" t="s">
        <v>85</v>
      </c>
      <c r="C2323" t="s">
        <v>33</v>
      </c>
      <c r="D2323" t="s">
        <v>34</v>
      </c>
      <c r="E2323" t="s">
        <v>61</v>
      </c>
      <c r="F2323" t="s">
        <v>61</v>
      </c>
      <c r="G2323" t="s">
        <v>36</v>
      </c>
      <c r="H2323">
        <v>12</v>
      </c>
      <c r="I2323">
        <v>12</v>
      </c>
      <c r="J2323">
        <v>7.0930000000000007E-2</v>
      </c>
      <c r="K2323">
        <v>5.5710000000000003E-2</v>
      </c>
      <c r="L2323">
        <v>4.3430000000000003E-2</v>
      </c>
      <c r="M2323">
        <v>1.5939999999999999E-2</v>
      </c>
      <c r="N2323">
        <v>1.22706</v>
      </c>
      <c r="O2323">
        <v>1.48475</v>
      </c>
      <c r="P2323">
        <v>1.485E-2</v>
      </c>
      <c r="Q2323">
        <v>7.0301200000000001</v>
      </c>
      <c r="R2323">
        <v>3.5166300000000001</v>
      </c>
      <c r="S2323">
        <v>6.0350099999999998</v>
      </c>
      <c r="T2323">
        <v>293.34773000000001</v>
      </c>
      <c r="U2323">
        <v>179.60391000000001</v>
      </c>
      <c r="V2323">
        <v>65.909689999999998</v>
      </c>
      <c r="W2323">
        <v>5074.63195</v>
      </c>
      <c r="X2323">
        <v>6140.30476</v>
      </c>
      <c r="Y2323">
        <v>61.40305</v>
      </c>
      <c r="Z2323">
        <v>29073.685799999999</v>
      </c>
      <c r="AA2323">
        <v>14543.338250000001</v>
      </c>
      <c r="AB2323">
        <v>24958.296249999999</v>
      </c>
      <c r="AC2323">
        <v>0</v>
      </c>
    </row>
    <row r="2324" spans="1:29" hidden="1" x14ac:dyDescent="0.25">
      <c r="A2324" t="s">
        <v>85</v>
      </c>
      <c r="C2324" t="s">
        <v>33</v>
      </c>
      <c r="D2324" t="s">
        <v>34</v>
      </c>
      <c r="E2324" t="s">
        <v>61</v>
      </c>
      <c r="F2324" t="s">
        <v>61</v>
      </c>
      <c r="G2324" t="s">
        <v>36</v>
      </c>
      <c r="H2324">
        <v>12</v>
      </c>
      <c r="I2324">
        <v>12</v>
      </c>
      <c r="J2324">
        <v>0.21279999999999999</v>
      </c>
      <c r="K2324">
        <v>0.16713</v>
      </c>
      <c r="L2324">
        <v>0.14222000000000001</v>
      </c>
      <c r="M2324">
        <v>5.219E-2</v>
      </c>
      <c r="N2324">
        <v>4.0182700000000002</v>
      </c>
      <c r="O2324">
        <v>4.8621100000000004</v>
      </c>
      <c r="P2324">
        <v>4.8619999999999997E-2</v>
      </c>
      <c r="Q2324">
        <v>22.726939999999999</v>
      </c>
      <c r="R2324">
        <v>11.65972</v>
      </c>
      <c r="S2324">
        <v>19.534220000000001</v>
      </c>
      <c r="T2324">
        <v>880.04318000000001</v>
      </c>
      <c r="U2324">
        <v>588.14908000000003</v>
      </c>
      <c r="V2324">
        <v>215.83452</v>
      </c>
      <c r="W2324">
        <v>16617.901300000001</v>
      </c>
      <c r="X2324">
        <v>20107.66085</v>
      </c>
      <c r="Y2324">
        <v>201.07660999999999</v>
      </c>
      <c r="Z2324">
        <v>93989.216499999995</v>
      </c>
      <c r="AA2324">
        <v>48219.760439999998</v>
      </c>
      <c r="AB2324">
        <v>80785.434739999997</v>
      </c>
      <c r="AC2324">
        <v>0</v>
      </c>
    </row>
    <row r="2325" spans="1:29" hidden="1" x14ac:dyDescent="0.25">
      <c r="A2325" t="s">
        <v>85</v>
      </c>
      <c r="C2325" t="s">
        <v>33</v>
      </c>
      <c r="D2325" t="s">
        <v>34</v>
      </c>
      <c r="E2325" t="s">
        <v>61</v>
      </c>
      <c r="F2325" t="s">
        <v>61</v>
      </c>
      <c r="G2325" t="s">
        <v>43</v>
      </c>
      <c r="H2325">
        <v>20</v>
      </c>
      <c r="I2325">
        <v>20</v>
      </c>
      <c r="J2325">
        <v>1.277E-2</v>
      </c>
      <c r="K2325">
        <v>2.7859999999999999E-2</v>
      </c>
      <c r="L2325">
        <v>1.951E-2</v>
      </c>
      <c r="M2325">
        <v>7.1599999999999997E-3</v>
      </c>
      <c r="N2325">
        <v>0.55117000000000005</v>
      </c>
      <c r="O2325">
        <v>0.66691</v>
      </c>
      <c r="P2325">
        <v>6.6699999999999997E-3</v>
      </c>
      <c r="Q2325">
        <v>0</v>
      </c>
      <c r="R2325">
        <v>0</v>
      </c>
      <c r="S2325">
        <v>0</v>
      </c>
      <c r="T2325">
        <v>52.802590000000002</v>
      </c>
      <c r="U2325">
        <v>80.673469999999995</v>
      </c>
      <c r="V2325">
        <v>29.604939999999999</v>
      </c>
      <c r="W2325">
        <v>2279.3944999999999</v>
      </c>
      <c r="X2325">
        <v>2758.0673499999998</v>
      </c>
      <c r="Y2325">
        <v>27.580670000000001</v>
      </c>
      <c r="Z2325">
        <v>0</v>
      </c>
      <c r="AA2325">
        <v>0</v>
      </c>
      <c r="AB2325">
        <v>0</v>
      </c>
      <c r="AC2325">
        <v>0</v>
      </c>
    </row>
    <row r="2326" spans="1:29" hidden="1" x14ac:dyDescent="0.25">
      <c r="A2326" t="s">
        <v>85</v>
      </c>
      <c r="C2326" t="s">
        <v>33</v>
      </c>
      <c r="D2326" t="s">
        <v>34</v>
      </c>
      <c r="E2326" t="s">
        <v>35</v>
      </c>
      <c r="F2326" t="s">
        <v>35</v>
      </c>
      <c r="G2326" t="s">
        <v>36</v>
      </c>
      <c r="H2326">
        <v>24</v>
      </c>
      <c r="I2326">
        <v>24</v>
      </c>
      <c r="J2326">
        <v>6.207E-2</v>
      </c>
      <c r="K2326">
        <v>0.19499</v>
      </c>
      <c r="L2326">
        <v>8.3430000000000004E-2</v>
      </c>
      <c r="M2326">
        <v>3.0620000000000001E-2</v>
      </c>
      <c r="N2326">
        <v>2.3572500000000001</v>
      </c>
      <c r="O2326">
        <v>2.8522799999999999</v>
      </c>
      <c r="P2326">
        <v>2.852E-2</v>
      </c>
      <c r="Q2326">
        <v>17.249189999999999</v>
      </c>
      <c r="R2326">
        <v>13.67576</v>
      </c>
      <c r="S2326">
        <v>14.823600000000001</v>
      </c>
      <c r="T2326">
        <v>256.67926</v>
      </c>
      <c r="U2326">
        <v>345.02805999999998</v>
      </c>
      <c r="V2326">
        <v>126.61579999999999</v>
      </c>
      <c r="W2326">
        <v>9748.6208299999998</v>
      </c>
      <c r="X2326">
        <v>11795.830980000001</v>
      </c>
      <c r="Y2326">
        <v>117.95831</v>
      </c>
      <c r="Z2326">
        <v>71335.522410000005</v>
      </c>
      <c r="AA2326">
        <v>56557.267650000002</v>
      </c>
      <c r="AB2326">
        <v>61304.270389999998</v>
      </c>
      <c r="AC2326">
        <v>0</v>
      </c>
    </row>
    <row r="2327" spans="1:29" hidden="1" x14ac:dyDescent="0.25">
      <c r="A2327" t="s">
        <v>85</v>
      </c>
      <c r="C2327" t="s">
        <v>33</v>
      </c>
      <c r="D2327" t="s">
        <v>34</v>
      </c>
      <c r="E2327" t="s">
        <v>35</v>
      </c>
      <c r="F2327" t="s">
        <v>35</v>
      </c>
      <c r="G2327" t="s">
        <v>36</v>
      </c>
      <c r="H2327">
        <v>24</v>
      </c>
      <c r="I2327">
        <v>24</v>
      </c>
      <c r="J2327">
        <v>6.207E-2</v>
      </c>
      <c r="K2327">
        <v>0.19499</v>
      </c>
      <c r="L2327">
        <v>0.13988999999999999</v>
      </c>
      <c r="M2327">
        <v>5.1339999999999997E-2</v>
      </c>
      <c r="N2327">
        <v>3.9523899999999998</v>
      </c>
      <c r="O2327">
        <v>4.7826300000000002</v>
      </c>
      <c r="P2327">
        <v>4.7829999999999998E-2</v>
      </c>
      <c r="Q2327">
        <v>28.576270000000001</v>
      </c>
      <c r="R2327">
        <v>23.11843</v>
      </c>
      <c r="S2327">
        <v>25.630210000000002</v>
      </c>
      <c r="T2327">
        <v>256.67926</v>
      </c>
      <c r="U2327">
        <v>578.53499999999997</v>
      </c>
      <c r="V2327">
        <v>212.30642</v>
      </c>
      <c r="W2327">
        <v>16345.46329</v>
      </c>
      <c r="X2327">
        <v>19778.974419999999</v>
      </c>
      <c r="Y2327">
        <v>197.78973999999999</v>
      </c>
      <c r="Z2327">
        <v>118179.62159</v>
      </c>
      <c r="AA2327">
        <v>95608.236820000006</v>
      </c>
      <c r="AB2327">
        <v>105995.94293</v>
      </c>
      <c r="AC2327">
        <v>0</v>
      </c>
    </row>
    <row r="2328" spans="1:29" hidden="1" x14ac:dyDescent="0.25">
      <c r="A2328" t="s">
        <v>85</v>
      </c>
      <c r="C2328" t="s">
        <v>33</v>
      </c>
      <c r="D2328" t="s">
        <v>34</v>
      </c>
      <c r="E2328" t="s">
        <v>35</v>
      </c>
      <c r="F2328" t="s">
        <v>35</v>
      </c>
      <c r="G2328" t="s">
        <v>36</v>
      </c>
      <c r="H2328">
        <v>20</v>
      </c>
      <c r="I2328">
        <v>20</v>
      </c>
      <c r="J2328">
        <v>0.12767999999999999</v>
      </c>
      <c r="K2328">
        <v>0.27855000000000002</v>
      </c>
      <c r="L2328">
        <v>0.19958999999999999</v>
      </c>
      <c r="M2328">
        <v>7.324E-2</v>
      </c>
      <c r="N2328">
        <v>5.6390399999999996</v>
      </c>
      <c r="O2328">
        <v>6.8236400000000001</v>
      </c>
      <c r="P2328">
        <v>6.8239999999999995E-2</v>
      </c>
      <c r="Q2328">
        <v>39.034109999999998</v>
      </c>
      <c r="R2328">
        <v>28.985440000000001</v>
      </c>
      <c r="S2328">
        <v>34.751309999999997</v>
      </c>
      <c r="T2328">
        <v>528.02590999999995</v>
      </c>
      <c r="U2328">
        <v>825.42762000000005</v>
      </c>
      <c r="V2328">
        <v>302.90922</v>
      </c>
      <c r="W2328">
        <v>23320.751960000001</v>
      </c>
      <c r="X2328">
        <v>28219.747800000001</v>
      </c>
      <c r="Y2328">
        <v>282.19747999999998</v>
      </c>
      <c r="Z2328">
        <v>161428.90077000001</v>
      </c>
      <c r="AA2328">
        <v>119871.79711</v>
      </c>
      <c r="AB2328">
        <v>143717.02103999999</v>
      </c>
      <c r="AC2328">
        <v>0</v>
      </c>
    </row>
    <row r="2329" spans="1:29" hidden="1" x14ac:dyDescent="0.25">
      <c r="A2329" t="s">
        <v>85</v>
      </c>
      <c r="C2329" t="s">
        <v>33</v>
      </c>
      <c r="D2329" t="s">
        <v>34</v>
      </c>
      <c r="E2329" t="s">
        <v>35</v>
      </c>
      <c r="F2329" t="s">
        <v>35</v>
      </c>
      <c r="G2329" t="s">
        <v>36</v>
      </c>
      <c r="H2329">
        <v>18</v>
      </c>
      <c r="I2329">
        <v>18</v>
      </c>
      <c r="J2329">
        <v>0.18915000000000001</v>
      </c>
      <c r="K2329">
        <v>0.33426</v>
      </c>
      <c r="L2329">
        <v>0.19359000000000001</v>
      </c>
      <c r="M2329">
        <v>7.1040000000000006E-2</v>
      </c>
      <c r="N2329">
        <v>5.4693500000000004</v>
      </c>
      <c r="O2329">
        <v>6.6183300000000003</v>
      </c>
      <c r="P2329">
        <v>6.6180000000000003E-2</v>
      </c>
      <c r="Q2329">
        <v>36.894060000000003</v>
      </c>
      <c r="R2329">
        <v>26.475380000000001</v>
      </c>
      <c r="S2329">
        <v>32.905670000000001</v>
      </c>
      <c r="T2329">
        <v>782.26059999999995</v>
      </c>
      <c r="U2329">
        <v>800.59218999999996</v>
      </c>
      <c r="V2329">
        <v>293.7953</v>
      </c>
      <c r="W2329">
        <v>22618.978330000002</v>
      </c>
      <c r="X2329">
        <v>27370.673309999998</v>
      </c>
      <c r="Y2329">
        <v>273.70672999999999</v>
      </c>
      <c r="Z2329">
        <v>152578.57801</v>
      </c>
      <c r="AA2329">
        <v>109491.21449</v>
      </c>
      <c r="AB2329">
        <v>136084.22932000001</v>
      </c>
      <c r="AC2329">
        <v>0</v>
      </c>
    </row>
    <row r="2330" spans="1:29" hidden="1" x14ac:dyDescent="0.25">
      <c r="A2330" t="s">
        <v>85</v>
      </c>
      <c r="C2330" t="s">
        <v>33</v>
      </c>
      <c r="D2330" t="s">
        <v>34</v>
      </c>
      <c r="E2330" t="s">
        <v>35</v>
      </c>
      <c r="F2330" t="s">
        <v>35</v>
      </c>
      <c r="G2330" t="s">
        <v>43</v>
      </c>
      <c r="H2330">
        <v>14</v>
      </c>
      <c r="I2330">
        <v>14</v>
      </c>
      <c r="J2330">
        <v>0.39084999999999998</v>
      </c>
      <c r="K2330">
        <v>0.41782999999999998</v>
      </c>
      <c r="L2330">
        <v>0.40664</v>
      </c>
      <c r="M2330">
        <v>0.14923</v>
      </c>
      <c r="N2330">
        <v>11.48887</v>
      </c>
      <c r="O2330">
        <v>13.902240000000001</v>
      </c>
      <c r="P2330">
        <v>0.13902</v>
      </c>
      <c r="Q2330">
        <v>0</v>
      </c>
      <c r="R2330">
        <v>0</v>
      </c>
      <c r="S2330">
        <v>0</v>
      </c>
      <c r="T2330">
        <v>1616.4058299999999</v>
      </c>
      <c r="U2330">
        <v>1681.69696</v>
      </c>
      <c r="V2330">
        <v>617.13649999999996</v>
      </c>
      <c r="W2330">
        <v>47513.211369999997</v>
      </c>
      <c r="X2330">
        <v>57493.913119999997</v>
      </c>
      <c r="Y2330">
        <v>574.93912999999998</v>
      </c>
      <c r="Z2330">
        <v>0</v>
      </c>
      <c r="AA2330">
        <v>0</v>
      </c>
      <c r="AB2330">
        <v>0</v>
      </c>
      <c r="AC2330">
        <v>0</v>
      </c>
    </row>
    <row r="2331" spans="1:29" hidden="1" x14ac:dyDescent="0.25">
      <c r="A2331" t="s">
        <v>85</v>
      </c>
      <c r="C2331" t="s">
        <v>33</v>
      </c>
      <c r="D2331" t="s">
        <v>34</v>
      </c>
      <c r="E2331" t="s">
        <v>35</v>
      </c>
      <c r="F2331" t="s">
        <v>35</v>
      </c>
      <c r="G2331" t="s">
        <v>40</v>
      </c>
      <c r="H2331">
        <v>8</v>
      </c>
      <c r="I2331">
        <v>8</v>
      </c>
      <c r="J2331">
        <v>1.43638</v>
      </c>
      <c r="K2331">
        <v>0.50139</v>
      </c>
      <c r="L2331">
        <v>0.33999000000000001</v>
      </c>
      <c r="M2331">
        <v>0.12477000000000001</v>
      </c>
      <c r="N2331">
        <v>9.6056100000000004</v>
      </c>
      <c r="O2331">
        <v>11.62359</v>
      </c>
      <c r="P2331">
        <v>0.11624</v>
      </c>
      <c r="Q2331">
        <v>40.414079999999998</v>
      </c>
      <c r="R2331">
        <v>43.091529999999999</v>
      </c>
      <c r="S2331">
        <v>29.05367</v>
      </c>
      <c r="T2331">
        <v>5940.29144</v>
      </c>
      <c r="U2331">
        <v>1406.05747</v>
      </c>
      <c r="V2331">
        <v>515.98438999999996</v>
      </c>
      <c r="W2331">
        <v>39724.846389999999</v>
      </c>
      <c r="X2331">
        <v>48070.340700000001</v>
      </c>
      <c r="Y2331">
        <v>480.70341000000002</v>
      </c>
      <c r="Z2331">
        <v>167135.91665999999</v>
      </c>
      <c r="AA2331">
        <v>178208.74307</v>
      </c>
      <c r="AB2331">
        <v>120153.96017000001</v>
      </c>
      <c r="AC2331">
        <v>0</v>
      </c>
    </row>
    <row r="2332" spans="1:29" hidden="1" x14ac:dyDescent="0.25">
      <c r="A2332" t="s">
        <v>85</v>
      </c>
      <c r="C2332" t="s">
        <v>33</v>
      </c>
      <c r="D2332" t="s">
        <v>34</v>
      </c>
      <c r="E2332" t="s">
        <v>37</v>
      </c>
      <c r="F2332" t="s">
        <v>37</v>
      </c>
      <c r="G2332" t="s">
        <v>36</v>
      </c>
      <c r="H2332">
        <v>12</v>
      </c>
      <c r="I2332">
        <v>12</v>
      </c>
      <c r="J2332">
        <v>0.39012999999999998</v>
      </c>
      <c r="K2332">
        <v>0.30641000000000002</v>
      </c>
      <c r="L2332">
        <v>0.17893000000000001</v>
      </c>
      <c r="M2332">
        <v>6.5659999999999996E-2</v>
      </c>
      <c r="N2332">
        <v>5.29345</v>
      </c>
      <c r="O2332">
        <v>6.1173799999999998</v>
      </c>
      <c r="P2332">
        <v>6.1170000000000002E-2</v>
      </c>
      <c r="Q2332">
        <v>30.557449999999999</v>
      </c>
      <c r="R2332">
        <v>15.581799999999999</v>
      </c>
      <c r="S2332">
        <v>25.937460000000002</v>
      </c>
      <c r="T2332">
        <v>1613.4124899999999</v>
      </c>
      <c r="U2332">
        <v>739.99432000000002</v>
      </c>
      <c r="V2332">
        <v>271.55754999999999</v>
      </c>
      <c r="W2332">
        <v>21891.50893</v>
      </c>
      <c r="X2332">
        <v>25298.951280000001</v>
      </c>
      <c r="Y2332">
        <v>252.98951</v>
      </c>
      <c r="Z2332">
        <v>126372.96042</v>
      </c>
      <c r="AA2332">
        <v>64439.869299999998</v>
      </c>
      <c r="AB2332">
        <v>107266.58746</v>
      </c>
      <c r="AC2332">
        <v>0</v>
      </c>
    </row>
    <row r="2333" spans="1:29" hidden="1" x14ac:dyDescent="0.25">
      <c r="A2333" t="s">
        <v>85</v>
      </c>
      <c r="C2333" t="s">
        <v>33</v>
      </c>
      <c r="D2333" t="s">
        <v>34</v>
      </c>
      <c r="E2333" t="s">
        <v>37</v>
      </c>
      <c r="F2333" t="s">
        <v>37</v>
      </c>
      <c r="G2333" t="s">
        <v>43</v>
      </c>
      <c r="H2333">
        <v>6</v>
      </c>
      <c r="I2333">
        <v>6</v>
      </c>
      <c r="J2333">
        <v>2.4117099999999998</v>
      </c>
      <c r="K2333">
        <v>0.47354000000000002</v>
      </c>
      <c r="L2333">
        <v>0.19012000000000001</v>
      </c>
      <c r="M2333">
        <v>6.9769999999999999E-2</v>
      </c>
      <c r="N2333">
        <v>5.6245000000000003</v>
      </c>
      <c r="O2333">
        <v>6.4998199999999997</v>
      </c>
      <c r="P2333">
        <v>6.5000000000000002E-2</v>
      </c>
      <c r="Q2333">
        <v>0</v>
      </c>
      <c r="R2333">
        <v>0</v>
      </c>
      <c r="S2333">
        <v>0</v>
      </c>
      <c r="T2333">
        <v>9973.8226599999998</v>
      </c>
      <c r="U2333">
        <v>786.25633000000005</v>
      </c>
      <c r="V2333">
        <v>288.53442999999999</v>
      </c>
      <c r="W2333">
        <v>23260.623670000001</v>
      </c>
      <c r="X2333">
        <v>26880.558280000001</v>
      </c>
      <c r="Y2333">
        <v>268.80558000000002</v>
      </c>
      <c r="Z2333">
        <v>0</v>
      </c>
      <c r="AA2333">
        <v>0</v>
      </c>
      <c r="AB2333">
        <v>0</v>
      </c>
      <c r="AC2333">
        <v>0</v>
      </c>
    </row>
    <row r="2334" spans="1:29" hidden="1" x14ac:dyDescent="0.25">
      <c r="A2334" t="s">
        <v>85</v>
      </c>
      <c r="C2334" t="s">
        <v>33</v>
      </c>
      <c r="D2334" t="s">
        <v>34</v>
      </c>
      <c r="E2334" t="s">
        <v>45</v>
      </c>
      <c r="F2334" t="s">
        <v>45</v>
      </c>
      <c r="G2334" t="s">
        <v>36</v>
      </c>
      <c r="H2334">
        <v>28</v>
      </c>
      <c r="I2334">
        <v>28</v>
      </c>
      <c r="J2334">
        <v>1.303E-2</v>
      </c>
      <c r="K2334">
        <v>5.5710000000000003E-2</v>
      </c>
      <c r="L2334">
        <v>6.2670000000000003E-2</v>
      </c>
      <c r="M2334">
        <v>2.3E-2</v>
      </c>
      <c r="N2334">
        <v>1.7707299999999999</v>
      </c>
      <c r="O2334">
        <v>2.1425800000000002</v>
      </c>
      <c r="P2334">
        <v>2.1430000000000001E-2</v>
      </c>
      <c r="Q2334">
        <v>13.189069999999999</v>
      </c>
      <c r="R2334">
        <v>11.292120000000001</v>
      </c>
      <c r="S2334">
        <v>12.02502</v>
      </c>
      <c r="T2334">
        <v>53.880189999999999</v>
      </c>
      <c r="U2334">
        <v>259.17959000000002</v>
      </c>
      <c r="V2334">
        <v>95.111779999999996</v>
      </c>
      <c r="W2334">
        <v>7323.0087999999996</v>
      </c>
      <c r="X2334">
        <v>8860.8407900000002</v>
      </c>
      <c r="Y2334">
        <v>88.608410000000006</v>
      </c>
      <c r="Z2334">
        <v>54544.527829999999</v>
      </c>
      <c r="AA2334">
        <v>46699.538399999998</v>
      </c>
      <c r="AB2334">
        <v>49730.514040000002</v>
      </c>
      <c r="AC2334">
        <v>0</v>
      </c>
    </row>
    <row r="2335" spans="1:29" hidden="1" x14ac:dyDescent="0.25">
      <c r="A2335" t="s">
        <v>85</v>
      </c>
      <c r="C2335" t="s">
        <v>33</v>
      </c>
      <c r="D2335" t="s">
        <v>34</v>
      </c>
      <c r="E2335" t="s">
        <v>45</v>
      </c>
      <c r="F2335" t="s">
        <v>45</v>
      </c>
      <c r="G2335" t="s">
        <v>40</v>
      </c>
      <c r="H2335">
        <v>8</v>
      </c>
      <c r="I2335">
        <v>8</v>
      </c>
      <c r="J2335">
        <v>0.2394</v>
      </c>
      <c r="K2335">
        <v>8.3570000000000005E-2</v>
      </c>
      <c r="L2335">
        <v>5.7480000000000003E-2</v>
      </c>
      <c r="M2335">
        <v>2.1090000000000001E-2</v>
      </c>
      <c r="N2335">
        <v>1.6240399999999999</v>
      </c>
      <c r="O2335">
        <v>1.96509</v>
      </c>
      <c r="P2335">
        <v>1.9650000000000001E-2</v>
      </c>
      <c r="Q2335">
        <v>6.91134</v>
      </c>
      <c r="R2335">
        <v>7.1819199999999999</v>
      </c>
      <c r="S2335">
        <v>5.0647700000000002</v>
      </c>
      <c r="T2335">
        <v>990.04857000000004</v>
      </c>
      <c r="U2335">
        <v>237.70935</v>
      </c>
      <c r="V2335">
        <v>87.232789999999994</v>
      </c>
      <c r="W2335">
        <v>6716.3763399999998</v>
      </c>
      <c r="X2335">
        <v>8126.8154500000001</v>
      </c>
      <c r="Y2335">
        <v>81.268150000000006</v>
      </c>
      <c r="Z2335">
        <v>28582.457610000001</v>
      </c>
      <c r="AA2335">
        <v>29701.457180000001</v>
      </c>
      <c r="AB2335">
        <v>20945.812709999998</v>
      </c>
      <c r="AC2335">
        <v>0</v>
      </c>
    </row>
    <row r="2336" spans="1:29" hidden="1" x14ac:dyDescent="0.25">
      <c r="A2336" t="s">
        <v>85</v>
      </c>
      <c r="C2336" t="s">
        <v>33</v>
      </c>
      <c r="D2336" t="s">
        <v>34</v>
      </c>
      <c r="E2336" t="s">
        <v>45</v>
      </c>
      <c r="F2336" t="s">
        <v>45</v>
      </c>
      <c r="G2336" t="s">
        <v>36</v>
      </c>
      <c r="H2336">
        <v>18</v>
      </c>
      <c r="I2336">
        <v>18</v>
      </c>
      <c r="J2336">
        <v>6.3049999999999995E-2</v>
      </c>
      <c r="K2336">
        <v>0.11142000000000001</v>
      </c>
      <c r="L2336">
        <v>8.1500000000000003E-2</v>
      </c>
      <c r="M2336">
        <v>2.9909999999999999E-2</v>
      </c>
      <c r="N2336">
        <v>2.3027199999999999</v>
      </c>
      <c r="O2336">
        <v>2.7862900000000002</v>
      </c>
      <c r="P2336">
        <v>2.7859999999999999E-2</v>
      </c>
      <c r="Q2336">
        <v>15.54311</v>
      </c>
      <c r="R2336">
        <v>10.7186</v>
      </c>
      <c r="S2336">
        <v>13.539849999999999</v>
      </c>
      <c r="T2336">
        <v>260.75353000000001</v>
      </c>
      <c r="U2336">
        <v>337.04642999999999</v>
      </c>
      <c r="V2336">
        <v>123.68676000000001</v>
      </c>
      <c r="W2336">
        <v>9523.1029999999992</v>
      </c>
      <c r="X2336">
        <v>11522.95479</v>
      </c>
      <c r="Y2336">
        <v>115.22955</v>
      </c>
      <c r="Z2336">
        <v>64279.864269999998</v>
      </c>
      <c r="AA2336">
        <v>44327.699829999998</v>
      </c>
      <c r="AB2336">
        <v>55995.196649999998</v>
      </c>
      <c r="AC2336">
        <v>0</v>
      </c>
    </row>
    <row r="2337" spans="1:29" hidden="1" x14ac:dyDescent="0.25">
      <c r="A2337" t="s">
        <v>85</v>
      </c>
      <c r="C2337" t="s">
        <v>33</v>
      </c>
      <c r="D2337" t="s">
        <v>34</v>
      </c>
      <c r="E2337" t="s">
        <v>45</v>
      </c>
      <c r="F2337" t="s">
        <v>45</v>
      </c>
      <c r="G2337" t="s">
        <v>36</v>
      </c>
      <c r="H2337">
        <v>12</v>
      </c>
      <c r="I2337">
        <v>12</v>
      </c>
      <c r="J2337">
        <v>0.17732999999999999</v>
      </c>
      <c r="K2337">
        <v>0.13927999999999999</v>
      </c>
      <c r="L2337">
        <v>0.11851</v>
      </c>
      <c r="M2337">
        <v>4.3490000000000001E-2</v>
      </c>
      <c r="N2337">
        <v>3.34856</v>
      </c>
      <c r="O2337">
        <v>4.0517599999999998</v>
      </c>
      <c r="P2337">
        <v>4.052E-2</v>
      </c>
      <c r="Q2337">
        <v>18.939119999999999</v>
      </c>
      <c r="R2337">
        <v>9.7164300000000008</v>
      </c>
      <c r="S2337">
        <v>16.278510000000001</v>
      </c>
      <c r="T2337">
        <v>733.36931000000004</v>
      </c>
      <c r="U2337">
        <v>490.12423000000001</v>
      </c>
      <c r="V2337">
        <v>179.8621</v>
      </c>
      <c r="W2337">
        <v>13848.25108</v>
      </c>
      <c r="X2337">
        <v>16756.384040000001</v>
      </c>
      <c r="Y2337">
        <v>167.56384</v>
      </c>
      <c r="Z2337">
        <v>78324.347089999996</v>
      </c>
      <c r="AA2337">
        <v>40183.133699999998</v>
      </c>
      <c r="AB2337">
        <v>67321.195619999999</v>
      </c>
      <c r="AC2337">
        <v>0</v>
      </c>
    </row>
    <row r="2338" spans="1:29" hidden="1" x14ac:dyDescent="0.25">
      <c r="A2338" t="s">
        <v>85</v>
      </c>
      <c r="C2338" t="s">
        <v>33</v>
      </c>
      <c r="D2338" t="s">
        <v>34</v>
      </c>
      <c r="E2338" t="s">
        <v>45</v>
      </c>
      <c r="F2338" t="s">
        <v>45</v>
      </c>
      <c r="G2338" t="s">
        <v>40</v>
      </c>
      <c r="H2338">
        <v>8</v>
      </c>
      <c r="I2338">
        <v>8</v>
      </c>
      <c r="J2338">
        <v>0.47878999999999999</v>
      </c>
      <c r="K2338">
        <v>0.16713</v>
      </c>
      <c r="L2338">
        <v>0.10128</v>
      </c>
      <c r="M2338">
        <v>3.7170000000000002E-2</v>
      </c>
      <c r="N2338">
        <v>2.86172</v>
      </c>
      <c r="O2338">
        <v>3.4626800000000002</v>
      </c>
      <c r="P2338">
        <v>3.4630000000000001E-2</v>
      </c>
      <c r="Q2338">
        <v>12.519500000000001</v>
      </c>
      <c r="R2338">
        <v>11.96987</v>
      </c>
      <c r="S2338">
        <v>9.7068200000000004</v>
      </c>
      <c r="T2338">
        <v>1980.0971500000001</v>
      </c>
      <c r="U2338">
        <v>418.86658</v>
      </c>
      <c r="V2338">
        <v>153.71251000000001</v>
      </c>
      <c r="W2338">
        <v>11834.89662</v>
      </c>
      <c r="X2338">
        <v>14320.22503</v>
      </c>
      <c r="Y2338">
        <v>143.20224999999999</v>
      </c>
      <c r="Z2338">
        <v>51775.462299999999</v>
      </c>
      <c r="AA2338">
        <v>49502.428630000002</v>
      </c>
      <c r="AB2338">
        <v>40143.39688</v>
      </c>
      <c r="AC2338">
        <v>0</v>
      </c>
    </row>
    <row r="2339" spans="1:29" hidden="1" x14ac:dyDescent="0.25">
      <c r="A2339" t="s">
        <v>85</v>
      </c>
      <c r="C2339" t="s">
        <v>33</v>
      </c>
      <c r="D2339" t="s">
        <v>34</v>
      </c>
      <c r="E2339" t="s">
        <v>45</v>
      </c>
      <c r="F2339" t="s">
        <v>45</v>
      </c>
      <c r="G2339" t="s">
        <v>43</v>
      </c>
      <c r="H2339">
        <v>6</v>
      </c>
      <c r="I2339">
        <v>6</v>
      </c>
      <c r="J2339">
        <v>1.1349199999999999</v>
      </c>
      <c r="K2339">
        <v>0.22284000000000001</v>
      </c>
      <c r="L2339">
        <v>0.11388</v>
      </c>
      <c r="M2339">
        <v>4.1790000000000001E-2</v>
      </c>
      <c r="N2339">
        <v>3.21766</v>
      </c>
      <c r="O2339">
        <v>3.89337</v>
      </c>
      <c r="P2339">
        <v>3.8929999999999999E-2</v>
      </c>
      <c r="Q2339">
        <v>0</v>
      </c>
      <c r="R2339">
        <v>0</v>
      </c>
      <c r="S2339">
        <v>0</v>
      </c>
      <c r="T2339">
        <v>4693.5636000000004</v>
      </c>
      <c r="U2339">
        <v>470.96454999999997</v>
      </c>
      <c r="V2339">
        <v>172.83103</v>
      </c>
      <c r="W2339">
        <v>13306.902550000001</v>
      </c>
      <c r="X2339">
        <v>16101.35223</v>
      </c>
      <c r="Y2339">
        <v>161.01352</v>
      </c>
      <c r="Z2339">
        <v>0</v>
      </c>
      <c r="AA2339">
        <v>0</v>
      </c>
      <c r="AB2339">
        <v>0</v>
      </c>
      <c r="AC2339">
        <v>0</v>
      </c>
    </row>
    <row r="2340" spans="1:29" hidden="1" x14ac:dyDescent="0.25">
      <c r="A2340" t="s">
        <v>85</v>
      </c>
      <c r="C2340" t="s">
        <v>33</v>
      </c>
      <c r="D2340" t="s">
        <v>34</v>
      </c>
      <c r="E2340" t="s">
        <v>45</v>
      </c>
      <c r="F2340" t="s">
        <v>45</v>
      </c>
      <c r="G2340" t="s">
        <v>40</v>
      </c>
      <c r="H2340">
        <v>8</v>
      </c>
      <c r="I2340">
        <v>8</v>
      </c>
      <c r="J2340">
        <v>0.71819</v>
      </c>
      <c r="K2340">
        <v>0.25069999999999998</v>
      </c>
      <c r="L2340">
        <v>0.17244000000000001</v>
      </c>
      <c r="M2340">
        <v>6.3280000000000003E-2</v>
      </c>
      <c r="N2340">
        <v>4.8721300000000003</v>
      </c>
      <c r="O2340">
        <v>5.8952799999999996</v>
      </c>
      <c r="P2340">
        <v>5.8950000000000002E-2</v>
      </c>
      <c r="Q2340">
        <v>20.734030000000001</v>
      </c>
      <c r="R2340">
        <v>21.545770000000001</v>
      </c>
      <c r="S2340">
        <v>15.194319999999999</v>
      </c>
      <c r="T2340">
        <v>2970.14572</v>
      </c>
      <c r="U2340">
        <v>713.12806</v>
      </c>
      <c r="V2340">
        <v>261.69837000000001</v>
      </c>
      <c r="W2340">
        <v>20149.129010000001</v>
      </c>
      <c r="X2340">
        <v>24380.446360000002</v>
      </c>
      <c r="Y2340">
        <v>243.80446000000001</v>
      </c>
      <c r="Z2340">
        <v>85747.372829999993</v>
      </c>
      <c r="AA2340">
        <v>89104.371530000004</v>
      </c>
      <c r="AB2340">
        <v>62837.438130000002</v>
      </c>
      <c r="AC2340">
        <v>0</v>
      </c>
    </row>
    <row r="2341" spans="1:29" hidden="1" x14ac:dyDescent="0.25">
      <c r="A2341" t="s">
        <v>85</v>
      </c>
      <c r="C2341" t="s">
        <v>33</v>
      </c>
      <c r="D2341" t="s">
        <v>34</v>
      </c>
      <c r="E2341" t="s">
        <v>45</v>
      </c>
      <c r="F2341" t="s">
        <v>45</v>
      </c>
      <c r="G2341" t="s">
        <v>36</v>
      </c>
      <c r="H2341">
        <v>12</v>
      </c>
      <c r="I2341">
        <v>12</v>
      </c>
      <c r="J2341">
        <v>0.46106000000000003</v>
      </c>
      <c r="K2341">
        <v>0.36212</v>
      </c>
      <c r="L2341">
        <v>0.35887999999999998</v>
      </c>
      <c r="M2341">
        <v>0.13170000000000001</v>
      </c>
      <c r="N2341">
        <v>10.139950000000001</v>
      </c>
      <c r="O2341">
        <v>12.26933</v>
      </c>
      <c r="P2341">
        <v>0.12268999999999999</v>
      </c>
      <c r="Q2341">
        <v>56.48169</v>
      </c>
      <c r="R2341">
        <v>30.6127</v>
      </c>
      <c r="S2341">
        <v>47.988939999999999</v>
      </c>
      <c r="T2341">
        <v>1906.7602099999999</v>
      </c>
      <c r="U2341">
        <v>1484.17103</v>
      </c>
      <c r="V2341">
        <v>544.64991999999995</v>
      </c>
      <c r="W2341">
        <v>41934.618549999999</v>
      </c>
      <c r="X2341">
        <v>50740.889759999998</v>
      </c>
      <c r="Y2341">
        <v>507.40890000000002</v>
      </c>
      <c r="Z2341">
        <v>233584.89376000001</v>
      </c>
      <c r="AA2341">
        <v>126601.43923</v>
      </c>
      <c r="AB2341">
        <v>198462.37218999999</v>
      </c>
      <c r="AC2341">
        <v>0</v>
      </c>
    </row>
    <row r="2342" spans="1:29" hidden="1" x14ac:dyDescent="0.25">
      <c r="A2342" t="s">
        <v>85</v>
      </c>
      <c r="C2342" t="s">
        <v>33</v>
      </c>
      <c r="D2342" t="s">
        <v>34</v>
      </c>
      <c r="E2342" t="s">
        <v>45</v>
      </c>
      <c r="F2342" t="s">
        <v>45</v>
      </c>
      <c r="G2342" t="s">
        <v>40</v>
      </c>
      <c r="H2342">
        <v>10</v>
      </c>
      <c r="I2342">
        <v>10</v>
      </c>
      <c r="J2342">
        <v>0.71499999999999997</v>
      </c>
      <c r="K2342">
        <v>0.38996999999999998</v>
      </c>
      <c r="L2342">
        <v>0.32812000000000002</v>
      </c>
      <c r="M2342">
        <v>0.12041</v>
      </c>
      <c r="N2342">
        <v>9.2707899999999999</v>
      </c>
      <c r="O2342">
        <v>11.21766</v>
      </c>
      <c r="P2342">
        <v>0.11218</v>
      </c>
      <c r="Q2342">
        <v>46.422409999999999</v>
      </c>
      <c r="R2342">
        <v>27.927689999999998</v>
      </c>
      <c r="S2342">
        <v>37.988529999999997</v>
      </c>
      <c r="T2342">
        <v>2956.9450700000002</v>
      </c>
      <c r="U2342">
        <v>1356.95434</v>
      </c>
      <c r="V2342">
        <v>497.9649</v>
      </c>
      <c r="W2342">
        <v>38340.166960000002</v>
      </c>
      <c r="X2342">
        <v>46391.60138</v>
      </c>
      <c r="Y2342">
        <v>463.91601000000003</v>
      </c>
      <c r="Z2342">
        <v>191983.88026000001</v>
      </c>
      <c r="AA2342">
        <v>115497.36583</v>
      </c>
      <c r="AB2342">
        <v>157104.81783000001</v>
      </c>
      <c r="AC2342">
        <v>0</v>
      </c>
    </row>
    <row r="2343" spans="1:29" hidden="1" x14ac:dyDescent="0.25">
      <c r="A2343" t="s">
        <v>85</v>
      </c>
      <c r="C2343" t="s">
        <v>33</v>
      </c>
      <c r="D2343" t="s">
        <v>34</v>
      </c>
      <c r="E2343" t="s">
        <v>45</v>
      </c>
      <c r="F2343" t="s">
        <v>45</v>
      </c>
      <c r="G2343" t="s">
        <v>40</v>
      </c>
      <c r="H2343">
        <v>8</v>
      </c>
      <c r="I2343">
        <v>8</v>
      </c>
      <c r="J2343">
        <v>1.2767900000000001</v>
      </c>
      <c r="K2343">
        <v>0.44568000000000002</v>
      </c>
      <c r="L2343">
        <v>0.30654999999999999</v>
      </c>
      <c r="M2343">
        <v>0.1125</v>
      </c>
      <c r="N2343">
        <v>8.6615699999999993</v>
      </c>
      <c r="O2343">
        <v>10.480499999999999</v>
      </c>
      <c r="P2343">
        <v>0.10481</v>
      </c>
      <c r="Q2343">
        <v>36.860500000000002</v>
      </c>
      <c r="R2343">
        <v>38.30359</v>
      </c>
      <c r="S2343">
        <v>27.012129999999999</v>
      </c>
      <c r="T2343">
        <v>5280.2590499999997</v>
      </c>
      <c r="U2343">
        <v>1267.7832100000001</v>
      </c>
      <c r="V2343">
        <v>465.24155000000002</v>
      </c>
      <c r="W2343">
        <v>35820.673799999997</v>
      </c>
      <c r="X2343">
        <v>43343.015760000002</v>
      </c>
      <c r="Y2343">
        <v>433.43016</v>
      </c>
      <c r="Z2343">
        <v>152439.77392000001</v>
      </c>
      <c r="AA2343">
        <v>158407.77162000001</v>
      </c>
      <c r="AB2343">
        <v>111711.00113</v>
      </c>
      <c r="AC2343">
        <v>0</v>
      </c>
    </row>
    <row r="2344" spans="1:29" hidden="1" x14ac:dyDescent="0.25">
      <c r="A2344" t="s">
        <v>85</v>
      </c>
      <c r="C2344" t="s">
        <v>33</v>
      </c>
      <c r="D2344" t="s">
        <v>34</v>
      </c>
      <c r="E2344" t="s">
        <v>45</v>
      </c>
      <c r="F2344" t="s">
        <v>45</v>
      </c>
      <c r="G2344" t="s">
        <v>36</v>
      </c>
      <c r="H2344">
        <v>16</v>
      </c>
      <c r="I2344">
        <v>16</v>
      </c>
      <c r="J2344">
        <v>0.37905</v>
      </c>
      <c r="K2344">
        <v>0.52925</v>
      </c>
      <c r="L2344">
        <v>0.22692000000000001</v>
      </c>
      <c r="M2344">
        <v>8.3269999999999997E-2</v>
      </c>
      <c r="N2344">
        <v>6.4114899999999997</v>
      </c>
      <c r="O2344">
        <v>7.7579000000000002</v>
      </c>
      <c r="P2344">
        <v>7.7579999999999996E-2</v>
      </c>
      <c r="Q2344">
        <v>42.577719999999999</v>
      </c>
      <c r="R2344">
        <v>28.093530000000001</v>
      </c>
      <c r="S2344">
        <v>36.533679999999997</v>
      </c>
      <c r="T2344">
        <v>1567.57691</v>
      </c>
      <c r="U2344">
        <v>938.44159000000002</v>
      </c>
      <c r="V2344">
        <v>344.38222999999999</v>
      </c>
      <c r="W2344">
        <v>26515.266759999999</v>
      </c>
      <c r="X2344">
        <v>32083.473119999999</v>
      </c>
      <c r="Y2344">
        <v>320.83472999999998</v>
      </c>
      <c r="Z2344">
        <v>176083.8279</v>
      </c>
      <c r="AA2344">
        <v>116183.22678</v>
      </c>
      <c r="AB2344">
        <v>151088.17793000001</v>
      </c>
      <c r="AC2344">
        <v>0</v>
      </c>
    </row>
    <row r="2345" spans="1:29" hidden="1" x14ac:dyDescent="0.25">
      <c r="A2345" t="s">
        <v>85</v>
      </c>
      <c r="C2345" t="s">
        <v>33</v>
      </c>
      <c r="D2345" t="s">
        <v>34</v>
      </c>
      <c r="E2345" t="s">
        <v>35</v>
      </c>
      <c r="F2345" t="s">
        <v>35</v>
      </c>
      <c r="G2345" t="s">
        <v>36</v>
      </c>
      <c r="H2345">
        <v>16</v>
      </c>
      <c r="I2345">
        <v>16</v>
      </c>
      <c r="J2345">
        <v>7.9799999999999996E-2</v>
      </c>
      <c r="K2345">
        <v>0.11142000000000001</v>
      </c>
      <c r="L2345">
        <v>6.4530000000000004E-2</v>
      </c>
      <c r="M2345">
        <v>2.368E-2</v>
      </c>
      <c r="N2345">
        <v>1.8231999999999999</v>
      </c>
      <c r="O2345">
        <v>2.2062200000000001</v>
      </c>
      <c r="P2345">
        <v>2.206E-2</v>
      </c>
      <c r="Q2345">
        <v>11.85763</v>
      </c>
      <c r="R2345">
        <v>7.92699</v>
      </c>
      <c r="S2345">
        <v>10.534129999999999</v>
      </c>
      <c r="T2345">
        <v>330.01618999999999</v>
      </c>
      <c r="U2345">
        <v>266.87754000000001</v>
      </c>
      <c r="V2345">
        <v>97.936710000000005</v>
      </c>
      <c r="W2345">
        <v>7539.9825499999997</v>
      </c>
      <c r="X2345">
        <v>9124.0184300000001</v>
      </c>
      <c r="Y2345">
        <v>91.240179999999995</v>
      </c>
      <c r="Z2345">
        <v>49038.2304</v>
      </c>
      <c r="AA2345">
        <v>32782.764609999998</v>
      </c>
      <c r="AB2345">
        <v>43564.812290000002</v>
      </c>
      <c r="AC2345">
        <v>0</v>
      </c>
    </row>
    <row r="2346" spans="1:29" hidden="1" x14ac:dyDescent="0.25">
      <c r="A2346" t="s">
        <v>85</v>
      </c>
      <c r="C2346" t="s">
        <v>33</v>
      </c>
      <c r="D2346" t="s">
        <v>34</v>
      </c>
      <c r="E2346" t="s">
        <v>35</v>
      </c>
      <c r="F2346" t="s">
        <v>35</v>
      </c>
      <c r="G2346" t="s">
        <v>36</v>
      </c>
      <c r="H2346">
        <v>22</v>
      </c>
      <c r="I2346">
        <v>22</v>
      </c>
      <c r="J2346">
        <v>5.2760000000000001E-2</v>
      </c>
      <c r="K2346">
        <v>0.13927999999999999</v>
      </c>
      <c r="L2346">
        <v>5.9589999999999997E-2</v>
      </c>
      <c r="M2346">
        <v>2.1870000000000001E-2</v>
      </c>
      <c r="N2346">
        <v>1.6837500000000001</v>
      </c>
      <c r="O2346">
        <v>2.0373399999999999</v>
      </c>
      <c r="P2346">
        <v>2.0369999999999999E-2</v>
      </c>
      <c r="Q2346">
        <v>12.110250000000001</v>
      </c>
      <c r="R2346">
        <v>9.2956599999999998</v>
      </c>
      <c r="S2346">
        <v>10.40269</v>
      </c>
      <c r="T2346">
        <v>218.19252</v>
      </c>
      <c r="U2346">
        <v>246.44861</v>
      </c>
      <c r="V2346">
        <v>90.439859999999996</v>
      </c>
      <c r="W2346">
        <v>6963.30051</v>
      </c>
      <c r="X2346">
        <v>8425.5934899999993</v>
      </c>
      <c r="Y2346">
        <v>84.255930000000006</v>
      </c>
      <c r="Z2346">
        <v>50082.988039999997</v>
      </c>
      <c r="AA2346">
        <v>38443.012799999997</v>
      </c>
      <c r="AB2346">
        <v>43021.209949999997</v>
      </c>
      <c r="AC2346">
        <v>0</v>
      </c>
    </row>
    <row r="2347" spans="1:29" hidden="1" x14ac:dyDescent="0.25">
      <c r="A2347" t="s">
        <v>85</v>
      </c>
      <c r="C2347" t="s">
        <v>33</v>
      </c>
      <c r="D2347" t="s">
        <v>34</v>
      </c>
      <c r="E2347" t="s">
        <v>41</v>
      </c>
      <c r="F2347" t="s">
        <v>41</v>
      </c>
      <c r="G2347" t="s">
        <v>36</v>
      </c>
      <c r="H2347">
        <v>32</v>
      </c>
      <c r="I2347">
        <v>32</v>
      </c>
      <c r="J2347">
        <v>4.9899999999999996E-3</v>
      </c>
      <c r="K2347">
        <v>2.7859999999999999E-2</v>
      </c>
      <c r="L2347">
        <v>1.6129999999999999E-2</v>
      </c>
      <c r="M2347">
        <v>5.9199999999999999E-3</v>
      </c>
      <c r="N2347">
        <v>0.45571</v>
      </c>
      <c r="O2347">
        <v>0.55142999999999998</v>
      </c>
      <c r="P2347">
        <v>5.5100000000000001E-3</v>
      </c>
      <c r="Q2347">
        <v>3.4600499999999998</v>
      </c>
      <c r="R2347">
        <v>3.0878700000000001</v>
      </c>
      <c r="S2347">
        <v>3.0996700000000001</v>
      </c>
      <c r="T2347">
        <v>20.626010000000001</v>
      </c>
      <c r="U2347">
        <v>66.704499999999996</v>
      </c>
      <c r="V2347">
        <v>24.478719999999999</v>
      </c>
      <c r="W2347">
        <v>1884.64067</v>
      </c>
      <c r="X2347">
        <v>2280.4957399999998</v>
      </c>
      <c r="Y2347">
        <v>22.804960000000001</v>
      </c>
      <c r="Z2347">
        <v>14309.32677</v>
      </c>
      <c r="AA2347">
        <v>12770.16791</v>
      </c>
      <c r="AB2347">
        <v>12818.95253</v>
      </c>
      <c r="AC2347">
        <v>0</v>
      </c>
    </row>
    <row r="2348" spans="1:29" hidden="1" x14ac:dyDescent="0.25">
      <c r="A2348" t="s">
        <v>85</v>
      </c>
      <c r="C2348" t="s">
        <v>33</v>
      </c>
      <c r="D2348" t="s">
        <v>34</v>
      </c>
      <c r="E2348" t="s">
        <v>41</v>
      </c>
      <c r="F2348" t="s">
        <v>41</v>
      </c>
      <c r="G2348" t="s">
        <v>40</v>
      </c>
      <c r="H2348">
        <v>10</v>
      </c>
      <c r="I2348">
        <v>10</v>
      </c>
      <c r="J2348">
        <v>0.45963999999999999</v>
      </c>
      <c r="K2348">
        <v>0.25069999999999998</v>
      </c>
      <c r="L2348">
        <v>0.12734000000000001</v>
      </c>
      <c r="M2348">
        <v>4.6730000000000001E-2</v>
      </c>
      <c r="N2348">
        <v>3.5975899999999998</v>
      </c>
      <c r="O2348">
        <v>4.3535599999999999</v>
      </c>
      <c r="P2348">
        <v>4.3540000000000002E-2</v>
      </c>
      <c r="Q2348">
        <v>18.926590000000001</v>
      </c>
      <c r="R2348">
        <v>8.6574200000000001</v>
      </c>
      <c r="S2348">
        <v>15.888339999999999</v>
      </c>
      <c r="T2348">
        <v>1900.8932600000001</v>
      </c>
      <c r="U2348">
        <v>526.63166000000001</v>
      </c>
      <c r="V2348">
        <v>193.25933000000001</v>
      </c>
      <c r="W2348">
        <v>14878.12664</v>
      </c>
      <c r="X2348">
        <v>18004.501359999998</v>
      </c>
      <c r="Y2348">
        <v>180.04500999999999</v>
      </c>
      <c r="Z2348">
        <v>78272.543799999999</v>
      </c>
      <c r="AA2348">
        <v>35803.520400000001</v>
      </c>
      <c r="AB2348">
        <v>65707.591140000004</v>
      </c>
      <c r="AC2348">
        <v>0</v>
      </c>
    </row>
    <row r="2349" spans="1:29" hidden="1" x14ac:dyDescent="0.25">
      <c r="A2349" t="s">
        <v>85</v>
      </c>
      <c r="C2349" t="s">
        <v>33</v>
      </c>
      <c r="D2349" t="s">
        <v>34</v>
      </c>
      <c r="E2349" t="s">
        <v>45</v>
      </c>
      <c r="F2349" t="s">
        <v>45</v>
      </c>
      <c r="G2349" t="s">
        <v>36</v>
      </c>
      <c r="H2349">
        <v>22</v>
      </c>
      <c r="I2349">
        <v>22</v>
      </c>
      <c r="J2349">
        <v>3.1660000000000001E-2</v>
      </c>
      <c r="K2349">
        <v>8.3570000000000005E-2</v>
      </c>
      <c r="L2349">
        <v>8.251E-2</v>
      </c>
      <c r="M2349">
        <v>3.0280000000000001E-2</v>
      </c>
      <c r="N2349">
        <v>2.33121</v>
      </c>
      <c r="O2349">
        <v>2.8207599999999999</v>
      </c>
      <c r="P2349">
        <v>2.8209999999999999E-2</v>
      </c>
      <c r="Q2349">
        <v>16.484380000000002</v>
      </c>
      <c r="R2349">
        <v>12.614319999999999</v>
      </c>
      <c r="S2349">
        <v>14.70955</v>
      </c>
      <c r="T2349">
        <v>130.91551000000001</v>
      </c>
      <c r="U2349">
        <v>341.21595000000002</v>
      </c>
      <c r="V2349">
        <v>125.21686</v>
      </c>
      <c r="W2349">
        <v>9640.9114000000009</v>
      </c>
      <c r="X2349">
        <v>11665.50265</v>
      </c>
      <c r="Y2349">
        <v>116.65503</v>
      </c>
      <c r="Z2349">
        <v>68172.560630000007</v>
      </c>
      <c r="AA2349">
        <v>52167.610890000004</v>
      </c>
      <c r="AB2349">
        <v>60832.616690000003</v>
      </c>
      <c r="AC2349">
        <v>0</v>
      </c>
    </row>
    <row r="2350" spans="1:29" hidden="1" x14ac:dyDescent="0.25">
      <c r="A2350" t="s">
        <v>85</v>
      </c>
      <c r="C2350" t="s">
        <v>33</v>
      </c>
      <c r="D2350" t="s">
        <v>34</v>
      </c>
      <c r="E2350" t="s">
        <v>45</v>
      </c>
      <c r="F2350" t="s">
        <v>45</v>
      </c>
      <c r="G2350" t="s">
        <v>36</v>
      </c>
      <c r="H2350">
        <v>12</v>
      </c>
      <c r="I2350">
        <v>12</v>
      </c>
      <c r="J2350">
        <v>0.42559999999999998</v>
      </c>
      <c r="K2350">
        <v>0.33426</v>
      </c>
      <c r="L2350">
        <v>0.26057000000000002</v>
      </c>
      <c r="M2350">
        <v>9.5619999999999997E-2</v>
      </c>
      <c r="N2350">
        <v>7.3623900000000004</v>
      </c>
      <c r="O2350">
        <v>8.9084900000000005</v>
      </c>
      <c r="P2350">
        <v>8.9080000000000006E-2</v>
      </c>
      <c r="Q2350">
        <v>42.180750000000003</v>
      </c>
      <c r="R2350">
        <v>21.099799999999998</v>
      </c>
      <c r="S2350">
        <v>36.210050000000003</v>
      </c>
      <c r="T2350">
        <v>1760.08635</v>
      </c>
      <c r="U2350">
        <v>1077.6234899999999</v>
      </c>
      <c r="V2350">
        <v>395.45816000000002</v>
      </c>
      <c r="W2350">
        <v>30447.791730000001</v>
      </c>
      <c r="X2350">
        <v>36841.828560000002</v>
      </c>
      <c r="Y2350">
        <v>368.41829000000001</v>
      </c>
      <c r="Z2350">
        <v>174442.11483000001</v>
      </c>
      <c r="AA2350">
        <v>87260.029500000004</v>
      </c>
      <c r="AB2350">
        <v>149749.77747999999</v>
      </c>
      <c r="AC2350">
        <v>0</v>
      </c>
    </row>
    <row r="2351" spans="1:29" hidden="1" x14ac:dyDescent="0.25">
      <c r="A2351" t="s">
        <v>85</v>
      </c>
      <c r="C2351" t="s">
        <v>33</v>
      </c>
      <c r="D2351" t="s">
        <v>34</v>
      </c>
      <c r="E2351" t="s">
        <v>58</v>
      </c>
      <c r="F2351" t="s">
        <v>58</v>
      </c>
      <c r="G2351" t="s">
        <v>36</v>
      </c>
      <c r="H2351">
        <v>30</v>
      </c>
      <c r="I2351">
        <v>30</v>
      </c>
      <c r="J2351">
        <v>3.9719999999999998E-2</v>
      </c>
      <c r="K2351">
        <v>0.19499</v>
      </c>
      <c r="L2351">
        <v>0.1106</v>
      </c>
      <c r="M2351">
        <v>4.0590000000000001E-2</v>
      </c>
      <c r="N2351">
        <v>3.2718600000000002</v>
      </c>
      <c r="O2351">
        <v>3.78118</v>
      </c>
      <c r="P2351">
        <v>3.7810000000000003E-2</v>
      </c>
      <c r="Q2351">
        <v>24.510529999999999</v>
      </c>
      <c r="R2351">
        <v>21.08475</v>
      </c>
      <c r="S2351">
        <v>21.528320000000001</v>
      </c>
      <c r="T2351">
        <v>164.27473000000001</v>
      </c>
      <c r="U2351">
        <v>457.39440999999999</v>
      </c>
      <c r="V2351">
        <v>167.85115999999999</v>
      </c>
      <c r="W2351">
        <v>13531.068859999999</v>
      </c>
      <c r="X2351">
        <v>15637.41561</v>
      </c>
      <c r="Y2351">
        <v>156.37415999999999</v>
      </c>
      <c r="Z2351">
        <v>101365.38691</v>
      </c>
      <c r="AA2351">
        <v>87197.816529999996</v>
      </c>
      <c r="AB2351">
        <v>89032.212329999995</v>
      </c>
      <c r="AC2351">
        <v>0</v>
      </c>
    </row>
    <row r="2352" spans="1:29" hidden="1" x14ac:dyDescent="0.25">
      <c r="A2352" t="s">
        <v>85</v>
      </c>
      <c r="C2352" t="s">
        <v>33</v>
      </c>
      <c r="D2352" t="s">
        <v>34</v>
      </c>
      <c r="E2352" t="s">
        <v>58</v>
      </c>
      <c r="F2352" t="s">
        <v>58</v>
      </c>
      <c r="G2352" t="s">
        <v>36</v>
      </c>
      <c r="H2352">
        <v>20</v>
      </c>
      <c r="I2352">
        <v>20</v>
      </c>
      <c r="J2352">
        <v>0.12767999999999999</v>
      </c>
      <c r="K2352">
        <v>0.27855000000000002</v>
      </c>
      <c r="L2352">
        <v>0.15801999999999999</v>
      </c>
      <c r="M2352">
        <v>5.799E-2</v>
      </c>
      <c r="N2352">
        <v>4.6745400000000004</v>
      </c>
      <c r="O2352">
        <v>5.4023099999999999</v>
      </c>
      <c r="P2352">
        <v>5.4019999999999999E-2</v>
      </c>
      <c r="Q2352">
        <v>32.347119999999997</v>
      </c>
      <c r="R2352">
        <v>23.99718</v>
      </c>
      <c r="S2352">
        <v>28.31887</v>
      </c>
      <c r="T2352">
        <v>528.02590999999995</v>
      </c>
      <c r="U2352">
        <v>653.49581000000001</v>
      </c>
      <c r="V2352">
        <v>239.81497999999999</v>
      </c>
      <c r="W2352">
        <v>19331.973040000001</v>
      </c>
      <c r="X2352">
        <v>22341.737010000001</v>
      </c>
      <c r="Y2352">
        <v>223.41737000000001</v>
      </c>
      <c r="Z2352">
        <v>133774.27759000001</v>
      </c>
      <c r="AA2352">
        <v>99242.421950000004</v>
      </c>
      <c r="AB2352">
        <v>117115.13601</v>
      </c>
      <c r="AC2352">
        <v>0</v>
      </c>
    </row>
    <row r="2353" spans="1:29" hidden="1" x14ac:dyDescent="0.25">
      <c r="A2353" t="s">
        <v>85</v>
      </c>
      <c r="C2353" t="s">
        <v>33</v>
      </c>
      <c r="D2353" t="s">
        <v>34</v>
      </c>
      <c r="E2353" t="s">
        <v>61</v>
      </c>
      <c r="F2353" t="s">
        <v>61</v>
      </c>
      <c r="G2353" t="s">
        <v>43</v>
      </c>
      <c r="H2353">
        <v>14</v>
      </c>
      <c r="I2353">
        <v>14</v>
      </c>
      <c r="J2353">
        <v>0.20845</v>
      </c>
      <c r="K2353">
        <v>0.22284000000000001</v>
      </c>
      <c r="L2353">
        <v>0.15503</v>
      </c>
      <c r="M2353">
        <v>5.6890000000000003E-2</v>
      </c>
      <c r="N2353">
        <v>4.3802599999999998</v>
      </c>
      <c r="O2353">
        <v>5.3001100000000001</v>
      </c>
      <c r="P2353">
        <v>5.2999999999999999E-2</v>
      </c>
      <c r="Q2353">
        <v>0</v>
      </c>
      <c r="R2353">
        <v>0</v>
      </c>
      <c r="S2353">
        <v>0</v>
      </c>
      <c r="T2353">
        <v>862.08311000000003</v>
      </c>
      <c r="U2353">
        <v>641.13239999999996</v>
      </c>
      <c r="V2353">
        <v>235.27794</v>
      </c>
      <c r="W2353">
        <v>18114.92267</v>
      </c>
      <c r="X2353">
        <v>21919.05632</v>
      </c>
      <c r="Y2353">
        <v>219.19056</v>
      </c>
      <c r="Z2353">
        <v>0</v>
      </c>
      <c r="AA2353">
        <v>0</v>
      </c>
      <c r="AB2353">
        <v>0</v>
      </c>
      <c r="AC2353">
        <v>0</v>
      </c>
    </row>
    <row r="2354" spans="1:29" hidden="1" x14ac:dyDescent="0.25">
      <c r="A2354" t="s">
        <v>85</v>
      </c>
      <c r="C2354" t="s">
        <v>33</v>
      </c>
      <c r="D2354" t="s">
        <v>34</v>
      </c>
      <c r="E2354" t="s">
        <v>67</v>
      </c>
      <c r="F2354" t="s">
        <v>67</v>
      </c>
      <c r="G2354" t="s">
        <v>40</v>
      </c>
      <c r="H2354">
        <v>10</v>
      </c>
      <c r="I2354">
        <v>10</v>
      </c>
      <c r="J2354">
        <v>5.1069999999999997E-2</v>
      </c>
      <c r="K2354">
        <v>2.7859999999999999E-2</v>
      </c>
      <c r="L2354">
        <v>1.1299999999999999E-2</v>
      </c>
      <c r="M2354">
        <v>4.15E-3</v>
      </c>
      <c r="N2354">
        <v>0.31933</v>
      </c>
      <c r="O2354">
        <v>0.38639000000000001</v>
      </c>
      <c r="P2354">
        <v>3.8600000000000001E-3</v>
      </c>
      <c r="Q2354">
        <v>1.7331300000000001</v>
      </c>
      <c r="R2354">
        <v>0.74890000000000001</v>
      </c>
      <c r="S2354">
        <v>1.4402999999999999</v>
      </c>
      <c r="T2354">
        <v>211.21036000000001</v>
      </c>
      <c r="U2354">
        <v>46.74044</v>
      </c>
      <c r="V2354">
        <v>17.152450000000002</v>
      </c>
      <c r="W2354">
        <v>1320.6310800000001</v>
      </c>
      <c r="X2354">
        <v>1597.9636599999999</v>
      </c>
      <c r="Y2354">
        <v>15.97964</v>
      </c>
      <c r="Z2354">
        <v>7167.4981399999997</v>
      </c>
      <c r="AA2354">
        <v>3097.1308899999999</v>
      </c>
      <c r="AB2354">
        <v>5956.49683</v>
      </c>
      <c r="AC2354">
        <v>0</v>
      </c>
    </row>
    <row r="2355" spans="1:29" hidden="1" x14ac:dyDescent="0.25">
      <c r="A2355" t="s">
        <v>85</v>
      </c>
      <c r="C2355" t="s">
        <v>33</v>
      </c>
      <c r="D2355" t="s">
        <v>34</v>
      </c>
      <c r="E2355" t="s">
        <v>53</v>
      </c>
      <c r="F2355" t="s">
        <v>53</v>
      </c>
      <c r="G2355" t="s">
        <v>36</v>
      </c>
      <c r="H2355">
        <v>24</v>
      </c>
      <c r="I2355">
        <v>24</v>
      </c>
      <c r="J2355">
        <v>2.6599999999999999E-2</v>
      </c>
      <c r="K2355">
        <v>8.3570000000000005E-2</v>
      </c>
      <c r="L2355">
        <v>8.3119999999999999E-2</v>
      </c>
      <c r="M2355">
        <v>3.0499999999999999E-2</v>
      </c>
      <c r="N2355">
        <v>2.3486400000000001</v>
      </c>
      <c r="O2355">
        <v>2.84185</v>
      </c>
      <c r="P2355">
        <v>2.8420000000000001E-2</v>
      </c>
      <c r="Q2355">
        <v>16.97026</v>
      </c>
      <c r="R2355">
        <v>13.53834</v>
      </c>
      <c r="S2355">
        <v>15.19957</v>
      </c>
      <c r="T2355">
        <v>110.00539999999999</v>
      </c>
      <c r="U2355">
        <v>343.76747999999998</v>
      </c>
      <c r="V2355">
        <v>126.1532</v>
      </c>
      <c r="W2355">
        <v>9713.0034899999991</v>
      </c>
      <c r="X2355">
        <v>11752.734420000001</v>
      </c>
      <c r="Y2355">
        <v>117.52734</v>
      </c>
      <c r="Z2355">
        <v>70181.950830000002</v>
      </c>
      <c r="AA2355">
        <v>55988.962679999997</v>
      </c>
      <c r="AB2355">
        <v>62859.123319999999</v>
      </c>
      <c r="AC2355">
        <v>0</v>
      </c>
    </row>
    <row r="2356" spans="1:29" hidden="1" x14ac:dyDescent="0.25">
      <c r="A2356" t="s">
        <v>85</v>
      </c>
      <c r="C2356" t="s">
        <v>33</v>
      </c>
      <c r="D2356" t="s">
        <v>34</v>
      </c>
      <c r="E2356" t="s">
        <v>37</v>
      </c>
      <c r="F2356" t="s">
        <v>37</v>
      </c>
      <c r="G2356" t="s">
        <v>40</v>
      </c>
      <c r="H2356">
        <v>8</v>
      </c>
      <c r="I2356">
        <v>8</v>
      </c>
      <c r="J2356">
        <v>0.39900000000000002</v>
      </c>
      <c r="K2356">
        <v>0.13927999999999999</v>
      </c>
      <c r="L2356">
        <v>5.5919999999999997E-2</v>
      </c>
      <c r="M2356">
        <v>2.052E-2</v>
      </c>
      <c r="N2356">
        <v>1.6543399999999999</v>
      </c>
      <c r="O2356">
        <v>1.9117999999999999</v>
      </c>
      <c r="P2356">
        <v>1.9120000000000002E-2</v>
      </c>
      <c r="Q2356">
        <v>7.66594</v>
      </c>
      <c r="R2356">
        <v>5.9849399999999999</v>
      </c>
      <c r="S2356">
        <v>5.7719500000000004</v>
      </c>
      <c r="T2356">
        <v>1650.08095</v>
      </c>
      <c r="U2356">
        <v>231.26264</v>
      </c>
      <c r="V2356">
        <v>84.867019999999997</v>
      </c>
      <c r="W2356">
        <v>6841.6787899999999</v>
      </c>
      <c r="X2356">
        <v>7906.4150799999998</v>
      </c>
      <c r="Y2356">
        <v>79.064149999999998</v>
      </c>
      <c r="Z2356">
        <v>31703.140169999999</v>
      </c>
      <c r="AA2356">
        <v>24751.214309999999</v>
      </c>
      <c r="AB2356">
        <v>23870.407309999999</v>
      </c>
      <c r="AC2356">
        <v>0</v>
      </c>
    </row>
    <row r="2357" spans="1:29" hidden="1" x14ac:dyDescent="0.25">
      <c r="A2357" t="s">
        <v>85</v>
      </c>
      <c r="C2357" t="s">
        <v>33</v>
      </c>
      <c r="D2357" t="s">
        <v>34</v>
      </c>
      <c r="E2357" t="s">
        <v>38</v>
      </c>
      <c r="F2357" t="s">
        <v>38</v>
      </c>
      <c r="G2357" t="s">
        <v>36</v>
      </c>
      <c r="H2357">
        <v>32</v>
      </c>
      <c r="I2357">
        <v>32</v>
      </c>
      <c r="J2357">
        <v>9.9699999999999997E-3</v>
      </c>
      <c r="K2357">
        <v>5.5710000000000003E-2</v>
      </c>
      <c r="L2357">
        <v>4.0030000000000003E-2</v>
      </c>
      <c r="M2357">
        <v>1.469E-2</v>
      </c>
      <c r="N2357">
        <v>1.1310800000000001</v>
      </c>
      <c r="O2357">
        <v>1.36866</v>
      </c>
      <c r="P2357">
        <v>1.3690000000000001E-2</v>
      </c>
      <c r="Q2357">
        <v>8.6134299999999993</v>
      </c>
      <c r="R2357">
        <v>7.6921299999999997</v>
      </c>
      <c r="S2357">
        <v>7.7765599999999999</v>
      </c>
      <c r="T2357">
        <v>41.252020000000002</v>
      </c>
      <c r="U2357">
        <v>165.56131999999999</v>
      </c>
      <c r="V2357">
        <v>60.756450000000001</v>
      </c>
      <c r="W2357">
        <v>4677.69211</v>
      </c>
      <c r="X2357">
        <v>5660.2161999999998</v>
      </c>
      <c r="Y2357">
        <v>56.602159999999998</v>
      </c>
      <c r="Z2357">
        <v>35621.591800000002</v>
      </c>
      <c r="AA2357">
        <v>31811.45981</v>
      </c>
      <c r="AB2357">
        <v>32160.63595</v>
      </c>
      <c r="AC2357">
        <v>0</v>
      </c>
    </row>
    <row r="2358" spans="1:29" hidden="1" x14ac:dyDescent="0.25">
      <c r="A2358" t="s">
        <v>85</v>
      </c>
      <c r="C2358" t="s">
        <v>33</v>
      </c>
      <c r="D2358" t="s">
        <v>34</v>
      </c>
      <c r="E2358" t="s">
        <v>54</v>
      </c>
      <c r="F2358" t="s">
        <v>54</v>
      </c>
      <c r="G2358" t="s">
        <v>36</v>
      </c>
      <c r="H2358">
        <v>34</v>
      </c>
      <c r="I2358">
        <v>34</v>
      </c>
      <c r="J2358">
        <v>4.4200000000000003E-3</v>
      </c>
      <c r="K2358">
        <v>2.7859999999999999E-2</v>
      </c>
      <c r="L2358">
        <v>2.3769999999999999E-2</v>
      </c>
      <c r="M2358">
        <v>8.7200000000000003E-3</v>
      </c>
      <c r="N2358">
        <v>0.67161999999999999</v>
      </c>
      <c r="O2358">
        <v>0.81269000000000002</v>
      </c>
      <c r="P2358">
        <v>8.1300000000000001E-3</v>
      </c>
      <c r="Q2358">
        <v>5.1661799999999998</v>
      </c>
      <c r="R2358">
        <v>4.7450700000000001</v>
      </c>
      <c r="S2358">
        <v>4.7413299999999996</v>
      </c>
      <c r="T2358">
        <v>18.270790000000002</v>
      </c>
      <c r="U2358">
        <v>98.307379999999995</v>
      </c>
      <c r="V2358">
        <v>36.076099999999997</v>
      </c>
      <c r="W2358">
        <v>2777.5346800000002</v>
      </c>
      <c r="X2358">
        <v>3360.9361600000002</v>
      </c>
      <c r="Y2358">
        <v>33.609360000000002</v>
      </c>
      <c r="Z2358">
        <v>21365.16476</v>
      </c>
      <c r="AA2358">
        <v>19623.62516</v>
      </c>
      <c r="AB2358">
        <v>19608.198499999999</v>
      </c>
      <c r="AC2358">
        <v>0</v>
      </c>
    </row>
    <row r="2359" spans="1:29" hidden="1" x14ac:dyDescent="0.25">
      <c r="A2359" t="s">
        <v>85</v>
      </c>
      <c r="C2359" t="s">
        <v>33</v>
      </c>
      <c r="D2359" t="s">
        <v>34</v>
      </c>
      <c r="E2359" t="s">
        <v>54</v>
      </c>
      <c r="F2359" t="s">
        <v>54</v>
      </c>
      <c r="G2359" t="s">
        <v>36</v>
      </c>
      <c r="H2359">
        <v>34</v>
      </c>
      <c r="I2359">
        <v>34</v>
      </c>
      <c r="J2359">
        <v>4.4200000000000003E-3</v>
      </c>
      <c r="K2359">
        <v>2.7859999999999999E-2</v>
      </c>
      <c r="L2359">
        <v>1.192E-2</v>
      </c>
      <c r="M2359">
        <v>4.3699999999999998E-3</v>
      </c>
      <c r="N2359">
        <v>0.33674999999999999</v>
      </c>
      <c r="O2359">
        <v>0.40747</v>
      </c>
      <c r="P2359">
        <v>4.0699999999999998E-3</v>
      </c>
      <c r="Q2359">
        <v>2.6004399999999999</v>
      </c>
      <c r="R2359">
        <v>2.27563</v>
      </c>
      <c r="S2359">
        <v>2.23373</v>
      </c>
      <c r="T2359">
        <v>18.270790000000002</v>
      </c>
      <c r="U2359">
        <v>49.289720000000003</v>
      </c>
      <c r="V2359">
        <v>18.087969999999999</v>
      </c>
      <c r="W2359">
        <v>1392.66005</v>
      </c>
      <c r="X2359">
        <v>1685.1187</v>
      </c>
      <c r="Y2359">
        <v>16.851189999999999</v>
      </c>
      <c r="Z2359">
        <v>10754.34928</v>
      </c>
      <c r="AA2359">
        <v>9411.0776499999993</v>
      </c>
      <c r="AB2359">
        <v>9237.8015500000001</v>
      </c>
      <c r="AC2359">
        <v>0</v>
      </c>
    </row>
    <row r="2360" spans="1:29" hidden="1" x14ac:dyDescent="0.25">
      <c r="A2360" t="s">
        <v>85</v>
      </c>
      <c r="C2360" t="s">
        <v>33</v>
      </c>
      <c r="D2360" t="s">
        <v>34</v>
      </c>
      <c r="E2360" t="s">
        <v>61</v>
      </c>
      <c r="F2360" t="s">
        <v>61</v>
      </c>
      <c r="G2360" t="s">
        <v>36</v>
      </c>
      <c r="H2360">
        <v>14</v>
      </c>
      <c r="I2360">
        <v>14</v>
      </c>
      <c r="J2360">
        <v>7.8170000000000003E-2</v>
      </c>
      <c r="K2360">
        <v>8.3570000000000005E-2</v>
      </c>
      <c r="L2360">
        <v>3.5830000000000001E-2</v>
      </c>
      <c r="M2360">
        <v>1.315E-2</v>
      </c>
      <c r="N2360">
        <v>1.01234</v>
      </c>
      <c r="O2360">
        <v>1.2249300000000001</v>
      </c>
      <c r="P2360">
        <v>1.225E-2</v>
      </c>
      <c r="Q2360">
        <v>6.4244399999999997</v>
      </c>
      <c r="R2360">
        <v>3.8665099999999999</v>
      </c>
      <c r="S2360">
        <v>5.4795800000000003</v>
      </c>
      <c r="T2360">
        <v>323.28116999999997</v>
      </c>
      <c r="U2360">
        <v>148.17498000000001</v>
      </c>
      <c r="V2360">
        <v>54.376139999999999</v>
      </c>
      <c r="W2360">
        <v>4186.6209600000002</v>
      </c>
      <c r="X2360">
        <v>5065.8113999999996</v>
      </c>
      <c r="Y2360">
        <v>50.658110000000001</v>
      </c>
      <c r="Z2360">
        <v>26568.8145</v>
      </c>
      <c r="AA2360">
        <v>15990.27692</v>
      </c>
      <c r="AB2360">
        <v>22661.264210000001</v>
      </c>
      <c r="AC2360">
        <v>0</v>
      </c>
    </row>
    <row r="2361" spans="1:29" hidden="1" x14ac:dyDescent="0.25">
      <c r="A2361" t="s">
        <v>85</v>
      </c>
      <c r="C2361" t="s">
        <v>33</v>
      </c>
      <c r="D2361" t="s">
        <v>34</v>
      </c>
      <c r="E2361" t="s">
        <v>61</v>
      </c>
      <c r="F2361" t="s">
        <v>61</v>
      </c>
      <c r="G2361" t="s">
        <v>40</v>
      </c>
      <c r="H2361">
        <v>10</v>
      </c>
      <c r="I2361">
        <v>10</v>
      </c>
      <c r="J2361">
        <v>5.1069999999999997E-2</v>
      </c>
      <c r="K2361">
        <v>2.7859999999999999E-2</v>
      </c>
      <c r="L2361">
        <v>1.6910000000000001E-2</v>
      </c>
      <c r="M2361">
        <v>6.2100000000000002E-3</v>
      </c>
      <c r="N2361">
        <v>0.47783999999999999</v>
      </c>
      <c r="O2361">
        <v>0.57818000000000003</v>
      </c>
      <c r="P2361">
        <v>5.7800000000000004E-3</v>
      </c>
      <c r="Q2361">
        <v>2.50834</v>
      </c>
      <c r="R2361">
        <v>1.2287600000000001</v>
      </c>
      <c r="S2361">
        <v>2.1130599999999999</v>
      </c>
      <c r="T2361">
        <v>211.21036000000001</v>
      </c>
      <c r="U2361">
        <v>69.940389999999994</v>
      </c>
      <c r="V2361">
        <v>25.6662</v>
      </c>
      <c r="W2361">
        <v>1976.13607</v>
      </c>
      <c r="X2361">
        <v>2391.1246000000001</v>
      </c>
      <c r="Y2361">
        <v>23.911249999999999</v>
      </c>
      <c r="Z2361">
        <v>10373.44692</v>
      </c>
      <c r="AA2361">
        <v>5081.6564099999996</v>
      </c>
      <c r="AB2361">
        <v>8738.7323199999992</v>
      </c>
      <c r="AC2361">
        <v>0</v>
      </c>
    </row>
    <row r="2362" spans="1:29" hidden="1" x14ac:dyDescent="0.25">
      <c r="A2362" t="s">
        <v>85</v>
      </c>
      <c r="C2362" t="s">
        <v>33</v>
      </c>
      <c r="D2362" t="s">
        <v>34</v>
      </c>
      <c r="E2362" t="s">
        <v>35</v>
      </c>
      <c r="F2362" t="s">
        <v>35</v>
      </c>
      <c r="G2362" t="s">
        <v>36</v>
      </c>
      <c r="H2362">
        <v>12</v>
      </c>
      <c r="I2362">
        <v>12</v>
      </c>
      <c r="J2362">
        <v>3.5470000000000002E-2</v>
      </c>
      <c r="K2362">
        <v>2.7859999999999999E-2</v>
      </c>
      <c r="L2362">
        <v>1.8960000000000001E-2</v>
      </c>
      <c r="M2362">
        <v>6.96E-3</v>
      </c>
      <c r="N2362">
        <v>0.53571999999999997</v>
      </c>
      <c r="O2362">
        <v>0.64825999999999995</v>
      </c>
      <c r="P2362">
        <v>6.4799999999999996E-3</v>
      </c>
      <c r="Q2362">
        <v>3.0646</v>
      </c>
      <c r="R2362">
        <v>1.52861</v>
      </c>
      <c r="S2362">
        <v>2.6114099999999998</v>
      </c>
      <c r="T2362">
        <v>146.67385999999999</v>
      </c>
      <c r="U2362">
        <v>78.41695</v>
      </c>
      <c r="V2362">
        <v>28.776859999999999</v>
      </c>
      <c r="W2362">
        <v>2215.5335</v>
      </c>
      <c r="X2362">
        <v>2680.9214499999998</v>
      </c>
      <c r="Y2362">
        <v>26.80921</v>
      </c>
      <c r="Z2362">
        <v>12673.91588</v>
      </c>
      <c r="AA2362">
        <v>6321.68667</v>
      </c>
      <c r="AB2362">
        <v>10799.693310000001</v>
      </c>
      <c r="AC2362">
        <v>0</v>
      </c>
    </row>
    <row r="2363" spans="1:29" hidden="1" x14ac:dyDescent="0.25">
      <c r="A2363" t="s">
        <v>85</v>
      </c>
      <c r="C2363" t="s">
        <v>33</v>
      </c>
      <c r="D2363" t="s">
        <v>34</v>
      </c>
      <c r="E2363" t="s">
        <v>59</v>
      </c>
      <c r="F2363" t="s">
        <v>60</v>
      </c>
      <c r="G2363" t="s">
        <v>36</v>
      </c>
      <c r="H2363">
        <v>18</v>
      </c>
      <c r="I2363">
        <v>18</v>
      </c>
      <c r="J2363">
        <v>3.1530000000000002E-2</v>
      </c>
      <c r="K2363">
        <v>5.5710000000000003E-2</v>
      </c>
      <c r="L2363">
        <v>2.4170000000000001E-2</v>
      </c>
      <c r="M2363">
        <v>8.8699999999999994E-3</v>
      </c>
      <c r="N2363">
        <v>0.65293000000000001</v>
      </c>
      <c r="O2363">
        <v>0.82635999999999998</v>
      </c>
      <c r="P2363">
        <v>8.26E-3</v>
      </c>
      <c r="Q2363">
        <v>4.5002199999999997</v>
      </c>
      <c r="R2363">
        <v>3.2558500000000001</v>
      </c>
      <c r="S2363">
        <v>3.9763299999999999</v>
      </c>
      <c r="T2363">
        <v>130.37676999999999</v>
      </c>
      <c r="U2363">
        <v>99.961619999999996</v>
      </c>
      <c r="V2363">
        <v>36.683160000000001</v>
      </c>
      <c r="W2363">
        <v>2700.2401100000002</v>
      </c>
      <c r="X2363">
        <v>3417.4913999999999</v>
      </c>
      <c r="Y2363">
        <v>34.174909999999997</v>
      </c>
      <c r="Z2363">
        <v>18611.037810000002</v>
      </c>
      <c r="AA2363">
        <v>13464.842409999999</v>
      </c>
      <c r="AB2363">
        <v>16444.467130000001</v>
      </c>
      <c r="AC2363">
        <v>0</v>
      </c>
    </row>
    <row r="2364" spans="1:29" hidden="1" x14ac:dyDescent="0.25">
      <c r="A2364" t="s">
        <v>85</v>
      </c>
      <c r="C2364" t="s">
        <v>33</v>
      </c>
      <c r="D2364" t="s">
        <v>34</v>
      </c>
      <c r="E2364" t="s">
        <v>39</v>
      </c>
      <c r="F2364" t="s">
        <v>39</v>
      </c>
      <c r="G2364" t="s">
        <v>43</v>
      </c>
      <c r="H2364">
        <v>14</v>
      </c>
      <c r="I2364">
        <v>14</v>
      </c>
      <c r="J2364">
        <v>5.2109999999999997E-2</v>
      </c>
      <c r="K2364">
        <v>5.5710000000000003E-2</v>
      </c>
      <c r="L2364">
        <v>2.8250000000000001E-2</v>
      </c>
      <c r="M2364">
        <v>1.0370000000000001E-2</v>
      </c>
      <c r="N2364">
        <v>0.79825999999999997</v>
      </c>
      <c r="O2364">
        <v>0.96597999999999995</v>
      </c>
      <c r="P2364">
        <v>9.6600000000000002E-3</v>
      </c>
      <c r="Q2364">
        <v>0</v>
      </c>
      <c r="R2364">
        <v>0</v>
      </c>
      <c r="S2364">
        <v>0</v>
      </c>
      <c r="T2364">
        <v>215.52078</v>
      </c>
      <c r="U2364">
        <v>116.8506</v>
      </c>
      <c r="V2364">
        <v>42.880949999999999</v>
      </c>
      <c r="W2364">
        <v>3301.27709</v>
      </c>
      <c r="X2364">
        <v>3994.8921599999999</v>
      </c>
      <c r="Y2364">
        <v>39.948920000000001</v>
      </c>
      <c r="Z2364">
        <v>0</v>
      </c>
      <c r="AA2364">
        <v>0</v>
      </c>
      <c r="AB2364">
        <v>0</v>
      </c>
      <c r="AC2364">
        <v>0</v>
      </c>
    </row>
    <row r="2365" spans="1:29" hidden="1" x14ac:dyDescent="0.25">
      <c r="A2365" t="s">
        <v>85</v>
      </c>
      <c r="C2365" t="s">
        <v>33</v>
      </c>
      <c r="D2365" t="s">
        <v>34</v>
      </c>
      <c r="E2365" t="s">
        <v>39</v>
      </c>
      <c r="F2365" t="s">
        <v>39</v>
      </c>
      <c r="G2365" t="s">
        <v>40</v>
      </c>
      <c r="H2365">
        <v>8</v>
      </c>
      <c r="I2365">
        <v>8</v>
      </c>
      <c r="J2365">
        <v>0.15959999999999999</v>
      </c>
      <c r="K2365">
        <v>5.5710000000000003E-2</v>
      </c>
      <c r="L2365">
        <v>1.5949999999999999E-2</v>
      </c>
      <c r="M2365">
        <v>5.8500000000000002E-3</v>
      </c>
      <c r="N2365">
        <v>0.45062999999999998</v>
      </c>
      <c r="O2365">
        <v>0.54525999999999997</v>
      </c>
      <c r="P2365">
        <v>5.45E-3</v>
      </c>
      <c r="Q2365">
        <v>2.1366299999999998</v>
      </c>
      <c r="R2365">
        <v>1.59598</v>
      </c>
      <c r="S2365">
        <v>1.8682000000000001</v>
      </c>
      <c r="T2365">
        <v>660.03237999999999</v>
      </c>
      <c r="U2365">
        <v>65.958380000000005</v>
      </c>
      <c r="V2365">
        <v>24.204910000000002</v>
      </c>
      <c r="W2365">
        <v>1863.6259299999999</v>
      </c>
      <c r="X2365">
        <v>2254.9873200000002</v>
      </c>
      <c r="Y2365">
        <v>22.549869999999999</v>
      </c>
      <c r="Z2365">
        <v>8836.1970799999999</v>
      </c>
      <c r="AA2365">
        <v>6600.3238199999996</v>
      </c>
      <c r="AB2365">
        <v>7726.1176400000004</v>
      </c>
      <c r="AC2365">
        <v>0</v>
      </c>
    </row>
    <row r="2366" spans="1:29" hidden="1" x14ac:dyDescent="0.25">
      <c r="A2366" t="s">
        <v>85</v>
      </c>
      <c r="C2366" t="s">
        <v>33</v>
      </c>
      <c r="D2366" t="s">
        <v>34</v>
      </c>
      <c r="E2366" t="s">
        <v>39</v>
      </c>
      <c r="F2366" t="s">
        <v>39</v>
      </c>
      <c r="G2366" t="s">
        <v>43</v>
      </c>
      <c r="H2366">
        <v>6</v>
      </c>
      <c r="I2366">
        <v>6</v>
      </c>
      <c r="J2366">
        <v>0.85119</v>
      </c>
      <c r="K2366">
        <v>0.16713</v>
      </c>
      <c r="L2366">
        <v>6.7809999999999995E-2</v>
      </c>
      <c r="M2366">
        <v>2.4879999999999999E-2</v>
      </c>
      <c r="N2366">
        <v>1.9159299999999999</v>
      </c>
      <c r="O2366">
        <v>2.3182800000000001</v>
      </c>
      <c r="P2366">
        <v>2.3179999999999999E-2</v>
      </c>
      <c r="Q2366">
        <v>0</v>
      </c>
      <c r="R2366">
        <v>0</v>
      </c>
      <c r="S2366">
        <v>0</v>
      </c>
      <c r="T2366">
        <v>3520.1727000000001</v>
      </c>
      <c r="U2366">
        <v>280.43265000000002</v>
      </c>
      <c r="V2366">
        <v>102.91106000000001</v>
      </c>
      <c r="W2366">
        <v>7923.5047199999999</v>
      </c>
      <c r="X2366">
        <v>9587.4410200000002</v>
      </c>
      <c r="Y2366">
        <v>95.874409999999997</v>
      </c>
      <c r="Z2366">
        <v>0</v>
      </c>
      <c r="AA2366">
        <v>0</v>
      </c>
      <c r="AB2366">
        <v>0</v>
      </c>
      <c r="AC2366">
        <v>0</v>
      </c>
    </row>
    <row r="2367" spans="1:29" hidden="1" x14ac:dyDescent="0.25">
      <c r="A2367" t="s">
        <v>85</v>
      </c>
      <c r="C2367" t="s">
        <v>33</v>
      </c>
      <c r="D2367" t="s">
        <v>34</v>
      </c>
      <c r="E2367" t="s">
        <v>41</v>
      </c>
      <c r="F2367" t="s">
        <v>41</v>
      </c>
      <c r="G2367" t="s">
        <v>43</v>
      </c>
      <c r="H2367">
        <v>16</v>
      </c>
      <c r="I2367">
        <v>16</v>
      </c>
      <c r="J2367">
        <v>1.9949999999999999E-2</v>
      </c>
      <c r="K2367">
        <v>2.7859999999999999E-2</v>
      </c>
      <c r="L2367">
        <v>1.899E-2</v>
      </c>
      <c r="M2367">
        <v>6.9699999999999996E-3</v>
      </c>
      <c r="N2367">
        <v>0.53644000000000003</v>
      </c>
      <c r="O2367">
        <v>0.64912999999999998</v>
      </c>
      <c r="P2367">
        <v>6.4900000000000001E-3</v>
      </c>
      <c r="Q2367">
        <v>0</v>
      </c>
      <c r="R2367">
        <v>0</v>
      </c>
      <c r="S2367">
        <v>0</v>
      </c>
      <c r="T2367">
        <v>82.504050000000007</v>
      </c>
      <c r="U2367">
        <v>78.522689999999997</v>
      </c>
      <c r="V2367">
        <v>28.815670000000001</v>
      </c>
      <c r="W2367">
        <v>2218.47631</v>
      </c>
      <c r="X2367">
        <v>2684.5365700000002</v>
      </c>
      <c r="Y2367">
        <v>26.845369999999999</v>
      </c>
      <c r="Z2367">
        <v>0</v>
      </c>
      <c r="AA2367">
        <v>0</v>
      </c>
      <c r="AB2367">
        <v>0</v>
      </c>
      <c r="AC2367">
        <v>0</v>
      </c>
    </row>
    <row r="2368" spans="1:29" hidden="1" x14ac:dyDescent="0.25">
      <c r="A2368" t="s">
        <v>85</v>
      </c>
      <c r="C2368" t="s">
        <v>33</v>
      </c>
      <c r="D2368" t="s">
        <v>34</v>
      </c>
      <c r="E2368" t="s">
        <v>45</v>
      </c>
      <c r="F2368" t="s">
        <v>45</v>
      </c>
      <c r="G2368" t="s">
        <v>40</v>
      </c>
      <c r="H2368">
        <v>8</v>
      </c>
      <c r="I2368">
        <v>8</v>
      </c>
      <c r="J2368">
        <v>0.55859000000000003</v>
      </c>
      <c r="K2368">
        <v>0.19499</v>
      </c>
      <c r="L2368">
        <v>0.11816</v>
      </c>
      <c r="M2368">
        <v>4.3360000000000003E-2</v>
      </c>
      <c r="N2368">
        <v>3.3386800000000001</v>
      </c>
      <c r="O2368">
        <v>4.0397999999999996</v>
      </c>
      <c r="P2368">
        <v>4.0399999999999998E-2</v>
      </c>
      <c r="Q2368">
        <v>14.60608</v>
      </c>
      <c r="R2368">
        <v>13.96485</v>
      </c>
      <c r="S2368">
        <v>11.324630000000001</v>
      </c>
      <c r="T2368">
        <v>2310.1133399999999</v>
      </c>
      <c r="U2368">
        <v>488.67768000000001</v>
      </c>
      <c r="V2368">
        <v>179.33125999999999</v>
      </c>
      <c r="W2368">
        <v>13807.37939</v>
      </c>
      <c r="X2368">
        <v>16706.929199999999</v>
      </c>
      <c r="Y2368">
        <v>167.06929</v>
      </c>
      <c r="Z2368">
        <v>60404.706019999998</v>
      </c>
      <c r="AA2368">
        <v>57752.833400000003</v>
      </c>
      <c r="AB2368">
        <v>46833.963029999999</v>
      </c>
      <c r="AC2368">
        <v>0</v>
      </c>
    </row>
    <row r="2369" spans="1:29" hidden="1" x14ac:dyDescent="0.25">
      <c r="A2369" t="s">
        <v>85</v>
      </c>
      <c r="C2369" t="s">
        <v>33</v>
      </c>
      <c r="D2369" t="s">
        <v>34</v>
      </c>
      <c r="E2369" t="s">
        <v>45</v>
      </c>
      <c r="F2369" t="s">
        <v>45</v>
      </c>
      <c r="G2369" t="s">
        <v>36</v>
      </c>
      <c r="H2369">
        <v>12</v>
      </c>
      <c r="I2369">
        <v>12</v>
      </c>
      <c r="J2369">
        <v>3.5470000000000002E-2</v>
      </c>
      <c r="K2369">
        <v>2.7859999999999999E-2</v>
      </c>
      <c r="L2369">
        <v>2.171E-2</v>
      </c>
      <c r="M2369">
        <v>7.9699999999999997E-3</v>
      </c>
      <c r="N2369">
        <v>0.61353000000000002</v>
      </c>
      <c r="O2369">
        <v>0.74236999999999997</v>
      </c>
      <c r="P2369">
        <v>7.4200000000000004E-3</v>
      </c>
      <c r="Q2369">
        <v>3.5150600000000001</v>
      </c>
      <c r="R2369">
        <v>1.7583200000000001</v>
      </c>
      <c r="S2369">
        <v>3.0175000000000001</v>
      </c>
      <c r="T2369">
        <v>146.67385999999999</v>
      </c>
      <c r="U2369">
        <v>89.801959999999994</v>
      </c>
      <c r="V2369">
        <v>32.95485</v>
      </c>
      <c r="W2369">
        <v>2537.3159799999999</v>
      </c>
      <c r="X2369">
        <v>3070.15238</v>
      </c>
      <c r="Y2369">
        <v>30.701519999999999</v>
      </c>
      <c r="Z2369">
        <v>14536.8429</v>
      </c>
      <c r="AA2369">
        <v>7271.6691300000002</v>
      </c>
      <c r="AB2369">
        <v>12479.14812</v>
      </c>
      <c r="AC2369">
        <v>0</v>
      </c>
    </row>
    <row r="2370" spans="1:29" hidden="1" x14ac:dyDescent="0.25">
      <c r="A2370" t="s">
        <v>85</v>
      </c>
      <c r="C2370" t="s">
        <v>33</v>
      </c>
      <c r="D2370" t="s">
        <v>34</v>
      </c>
      <c r="E2370" t="s">
        <v>53</v>
      </c>
      <c r="F2370" t="s">
        <v>53</v>
      </c>
      <c r="G2370" t="s">
        <v>36</v>
      </c>
      <c r="H2370">
        <v>20</v>
      </c>
      <c r="I2370">
        <v>20</v>
      </c>
      <c r="J2370">
        <v>2.554E-2</v>
      </c>
      <c r="K2370">
        <v>5.5710000000000003E-2</v>
      </c>
      <c r="L2370">
        <v>3.3000000000000002E-2</v>
      </c>
      <c r="M2370">
        <v>1.2109999999999999E-2</v>
      </c>
      <c r="N2370">
        <v>0.93228</v>
      </c>
      <c r="O2370">
        <v>1.1280600000000001</v>
      </c>
      <c r="P2370">
        <v>1.128E-2</v>
      </c>
      <c r="Q2370">
        <v>6.5342799999999999</v>
      </c>
      <c r="R2370">
        <v>4.9818699999999998</v>
      </c>
      <c r="S2370">
        <v>5.8453400000000002</v>
      </c>
      <c r="T2370">
        <v>105.60518</v>
      </c>
      <c r="U2370">
        <v>136.45708999999999</v>
      </c>
      <c r="V2370">
        <v>50.076000000000001</v>
      </c>
      <c r="W2370">
        <v>3855.53712</v>
      </c>
      <c r="X2370">
        <v>4665.1997499999998</v>
      </c>
      <c r="Y2370">
        <v>46.652000000000001</v>
      </c>
      <c r="Z2370">
        <v>27023.07403</v>
      </c>
      <c r="AA2370">
        <v>20602.958589999998</v>
      </c>
      <c r="AB2370">
        <v>24173.90394</v>
      </c>
      <c r="AC2370">
        <v>0</v>
      </c>
    </row>
    <row r="2371" spans="1:29" hidden="1" x14ac:dyDescent="0.25">
      <c r="A2371" t="s">
        <v>85</v>
      </c>
      <c r="C2371" t="s">
        <v>33</v>
      </c>
      <c r="D2371" t="s">
        <v>34</v>
      </c>
      <c r="E2371" t="s">
        <v>39</v>
      </c>
      <c r="F2371" t="s">
        <v>39</v>
      </c>
      <c r="G2371" t="s">
        <v>40</v>
      </c>
      <c r="H2371">
        <v>10</v>
      </c>
      <c r="I2371">
        <v>10</v>
      </c>
      <c r="J2371">
        <v>0.40856999999999999</v>
      </c>
      <c r="K2371">
        <v>0.22284000000000001</v>
      </c>
      <c r="L2371">
        <v>9.042E-2</v>
      </c>
      <c r="M2371">
        <v>3.3180000000000001E-2</v>
      </c>
      <c r="N2371">
        <v>2.5546700000000002</v>
      </c>
      <c r="O2371">
        <v>3.0911499999999998</v>
      </c>
      <c r="P2371">
        <v>3.091E-2</v>
      </c>
      <c r="Q2371">
        <v>13.865019999999999</v>
      </c>
      <c r="R2371">
        <v>5.9911799999999999</v>
      </c>
      <c r="S2371">
        <v>11.52242</v>
      </c>
      <c r="T2371">
        <v>1689.6829</v>
      </c>
      <c r="U2371">
        <v>373.92349999999999</v>
      </c>
      <c r="V2371">
        <v>137.21963</v>
      </c>
      <c r="W2371">
        <v>10565.04866</v>
      </c>
      <c r="X2371">
        <v>12783.70931</v>
      </c>
      <c r="Y2371">
        <v>127.83709</v>
      </c>
      <c r="Z2371">
        <v>57339.985090000002</v>
      </c>
      <c r="AA2371">
        <v>24777.04708</v>
      </c>
      <c r="AB2371">
        <v>47651.974649999996</v>
      </c>
      <c r="AC2371">
        <v>0</v>
      </c>
    </row>
    <row r="2372" spans="1:29" hidden="1" x14ac:dyDescent="0.25">
      <c r="A2372" t="s">
        <v>85</v>
      </c>
      <c r="C2372" t="s">
        <v>33</v>
      </c>
      <c r="D2372" t="s">
        <v>34</v>
      </c>
      <c r="E2372" t="s">
        <v>39</v>
      </c>
      <c r="F2372" t="s">
        <v>39</v>
      </c>
      <c r="G2372" t="s">
        <v>43</v>
      </c>
      <c r="H2372">
        <v>16</v>
      </c>
      <c r="I2372">
        <v>16</v>
      </c>
      <c r="J2372">
        <v>3.9899999999999998E-2</v>
      </c>
      <c r="K2372">
        <v>5.5710000000000003E-2</v>
      </c>
      <c r="L2372">
        <v>3.3210000000000003E-2</v>
      </c>
      <c r="M2372">
        <v>1.2189999999999999E-2</v>
      </c>
      <c r="N2372">
        <v>0.93833</v>
      </c>
      <c r="O2372">
        <v>1.1354500000000001</v>
      </c>
      <c r="P2372">
        <v>1.1350000000000001E-2</v>
      </c>
      <c r="Q2372">
        <v>0</v>
      </c>
      <c r="R2372">
        <v>0</v>
      </c>
      <c r="S2372">
        <v>0</v>
      </c>
      <c r="T2372">
        <v>165.00810000000001</v>
      </c>
      <c r="U2372">
        <v>137.35122000000001</v>
      </c>
      <c r="V2372">
        <v>50.404119999999999</v>
      </c>
      <c r="W2372">
        <v>3880.52637</v>
      </c>
      <c r="X2372">
        <v>4695.76818</v>
      </c>
      <c r="Y2372">
        <v>46.957680000000003</v>
      </c>
      <c r="Z2372">
        <v>0</v>
      </c>
      <c r="AA2372">
        <v>0</v>
      </c>
      <c r="AB2372">
        <v>0</v>
      </c>
      <c r="AC2372">
        <v>0</v>
      </c>
    </row>
    <row r="2373" spans="1:29" hidden="1" x14ac:dyDescent="0.25">
      <c r="A2373" t="s">
        <v>85</v>
      </c>
      <c r="C2373" t="s">
        <v>33</v>
      </c>
      <c r="D2373" t="s">
        <v>34</v>
      </c>
      <c r="E2373" t="s">
        <v>37</v>
      </c>
      <c r="F2373" t="s">
        <v>37</v>
      </c>
      <c r="G2373" t="s">
        <v>36</v>
      </c>
      <c r="H2373">
        <v>26</v>
      </c>
      <c r="I2373">
        <v>26</v>
      </c>
      <c r="J2373">
        <v>2.266E-2</v>
      </c>
      <c r="K2373">
        <v>8.3570000000000005E-2</v>
      </c>
      <c r="L2373">
        <v>5.8470000000000001E-2</v>
      </c>
      <c r="M2373">
        <v>2.146E-2</v>
      </c>
      <c r="N2373">
        <v>1.7297899999999999</v>
      </c>
      <c r="O2373">
        <v>1.99908</v>
      </c>
      <c r="P2373">
        <v>1.9990000000000001E-2</v>
      </c>
      <c r="Q2373">
        <v>12.67516</v>
      </c>
      <c r="R2373">
        <v>10.41229</v>
      </c>
      <c r="S2373">
        <v>11.211</v>
      </c>
      <c r="T2373">
        <v>93.732410000000002</v>
      </c>
      <c r="U2373">
        <v>241.82066</v>
      </c>
      <c r="V2373">
        <v>88.741529999999997</v>
      </c>
      <c r="W2373">
        <v>7153.7110499999999</v>
      </c>
      <c r="X2373">
        <v>8267.3729500000009</v>
      </c>
      <c r="Y2373">
        <v>82.673730000000006</v>
      </c>
      <c r="Z2373">
        <v>52419.207979999999</v>
      </c>
      <c r="AA2373">
        <v>43060.9228</v>
      </c>
      <c r="AB2373">
        <v>46364.039940000002</v>
      </c>
      <c r="AC2373">
        <v>0</v>
      </c>
    </row>
    <row r="2374" spans="1:29" hidden="1" x14ac:dyDescent="0.25">
      <c r="A2374" t="s">
        <v>85</v>
      </c>
      <c r="C2374" t="s">
        <v>33</v>
      </c>
      <c r="D2374" t="s">
        <v>34</v>
      </c>
      <c r="E2374" t="s">
        <v>45</v>
      </c>
      <c r="F2374" t="s">
        <v>45</v>
      </c>
      <c r="G2374" t="s">
        <v>36</v>
      </c>
      <c r="H2374">
        <v>20</v>
      </c>
      <c r="I2374">
        <v>20</v>
      </c>
      <c r="J2374">
        <v>0.20429</v>
      </c>
      <c r="K2374">
        <v>0.44568000000000002</v>
      </c>
      <c r="L2374">
        <v>0.26396999999999998</v>
      </c>
      <c r="M2374">
        <v>9.6869999999999998E-2</v>
      </c>
      <c r="N2374">
        <v>7.4582699999999997</v>
      </c>
      <c r="O2374">
        <v>9.0244999999999997</v>
      </c>
      <c r="P2374">
        <v>9.0249999999999997E-2</v>
      </c>
      <c r="Q2374">
        <v>52.274230000000003</v>
      </c>
      <c r="R2374">
        <v>39.854970000000002</v>
      </c>
      <c r="S2374">
        <v>46.762720000000002</v>
      </c>
      <c r="T2374">
        <v>844.84145000000001</v>
      </c>
      <c r="U2374">
        <v>1091.6567399999999</v>
      </c>
      <c r="V2374">
        <v>400.60798</v>
      </c>
      <c r="W2374">
        <v>30844.296999999999</v>
      </c>
      <c r="X2374">
        <v>37321.598019999998</v>
      </c>
      <c r="Y2374">
        <v>373.21598</v>
      </c>
      <c r="Z2374">
        <v>216184.59226999999</v>
      </c>
      <c r="AA2374">
        <v>164823.66871</v>
      </c>
      <c r="AB2374">
        <v>193391.23152999999</v>
      </c>
      <c r="AC2374">
        <v>0</v>
      </c>
    </row>
    <row r="2375" spans="1:29" hidden="1" x14ac:dyDescent="0.25">
      <c r="A2375" t="s">
        <v>85</v>
      </c>
      <c r="C2375" t="s">
        <v>33</v>
      </c>
      <c r="D2375" t="s">
        <v>34</v>
      </c>
      <c r="E2375" t="s">
        <v>58</v>
      </c>
      <c r="F2375" t="s">
        <v>58</v>
      </c>
      <c r="G2375" t="s">
        <v>43</v>
      </c>
      <c r="H2375">
        <v>14</v>
      </c>
      <c r="I2375">
        <v>14</v>
      </c>
      <c r="J2375">
        <v>5.2109999999999997E-2</v>
      </c>
      <c r="K2375">
        <v>5.5710000000000003E-2</v>
      </c>
      <c r="L2375">
        <v>3.2509999999999997E-2</v>
      </c>
      <c r="M2375">
        <v>1.193E-2</v>
      </c>
      <c r="N2375">
        <v>0.96174999999999999</v>
      </c>
      <c r="O2375">
        <v>1.11151</v>
      </c>
      <c r="P2375">
        <v>1.112E-2</v>
      </c>
      <c r="Q2375">
        <v>0</v>
      </c>
      <c r="R2375">
        <v>0</v>
      </c>
      <c r="S2375">
        <v>0</v>
      </c>
      <c r="T2375">
        <v>215.52078</v>
      </c>
      <c r="U2375">
        <v>134.45486</v>
      </c>
      <c r="V2375">
        <v>49.341230000000003</v>
      </c>
      <c r="W2375">
        <v>3977.4033199999999</v>
      </c>
      <c r="X2375">
        <v>4596.7473300000001</v>
      </c>
      <c r="Y2375">
        <v>45.967469999999999</v>
      </c>
      <c r="Z2375">
        <v>0</v>
      </c>
      <c r="AA2375">
        <v>0</v>
      </c>
      <c r="AB2375">
        <v>0</v>
      </c>
      <c r="AC2375">
        <v>0</v>
      </c>
    </row>
    <row r="2376" spans="1:29" hidden="1" x14ac:dyDescent="0.25">
      <c r="A2376" t="s">
        <v>85</v>
      </c>
      <c r="C2376" t="s">
        <v>33</v>
      </c>
      <c r="D2376" t="s">
        <v>34</v>
      </c>
      <c r="E2376" t="s">
        <v>35</v>
      </c>
      <c r="F2376" t="s">
        <v>35</v>
      </c>
      <c r="G2376" t="s">
        <v>43</v>
      </c>
      <c r="H2376">
        <v>18</v>
      </c>
      <c r="I2376">
        <v>18</v>
      </c>
      <c r="J2376">
        <v>0.12609999999999999</v>
      </c>
      <c r="K2376">
        <v>0.22284000000000001</v>
      </c>
      <c r="L2376">
        <v>0.15198999999999999</v>
      </c>
      <c r="M2376">
        <v>5.5780000000000003E-2</v>
      </c>
      <c r="N2376">
        <v>4.2942</v>
      </c>
      <c r="O2376">
        <v>5.1962900000000003</v>
      </c>
      <c r="P2376">
        <v>5.1959999999999999E-2</v>
      </c>
      <c r="Q2376">
        <v>0</v>
      </c>
      <c r="R2376">
        <v>0</v>
      </c>
      <c r="S2376">
        <v>0</v>
      </c>
      <c r="T2376">
        <v>521.50707</v>
      </c>
      <c r="U2376">
        <v>628.57398000000001</v>
      </c>
      <c r="V2376">
        <v>230.66935000000001</v>
      </c>
      <c r="W2376">
        <v>17759.024539999999</v>
      </c>
      <c r="X2376">
        <v>21489.708750000002</v>
      </c>
      <c r="Y2376">
        <v>214.89708999999999</v>
      </c>
      <c r="Z2376">
        <v>0</v>
      </c>
      <c r="AA2376">
        <v>0</v>
      </c>
      <c r="AB2376">
        <v>0</v>
      </c>
      <c r="AC2376">
        <v>0</v>
      </c>
    </row>
    <row r="2377" spans="1:29" hidden="1" x14ac:dyDescent="0.25">
      <c r="A2377" t="s">
        <v>85</v>
      </c>
      <c r="C2377" t="s">
        <v>33</v>
      </c>
      <c r="D2377" t="s">
        <v>34</v>
      </c>
      <c r="E2377" t="s">
        <v>35</v>
      </c>
      <c r="F2377" t="s">
        <v>35</v>
      </c>
      <c r="G2377" t="s">
        <v>36</v>
      </c>
      <c r="H2377">
        <v>16</v>
      </c>
      <c r="I2377">
        <v>16</v>
      </c>
      <c r="J2377">
        <v>0.2394</v>
      </c>
      <c r="K2377">
        <v>0.33426</v>
      </c>
      <c r="L2377">
        <v>0.14302000000000001</v>
      </c>
      <c r="M2377">
        <v>5.2479999999999999E-2</v>
      </c>
      <c r="N2377">
        <v>4.0410000000000004</v>
      </c>
      <c r="O2377">
        <v>4.8896199999999999</v>
      </c>
      <c r="P2377">
        <v>4.8899999999999999E-2</v>
      </c>
      <c r="Q2377">
        <v>26.790120000000002</v>
      </c>
      <c r="R2377">
        <v>17.552240000000001</v>
      </c>
      <c r="S2377">
        <v>22.874919999999999</v>
      </c>
      <c r="T2377">
        <v>990.04857000000004</v>
      </c>
      <c r="U2377">
        <v>591.47666000000004</v>
      </c>
      <c r="V2377">
        <v>217.05565999999999</v>
      </c>
      <c r="W2377">
        <v>16711.92137</v>
      </c>
      <c r="X2377">
        <v>20221.42439</v>
      </c>
      <c r="Y2377">
        <v>202.21423999999999</v>
      </c>
      <c r="Z2377">
        <v>110792.82885999999</v>
      </c>
      <c r="AA2377">
        <v>72588.808340000003</v>
      </c>
      <c r="AB2377">
        <v>94601.192160000006</v>
      </c>
      <c r="AC2377">
        <v>0</v>
      </c>
    </row>
    <row r="2378" spans="1:29" hidden="1" x14ac:dyDescent="0.25">
      <c r="A2378" t="s">
        <v>85</v>
      </c>
      <c r="C2378" t="s">
        <v>33</v>
      </c>
      <c r="D2378" t="s">
        <v>34</v>
      </c>
      <c r="E2378" t="s">
        <v>39</v>
      </c>
      <c r="F2378" t="s">
        <v>39</v>
      </c>
      <c r="G2378" t="s">
        <v>40</v>
      </c>
      <c r="H2378">
        <v>8</v>
      </c>
      <c r="I2378">
        <v>8</v>
      </c>
      <c r="J2378">
        <v>0.2394</v>
      </c>
      <c r="K2378">
        <v>8.3570000000000005E-2</v>
      </c>
      <c r="L2378">
        <v>3.3910000000000003E-2</v>
      </c>
      <c r="M2378">
        <v>1.244E-2</v>
      </c>
      <c r="N2378">
        <v>0.95799999999999996</v>
      </c>
      <c r="O2378">
        <v>1.1591800000000001</v>
      </c>
      <c r="P2378">
        <v>1.159E-2</v>
      </c>
      <c r="Q2378">
        <v>4.41181</v>
      </c>
      <c r="R2378">
        <v>3.5909599999999999</v>
      </c>
      <c r="S2378">
        <v>3.4264100000000002</v>
      </c>
      <c r="T2378">
        <v>990.04857000000004</v>
      </c>
      <c r="U2378">
        <v>140.22130000000001</v>
      </c>
      <c r="V2378">
        <v>51.457360000000001</v>
      </c>
      <c r="W2378">
        <v>3961.89329</v>
      </c>
      <c r="X2378">
        <v>4793.8907499999996</v>
      </c>
      <c r="Y2378">
        <v>47.93891</v>
      </c>
      <c r="Z2378">
        <v>18245.413489999999</v>
      </c>
      <c r="AA2378">
        <v>14850.728590000001</v>
      </c>
      <c r="AB2378">
        <v>14170.200220000001</v>
      </c>
      <c r="AC2378">
        <v>0</v>
      </c>
    </row>
    <row r="2379" spans="1:29" hidden="1" x14ac:dyDescent="0.25">
      <c r="A2379" t="s">
        <v>85</v>
      </c>
      <c r="C2379" t="s">
        <v>33</v>
      </c>
      <c r="D2379" t="s">
        <v>34</v>
      </c>
      <c r="E2379" t="s">
        <v>39</v>
      </c>
      <c r="F2379" t="s">
        <v>39</v>
      </c>
      <c r="G2379" t="s">
        <v>36</v>
      </c>
      <c r="H2379">
        <v>12</v>
      </c>
      <c r="I2379">
        <v>12</v>
      </c>
      <c r="J2379">
        <v>0.21279999999999999</v>
      </c>
      <c r="K2379">
        <v>0.16713</v>
      </c>
      <c r="L2379">
        <v>6.7809999999999995E-2</v>
      </c>
      <c r="M2379">
        <v>2.4889999999999999E-2</v>
      </c>
      <c r="N2379">
        <v>1.9159999999999999</v>
      </c>
      <c r="O2379">
        <v>2.3183600000000002</v>
      </c>
      <c r="P2379">
        <v>2.3179999999999999E-2</v>
      </c>
      <c r="Q2379">
        <v>11.44886</v>
      </c>
      <c r="R2379">
        <v>6.1359399999999997</v>
      </c>
      <c r="S2379">
        <v>9.7546900000000001</v>
      </c>
      <c r="T2379">
        <v>880.04318000000001</v>
      </c>
      <c r="U2379">
        <v>280.44261</v>
      </c>
      <c r="V2379">
        <v>102.91472</v>
      </c>
      <c r="W2379">
        <v>7923.7865400000001</v>
      </c>
      <c r="X2379">
        <v>9587.7814199999993</v>
      </c>
      <c r="Y2379">
        <v>95.877809999999997</v>
      </c>
      <c r="Z2379">
        <v>47347.761169999998</v>
      </c>
      <c r="AA2379">
        <v>25375.691459999998</v>
      </c>
      <c r="AB2379">
        <v>40341.34676</v>
      </c>
      <c r="AC2379">
        <v>0</v>
      </c>
    </row>
    <row r="2380" spans="1:29" hidden="1" x14ac:dyDescent="0.25">
      <c r="A2380" t="s">
        <v>85</v>
      </c>
      <c r="C2380" t="s">
        <v>33</v>
      </c>
      <c r="D2380" t="s">
        <v>34</v>
      </c>
      <c r="E2380" t="s">
        <v>41</v>
      </c>
      <c r="F2380" t="s">
        <v>41</v>
      </c>
      <c r="G2380" t="s">
        <v>36</v>
      </c>
      <c r="H2380">
        <v>28</v>
      </c>
      <c r="I2380">
        <v>28</v>
      </c>
      <c r="J2380">
        <v>9.7710000000000005E-2</v>
      </c>
      <c r="K2380">
        <v>0.41782999999999998</v>
      </c>
      <c r="L2380">
        <v>0.17877999999999999</v>
      </c>
      <c r="M2380">
        <v>6.5610000000000002E-2</v>
      </c>
      <c r="N2380">
        <v>5.0512600000000001</v>
      </c>
      <c r="O2380">
        <v>6.1120200000000002</v>
      </c>
      <c r="P2380">
        <v>6.1120000000000001E-2</v>
      </c>
      <c r="Q2380">
        <v>37.955390000000001</v>
      </c>
      <c r="R2380">
        <v>31.604869999999998</v>
      </c>
      <c r="S2380">
        <v>32.622059999999998</v>
      </c>
      <c r="T2380">
        <v>404.10145999999997</v>
      </c>
      <c r="U2380">
        <v>739.34581000000003</v>
      </c>
      <c r="V2380">
        <v>271.31956000000002</v>
      </c>
      <c r="W2380">
        <v>20889.90135</v>
      </c>
      <c r="X2380">
        <v>25276.77968</v>
      </c>
      <c r="Y2380">
        <v>252.76779999999999</v>
      </c>
      <c r="Z2380">
        <v>156967.77162000001</v>
      </c>
      <c r="AA2380">
        <v>130704.65818</v>
      </c>
      <c r="AB2380">
        <v>134911.31705000001</v>
      </c>
      <c r="AC2380">
        <v>0</v>
      </c>
    </row>
    <row r="2381" spans="1:29" hidden="1" x14ac:dyDescent="0.25">
      <c r="A2381" t="s">
        <v>85</v>
      </c>
      <c r="C2381" t="s">
        <v>33</v>
      </c>
      <c r="D2381" t="s">
        <v>34</v>
      </c>
      <c r="E2381" t="s">
        <v>44</v>
      </c>
      <c r="F2381" t="s">
        <v>44</v>
      </c>
      <c r="G2381" t="s">
        <v>43</v>
      </c>
      <c r="H2381">
        <v>14</v>
      </c>
      <c r="I2381">
        <v>14</v>
      </c>
      <c r="J2381">
        <v>0.13028000000000001</v>
      </c>
      <c r="K2381">
        <v>0.13927999999999999</v>
      </c>
      <c r="L2381">
        <v>8.1269999999999995E-2</v>
      </c>
      <c r="M2381">
        <v>2.9819999999999999E-2</v>
      </c>
      <c r="N2381">
        <v>2.5202100000000001</v>
      </c>
      <c r="O2381">
        <v>2.77854</v>
      </c>
      <c r="P2381">
        <v>2.7789999999999999E-2</v>
      </c>
      <c r="Q2381">
        <v>0</v>
      </c>
      <c r="R2381">
        <v>0</v>
      </c>
      <c r="S2381">
        <v>0</v>
      </c>
      <c r="T2381">
        <v>538.80193999999995</v>
      </c>
      <c r="U2381">
        <v>336.10798</v>
      </c>
      <c r="V2381">
        <v>123.34238000000001</v>
      </c>
      <c r="W2381">
        <v>10422.558919999999</v>
      </c>
      <c r="X2381">
        <v>11490.871150000001</v>
      </c>
      <c r="Y2381">
        <v>114.90871</v>
      </c>
      <c r="Z2381">
        <v>0</v>
      </c>
      <c r="AA2381">
        <v>0</v>
      </c>
      <c r="AB2381">
        <v>0</v>
      </c>
      <c r="AC2381">
        <v>0</v>
      </c>
    </row>
    <row r="2382" spans="1:29" hidden="1" x14ac:dyDescent="0.25">
      <c r="A2382" t="s">
        <v>85</v>
      </c>
      <c r="C2382" t="s">
        <v>33</v>
      </c>
      <c r="D2382" t="s">
        <v>34</v>
      </c>
      <c r="E2382" t="s">
        <v>44</v>
      </c>
      <c r="F2382" t="s">
        <v>44</v>
      </c>
      <c r="G2382" t="s">
        <v>36</v>
      </c>
      <c r="H2382">
        <v>12</v>
      </c>
      <c r="I2382">
        <v>12</v>
      </c>
      <c r="J2382">
        <v>0.24826000000000001</v>
      </c>
      <c r="K2382">
        <v>0.19499</v>
      </c>
      <c r="L2382">
        <v>7.7649999999999997E-2</v>
      </c>
      <c r="M2382">
        <v>2.8500000000000001E-2</v>
      </c>
      <c r="N2382">
        <v>2.40795</v>
      </c>
      <c r="O2382">
        <v>2.65476</v>
      </c>
      <c r="P2382">
        <v>2.6550000000000001E-2</v>
      </c>
      <c r="Q2382">
        <v>14.418749999999999</v>
      </c>
      <c r="R2382">
        <v>7.4322299999999997</v>
      </c>
      <c r="S2382">
        <v>11.702220000000001</v>
      </c>
      <c r="T2382">
        <v>1026.71704</v>
      </c>
      <c r="U2382">
        <v>321.13547999999997</v>
      </c>
      <c r="V2382">
        <v>117.84788</v>
      </c>
      <c r="W2382">
        <v>9958.2684700000009</v>
      </c>
      <c r="X2382">
        <v>10978.99087</v>
      </c>
      <c r="Y2382">
        <v>109.78991000000001</v>
      </c>
      <c r="Z2382">
        <v>59629.963309999999</v>
      </c>
      <c r="AA2382">
        <v>30736.62977</v>
      </c>
      <c r="AB2382">
        <v>48395.534529999997</v>
      </c>
      <c r="AC2382">
        <v>0</v>
      </c>
    </row>
    <row r="2383" spans="1:29" hidden="1" x14ac:dyDescent="0.25">
      <c r="A2383" t="s">
        <v>85</v>
      </c>
      <c r="C2383" t="s">
        <v>33</v>
      </c>
      <c r="D2383" t="s">
        <v>34</v>
      </c>
      <c r="E2383" t="s">
        <v>44</v>
      </c>
      <c r="F2383" t="s">
        <v>44</v>
      </c>
      <c r="G2383" t="s">
        <v>36</v>
      </c>
      <c r="H2383">
        <v>16</v>
      </c>
      <c r="I2383">
        <v>16</v>
      </c>
      <c r="J2383">
        <v>0.25935000000000002</v>
      </c>
      <c r="K2383">
        <v>0.36212</v>
      </c>
      <c r="L2383">
        <v>0.15165000000000001</v>
      </c>
      <c r="M2383">
        <v>5.5649999999999998E-2</v>
      </c>
      <c r="N2383">
        <v>4.7026199999999996</v>
      </c>
      <c r="O2383">
        <v>5.1846300000000003</v>
      </c>
      <c r="P2383">
        <v>5.185E-2</v>
      </c>
      <c r="Q2383">
        <v>31.062819999999999</v>
      </c>
      <c r="R2383">
        <v>19.415690000000001</v>
      </c>
      <c r="S2383">
        <v>25.198329999999999</v>
      </c>
      <c r="T2383">
        <v>1072.5526199999999</v>
      </c>
      <c r="U2383">
        <v>627.16398000000004</v>
      </c>
      <c r="V2383">
        <v>230.15191999999999</v>
      </c>
      <c r="W2383">
        <v>19448.075949999999</v>
      </c>
      <c r="X2383">
        <v>21441.50362</v>
      </c>
      <c r="Y2383">
        <v>214.41504</v>
      </c>
      <c r="Z2383">
        <v>128462.98208</v>
      </c>
      <c r="AA2383">
        <v>80295.253299999997</v>
      </c>
      <c r="AB2383">
        <v>104209.86203</v>
      </c>
      <c r="AC2383">
        <v>0</v>
      </c>
    </row>
    <row r="2384" spans="1:29" hidden="1" x14ac:dyDescent="0.25">
      <c r="A2384" t="s">
        <v>85</v>
      </c>
      <c r="C2384" t="s">
        <v>33</v>
      </c>
      <c r="D2384" t="s">
        <v>34</v>
      </c>
      <c r="E2384" t="s">
        <v>44</v>
      </c>
      <c r="F2384" t="s">
        <v>44</v>
      </c>
      <c r="G2384" t="s">
        <v>36</v>
      </c>
      <c r="H2384">
        <v>16</v>
      </c>
      <c r="I2384">
        <v>16</v>
      </c>
      <c r="J2384">
        <v>0.33915000000000001</v>
      </c>
      <c r="K2384">
        <v>0.47354000000000002</v>
      </c>
      <c r="L2384">
        <v>0.19830999999999999</v>
      </c>
      <c r="M2384">
        <v>7.2779999999999997E-2</v>
      </c>
      <c r="N2384">
        <v>6.1495800000000003</v>
      </c>
      <c r="O2384">
        <v>6.7799100000000001</v>
      </c>
      <c r="P2384">
        <v>6.7799999999999999E-2</v>
      </c>
      <c r="Q2384">
        <v>40.620620000000002</v>
      </c>
      <c r="R2384">
        <v>25.389749999999999</v>
      </c>
      <c r="S2384">
        <v>32.951659999999997</v>
      </c>
      <c r="T2384">
        <v>1402.56881</v>
      </c>
      <c r="U2384">
        <v>820.13751000000002</v>
      </c>
      <c r="V2384">
        <v>300.96789000000001</v>
      </c>
      <c r="W2384">
        <v>25432.099320000001</v>
      </c>
      <c r="X2384">
        <v>28038.889350000001</v>
      </c>
      <c r="Y2384">
        <v>280.38889</v>
      </c>
      <c r="Z2384">
        <v>167990.05348999999</v>
      </c>
      <c r="AA2384">
        <v>105001.48508</v>
      </c>
      <c r="AB2384">
        <v>136274.43496000001</v>
      </c>
      <c r="AC2384">
        <v>0</v>
      </c>
    </row>
    <row r="2385" spans="1:29" hidden="1" x14ac:dyDescent="0.25">
      <c r="A2385" t="s">
        <v>85</v>
      </c>
      <c r="C2385" t="s">
        <v>33</v>
      </c>
      <c r="D2385" t="s">
        <v>34</v>
      </c>
      <c r="E2385" t="s">
        <v>45</v>
      </c>
      <c r="F2385" t="s">
        <v>45</v>
      </c>
      <c r="G2385" t="s">
        <v>36</v>
      </c>
      <c r="H2385">
        <v>32</v>
      </c>
      <c r="I2385">
        <v>32</v>
      </c>
      <c r="J2385">
        <v>4.9899999999999996E-3</v>
      </c>
      <c r="K2385">
        <v>2.7859999999999999E-2</v>
      </c>
      <c r="L2385">
        <v>3.1660000000000001E-2</v>
      </c>
      <c r="M2385">
        <v>1.162E-2</v>
      </c>
      <c r="N2385">
        <v>0.89448000000000005</v>
      </c>
      <c r="O2385">
        <v>1.0823199999999999</v>
      </c>
      <c r="P2385">
        <v>1.082E-2</v>
      </c>
      <c r="Q2385">
        <v>6.8293400000000002</v>
      </c>
      <c r="R2385">
        <v>6.1225100000000001</v>
      </c>
      <c r="S2385">
        <v>6.2512499999999998</v>
      </c>
      <c r="T2385">
        <v>20.626010000000001</v>
      </c>
      <c r="U2385">
        <v>130.92359999999999</v>
      </c>
      <c r="V2385">
        <v>48.045360000000002</v>
      </c>
      <c r="W2385">
        <v>3699.1903000000002</v>
      </c>
      <c r="X2385">
        <v>4476.0203899999997</v>
      </c>
      <c r="Y2385">
        <v>44.760199999999998</v>
      </c>
      <c r="Z2385">
        <v>28243.331610000001</v>
      </c>
      <c r="AA2385">
        <v>25320.18432</v>
      </c>
      <c r="AB2385">
        <v>25852.576280000001</v>
      </c>
      <c r="AC2385">
        <v>0</v>
      </c>
    </row>
    <row r="2386" spans="1:29" hidden="1" x14ac:dyDescent="0.25">
      <c r="A2386" t="s">
        <v>85</v>
      </c>
      <c r="C2386" t="s">
        <v>33</v>
      </c>
      <c r="D2386" t="s">
        <v>34</v>
      </c>
      <c r="E2386" t="s">
        <v>45</v>
      </c>
      <c r="F2386" t="s">
        <v>45</v>
      </c>
      <c r="G2386" t="s">
        <v>36</v>
      </c>
      <c r="H2386">
        <v>22</v>
      </c>
      <c r="I2386">
        <v>22</v>
      </c>
      <c r="J2386">
        <v>2.1100000000000001E-2</v>
      </c>
      <c r="K2386">
        <v>5.5710000000000003E-2</v>
      </c>
      <c r="L2386">
        <v>4.0980000000000003E-2</v>
      </c>
      <c r="M2386">
        <v>1.504E-2</v>
      </c>
      <c r="N2386">
        <v>1.1577900000000001</v>
      </c>
      <c r="O2386">
        <v>1.40093</v>
      </c>
      <c r="P2386">
        <v>1.401E-2</v>
      </c>
      <c r="Q2386">
        <v>8.2521299999999993</v>
      </c>
      <c r="R2386">
        <v>6.3403299999999998</v>
      </c>
      <c r="S2386">
        <v>7.2610700000000001</v>
      </c>
      <c r="T2386">
        <v>87.277010000000004</v>
      </c>
      <c r="U2386">
        <v>169.46440999999999</v>
      </c>
      <c r="V2386">
        <v>62.188769999999998</v>
      </c>
      <c r="W2386">
        <v>4788.1444799999999</v>
      </c>
      <c r="X2386">
        <v>5793.6549000000005</v>
      </c>
      <c r="Y2386">
        <v>57.936549999999997</v>
      </c>
      <c r="Z2386">
        <v>34127.395510000002</v>
      </c>
      <c r="AA2386">
        <v>26220.96442</v>
      </c>
      <c r="AB2386">
        <v>30028.799319999998</v>
      </c>
      <c r="AC2386">
        <v>0</v>
      </c>
    </row>
    <row r="2387" spans="1:29" hidden="1" x14ac:dyDescent="0.25">
      <c r="A2387" t="s">
        <v>85</v>
      </c>
      <c r="C2387" t="s">
        <v>33</v>
      </c>
      <c r="D2387" t="s">
        <v>34</v>
      </c>
      <c r="E2387" t="s">
        <v>45</v>
      </c>
      <c r="F2387" t="s">
        <v>45</v>
      </c>
      <c r="G2387" t="s">
        <v>43</v>
      </c>
      <c r="H2387">
        <v>14</v>
      </c>
      <c r="I2387">
        <v>14</v>
      </c>
      <c r="J2387">
        <v>0.26057000000000002</v>
      </c>
      <c r="K2387">
        <v>0.27855000000000002</v>
      </c>
      <c r="L2387">
        <v>0.19378999999999999</v>
      </c>
      <c r="M2387">
        <v>7.1110000000000007E-2</v>
      </c>
      <c r="N2387">
        <v>5.47532</v>
      </c>
      <c r="O2387">
        <v>6.62514</v>
      </c>
      <c r="P2387">
        <v>6.6250000000000003E-2</v>
      </c>
      <c r="Q2387">
        <v>0</v>
      </c>
      <c r="R2387">
        <v>0</v>
      </c>
      <c r="S2387">
        <v>0</v>
      </c>
      <c r="T2387">
        <v>1077.6038900000001</v>
      </c>
      <c r="U2387">
        <v>801.41549999999995</v>
      </c>
      <c r="V2387">
        <v>294.09742999999997</v>
      </c>
      <c r="W2387">
        <v>22643.653330000001</v>
      </c>
      <c r="X2387">
        <v>27398.820400000001</v>
      </c>
      <c r="Y2387">
        <v>273.98820000000001</v>
      </c>
      <c r="Z2387">
        <v>0</v>
      </c>
      <c r="AA2387">
        <v>0</v>
      </c>
      <c r="AB2387">
        <v>0</v>
      </c>
      <c r="AC2387">
        <v>0</v>
      </c>
    </row>
    <row r="2388" spans="1:29" hidden="1" x14ac:dyDescent="0.25">
      <c r="A2388" t="s">
        <v>85</v>
      </c>
      <c r="C2388" t="s">
        <v>33</v>
      </c>
      <c r="D2388" t="s">
        <v>34</v>
      </c>
      <c r="E2388" t="s">
        <v>35</v>
      </c>
      <c r="F2388" t="s">
        <v>35</v>
      </c>
      <c r="G2388" t="s">
        <v>36</v>
      </c>
      <c r="H2388">
        <v>20</v>
      </c>
      <c r="I2388">
        <v>20</v>
      </c>
      <c r="J2388">
        <v>3.8300000000000001E-2</v>
      </c>
      <c r="K2388">
        <v>8.3570000000000005E-2</v>
      </c>
      <c r="L2388">
        <v>8.0610000000000001E-2</v>
      </c>
      <c r="M2388">
        <v>2.9579999999999999E-2</v>
      </c>
      <c r="N2388">
        <v>2.27745</v>
      </c>
      <c r="O2388">
        <v>2.7558799999999999</v>
      </c>
      <c r="P2388">
        <v>2.7560000000000001E-2</v>
      </c>
      <c r="Q2388">
        <v>15.619479999999999</v>
      </c>
      <c r="R2388">
        <v>11.31052</v>
      </c>
      <c r="S2388">
        <v>13.87199</v>
      </c>
      <c r="T2388">
        <v>158.40777</v>
      </c>
      <c r="U2388">
        <v>333.36689999999999</v>
      </c>
      <c r="V2388">
        <v>122.33647999999999</v>
      </c>
      <c r="W2388">
        <v>9418.6052899999995</v>
      </c>
      <c r="X2388">
        <v>11397.15913</v>
      </c>
      <c r="Y2388">
        <v>113.97159000000001</v>
      </c>
      <c r="Z2388">
        <v>64595.694680000001</v>
      </c>
      <c r="AA2388">
        <v>46775.631280000001</v>
      </c>
      <c r="AB2388">
        <v>57368.792260000002</v>
      </c>
      <c r="AC2388">
        <v>0</v>
      </c>
    </row>
    <row r="2389" spans="1:29" hidden="1" x14ac:dyDescent="0.25">
      <c r="A2389" t="s">
        <v>85</v>
      </c>
      <c r="C2389" t="s">
        <v>33</v>
      </c>
      <c r="D2389" t="s">
        <v>34</v>
      </c>
      <c r="E2389" t="s">
        <v>41</v>
      </c>
      <c r="F2389" t="s">
        <v>41</v>
      </c>
      <c r="G2389" t="s">
        <v>36</v>
      </c>
      <c r="H2389">
        <v>20</v>
      </c>
      <c r="I2389">
        <v>20</v>
      </c>
      <c r="J2389">
        <v>0.14044999999999999</v>
      </c>
      <c r="K2389">
        <v>0.30641000000000002</v>
      </c>
      <c r="L2389">
        <v>0.17745</v>
      </c>
      <c r="M2389">
        <v>6.5119999999999997E-2</v>
      </c>
      <c r="N2389">
        <v>5.0133999999999999</v>
      </c>
      <c r="O2389">
        <v>6.06656</v>
      </c>
      <c r="P2389">
        <v>6.0670000000000002E-2</v>
      </c>
      <c r="Q2389">
        <v>34.788629999999998</v>
      </c>
      <c r="R2389">
        <v>26.341259999999998</v>
      </c>
      <c r="S2389">
        <v>31.096540000000001</v>
      </c>
      <c r="T2389">
        <v>580.82849999999996</v>
      </c>
      <c r="U2389">
        <v>733.84682999999995</v>
      </c>
      <c r="V2389">
        <v>269.30158999999998</v>
      </c>
      <c r="W2389">
        <v>20733.36247</v>
      </c>
      <c r="X2389">
        <v>25088.780429999999</v>
      </c>
      <c r="Y2389">
        <v>250.8878</v>
      </c>
      <c r="Z2389">
        <v>143871.37020999999</v>
      </c>
      <c r="AA2389">
        <v>108936.55693999999</v>
      </c>
      <c r="AB2389">
        <v>128602.42613000001</v>
      </c>
      <c r="AC2389">
        <v>0</v>
      </c>
    </row>
    <row r="2390" spans="1:29" hidden="1" x14ac:dyDescent="0.25">
      <c r="A2390" t="s">
        <v>85</v>
      </c>
      <c r="C2390" t="s">
        <v>33</v>
      </c>
      <c r="D2390" t="s">
        <v>34</v>
      </c>
      <c r="E2390" t="s">
        <v>41</v>
      </c>
      <c r="F2390" t="s">
        <v>41</v>
      </c>
      <c r="G2390" t="s">
        <v>36</v>
      </c>
      <c r="H2390">
        <v>26</v>
      </c>
      <c r="I2390">
        <v>26</v>
      </c>
      <c r="J2390">
        <v>4.5330000000000002E-2</v>
      </c>
      <c r="K2390">
        <v>0.16713</v>
      </c>
      <c r="L2390">
        <v>9.6780000000000005E-2</v>
      </c>
      <c r="M2390">
        <v>3.5520000000000003E-2</v>
      </c>
      <c r="N2390">
        <v>2.7343899999999999</v>
      </c>
      <c r="O2390">
        <v>3.3087599999999999</v>
      </c>
      <c r="P2390">
        <v>3.3090000000000001E-2</v>
      </c>
      <c r="Q2390">
        <v>20.07375</v>
      </c>
      <c r="R2390">
        <v>16.86459</v>
      </c>
      <c r="S2390">
        <v>17.983529999999998</v>
      </c>
      <c r="T2390">
        <v>187.46482</v>
      </c>
      <c r="U2390">
        <v>400.24722000000003</v>
      </c>
      <c r="V2390">
        <v>146.87971999999999</v>
      </c>
      <c r="W2390">
        <v>11308.32386</v>
      </c>
      <c r="X2390">
        <v>13683.665800000001</v>
      </c>
      <c r="Y2390">
        <v>136.83665999999999</v>
      </c>
      <c r="Z2390">
        <v>83016.704249999995</v>
      </c>
      <c r="AA2390">
        <v>69744.982250000001</v>
      </c>
      <c r="AB2390">
        <v>74372.443069999994</v>
      </c>
      <c r="AC2390">
        <v>0</v>
      </c>
    </row>
    <row r="2391" spans="1:29" hidden="1" x14ac:dyDescent="0.25">
      <c r="A2391" t="s">
        <v>85</v>
      </c>
      <c r="C2391" t="s">
        <v>33</v>
      </c>
      <c r="D2391" t="s">
        <v>34</v>
      </c>
      <c r="E2391" t="s">
        <v>41</v>
      </c>
      <c r="F2391" t="s">
        <v>41</v>
      </c>
      <c r="G2391" t="s">
        <v>36</v>
      </c>
      <c r="H2391">
        <v>20</v>
      </c>
      <c r="I2391">
        <v>20</v>
      </c>
      <c r="J2391">
        <v>0.10213999999999999</v>
      </c>
      <c r="K2391">
        <v>0.22284000000000001</v>
      </c>
      <c r="L2391">
        <v>9.5350000000000004E-2</v>
      </c>
      <c r="M2391">
        <v>3.499E-2</v>
      </c>
      <c r="N2391">
        <v>2.694</v>
      </c>
      <c r="O2391">
        <v>3.2597399999999999</v>
      </c>
      <c r="P2391">
        <v>3.2599999999999997E-2</v>
      </c>
      <c r="Q2391">
        <v>18.972049999999999</v>
      </c>
      <c r="R2391">
        <v>13.990159999999999</v>
      </c>
      <c r="S2391">
        <v>16.281759999999998</v>
      </c>
      <c r="T2391">
        <v>422.42072000000002</v>
      </c>
      <c r="U2391">
        <v>394.31779</v>
      </c>
      <c r="V2391">
        <v>144.70377999999999</v>
      </c>
      <c r="W2391">
        <v>11141.28082</v>
      </c>
      <c r="X2391">
        <v>13480.95012</v>
      </c>
      <c r="Y2391">
        <v>134.80950000000001</v>
      </c>
      <c r="Z2391">
        <v>78460.542279999994</v>
      </c>
      <c r="AA2391">
        <v>57857.528129999999</v>
      </c>
      <c r="AB2391">
        <v>67334.602010000002</v>
      </c>
      <c r="AC2391">
        <v>0</v>
      </c>
    </row>
    <row r="2392" spans="1:29" hidden="1" x14ac:dyDescent="0.25">
      <c r="A2392" t="s">
        <v>85</v>
      </c>
      <c r="C2392" t="s">
        <v>33</v>
      </c>
      <c r="D2392" t="s">
        <v>34</v>
      </c>
      <c r="E2392" t="s">
        <v>41</v>
      </c>
      <c r="F2392" t="s">
        <v>41</v>
      </c>
      <c r="G2392" t="s">
        <v>36</v>
      </c>
      <c r="H2392">
        <v>12</v>
      </c>
      <c r="I2392">
        <v>12</v>
      </c>
      <c r="J2392">
        <v>0.10639999999999999</v>
      </c>
      <c r="K2392">
        <v>8.3570000000000005E-2</v>
      </c>
      <c r="L2392">
        <v>5.688E-2</v>
      </c>
      <c r="M2392">
        <v>2.0879999999999999E-2</v>
      </c>
      <c r="N2392">
        <v>1.60717</v>
      </c>
      <c r="O2392">
        <v>1.9447700000000001</v>
      </c>
      <c r="P2392">
        <v>1.9449999999999999E-2</v>
      </c>
      <c r="Q2392">
        <v>9.1937999999999995</v>
      </c>
      <c r="R2392">
        <v>4.58582</v>
      </c>
      <c r="S2392">
        <v>7.8342200000000002</v>
      </c>
      <c r="T2392">
        <v>440.02159</v>
      </c>
      <c r="U2392">
        <v>235.25085999999999</v>
      </c>
      <c r="V2392">
        <v>86.330590000000001</v>
      </c>
      <c r="W2392">
        <v>6646.6004999999996</v>
      </c>
      <c r="X2392">
        <v>8042.7643399999997</v>
      </c>
      <c r="Y2392">
        <v>80.427639999999997</v>
      </c>
      <c r="Z2392">
        <v>38021.747629999998</v>
      </c>
      <c r="AA2392">
        <v>18965.060010000001</v>
      </c>
      <c r="AB2392">
        <v>32399.07994</v>
      </c>
      <c r="AC2392">
        <v>0</v>
      </c>
    </row>
    <row r="2393" spans="1:29" hidden="1" x14ac:dyDescent="0.25">
      <c r="A2393" t="s">
        <v>85</v>
      </c>
      <c r="C2393" t="s">
        <v>33</v>
      </c>
      <c r="D2393" t="s">
        <v>34</v>
      </c>
      <c r="E2393" t="s">
        <v>37</v>
      </c>
      <c r="F2393" t="s">
        <v>37</v>
      </c>
      <c r="G2393" t="s">
        <v>36</v>
      </c>
      <c r="H2393">
        <v>24</v>
      </c>
      <c r="I2393">
        <v>24</v>
      </c>
      <c r="J2393">
        <v>4.4330000000000001E-2</v>
      </c>
      <c r="K2393">
        <v>0.13927999999999999</v>
      </c>
      <c r="L2393">
        <v>7.9000000000000001E-2</v>
      </c>
      <c r="M2393">
        <v>2.8989999999999998E-2</v>
      </c>
      <c r="N2393">
        <v>2.3371599999999999</v>
      </c>
      <c r="O2393">
        <v>2.7010000000000001</v>
      </c>
      <c r="P2393">
        <v>2.7009999999999999E-2</v>
      </c>
      <c r="Q2393">
        <v>16.840450000000001</v>
      </c>
      <c r="R2393">
        <v>13.485810000000001</v>
      </c>
      <c r="S2393">
        <v>14.778729999999999</v>
      </c>
      <c r="T2393">
        <v>183.34233</v>
      </c>
      <c r="U2393">
        <v>326.72897999999998</v>
      </c>
      <c r="V2393">
        <v>119.90054000000001</v>
      </c>
      <c r="W2393">
        <v>9665.5140200000005</v>
      </c>
      <c r="X2393">
        <v>11170.2214</v>
      </c>
      <c r="Y2393">
        <v>111.70220999999999</v>
      </c>
      <c r="Z2393">
        <v>69645.122719999999</v>
      </c>
      <c r="AA2393">
        <v>55771.71039</v>
      </c>
      <c r="AB2393">
        <v>61118.711790000001</v>
      </c>
      <c r="AC2393">
        <v>0</v>
      </c>
    </row>
    <row r="2394" spans="1:29" hidden="1" x14ac:dyDescent="0.25">
      <c r="A2394" t="s">
        <v>85</v>
      </c>
      <c r="C2394" t="s">
        <v>33</v>
      </c>
      <c r="D2394" t="s">
        <v>34</v>
      </c>
      <c r="E2394" t="s">
        <v>44</v>
      </c>
      <c r="F2394" t="s">
        <v>44</v>
      </c>
      <c r="G2394" t="s">
        <v>36</v>
      </c>
      <c r="H2394">
        <v>12</v>
      </c>
      <c r="I2394">
        <v>12</v>
      </c>
      <c r="J2394">
        <v>3.5470000000000002E-2</v>
      </c>
      <c r="K2394">
        <v>2.7859999999999999E-2</v>
      </c>
      <c r="L2394">
        <v>1.6219999999999998E-2</v>
      </c>
      <c r="M2394">
        <v>5.9500000000000004E-3</v>
      </c>
      <c r="N2394">
        <v>0.50295999999999996</v>
      </c>
      <c r="O2394">
        <v>0.55450999999999995</v>
      </c>
      <c r="P2394">
        <v>5.5500000000000002E-3</v>
      </c>
      <c r="Q2394">
        <v>2.93248</v>
      </c>
      <c r="R2394">
        <v>1.4798800000000001</v>
      </c>
      <c r="S2394">
        <v>2.4368799999999999</v>
      </c>
      <c r="T2394">
        <v>146.67385999999999</v>
      </c>
      <c r="U2394">
        <v>67.077119999999994</v>
      </c>
      <c r="V2394">
        <v>24.615459999999999</v>
      </c>
      <c r="W2394">
        <v>2080.0316400000002</v>
      </c>
      <c r="X2394">
        <v>2293.2348499999998</v>
      </c>
      <c r="Y2394">
        <v>22.93235</v>
      </c>
      <c r="Z2394">
        <v>12127.516439999999</v>
      </c>
      <c r="AA2394">
        <v>6120.1561600000005</v>
      </c>
      <c r="AB2394">
        <v>10077.91512</v>
      </c>
      <c r="AC2394">
        <v>0</v>
      </c>
    </row>
    <row r="2395" spans="1:29" hidden="1" x14ac:dyDescent="0.25">
      <c r="A2395" t="s">
        <v>85</v>
      </c>
      <c r="C2395" t="s">
        <v>33</v>
      </c>
      <c r="D2395" t="s">
        <v>34</v>
      </c>
      <c r="E2395" t="s">
        <v>45</v>
      </c>
      <c r="F2395" t="s">
        <v>45</v>
      </c>
      <c r="G2395" t="s">
        <v>36</v>
      </c>
      <c r="H2395">
        <v>26</v>
      </c>
      <c r="I2395">
        <v>26</v>
      </c>
      <c r="J2395">
        <v>3.7769999999999998E-2</v>
      </c>
      <c r="K2395">
        <v>0.13927999999999999</v>
      </c>
      <c r="L2395">
        <v>8.2650000000000001E-2</v>
      </c>
      <c r="M2395">
        <v>3.0329999999999999E-2</v>
      </c>
      <c r="N2395">
        <v>2.3351999999999999</v>
      </c>
      <c r="O2395">
        <v>2.82559</v>
      </c>
      <c r="P2395">
        <v>2.826E-2</v>
      </c>
      <c r="Q2395">
        <v>17.317879999999999</v>
      </c>
      <c r="R2395">
        <v>14.635160000000001</v>
      </c>
      <c r="S2395">
        <v>15.52918</v>
      </c>
      <c r="T2395">
        <v>156.22067999999999</v>
      </c>
      <c r="U2395">
        <v>341.80004000000002</v>
      </c>
      <c r="V2395">
        <v>125.43120999999999</v>
      </c>
      <c r="W2395">
        <v>9657.4143899999999</v>
      </c>
      <c r="X2395">
        <v>11685.471509999999</v>
      </c>
      <c r="Y2395">
        <v>116.85472</v>
      </c>
      <c r="Z2395">
        <v>71619.581969999999</v>
      </c>
      <c r="AA2395">
        <v>60524.973559999999</v>
      </c>
      <c r="AB2395">
        <v>64222.244879999998</v>
      </c>
      <c r="AC2395">
        <v>0</v>
      </c>
    </row>
    <row r="2396" spans="1:29" hidden="1" x14ac:dyDescent="0.25">
      <c r="A2396" t="s">
        <v>85</v>
      </c>
      <c r="C2396" t="s">
        <v>33</v>
      </c>
      <c r="D2396" t="s">
        <v>34</v>
      </c>
      <c r="E2396" t="s">
        <v>58</v>
      </c>
      <c r="F2396" t="s">
        <v>58</v>
      </c>
      <c r="G2396" t="s">
        <v>36</v>
      </c>
      <c r="H2396">
        <v>26</v>
      </c>
      <c r="I2396">
        <v>26</v>
      </c>
      <c r="J2396">
        <v>3.022E-2</v>
      </c>
      <c r="K2396">
        <v>0.11142000000000001</v>
      </c>
      <c r="L2396">
        <v>7.7960000000000002E-2</v>
      </c>
      <c r="M2396">
        <v>2.861E-2</v>
      </c>
      <c r="N2396">
        <v>2.3063899999999999</v>
      </c>
      <c r="O2396">
        <v>2.6654399999999998</v>
      </c>
      <c r="P2396">
        <v>2.665E-2</v>
      </c>
      <c r="Q2396">
        <v>16.900210000000001</v>
      </c>
      <c r="R2396">
        <v>13.883050000000001</v>
      </c>
      <c r="S2396">
        <v>14.948</v>
      </c>
      <c r="T2396">
        <v>124.97655</v>
      </c>
      <c r="U2396">
        <v>322.42754000000002</v>
      </c>
      <c r="V2396">
        <v>118.32203</v>
      </c>
      <c r="W2396">
        <v>9538.2813900000001</v>
      </c>
      <c r="X2396">
        <v>11023.163930000001</v>
      </c>
      <c r="Y2396">
        <v>110.23164</v>
      </c>
      <c r="Z2396">
        <v>69892.277300000002</v>
      </c>
      <c r="AA2396">
        <v>57414.563730000002</v>
      </c>
      <c r="AB2396">
        <v>61818.719929999999</v>
      </c>
      <c r="AC2396">
        <v>0</v>
      </c>
    </row>
    <row r="2397" spans="1:29" hidden="1" x14ac:dyDescent="0.25">
      <c r="A2397" t="s">
        <v>85</v>
      </c>
      <c r="C2397" t="s">
        <v>33</v>
      </c>
      <c r="D2397" t="s">
        <v>34</v>
      </c>
      <c r="E2397" t="s">
        <v>58</v>
      </c>
      <c r="F2397" t="s">
        <v>58</v>
      </c>
      <c r="G2397" t="s">
        <v>36</v>
      </c>
      <c r="H2397">
        <v>22</v>
      </c>
      <c r="I2397">
        <v>22</v>
      </c>
      <c r="J2397">
        <v>4.2209999999999998E-2</v>
      </c>
      <c r="K2397">
        <v>0.11142000000000001</v>
      </c>
      <c r="L2397">
        <v>7.7880000000000005E-2</v>
      </c>
      <c r="M2397">
        <v>2.8580000000000001E-2</v>
      </c>
      <c r="N2397">
        <v>2.3039499999999999</v>
      </c>
      <c r="O2397">
        <v>2.6626400000000001</v>
      </c>
      <c r="P2397">
        <v>2.6630000000000001E-2</v>
      </c>
      <c r="Q2397">
        <v>16.294789999999999</v>
      </c>
      <c r="R2397">
        <v>12.483169999999999</v>
      </c>
      <c r="S2397">
        <v>14.32907</v>
      </c>
      <c r="T2397">
        <v>174.55402000000001</v>
      </c>
      <c r="U2397">
        <v>322.08909999999997</v>
      </c>
      <c r="V2397">
        <v>118.19784</v>
      </c>
      <c r="W2397">
        <v>9528.1964100000005</v>
      </c>
      <c r="X2397">
        <v>11011.593279999999</v>
      </c>
      <c r="Y2397">
        <v>110.11593000000001</v>
      </c>
      <c r="Z2397">
        <v>67388.518760000006</v>
      </c>
      <c r="AA2397">
        <v>51625.224540000003</v>
      </c>
      <c r="AB2397">
        <v>59259.121780000001</v>
      </c>
      <c r="AC2397">
        <v>0</v>
      </c>
    </row>
    <row r="2398" spans="1:29" hidden="1" x14ac:dyDescent="0.25">
      <c r="A2398" t="s">
        <v>85</v>
      </c>
      <c r="C2398" t="s">
        <v>33</v>
      </c>
      <c r="D2398" t="s">
        <v>34</v>
      </c>
      <c r="E2398" t="s">
        <v>35</v>
      </c>
      <c r="F2398" t="s">
        <v>35</v>
      </c>
      <c r="G2398" t="s">
        <v>36</v>
      </c>
      <c r="H2398">
        <v>24</v>
      </c>
      <c r="I2398">
        <v>24</v>
      </c>
      <c r="J2398">
        <v>7.0930000000000007E-2</v>
      </c>
      <c r="K2398">
        <v>0.22284000000000001</v>
      </c>
      <c r="L2398">
        <v>0.18909999999999999</v>
      </c>
      <c r="M2398">
        <v>6.9389999999999993E-2</v>
      </c>
      <c r="N2398">
        <v>5.3426400000000003</v>
      </c>
      <c r="O2398">
        <v>6.4649200000000002</v>
      </c>
      <c r="P2398">
        <v>6.4649999999999999E-2</v>
      </c>
      <c r="Q2398">
        <v>38.55782</v>
      </c>
      <c r="R2398">
        <v>31.450669999999999</v>
      </c>
      <c r="S2398">
        <v>35.109870000000001</v>
      </c>
      <c r="T2398">
        <v>293.34773000000001</v>
      </c>
      <c r="U2398">
        <v>782.03449999999998</v>
      </c>
      <c r="V2398">
        <v>286.98514</v>
      </c>
      <c r="W2398">
        <v>22094.966100000001</v>
      </c>
      <c r="X2398">
        <v>26736.222150000001</v>
      </c>
      <c r="Y2398">
        <v>267.36221999999998</v>
      </c>
      <c r="Z2398">
        <v>159459.18710000001</v>
      </c>
      <c r="AA2398">
        <v>130066.95921</v>
      </c>
      <c r="AB2398">
        <v>145199.88578000001</v>
      </c>
      <c r="AC2398">
        <v>0</v>
      </c>
    </row>
    <row r="2399" spans="1:29" hidden="1" x14ac:dyDescent="0.25">
      <c r="A2399" t="s">
        <v>85</v>
      </c>
      <c r="C2399" t="s">
        <v>33</v>
      </c>
      <c r="D2399" t="s">
        <v>34</v>
      </c>
      <c r="E2399" t="s">
        <v>41</v>
      </c>
      <c r="F2399" t="s">
        <v>41</v>
      </c>
      <c r="G2399" t="s">
        <v>36</v>
      </c>
      <c r="H2399">
        <v>18</v>
      </c>
      <c r="I2399">
        <v>18</v>
      </c>
      <c r="J2399">
        <v>0.15762999999999999</v>
      </c>
      <c r="K2399">
        <v>0.27855000000000002</v>
      </c>
      <c r="L2399">
        <v>0.16131999999999999</v>
      </c>
      <c r="M2399">
        <v>5.9200000000000003E-2</v>
      </c>
      <c r="N2399">
        <v>4.5577899999999998</v>
      </c>
      <c r="O2399">
        <v>5.5152799999999997</v>
      </c>
      <c r="P2399">
        <v>5.5149999999999998E-2</v>
      </c>
      <c r="Q2399">
        <v>30.745049999999999</v>
      </c>
      <c r="R2399">
        <v>22.062819999999999</v>
      </c>
      <c r="S2399">
        <v>27.421389999999999</v>
      </c>
      <c r="T2399">
        <v>651.88382999999999</v>
      </c>
      <c r="U2399">
        <v>667.16016000000002</v>
      </c>
      <c r="V2399">
        <v>244.82942</v>
      </c>
      <c r="W2399">
        <v>18849.14861</v>
      </c>
      <c r="X2399">
        <v>22808.89443</v>
      </c>
      <c r="Y2399">
        <v>228.08894000000001</v>
      </c>
      <c r="Z2399">
        <v>127148.81501000001</v>
      </c>
      <c r="AA2399">
        <v>91242.678740000003</v>
      </c>
      <c r="AB2399">
        <v>113403.52443999999</v>
      </c>
      <c r="AC2399">
        <v>0</v>
      </c>
    </row>
    <row r="2400" spans="1:29" hidden="1" x14ac:dyDescent="0.25">
      <c r="A2400" t="s">
        <v>85</v>
      </c>
      <c r="C2400" t="s">
        <v>33</v>
      </c>
      <c r="D2400" t="s">
        <v>34</v>
      </c>
      <c r="E2400" t="s">
        <v>41</v>
      </c>
      <c r="F2400" t="s">
        <v>41</v>
      </c>
      <c r="G2400" t="s">
        <v>40</v>
      </c>
      <c r="H2400">
        <v>10</v>
      </c>
      <c r="I2400">
        <v>10</v>
      </c>
      <c r="J2400">
        <v>0.10213999999999999</v>
      </c>
      <c r="K2400">
        <v>5.5710000000000003E-2</v>
      </c>
      <c r="L2400">
        <v>3.3230000000000003E-2</v>
      </c>
      <c r="M2400">
        <v>1.2200000000000001E-2</v>
      </c>
      <c r="N2400">
        <v>0.93899999999999995</v>
      </c>
      <c r="O2400">
        <v>1.13622</v>
      </c>
      <c r="P2400">
        <v>1.136E-2</v>
      </c>
      <c r="Q2400">
        <v>4.8729699999999996</v>
      </c>
      <c r="R2400">
        <v>2.43459</v>
      </c>
      <c r="S2400">
        <v>4.0922000000000001</v>
      </c>
      <c r="T2400">
        <v>422.42072000000002</v>
      </c>
      <c r="U2400">
        <v>137.44427999999999</v>
      </c>
      <c r="V2400">
        <v>50.438270000000003</v>
      </c>
      <c r="W2400">
        <v>3883.3213900000001</v>
      </c>
      <c r="X2400">
        <v>4698.9498800000001</v>
      </c>
      <c r="Y2400">
        <v>46.9895</v>
      </c>
      <c r="Z2400">
        <v>20152.577219999999</v>
      </c>
      <c r="AA2400">
        <v>10068.441489999999</v>
      </c>
      <c r="AB2400">
        <v>16923.633089999999</v>
      </c>
      <c r="AC2400">
        <v>0</v>
      </c>
    </row>
    <row r="2401" spans="1:29" hidden="1" x14ac:dyDescent="0.25">
      <c r="A2401" t="s">
        <v>85</v>
      </c>
      <c r="C2401" t="s">
        <v>33</v>
      </c>
      <c r="D2401" t="s">
        <v>34</v>
      </c>
      <c r="E2401" t="s">
        <v>70</v>
      </c>
      <c r="F2401" t="s">
        <v>70</v>
      </c>
      <c r="G2401" t="s">
        <v>36</v>
      </c>
      <c r="H2401">
        <v>20</v>
      </c>
      <c r="I2401">
        <v>20</v>
      </c>
      <c r="J2401">
        <v>2.554E-2</v>
      </c>
      <c r="K2401">
        <v>5.5710000000000003E-2</v>
      </c>
      <c r="L2401">
        <v>4.6240000000000003E-2</v>
      </c>
      <c r="M2401">
        <v>1.6969999999999999E-2</v>
      </c>
      <c r="N2401">
        <v>1.3180799999999999</v>
      </c>
      <c r="O2401">
        <v>1.58091</v>
      </c>
      <c r="P2401">
        <v>1.5810000000000001E-2</v>
      </c>
      <c r="Q2401">
        <v>8.2648799999999998</v>
      </c>
      <c r="R2401">
        <v>6.5736699999999999</v>
      </c>
      <c r="S2401">
        <v>7.7267700000000001</v>
      </c>
      <c r="T2401">
        <v>105.60518</v>
      </c>
      <c r="U2401">
        <v>191.23636999999999</v>
      </c>
      <c r="V2401">
        <v>70.178479999999993</v>
      </c>
      <c r="W2401">
        <v>5451.0315399999999</v>
      </c>
      <c r="X2401">
        <v>6537.99539</v>
      </c>
      <c r="Y2401">
        <v>65.379949999999994</v>
      </c>
      <c r="Z2401">
        <v>34180.120649999997</v>
      </c>
      <c r="AA2401">
        <v>27185.994269999999</v>
      </c>
      <c r="AB2401">
        <v>31954.715990000001</v>
      </c>
      <c r="AC2401">
        <v>0</v>
      </c>
    </row>
    <row r="2402" spans="1:29" hidden="1" x14ac:dyDescent="0.25">
      <c r="A2402" t="s">
        <v>85</v>
      </c>
      <c r="C2402" t="s">
        <v>33</v>
      </c>
      <c r="D2402" t="s">
        <v>34</v>
      </c>
      <c r="E2402" t="s">
        <v>37</v>
      </c>
      <c r="F2402" t="s">
        <v>37</v>
      </c>
      <c r="G2402" t="s">
        <v>36</v>
      </c>
      <c r="H2402">
        <v>22</v>
      </c>
      <c r="I2402">
        <v>22</v>
      </c>
      <c r="J2402">
        <v>8.4419999999999995E-2</v>
      </c>
      <c r="K2402">
        <v>0.22284000000000001</v>
      </c>
      <c r="L2402">
        <v>0.12640999999999999</v>
      </c>
      <c r="M2402">
        <v>4.6390000000000001E-2</v>
      </c>
      <c r="N2402">
        <v>3.7395299999999998</v>
      </c>
      <c r="O2402">
        <v>4.3217100000000004</v>
      </c>
      <c r="P2402">
        <v>4.3220000000000001E-2</v>
      </c>
      <c r="Q2402">
        <v>26.459669999999999</v>
      </c>
      <c r="R2402">
        <v>20.47832</v>
      </c>
      <c r="S2402">
        <v>23.199670000000001</v>
      </c>
      <c r="T2402">
        <v>349.10804000000002</v>
      </c>
      <c r="U2402">
        <v>522.78007000000002</v>
      </c>
      <c r="V2402">
        <v>191.8459</v>
      </c>
      <c r="W2402">
        <v>15465.164769999999</v>
      </c>
      <c r="X2402">
        <v>17872.822909999999</v>
      </c>
      <c r="Y2402">
        <v>178.72823</v>
      </c>
      <c r="Z2402">
        <v>109426.24129000001</v>
      </c>
      <c r="AA2402">
        <v>84689.843229999999</v>
      </c>
      <c r="AB2402">
        <v>95944.219689999998</v>
      </c>
      <c r="AC2402">
        <v>0</v>
      </c>
    </row>
    <row r="2403" spans="1:29" hidden="1" x14ac:dyDescent="0.25">
      <c r="A2403" t="s">
        <v>85</v>
      </c>
      <c r="C2403" t="s">
        <v>33</v>
      </c>
      <c r="D2403" t="s">
        <v>34</v>
      </c>
      <c r="E2403" t="s">
        <v>37</v>
      </c>
      <c r="F2403" t="s">
        <v>37</v>
      </c>
      <c r="G2403" t="s">
        <v>40</v>
      </c>
      <c r="H2403">
        <v>10</v>
      </c>
      <c r="I2403">
        <v>10</v>
      </c>
      <c r="J2403">
        <v>0.10213999999999999</v>
      </c>
      <c r="K2403">
        <v>5.5710000000000003E-2</v>
      </c>
      <c r="L2403">
        <v>5.4100000000000002E-2</v>
      </c>
      <c r="M2403">
        <v>1.985E-2</v>
      </c>
      <c r="N2403">
        <v>1.6003700000000001</v>
      </c>
      <c r="O2403">
        <v>1.84954</v>
      </c>
      <c r="P2403">
        <v>1.8499999999999999E-2</v>
      </c>
      <c r="Q2403">
        <v>7.6172800000000001</v>
      </c>
      <c r="R2403">
        <v>5.5055300000000003</v>
      </c>
      <c r="S2403">
        <v>5.5437599999999998</v>
      </c>
      <c r="T2403">
        <v>422.42072000000002</v>
      </c>
      <c r="U2403">
        <v>223.73099999999999</v>
      </c>
      <c r="V2403">
        <v>82.103120000000004</v>
      </c>
      <c r="W2403">
        <v>6618.4661599999999</v>
      </c>
      <c r="X2403">
        <v>7648.9229500000001</v>
      </c>
      <c r="Y2403">
        <v>76.489230000000006</v>
      </c>
      <c r="Z2403">
        <v>31501.897280000001</v>
      </c>
      <c r="AA2403">
        <v>22768.61174</v>
      </c>
      <c r="AB2403">
        <v>22926.698619999999</v>
      </c>
      <c r="AC2403">
        <v>0</v>
      </c>
    </row>
    <row r="2404" spans="1:29" hidden="1" x14ac:dyDescent="0.25">
      <c r="A2404" t="s">
        <v>85</v>
      </c>
      <c r="C2404" t="s">
        <v>33</v>
      </c>
      <c r="D2404" t="s">
        <v>34</v>
      </c>
      <c r="E2404" t="s">
        <v>45</v>
      </c>
      <c r="F2404" t="s">
        <v>45</v>
      </c>
      <c r="G2404" t="s">
        <v>43</v>
      </c>
      <c r="H2404">
        <v>16</v>
      </c>
      <c r="I2404">
        <v>16</v>
      </c>
      <c r="J2404">
        <v>1.9949999999999999E-2</v>
      </c>
      <c r="K2404">
        <v>2.7859999999999999E-2</v>
      </c>
      <c r="L2404">
        <v>3.2579999999999998E-2</v>
      </c>
      <c r="M2404">
        <v>1.1950000000000001E-2</v>
      </c>
      <c r="N2404">
        <v>0.92042000000000002</v>
      </c>
      <c r="O2404">
        <v>1.1136999999999999</v>
      </c>
      <c r="P2404">
        <v>1.1140000000000001E-2</v>
      </c>
      <c r="Q2404">
        <v>0</v>
      </c>
      <c r="R2404">
        <v>0</v>
      </c>
      <c r="S2404">
        <v>0</v>
      </c>
      <c r="T2404">
        <v>82.504050000000007</v>
      </c>
      <c r="U2404">
        <v>134.72006999999999</v>
      </c>
      <c r="V2404">
        <v>49.438560000000003</v>
      </c>
      <c r="W2404">
        <v>3806.4581600000001</v>
      </c>
      <c r="X2404">
        <v>4605.8143600000003</v>
      </c>
      <c r="Y2404">
        <v>46.058140000000002</v>
      </c>
      <c r="Z2404">
        <v>0</v>
      </c>
      <c r="AA2404">
        <v>0</v>
      </c>
      <c r="AB2404">
        <v>0</v>
      </c>
      <c r="AC2404">
        <v>0</v>
      </c>
    </row>
    <row r="2405" spans="1:29" hidden="1" x14ac:dyDescent="0.25">
      <c r="A2405" t="s">
        <v>85</v>
      </c>
      <c r="C2405" t="s">
        <v>33</v>
      </c>
      <c r="D2405" t="s">
        <v>34</v>
      </c>
      <c r="E2405" t="s">
        <v>39</v>
      </c>
      <c r="F2405" t="s">
        <v>39</v>
      </c>
      <c r="G2405" t="s">
        <v>36</v>
      </c>
      <c r="H2405">
        <v>12</v>
      </c>
      <c r="I2405">
        <v>12</v>
      </c>
      <c r="J2405">
        <v>7.0930000000000007E-2</v>
      </c>
      <c r="K2405">
        <v>5.5710000000000003E-2</v>
      </c>
      <c r="L2405">
        <v>5.0180000000000002E-2</v>
      </c>
      <c r="M2405">
        <v>1.8409999999999999E-2</v>
      </c>
      <c r="N2405">
        <v>1.41781</v>
      </c>
      <c r="O2405">
        <v>1.7155800000000001</v>
      </c>
      <c r="P2405">
        <v>1.7160000000000002E-2</v>
      </c>
      <c r="Q2405">
        <v>7.8635200000000003</v>
      </c>
      <c r="R2405">
        <v>4.1754499999999997</v>
      </c>
      <c r="S2405">
        <v>6.5233699999999999</v>
      </c>
      <c r="T2405">
        <v>293.34773000000001</v>
      </c>
      <c r="U2405">
        <v>207.52717999999999</v>
      </c>
      <c r="V2405">
        <v>76.156760000000006</v>
      </c>
      <c r="W2405">
        <v>5863.4643900000001</v>
      </c>
      <c r="X2405">
        <v>7094.9463599999999</v>
      </c>
      <c r="Y2405">
        <v>70.949460000000002</v>
      </c>
      <c r="Z2405">
        <v>32520.260160000002</v>
      </c>
      <c r="AA2405">
        <v>17267.91749</v>
      </c>
      <c r="AB2405">
        <v>26977.94989</v>
      </c>
      <c r="AC2405">
        <v>0</v>
      </c>
    </row>
    <row r="2406" spans="1:29" hidden="1" x14ac:dyDescent="0.25">
      <c r="A2406" t="s">
        <v>85</v>
      </c>
      <c r="C2406" t="s">
        <v>33</v>
      </c>
      <c r="D2406" t="s">
        <v>34</v>
      </c>
      <c r="E2406" t="s">
        <v>41</v>
      </c>
      <c r="F2406" t="s">
        <v>41</v>
      </c>
      <c r="G2406" t="s">
        <v>36</v>
      </c>
      <c r="H2406">
        <v>18</v>
      </c>
      <c r="I2406">
        <v>18</v>
      </c>
      <c r="J2406">
        <v>0.23644000000000001</v>
      </c>
      <c r="K2406">
        <v>0.41782999999999998</v>
      </c>
      <c r="L2406">
        <v>0.17877999999999999</v>
      </c>
      <c r="M2406">
        <v>6.5610000000000002E-2</v>
      </c>
      <c r="N2406">
        <v>5.0512600000000001</v>
      </c>
      <c r="O2406">
        <v>6.1120200000000002</v>
      </c>
      <c r="P2406">
        <v>6.1120000000000001E-2</v>
      </c>
      <c r="Q2406">
        <v>34.645949999999999</v>
      </c>
      <c r="R2406">
        <v>24.277049999999999</v>
      </c>
      <c r="S2406">
        <v>29.68027</v>
      </c>
      <c r="T2406">
        <v>977.82574999999997</v>
      </c>
      <c r="U2406">
        <v>739.34582</v>
      </c>
      <c r="V2406">
        <v>271.31957</v>
      </c>
      <c r="W2406">
        <v>20889.900290000001</v>
      </c>
      <c r="X2406">
        <v>25276.78024</v>
      </c>
      <c r="Y2406">
        <v>252.76779999999999</v>
      </c>
      <c r="Z2406">
        <v>143281.29762999999</v>
      </c>
      <c r="AA2406">
        <v>100399.81852</v>
      </c>
      <c r="AB2406">
        <v>122745.32906</v>
      </c>
      <c r="AC2406">
        <v>0</v>
      </c>
    </row>
    <row r="2407" spans="1:29" hidden="1" x14ac:dyDescent="0.25">
      <c r="A2407" t="s">
        <v>85</v>
      </c>
      <c r="C2407" t="s">
        <v>33</v>
      </c>
      <c r="D2407" t="s">
        <v>34</v>
      </c>
      <c r="E2407" t="s">
        <v>41</v>
      </c>
      <c r="F2407" t="s">
        <v>41</v>
      </c>
      <c r="G2407" t="s">
        <v>36</v>
      </c>
      <c r="H2407">
        <v>28</v>
      </c>
      <c r="I2407">
        <v>28</v>
      </c>
      <c r="J2407">
        <v>2.606E-2</v>
      </c>
      <c r="K2407">
        <v>0.11142000000000001</v>
      </c>
      <c r="L2407">
        <v>4.7669999999999997E-2</v>
      </c>
      <c r="M2407">
        <v>1.7489999999999999E-2</v>
      </c>
      <c r="N2407">
        <v>1.347</v>
      </c>
      <c r="O2407">
        <v>1.6298699999999999</v>
      </c>
      <c r="P2407">
        <v>1.6299999999999999E-2</v>
      </c>
      <c r="Q2407">
        <v>10.12144</v>
      </c>
      <c r="R2407">
        <v>8.4279700000000002</v>
      </c>
      <c r="S2407">
        <v>8.6992100000000008</v>
      </c>
      <c r="T2407">
        <v>107.76039</v>
      </c>
      <c r="U2407">
        <v>197.15888000000001</v>
      </c>
      <c r="V2407">
        <v>72.351879999999994</v>
      </c>
      <c r="W2407">
        <v>5570.6403600000003</v>
      </c>
      <c r="X2407">
        <v>6740.4745800000001</v>
      </c>
      <c r="Y2407">
        <v>67.404750000000007</v>
      </c>
      <c r="Z2407">
        <v>41858.07243</v>
      </c>
      <c r="AA2407">
        <v>34854.575519999999</v>
      </c>
      <c r="AB2407">
        <v>35976.351210000001</v>
      </c>
      <c r="AC2407">
        <v>0</v>
      </c>
    </row>
    <row r="2408" spans="1:29" hidden="1" x14ac:dyDescent="0.25">
      <c r="A2408" t="s">
        <v>85</v>
      </c>
      <c r="C2408" t="s">
        <v>33</v>
      </c>
      <c r="D2408" t="s">
        <v>34</v>
      </c>
      <c r="E2408" t="s">
        <v>41</v>
      </c>
      <c r="F2408" t="s">
        <v>41</v>
      </c>
      <c r="G2408" t="s">
        <v>36</v>
      </c>
      <c r="H2408">
        <v>30</v>
      </c>
      <c r="I2408">
        <v>30</v>
      </c>
      <c r="J2408">
        <v>1.1350000000000001E-2</v>
      </c>
      <c r="K2408">
        <v>5.5710000000000003E-2</v>
      </c>
      <c r="L2408">
        <v>3.2259999999999997E-2</v>
      </c>
      <c r="M2408">
        <v>1.184E-2</v>
      </c>
      <c r="N2408">
        <v>0.91144000000000003</v>
      </c>
      <c r="O2408">
        <v>1.1028800000000001</v>
      </c>
      <c r="P2408">
        <v>1.103E-2</v>
      </c>
      <c r="Q2408">
        <v>6.85398</v>
      </c>
      <c r="R2408">
        <v>6.01295</v>
      </c>
      <c r="S2408">
        <v>6.1407999999999996</v>
      </c>
      <c r="T2408">
        <v>46.935639999999999</v>
      </c>
      <c r="U2408">
        <v>133.41094000000001</v>
      </c>
      <c r="V2408">
        <v>48.95814</v>
      </c>
      <c r="W2408">
        <v>3769.3272700000002</v>
      </c>
      <c r="X2408">
        <v>4561.0578100000002</v>
      </c>
      <c r="Y2408">
        <v>45.610579999999999</v>
      </c>
      <c r="Z2408">
        <v>28345.22047</v>
      </c>
      <c r="AA2408">
        <v>24867.062020000001</v>
      </c>
      <c r="AB2408">
        <v>25395.817070000001</v>
      </c>
      <c r="AC2408">
        <v>0</v>
      </c>
    </row>
    <row r="2409" spans="1:29" hidden="1" x14ac:dyDescent="0.25">
      <c r="A2409" t="s">
        <v>85</v>
      </c>
      <c r="C2409" t="s">
        <v>33</v>
      </c>
      <c r="D2409" t="s">
        <v>34</v>
      </c>
      <c r="E2409" t="s">
        <v>41</v>
      </c>
      <c r="F2409" t="s">
        <v>41</v>
      </c>
      <c r="G2409" t="s">
        <v>40</v>
      </c>
      <c r="H2409">
        <v>10</v>
      </c>
      <c r="I2409">
        <v>10</v>
      </c>
      <c r="J2409">
        <v>0.10213999999999999</v>
      </c>
      <c r="K2409">
        <v>5.5710000000000003E-2</v>
      </c>
      <c r="L2409">
        <v>4.9660000000000003E-2</v>
      </c>
      <c r="M2409">
        <v>1.822E-2</v>
      </c>
      <c r="N2409">
        <v>1.4029499999999999</v>
      </c>
      <c r="O2409">
        <v>1.6976100000000001</v>
      </c>
      <c r="P2409">
        <v>1.6979999999999999E-2</v>
      </c>
      <c r="Q2409">
        <v>6.8493199999999996</v>
      </c>
      <c r="R2409">
        <v>4.4774399999999996</v>
      </c>
      <c r="S2409">
        <v>5.2807399999999998</v>
      </c>
      <c r="T2409">
        <v>422.42072000000002</v>
      </c>
      <c r="U2409">
        <v>205.35328999999999</v>
      </c>
      <c r="V2409">
        <v>75.359009999999998</v>
      </c>
      <c r="W2409">
        <v>5802.0257099999999</v>
      </c>
      <c r="X2409">
        <v>7020.6252599999998</v>
      </c>
      <c r="Y2409">
        <v>70.206249999999997</v>
      </c>
      <c r="Z2409">
        <v>28325.9666</v>
      </c>
      <c r="AA2409">
        <v>18516.855970000001</v>
      </c>
      <c r="AB2409">
        <v>21838.939149999998</v>
      </c>
      <c r="AC2409">
        <v>0</v>
      </c>
    </row>
    <row r="2410" spans="1:29" hidden="1" x14ac:dyDescent="0.25">
      <c r="A2410" t="s">
        <v>85</v>
      </c>
      <c r="C2410" t="s">
        <v>33</v>
      </c>
      <c r="D2410" t="s">
        <v>34</v>
      </c>
      <c r="E2410" t="s">
        <v>50</v>
      </c>
      <c r="F2410" t="s">
        <v>51</v>
      </c>
      <c r="G2410" t="s">
        <v>40</v>
      </c>
      <c r="H2410">
        <v>10</v>
      </c>
      <c r="I2410">
        <v>10</v>
      </c>
      <c r="J2410">
        <v>0.15321000000000001</v>
      </c>
      <c r="K2410">
        <v>8.3570000000000005E-2</v>
      </c>
      <c r="L2410">
        <v>4.2849999999999999E-2</v>
      </c>
      <c r="M2410">
        <v>1.5720000000000001E-2</v>
      </c>
      <c r="N2410">
        <v>1.2106399999999999</v>
      </c>
      <c r="O2410">
        <v>1.46488</v>
      </c>
      <c r="P2410">
        <v>1.465E-2</v>
      </c>
      <c r="Q2410">
        <v>6.4544300000000003</v>
      </c>
      <c r="R2410">
        <v>2.7819600000000002</v>
      </c>
      <c r="S2410">
        <v>5.4713500000000002</v>
      </c>
      <c r="T2410">
        <v>633.63108999999997</v>
      </c>
      <c r="U2410">
        <v>177.20056</v>
      </c>
      <c r="V2410">
        <v>65.027730000000005</v>
      </c>
      <c r="W2410">
        <v>5006.7263000000003</v>
      </c>
      <c r="X2410">
        <v>6058.1386599999996</v>
      </c>
      <c r="Y2410">
        <v>60.581389999999999</v>
      </c>
      <c r="Z2410">
        <v>26692.832490000001</v>
      </c>
      <c r="AA2410">
        <v>11505.025089999999</v>
      </c>
      <c r="AB2410">
        <v>22627.22424</v>
      </c>
      <c r="AC2410">
        <v>0</v>
      </c>
    </row>
    <row r="2411" spans="1:29" hidden="1" x14ac:dyDescent="0.25">
      <c r="A2411" t="s">
        <v>85</v>
      </c>
      <c r="C2411" t="s">
        <v>33</v>
      </c>
      <c r="D2411" t="s">
        <v>34</v>
      </c>
      <c r="E2411" t="s">
        <v>44</v>
      </c>
      <c r="F2411" t="s">
        <v>44</v>
      </c>
      <c r="G2411" t="s">
        <v>40</v>
      </c>
      <c r="H2411">
        <v>10</v>
      </c>
      <c r="I2411">
        <v>10</v>
      </c>
      <c r="J2411">
        <v>0.10213999999999999</v>
      </c>
      <c r="K2411">
        <v>5.5710000000000003E-2</v>
      </c>
      <c r="L2411">
        <v>4.4290000000000003E-2</v>
      </c>
      <c r="M2411">
        <v>1.6250000000000001E-2</v>
      </c>
      <c r="N2411">
        <v>1.3734599999999999</v>
      </c>
      <c r="O2411">
        <v>1.51424</v>
      </c>
      <c r="P2411">
        <v>1.5140000000000001E-2</v>
      </c>
      <c r="Q2411">
        <v>6.9061599999999999</v>
      </c>
      <c r="R2411">
        <v>4.01119</v>
      </c>
      <c r="S2411">
        <v>5.45587</v>
      </c>
      <c r="T2411">
        <v>422.42072000000002</v>
      </c>
      <c r="U2411">
        <v>183.17148</v>
      </c>
      <c r="V2411">
        <v>67.218890000000002</v>
      </c>
      <c r="W2411">
        <v>5680.0658700000004</v>
      </c>
      <c r="X2411">
        <v>6262.2726599999996</v>
      </c>
      <c r="Y2411">
        <v>62.622729999999997</v>
      </c>
      <c r="Z2411">
        <v>28561.030159999998</v>
      </c>
      <c r="AA2411">
        <v>16588.63838</v>
      </c>
      <c r="AB2411">
        <v>22563.239030000001</v>
      </c>
      <c r="AC2411">
        <v>0</v>
      </c>
    </row>
    <row r="2412" spans="1:29" hidden="1" x14ac:dyDescent="0.25">
      <c r="A2412" t="s">
        <v>85</v>
      </c>
      <c r="C2412" t="s">
        <v>33</v>
      </c>
      <c r="D2412" t="s">
        <v>34</v>
      </c>
      <c r="E2412" t="s">
        <v>44</v>
      </c>
      <c r="F2412" t="s">
        <v>44</v>
      </c>
      <c r="G2412" t="s">
        <v>36</v>
      </c>
      <c r="H2412">
        <v>24</v>
      </c>
      <c r="I2412">
        <v>24</v>
      </c>
      <c r="J2412">
        <v>2.6599999999999999E-2</v>
      </c>
      <c r="K2412">
        <v>8.3570000000000005E-2</v>
      </c>
      <c r="L2412">
        <v>3.5000000000000003E-2</v>
      </c>
      <c r="M2412">
        <v>1.2840000000000001E-2</v>
      </c>
      <c r="N2412">
        <v>1.0852200000000001</v>
      </c>
      <c r="O2412">
        <v>1.19645</v>
      </c>
      <c r="P2412">
        <v>1.196E-2</v>
      </c>
      <c r="Q2412">
        <v>7.8833900000000003</v>
      </c>
      <c r="R2412">
        <v>5.9678500000000003</v>
      </c>
      <c r="S2412">
        <v>6.45282</v>
      </c>
      <c r="T2412">
        <v>110.00539999999999</v>
      </c>
      <c r="U2412">
        <v>144.73016000000001</v>
      </c>
      <c r="V2412">
        <v>53.111980000000003</v>
      </c>
      <c r="W2412">
        <v>4488.0177899999999</v>
      </c>
      <c r="X2412">
        <v>4948.0395399999998</v>
      </c>
      <c r="Y2412">
        <v>49.480400000000003</v>
      </c>
      <c r="Z2412">
        <v>32602.421040000001</v>
      </c>
      <c r="AA2412">
        <v>24680.551739999999</v>
      </c>
      <c r="AB2412">
        <v>26686.20637</v>
      </c>
      <c r="AC2412">
        <v>0</v>
      </c>
    </row>
    <row r="2413" spans="1:29" hidden="1" x14ac:dyDescent="0.25">
      <c r="A2413" t="s">
        <v>85</v>
      </c>
      <c r="C2413" t="s">
        <v>33</v>
      </c>
      <c r="D2413" t="s">
        <v>34</v>
      </c>
      <c r="E2413" t="s">
        <v>44</v>
      </c>
      <c r="F2413" t="s">
        <v>44</v>
      </c>
      <c r="G2413" t="s">
        <v>43</v>
      </c>
      <c r="H2413">
        <v>6</v>
      </c>
      <c r="I2413">
        <v>6</v>
      </c>
      <c r="J2413">
        <v>0.28372999999999998</v>
      </c>
      <c r="K2413">
        <v>5.5710000000000003E-2</v>
      </c>
      <c r="L2413">
        <v>2.2179999999999998E-2</v>
      </c>
      <c r="M2413">
        <v>8.1399999999999997E-3</v>
      </c>
      <c r="N2413">
        <v>0.68794999999999995</v>
      </c>
      <c r="O2413">
        <v>0.75846000000000002</v>
      </c>
      <c r="P2413">
        <v>7.5799999999999999E-3</v>
      </c>
      <c r="Q2413">
        <v>0</v>
      </c>
      <c r="R2413">
        <v>0</v>
      </c>
      <c r="S2413">
        <v>0</v>
      </c>
      <c r="T2413">
        <v>1173.3909000000001</v>
      </c>
      <c r="U2413">
        <v>91.747839999999997</v>
      </c>
      <c r="V2413">
        <v>33.668930000000003</v>
      </c>
      <c r="W2413">
        <v>2845.0595499999999</v>
      </c>
      <c r="X2413">
        <v>3136.6781700000001</v>
      </c>
      <c r="Y2413">
        <v>31.366779999999999</v>
      </c>
      <c r="Z2413">
        <v>0</v>
      </c>
      <c r="AA2413">
        <v>0</v>
      </c>
      <c r="AB2413">
        <v>0</v>
      </c>
      <c r="AC2413">
        <v>0</v>
      </c>
    </row>
    <row r="2414" spans="1:29" hidden="1" x14ac:dyDescent="0.25">
      <c r="A2414" t="s">
        <v>85</v>
      </c>
      <c r="C2414" t="s">
        <v>33</v>
      </c>
      <c r="D2414" t="s">
        <v>34</v>
      </c>
      <c r="E2414" t="s">
        <v>45</v>
      </c>
      <c r="F2414" t="s">
        <v>45</v>
      </c>
      <c r="G2414" t="s">
        <v>36</v>
      </c>
      <c r="H2414">
        <v>18</v>
      </c>
      <c r="I2414">
        <v>18</v>
      </c>
      <c r="J2414">
        <v>0.37830999999999998</v>
      </c>
      <c r="K2414">
        <v>0.66852</v>
      </c>
      <c r="L2414">
        <v>0.39557999999999999</v>
      </c>
      <c r="M2414">
        <v>0.14516999999999999</v>
      </c>
      <c r="N2414">
        <v>11.177060000000001</v>
      </c>
      <c r="O2414">
        <v>13.52425</v>
      </c>
      <c r="P2414">
        <v>0.13524</v>
      </c>
      <c r="Q2414">
        <v>76.147440000000003</v>
      </c>
      <c r="R2414">
        <v>55.046950000000002</v>
      </c>
      <c r="S2414">
        <v>67.964529999999996</v>
      </c>
      <c r="T2414">
        <v>1564.5211999999999</v>
      </c>
      <c r="U2414">
        <v>1635.9724100000001</v>
      </c>
      <c r="V2414">
        <v>600.35685000000001</v>
      </c>
      <c r="W2414">
        <v>46223.702120000002</v>
      </c>
      <c r="X2414">
        <v>55930.680650000002</v>
      </c>
      <c r="Y2414">
        <v>559.30681000000004</v>
      </c>
      <c r="Z2414">
        <v>314914.29642000003</v>
      </c>
      <c r="AA2414">
        <v>227651.38383999999</v>
      </c>
      <c r="AB2414">
        <v>281073.15623999998</v>
      </c>
      <c r="AC2414">
        <v>0</v>
      </c>
    </row>
    <row r="2415" spans="1:29" hidden="1" x14ac:dyDescent="0.25">
      <c r="A2415" t="s">
        <v>85</v>
      </c>
      <c r="C2415" t="s">
        <v>33</v>
      </c>
      <c r="D2415" t="s">
        <v>34</v>
      </c>
      <c r="E2415" t="s">
        <v>42</v>
      </c>
      <c r="F2415" t="s">
        <v>42</v>
      </c>
      <c r="G2415" t="s">
        <v>43</v>
      </c>
      <c r="H2415">
        <v>6</v>
      </c>
      <c r="I2415">
        <v>6</v>
      </c>
      <c r="J2415">
        <v>0.70933000000000002</v>
      </c>
      <c r="K2415">
        <v>0.13927999999999999</v>
      </c>
      <c r="L2415">
        <v>5.534E-2</v>
      </c>
      <c r="M2415">
        <v>2.0310000000000002E-2</v>
      </c>
      <c r="N2415">
        <v>1.71597</v>
      </c>
      <c r="O2415">
        <v>1.8918600000000001</v>
      </c>
      <c r="P2415">
        <v>1.8919999999999999E-2</v>
      </c>
      <c r="Q2415">
        <v>0</v>
      </c>
      <c r="R2415">
        <v>0</v>
      </c>
      <c r="S2415">
        <v>0</v>
      </c>
      <c r="T2415">
        <v>2933.4772499999999</v>
      </c>
      <c r="U2415">
        <v>228.85068999999999</v>
      </c>
      <c r="V2415">
        <v>83.981899999999996</v>
      </c>
      <c r="W2415">
        <v>7096.5580900000004</v>
      </c>
      <c r="X2415">
        <v>7823.9551700000002</v>
      </c>
      <c r="Y2415">
        <v>78.239549999999994</v>
      </c>
      <c r="Z2415">
        <v>0</v>
      </c>
      <c r="AA2415">
        <v>0</v>
      </c>
      <c r="AB2415">
        <v>0</v>
      </c>
      <c r="AC2415">
        <v>0</v>
      </c>
    </row>
    <row r="2416" spans="1:29" hidden="1" x14ac:dyDescent="0.25">
      <c r="A2416" t="s">
        <v>85</v>
      </c>
      <c r="C2416" t="s">
        <v>33</v>
      </c>
      <c r="D2416" t="s">
        <v>34</v>
      </c>
      <c r="E2416" t="s">
        <v>37</v>
      </c>
      <c r="F2416" t="s">
        <v>37</v>
      </c>
      <c r="G2416" t="s">
        <v>40</v>
      </c>
      <c r="H2416">
        <v>8</v>
      </c>
      <c r="I2416">
        <v>8</v>
      </c>
      <c r="J2416">
        <v>0.39900000000000002</v>
      </c>
      <c r="K2416">
        <v>0.13927999999999999</v>
      </c>
      <c r="L2416">
        <v>8.1320000000000003E-2</v>
      </c>
      <c r="M2416">
        <v>2.9839999999999998E-2</v>
      </c>
      <c r="N2416">
        <v>2.4057400000000002</v>
      </c>
      <c r="O2416">
        <v>2.78023</v>
      </c>
      <c r="P2416">
        <v>2.7799999999999998E-2</v>
      </c>
      <c r="Q2416">
        <v>10.43465</v>
      </c>
      <c r="R2416">
        <v>9.9748900000000003</v>
      </c>
      <c r="S2416">
        <v>7.7890100000000002</v>
      </c>
      <c r="T2416">
        <v>1650.08095</v>
      </c>
      <c r="U2416">
        <v>336.31252000000001</v>
      </c>
      <c r="V2416">
        <v>123.41744</v>
      </c>
      <c r="W2416">
        <v>9949.1411399999997</v>
      </c>
      <c r="X2416">
        <v>11497.863890000001</v>
      </c>
      <c r="Y2416">
        <v>114.97864</v>
      </c>
      <c r="Z2416">
        <v>43153.401579999998</v>
      </c>
      <c r="AA2416">
        <v>41252.023860000001</v>
      </c>
      <c r="AB2416">
        <v>32212.10915</v>
      </c>
      <c r="AC2416">
        <v>0</v>
      </c>
    </row>
    <row r="2417" spans="1:29" hidden="1" x14ac:dyDescent="0.25">
      <c r="A2417" t="s">
        <v>85</v>
      </c>
      <c r="C2417" t="s">
        <v>33</v>
      </c>
      <c r="D2417" t="s">
        <v>34</v>
      </c>
      <c r="E2417" t="s">
        <v>37</v>
      </c>
      <c r="F2417" t="s">
        <v>37</v>
      </c>
      <c r="G2417" t="s">
        <v>36</v>
      </c>
      <c r="H2417">
        <v>16</v>
      </c>
      <c r="I2417">
        <v>16</v>
      </c>
      <c r="J2417">
        <v>0.37905</v>
      </c>
      <c r="K2417">
        <v>0.52925</v>
      </c>
      <c r="L2417">
        <v>0.22373000000000001</v>
      </c>
      <c r="M2417">
        <v>8.2100000000000006E-2</v>
      </c>
      <c r="N2417">
        <v>6.61897</v>
      </c>
      <c r="O2417">
        <v>7.6490400000000003</v>
      </c>
      <c r="P2417">
        <v>7.6490000000000002E-2</v>
      </c>
      <c r="Q2417">
        <v>43.753480000000003</v>
      </c>
      <c r="R2417">
        <v>27.87895</v>
      </c>
      <c r="S2417">
        <v>36.310220000000001</v>
      </c>
      <c r="T2417">
        <v>1567.57691</v>
      </c>
      <c r="U2417">
        <v>925.27332000000001</v>
      </c>
      <c r="V2417">
        <v>339.54984000000002</v>
      </c>
      <c r="W2417">
        <v>27373.30529</v>
      </c>
      <c r="X2417">
        <v>31633.276040000001</v>
      </c>
      <c r="Y2417">
        <v>316.33276000000001</v>
      </c>
      <c r="Z2417">
        <v>180946.29337</v>
      </c>
      <c r="AA2417">
        <v>115295.80104999999</v>
      </c>
      <c r="AB2417">
        <v>150164.03184000001</v>
      </c>
      <c r="AC2417">
        <v>0</v>
      </c>
    </row>
    <row r="2418" spans="1:29" hidden="1" x14ac:dyDescent="0.25">
      <c r="A2418" t="s">
        <v>85</v>
      </c>
      <c r="C2418" t="s">
        <v>33</v>
      </c>
      <c r="D2418" t="s">
        <v>34</v>
      </c>
      <c r="E2418" t="s">
        <v>50</v>
      </c>
      <c r="F2418" t="s">
        <v>51</v>
      </c>
      <c r="G2418" t="s">
        <v>36</v>
      </c>
      <c r="H2418">
        <v>28</v>
      </c>
      <c r="I2418">
        <v>28</v>
      </c>
      <c r="J2418">
        <v>1.303E-2</v>
      </c>
      <c r="K2418">
        <v>5.5710000000000003E-2</v>
      </c>
      <c r="L2418">
        <v>3.3070000000000002E-2</v>
      </c>
      <c r="M2418">
        <v>1.214E-2</v>
      </c>
      <c r="N2418">
        <v>0.93450999999999995</v>
      </c>
      <c r="O2418">
        <v>1.13076</v>
      </c>
      <c r="P2418">
        <v>1.1310000000000001E-2</v>
      </c>
      <c r="Q2418">
        <v>7.0209000000000001</v>
      </c>
      <c r="R2418">
        <v>6.0721999999999996</v>
      </c>
      <c r="S2418">
        <v>6.2967300000000002</v>
      </c>
      <c r="T2418">
        <v>53.880189999999999</v>
      </c>
      <c r="U2418">
        <v>136.78285</v>
      </c>
      <c r="V2418">
        <v>50.195540000000001</v>
      </c>
      <c r="W2418">
        <v>3864.7409299999999</v>
      </c>
      <c r="X2418">
        <v>4676.3366100000003</v>
      </c>
      <c r="Y2418">
        <v>46.763370000000002</v>
      </c>
      <c r="Z2418">
        <v>29035.541659999999</v>
      </c>
      <c r="AA2418">
        <v>25112.08567</v>
      </c>
      <c r="AB2418">
        <v>26040.649700000002</v>
      </c>
      <c r="AC2418">
        <v>0</v>
      </c>
    </row>
    <row r="2419" spans="1:29" hidden="1" x14ac:dyDescent="0.25">
      <c r="A2419" t="s">
        <v>85</v>
      </c>
      <c r="C2419" t="s">
        <v>33</v>
      </c>
      <c r="D2419" t="s">
        <v>34</v>
      </c>
      <c r="E2419" t="s">
        <v>50</v>
      </c>
      <c r="F2419" t="s">
        <v>51</v>
      </c>
      <c r="G2419" t="s">
        <v>36</v>
      </c>
      <c r="H2419">
        <v>22</v>
      </c>
      <c r="I2419">
        <v>22</v>
      </c>
      <c r="J2419">
        <v>3.1660000000000001E-2</v>
      </c>
      <c r="K2419">
        <v>8.3570000000000005E-2</v>
      </c>
      <c r="L2419">
        <v>6.1469999999999997E-2</v>
      </c>
      <c r="M2419">
        <v>2.256E-2</v>
      </c>
      <c r="N2419">
        <v>1.7366900000000001</v>
      </c>
      <c r="O2419">
        <v>2.1013899999999999</v>
      </c>
      <c r="P2419">
        <v>2.1010000000000001E-2</v>
      </c>
      <c r="Q2419">
        <v>12.3782</v>
      </c>
      <c r="R2419">
        <v>9.5104900000000008</v>
      </c>
      <c r="S2419">
        <v>10.89161</v>
      </c>
      <c r="T2419">
        <v>130.91551000000001</v>
      </c>
      <c r="U2419">
        <v>254.19660999999999</v>
      </c>
      <c r="V2419">
        <v>93.283159999999995</v>
      </c>
      <c r="W2419">
        <v>7182.2167200000004</v>
      </c>
      <c r="X2419">
        <v>8690.4823500000002</v>
      </c>
      <c r="Y2419">
        <v>86.904820000000001</v>
      </c>
      <c r="Z2419">
        <v>51191.093260000001</v>
      </c>
      <c r="AA2419">
        <v>39331.446640000002</v>
      </c>
      <c r="AB2419">
        <v>45043.198980000001</v>
      </c>
      <c r="AC2419">
        <v>0</v>
      </c>
    </row>
    <row r="2420" spans="1:29" hidden="1" x14ac:dyDescent="0.25">
      <c r="A2420" t="s">
        <v>85</v>
      </c>
      <c r="C2420" t="s">
        <v>33</v>
      </c>
      <c r="D2420" t="s">
        <v>34</v>
      </c>
      <c r="E2420" t="s">
        <v>35</v>
      </c>
      <c r="F2420" t="s">
        <v>35</v>
      </c>
      <c r="G2420" t="s">
        <v>40</v>
      </c>
      <c r="H2420">
        <v>10</v>
      </c>
      <c r="I2420">
        <v>10</v>
      </c>
      <c r="J2420">
        <v>0.20429</v>
      </c>
      <c r="K2420">
        <v>0.11142000000000001</v>
      </c>
      <c r="L2420">
        <v>0.11162999999999999</v>
      </c>
      <c r="M2420">
        <v>4.0969999999999999E-2</v>
      </c>
      <c r="N2420">
        <v>3.1539799999999998</v>
      </c>
      <c r="O2420">
        <v>3.8165499999999999</v>
      </c>
      <c r="P2420">
        <v>3.8170000000000003E-2</v>
      </c>
      <c r="Q2420">
        <v>14.97498</v>
      </c>
      <c r="R2420">
        <v>10.99775</v>
      </c>
      <c r="S2420">
        <v>11.06953</v>
      </c>
      <c r="T2420">
        <v>844.84145000000001</v>
      </c>
      <c r="U2420">
        <v>461.67180999999999</v>
      </c>
      <c r="V2420">
        <v>169.42085</v>
      </c>
      <c r="W2420">
        <v>13043.547399999999</v>
      </c>
      <c r="X2420">
        <v>15783.651610000001</v>
      </c>
      <c r="Y2420">
        <v>157.83652000000001</v>
      </c>
      <c r="Z2420">
        <v>61930.302210000002</v>
      </c>
      <c r="AA2420">
        <v>45482.126429999997</v>
      </c>
      <c r="AB2420">
        <v>45779.006009999997</v>
      </c>
      <c r="AC2420">
        <v>0</v>
      </c>
    </row>
    <row r="2421" spans="1:29" hidden="1" x14ac:dyDescent="0.25">
      <c r="A2421" t="s">
        <v>85</v>
      </c>
      <c r="C2421" t="s">
        <v>33</v>
      </c>
      <c r="D2421" t="s">
        <v>34</v>
      </c>
      <c r="E2421" t="s">
        <v>39</v>
      </c>
      <c r="F2421" t="s">
        <v>39</v>
      </c>
      <c r="G2421" t="s">
        <v>43</v>
      </c>
      <c r="H2421">
        <v>14</v>
      </c>
      <c r="I2421">
        <v>14</v>
      </c>
      <c r="J2421">
        <v>2.606E-2</v>
      </c>
      <c r="K2421">
        <v>2.7859999999999999E-2</v>
      </c>
      <c r="L2421">
        <v>2.7109999999999999E-2</v>
      </c>
      <c r="M2421">
        <v>9.9500000000000005E-3</v>
      </c>
      <c r="N2421">
        <v>0.76592000000000005</v>
      </c>
      <c r="O2421">
        <v>0.92681999999999998</v>
      </c>
      <c r="P2421">
        <v>9.2700000000000005E-3</v>
      </c>
      <c r="Q2421">
        <v>0</v>
      </c>
      <c r="R2421">
        <v>0</v>
      </c>
      <c r="S2421">
        <v>0</v>
      </c>
      <c r="T2421">
        <v>107.76039</v>
      </c>
      <c r="U2421">
        <v>112.11313</v>
      </c>
      <c r="V2421">
        <v>41.142429999999997</v>
      </c>
      <c r="W2421">
        <v>3167.5474199999999</v>
      </c>
      <c r="X2421">
        <v>3832.9275400000001</v>
      </c>
      <c r="Y2421">
        <v>38.329279999999997</v>
      </c>
      <c r="Z2421">
        <v>0</v>
      </c>
      <c r="AA2421">
        <v>0</v>
      </c>
      <c r="AB2421">
        <v>0</v>
      </c>
      <c r="AC2421">
        <v>0</v>
      </c>
    </row>
    <row r="2422" spans="1:29" hidden="1" x14ac:dyDescent="0.25">
      <c r="A2422" t="s">
        <v>85</v>
      </c>
      <c r="C2422" t="s">
        <v>33</v>
      </c>
      <c r="D2422" t="s">
        <v>34</v>
      </c>
      <c r="E2422" t="s">
        <v>42</v>
      </c>
      <c r="F2422" t="s">
        <v>42</v>
      </c>
      <c r="G2422" t="s">
        <v>40</v>
      </c>
      <c r="H2422">
        <v>8</v>
      </c>
      <c r="I2422">
        <v>8</v>
      </c>
      <c r="J2422">
        <v>0.71819</v>
      </c>
      <c r="K2422">
        <v>0.25069999999999998</v>
      </c>
      <c r="L2422">
        <v>9.9610000000000004E-2</v>
      </c>
      <c r="M2422">
        <v>3.6560000000000002E-2</v>
      </c>
      <c r="N2422">
        <v>3.08894</v>
      </c>
      <c r="O2422">
        <v>3.4055499999999999</v>
      </c>
      <c r="P2422">
        <v>3.406E-2</v>
      </c>
      <c r="Q2422">
        <v>14.40283</v>
      </c>
      <c r="R2422">
        <v>10.772880000000001</v>
      </c>
      <c r="S2422">
        <v>10.50553</v>
      </c>
      <c r="T2422">
        <v>2970.14572</v>
      </c>
      <c r="U2422">
        <v>411.95558</v>
      </c>
      <c r="V2422">
        <v>151.17635999999999</v>
      </c>
      <c r="W2422">
        <v>12774.558950000001</v>
      </c>
      <c r="X2422">
        <v>14083.95133</v>
      </c>
      <c r="Y2422">
        <v>140.83950999999999</v>
      </c>
      <c r="Z2422">
        <v>59564.144310000003</v>
      </c>
      <c r="AA2422">
        <v>44552.185769999996</v>
      </c>
      <c r="AB2422">
        <v>43446.520819999998</v>
      </c>
      <c r="AC2422">
        <v>0</v>
      </c>
    </row>
    <row r="2423" spans="1:29" hidden="1" x14ac:dyDescent="0.25">
      <c r="A2423" t="s">
        <v>85</v>
      </c>
      <c r="C2423" t="s">
        <v>33</v>
      </c>
      <c r="D2423" t="s">
        <v>34</v>
      </c>
      <c r="E2423" t="s">
        <v>42</v>
      </c>
      <c r="F2423" t="s">
        <v>42</v>
      </c>
      <c r="G2423" t="s">
        <v>40</v>
      </c>
      <c r="H2423">
        <v>10</v>
      </c>
      <c r="I2423">
        <v>10</v>
      </c>
      <c r="J2423">
        <v>0.20429</v>
      </c>
      <c r="K2423">
        <v>0.11142000000000001</v>
      </c>
      <c r="L2423">
        <v>4.4269999999999997E-2</v>
      </c>
      <c r="M2423">
        <v>1.6250000000000001E-2</v>
      </c>
      <c r="N2423">
        <v>1.37286</v>
      </c>
      <c r="O2423">
        <v>1.5135799999999999</v>
      </c>
      <c r="P2423">
        <v>1.5140000000000001E-2</v>
      </c>
      <c r="Q2423">
        <v>7.4816200000000004</v>
      </c>
      <c r="R2423">
        <v>3.0748000000000002</v>
      </c>
      <c r="S2423">
        <v>5.8667699999999998</v>
      </c>
      <c r="T2423">
        <v>844.84145000000001</v>
      </c>
      <c r="U2423">
        <v>183.09136000000001</v>
      </c>
      <c r="V2423">
        <v>67.189490000000006</v>
      </c>
      <c r="W2423">
        <v>5677.5815899999998</v>
      </c>
      <c r="X2423">
        <v>6259.5336399999997</v>
      </c>
      <c r="Y2423">
        <v>62.59534</v>
      </c>
      <c r="Z2423">
        <v>30940.864130000002</v>
      </c>
      <c r="AA2423">
        <v>12716.106529999999</v>
      </c>
      <c r="AB2423">
        <v>24262.52219</v>
      </c>
      <c r="AC2423">
        <v>0</v>
      </c>
    </row>
    <row r="2424" spans="1:29" hidden="1" x14ac:dyDescent="0.25">
      <c r="A2424" t="s">
        <v>85</v>
      </c>
      <c r="C2424" t="s">
        <v>33</v>
      </c>
      <c r="D2424" t="s">
        <v>34</v>
      </c>
      <c r="E2424" t="s">
        <v>37</v>
      </c>
      <c r="F2424" t="s">
        <v>37</v>
      </c>
      <c r="G2424" t="s">
        <v>36</v>
      </c>
      <c r="H2424">
        <v>24</v>
      </c>
      <c r="I2424">
        <v>24</v>
      </c>
      <c r="J2424">
        <v>4.4330000000000001E-2</v>
      </c>
      <c r="K2424">
        <v>0.13927999999999999</v>
      </c>
      <c r="L2424">
        <v>5.8880000000000002E-2</v>
      </c>
      <c r="M2424">
        <v>2.1610000000000001E-2</v>
      </c>
      <c r="N2424">
        <v>1.74183</v>
      </c>
      <c r="O2424">
        <v>2.0129100000000002</v>
      </c>
      <c r="P2424">
        <v>2.0129999999999999E-2</v>
      </c>
      <c r="Q2424">
        <v>12.68741</v>
      </c>
      <c r="R2424">
        <v>9.7951300000000003</v>
      </c>
      <c r="S2424">
        <v>10.613289999999999</v>
      </c>
      <c r="T2424">
        <v>183.34233</v>
      </c>
      <c r="U2424">
        <v>243.49296000000001</v>
      </c>
      <c r="V2424">
        <v>89.35521</v>
      </c>
      <c r="W2424">
        <v>7203.50072</v>
      </c>
      <c r="X2424">
        <v>8324.5455700000002</v>
      </c>
      <c r="Y2424">
        <v>83.245459999999994</v>
      </c>
      <c r="Z2424">
        <v>52469.872940000001</v>
      </c>
      <c r="AA2424">
        <v>40508.596319999997</v>
      </c>
      <c r="AB2424">
        <v>43892.172780000001</v>
      </c>
      <c r="AC2424">
        <v>0</v>
      </c>
    </row>
    <row r="2425" spans="1:29" hidden="1" x14ac:dyDescent="0.25">
      <c r="A2425" t="s">
        <v>85</v>
      </c>
      <c r="C2425" t="s">
        <v>33</v>
      </c>
      <c r="D2425" t="s">
        <v>34</v>
      </c>
      <c r="E2425" t="s">
        <v>50</v>
      </c>
      <c r="F2425" t="s">
        <v>51</v>
      </c>
      <c r="G2425" t="s">
        <v>36</v>
      </c>
      <c r="H2425">
        <v>16</v>
      </c>
      <c r="I2425">
        <v>16</v>
      </c>
      <c r="J2425">
        <v>7.9799999999999996E-2</v>
      </c>
      <c r="K2425">
        <v>0.11142000000000001</v>
      </c>
      <c r="L2425">
        <v>4.777E-2</v>
      </c>
      <c r="M2425">
        <v>1.753E-2</v>
      </c>
      <c r="N2425">
        <v>1.34979</v>
      </c>
      <c r="O2425">
        <v>1.63324</v>
      </c>
      <c r="P2425">
        <v>1.6330000000000001E-2</v>
      </c>
      <c r="Q2425">
        <v>8.96373</v>
      </c>
      <c r="R2425">
        <v>5.9144300000000003</v>
      </c>
      <c r="S2425">
        <v>7.6913</v>
      </c>
      <c r="T2425">
        <v>330.01618999999999</v>
      </c>
      <c r="U2425">
        <v>197.56665000000001</v>
      </c>
      <c r="V2425">
        <v>72.501519999999999</v>
      </c>
      <c r="W2425">
        <v>5582.1614200000004</v>
      </c>
      <c r="X2425">
        <v>6754.4153900000001</v>
      </c>
      <c r="Y2425">
        <v>67.544150000000002</v>
      </c>
      <c r="Z2425">
        <v>37070.279560000003</v>
      </c>
      <c r="AA2425">
        <v>24459.626690000001</v>
      </c>
      <c r="AB2425">
        <v>31808.03746</v>
      </c>
      <c r="AC2425">
        <v>0</v>
      </c>
    </row>
    <row r="2426" spans="1:29" hidden="1" x14ac:dyDescent="0.25">
      <c r="A2426" t="s">
        <v>85</v>
      </c>
      <c r="C2426" t="s">
        <v>33</v>
      </c>
      <c r="D2426" t="s">
        <v>34</v>
      </c>
      <c r="E2426" t="s">
        <v>41</v>
      </c>
      <c r="F2426" t="s">
        <v>41</v>
      </c>
      <c r="G2426" t="s">
        <v>36</v>
      </c>
      <c r="H2426">
        <v>22</v>
      </c>
      <c r="I2426">
        <v>22</v>
      </c>
      <c r="J2426">
        <v>0.11607000000000001</v>
      </c>
      <c r="K2426">
        <v>0.30641000000000002</v>
      </c>
      <c r="L2426">
        <v>0.17743999999999999</v>
      </c>
      <c r="M2426">
        <v>6.5119999999999997E-2</v>
      </c>
      <c r="N2426">
        <v>5.0132700000000003</v>
      </c>
      <c r="O2426">
        <v>6.0663600000000004</v>
      </c>
      <c r="P2426">
        <v>6.0659999999999999E-2</v>
      </c>
      <c r="Q2426">
        <v>35.581629999999997</v>
      </c>
      <c r="R2426">
        <v>28.10033</v>
      </c>
      <c r="S2426">
        <v>31.844899999999999</v>
      </c>
      <c r="T2426">
        <v>480.02355</v>
      </c>
      <c r="U2426">
        <v>733.82298000000003</v>
      </c>
      <c r="V2426">
        <v>269.29284000000001</v>
      </c>
      <c r="W2426">
        <v>20732.793989999998</v>
      </c>
      <c r="X2426">
        <v>25087.96501</v>
      </c>
      <c r="Y2426">
        <v>250.87965</v>
      </c>
      <c r="Z2426">
        <v>147150.91211</v>
      </c>
      <c r="AA2426">
        <v>116211.31831</v>
      </c>
      <c r="AB2426">
        <v>131697.32655</v>
      </c>
      <c r="AC2426">
        <v>0</v>
      </c>
    </row>
    <row r="2427" spans="1:29" hidden="1" x14ac:dyDescent="0.25">
      <c r="A2427" t="s">
        <v>85</v>
      </c>
      <c r="C2427" t="s">
        <v>33</v>
      </c>
      <c r="D2427" t="s">
        <v>34</v>
      </c>
      <c r="E2427" t="s">
        <v>41</v>
      </c>
      <c r="F2427" t="s">
        <v>41</v>
      </c>
      <c r="G2427" t="s">
        <v>36</v>
      </c>
      <c r="H2427">
        <v>24</v>
      </c>
      <c r="I2427">
        <v>24</v>
      </c>
      <c r="J2427">
        <v>4.4330000000000001E-2</v>
      </c>
      <c r="K2427">
        <v>0.13927999999999999</v>
      </c>
      <c r="L2427">
        <v>8.0649999999999999E-2</v>
      </c>
      <c r="M2427">
        <v>2.9600000000000001E-2</v>
      </c>
      <c r="N2427">
        <v>2.2787099999999998</v>
      </c>
      <c r="O2427">
        <v>2.7573599999999998</v>
      </c>
      <c r="P2427">
        <v>2.7570000000000001E-2</v>
      </c>
      <c r="Q2427">
        <v>16.473890000000001</v>
      </c>
      <c r="R2427">
        <v>13.459070000000001</v>
      </c>
      <c r="S2427">
        <v>14.753729999999999</v>
      </c>
      <c r="T2427">
        <v>183.34233</v>
      </c>
      <c r="U2427">
        <v>333.54692</v>
      </c>
      <c r="V2427">
        <v>122.40254</v>
      </c>
      <c r="W2427">
        <v>9423.7833100000007</v>
      </c>
      <c r="X2427">
        <v>11403.313609999999</v>
      </c>
      <c r="Y2427">
        <v>114.03314</v>
      </c>
      <c r="Z2427">
        <v>68129.194359999994</v>
      </c>
      <c r="AA2427">
        <v>55661.162389999998</v>
      </c>
      <c r="AB2427">
        <v>61015.303569999996</v>
      </c>
      <c r="AC2427">
        <v>0</v>
      </c>
    </row>
    <row r="2428" spans="1:29" hidden="1" x14ac:dyDescent="0.25">
      <c r="A2428" t="s">
        <v>85</v>
      </c>
      <c r="C2428" t="s">
        <v>33</v>
      </c>
      <c r="D2428" t="s">
        <v>34</v>
      </c>
      <c r="E2428" t="s">
        <v>37</v>
      </c>
      <c r="F2428" t="s">
        <v>37</v>
      </c>
      <c r="G2428" t="s">
        <v>36</v>
      </c>
      <c r="H2428">
        <v>20</v>
      </c>
      <c r="I2428">
        <v>20</v>
      </c>
      <c r="J2428">
        <v>0.15321000000000001</v>
      </c>
      <c r="K2428">
        <v>0.33426</v>
      </c>
      <c r="L2428">
        <v>0.14130999999999999</v>
      </c>
      <c r="M2428">
        <v>5.1860000000000003E-2</v>
      </c>
      <c r="N2428">
        <v>4.1803999999999997</v>
      </c>
      <c r="O2428">
        <v>4.8309699999999998</v>
      </c>
      <c r="P2428">
        <v>4.8309999999999999E-2</v>
      </c>
      <c r="Q2428">
        <v>29.32338</v>
      </c>
      <c r="R2428">
        <v>21.045950000000001</v>
      </c>
      <c r="S2428">
        <v>24.481780000000001</v>
      </c>
      <c r="T2428">
        <v>633.63108999999997</v>
      </c>
      <c r="U2428">
        <v>584.38310000000001</v>
      </c>
      <c r="V2428">
        <v>214.45250999999999</v>
      </c>
      <c r="W2428">
        <v>17288.401880000001</v>
      </c>
      <c r="X2428">
        <v>19978.909439999999</v>
      </c>
      <c r="Y2428">
        <v>199.78908999999999</v>
      </c>
      <c r="Z2428">
        <v>121269.36083999999</v>
      </c>
      <c r="AA2428">
        <v>87037.318249999997</v>
      </c>
      <c r="AB2428">
        <v>101246.51044</v>
      </c>
      <c r="AC2428">
        <v>0</v>
      </c>
    </row>
    <row r="2429" spans="1:29" hidden="1" x14ac:dyDescent="0.25">
      <c r="A2429" t="s">
        <v>85</v>
      </c>
      <c r="C2429" t="s">
        <v>33</v>
      </c>
      <c r="D2429" t="s">
        <v>34</v>
      </c>
      <c r="E2429" t="s">
        <v>38</v>
      </c>
      <c r="F2429" t="s">
        <v>38</v>
      </c>
      <c r="G2429" t="s">
        <v>36</v>
      </c>
      <c r="H2429">
        <v>26</v>
      </c>
      <c r="I2429">
        <v>26</v>
      </c>
      <c r="J2429">
        <v>3.022E-2</v>
      </c>
      <c r="K2429">
        <v>0.11142000000000001</v>
      </c>
      <c r="L2429">
        <v>6.4519999999999994E-2</v>
      </c>
      <c r="M2429">
        <v>2.368E-2</v>
      </c>
      <c r="N2429">
        <v>1.8229299999999999</v>
      </c>
      <c r="O2429">
        <v>2.2058399999999998</v>
      </c>
      <c r="P2429">
        <v>2.206E-2</v>
      </c>
      <c r="Q2429">
        <v>13.3825</v>
      </c>
      <c r="R2429">
        <v>11.24306</v>
      </c>
      <c r="S2429">
        <v>11.98902</v>
      </c>
      <c r="T2429">
        <v>124.97655</v>
      </c>
      <c r="U2429">
        <v>266.83148</v>
      </c>
      <c r="V2429">
        <v>97.919809999999998</v>
      </c>
      <c r="W2429">
        <v>7538.8825699999998</v>
      </c>
      <c r="X2429">
        <v>9122.4438599999994</v>
      </c>
      <c r="Y2429">
        <v>91.224440000000001</v>
      </c>
      <c r="Z2429">
        <v>55344.469499999999</v>
      </c>
      <c r="AA2429">
        <v>46496.654840000003</v>
      </c>
      <c r="AB2429">
        <v>49581.628709999997</v>
      </c>
      <c r="AC2429">
        <v>0</v>
      </c>
    </row>
    <row r="2430" spans="1:29" hidden="1" x14ac:dyDescent="0.25">
      <c r="A2430" t="s">
        <v>85</v>
      </c>
      <c r="C2430" t="s">
        <v>33</v>
      </c>
      <c r="D2430" t="s">
        <v>34</v>
      </c>
      <c r="E2430" t="s">
        <v>44</v>
      </c>
      <c r="F2430" t="s">
        <v>44</v>
      </c>
      <c r="G2430" t="s">
        <v>40</v>
      </c>
      <c r="H2430">
        <v>8</v>
      </c>
      <c r="I2430">
        <v>8</v>
      </c>
      <c r="J2430">
        <v>0.15959999999999999</v>
      </c>
      <c r="K2430">
        <v>5.5710000000000003E-2</v>
      </c>
      <c r="L2430">
        <v>3.6499999999999998E-2</v>
      </c>
      <c r="M2430">
        <v>1.3390000000000001E-2</v>
      </c>
      <c r="N2430">
        <v>1.1317600000000001</v>
      </c>
      <c r="O2430">
        <v>1.24776</v>
      </c>
      <c r="P2430">
        <v>1.248E-2</v>
      </c>
      <c r="Q2430">
        <v>4.86686</v>
      </c>
      <c r="R2430">
        <v>4.7879500000000004</v>
      </c>
      <c r="S2430">
        <v>3.40408</v>
      </c>
      <c r="T2430">
        <v>660.03237999999999</v>
      </c>
      <c r="U2430">
        <v>150.93682000000001</v>
      </c>
      <c r="V2430">
        <v>55.389659999999999</v>
      </c>
      <c r="W2430">
        <v>4680.4836599999999</v>
      </c>
      <c r="X2430">
        <v>5160.2332100000003</v>
      </c>
      <c r="Y2430">
        <v>51.602330000000002</v>
      </c>
      <c r="Z2430">
        <v>20127.313200000001</v>
      </c>
      <c r="AA2430">
        <v>19800.971450000001</v>
      </c>
      <c r="AB2430">
        <v>14077.85643</v>
      </c>
      <c r="AC2430">
        <v>0</v>
      </c>
    </row>
    <row r="2431" spans="1:29" hidden="1" x14ac:dyDescent="0.25">
      <c r="A2431" t="s">
        <v>85</v>
      </c>
      <c r="C2431" t="s">
        <v>33</v>
      </c>
      <c r="D2431" t="s">
        <v>34</v>
      </c>
      <c r="E2431" t="s">
        <v>50</v>
      </c>
      <c r="F2431" t="s">
        <v>51</v>
      </c>
      <c r="G2431" t="s">
        <v>36</v>
      </c>
      <c r="H2431">
        <v>30</v>
      </c>
      <c r="I2431">
        <v>30</v>
      </c>
      <c r="J2431">
        <v>1.1350000000000001E-2</v>
      </c>
      <c r="K2431">
        <v>5.5710000000000003E-2</v>
      </c>
      <c r="L2431">
        <v>4.1250000000000002E-2</v>
      </c>
      <c r="M2431">
        <v>1.5140000000000001E-2</v>
      </c>
      <c r="N2431">
        <v>1.1655899999999999</v>
      </c>
      <c r="O2431">
        <v>1.4103699999999999</v>
      </c>
      <c r="P2431">
        <v>1.41E-2</v>
      </c>
      <c r="Q2431">
        <v>8.8343799999999995</v>
      </c>
      <c r="R2431">
        <v>7.6315999999999997</v>
      </c>
      <c r="S2431">
        <v>7.83657</v>
      </c>
      <c r="T2431">
        <v>46.935639999999999</v>
      </c>
      <c r="U2431">
        <v>170.60641000000001</v>
      </c>
      <c r="V2431">
        <v>62.607860000000002</v>
      </c>
      <c r="W2431">
        <v>4820.41129</v>
      </c>
      <c r="X2431">
        <v>5832.6977100000004</v>
      </c>
      <c r="Y2431">
        <v>58.326979999999999</v>
      </c>
      <c r="Z2431">
        <v>36535.327389999999</v>
      </c>
      <c r="AA2431">
        <v>31561.152259999999</v>
      </c>
      <c r="AB2431">
        <v>32408.80646</v>
      </c>
      <c r="AC2431">
        <v>0</v>
      </c>
    </row>
    <row r="2432" spans="1:29" hidden="1" x14ac:dyDescent="0.25">
      <c r="A2432" t="s">
        <v>85</v>
      </c>
      <c r="C2432" t="s">
        <v>33</v>
      </c>
      <c r="D2432" t="s">
        <v>34</v>
      </c>
      <c r="E2432" t="s">
        <v>44</v>
      </c>
      <c r="F2432" t="s">
        <v>44</v>
      </c>
      <c r="G2432" t="s">
        <v>40</v>
      </c>
      <c r="H2432">
        <v>8</v>
      </c>
      <c r="I2432">
        <v>8</v>
      </c>
      <c r="J2432">
        <v>0.39900000000000002</v>
      </c>
      <c r="K2432">
        <v>0.13927999999999999</v>
      </c>
      <c r="L2432">
        <v>5.5469999999999998E-2</v>
      </c>
      <c r="M2432">
        <v>2.035E-2</v>
      </c>
      <c r="N2432">
        <v>1.7199599999999999</v>
      </c>
      <c r="O2432">
        <v>1.8962600000000001</v>
      </c>
      <c r="P2432">
        <v>1.8960000000000001E-2</v>
      </c>
      <c r="Q2432">
        <v>8.0438799999999997</v>
      </c>
      <c r="R2432">
        <v>5.9849399999999999</v>
      </c>
      <c r="S2432">
        <v>5.9230400000000003</v>
      </c>
      <c r="T2432">
        <v>1650.08095</v>
      </c>
      <c r="U2432">
        <v>229.38247999999999</v>
      </c>
      <c r="V2432">
        <v>84.177059999999997</v>
      </c>
      <c r="W2432">
        <v>7113.04853</v>
      </c>
      <c r="X2432">
        <v>7842.1359400000001</v>
      </c>
      <c r="Y2432">
        <v>78.421360000000007</v>
      </c>
      <c r="Z2432">
        <v>33266.171979999999</v>
      </c>
      <c r="AA2432">
        <v>24751.214309999999</v>
      </c>
      <c r="AB2432">
        <v>24495.251660000002</v>
      </c>
      <c r="AC2432">
        <v>0</v>
      </c>
    </row>
    <row r="2433" spans="1:29" hidden="1" x14ac:dyDescent="0.25">
      <c r="A2433" t="s">
        <v>85</v>
      </c>
      <c r="C2433" t="s">
        <v>33</v>
      </c>
      <c r="D2433" t="s">
        <v>34</v>
      </c>
      <c r="E2433" t="s">
        <v>44</v>
      </c>
      <c r="F2433" t="s">
        <v>44</v>
      </c>
      <c r="G2433" t="s">
        <v>36</v>
      </c>
      <c r="H2433">
        <v>28</v>
      </c>
      <c r="I2433">
        <v>28</v>
      </c>
      <c r="J2433">
        <v>6.5100000000000002E-3</v>
      </c>
      <c r="K2433">
        <v>2.7859999999999999E-2</v>
      </c>
      <c r="L2433">
        <v>1.5859999999999999E-2</v>
      </c>
      <c r="M2433">
        <v>5.8199999999999997E-3</v>
      </c>
      <c r="N2433">
        <v>0.49179</v>
      </c>
      <c r="O2433">
        <v>0.54218999999999995</v>
      </c>
      <c r="P2433">
        <v>5.4200000000000003E-3</v>
      </c>
      <c r="Q2433">
        <v>3.6670500000000001</v>
      </c>
      <c r="R2433">
        <v>3.0539700000000001</v>
      </c>
      <c r="S2433">
        <v>3.1646100000000001</v>
      </c>
      <c r="T2433">
        <v>26.940100000000001</v>
      </c>
      <c r="U2433">
        <v>65.586889999999997</v>
      </c>
      <c r="V2433">
        <v>24.068580000000001</v>
      </c>
      <c r="W2433">
        <v>2033.82008</v>
      </c>
      <c r="X2433">
        <v>2242.2867299999998</v>
      </c>
      <c r="Y2433">
        <v>22.42287</v>
      </c>
      <c r="Z2433">
        <v>15165.409110000001</v>
      </c>
      <c r="AA2433">
        <v>12629.93987</v>
      </c>
      <c r="AB2433">
        <v>13087.52031</v>
      </c>
      <c r="AC2433">
        <v>0</v>
      </c>
    </row>
    <row r="2434" spans="1:29" hidden="1" x14ac:dyDescent="0.25">
      <c r="A2434" t="s">
        <v>85</v>
      </c>
      <c r="C2434" t="s">
        <v>33</v>
      </c>
      <c r="D2434" t="s">
        <v>34</v>
      </c>
      <c r="E2434" t="s">
        <v>58</v>
      </c>
      <c r="F2434" t="s">
        <v>58</v>
      </c>
      <c r="G2434" t="s">
        <v>36</v>
      </c>
      <c r="H2434">
        <v>26</v>
      </c>
      <c r="I2434">
        <v>26</v>
      </c>
      <c r="J2434">
        <v>7.5500000000000003E-3</v>
      </c>
      <c r="K2434">
        <v>2.7859999999999999E-2</v>
      </c>
      <c r="L2434">
        <v>2.3E-2</v>
      </c>
      <c r="M2434">
        <v>8.4399999999999996E-3</v>
      </c>
      <c r="N2434">
        <v>0.68049999999999999</v>
      </c>
      <c r="O2434">
        <v>0.78644000000000003</v>
      </c>
      <c r="P2434">
        <v>7.8600000000000007E-3</v>
      </c>
      <c r="Q2434">
        <v>4.9837300000000004</v>
      </c>
      <c r="R2434">
        <v>4.1419100000000002</v>
      </c>
      <c r="S2434">
        <v>4.4869000000000003</v>
      </c>
      <c r="T2434">
        <v>31.244140000000002</v>
      </c>
      <c r="U2434">
        <v>95.132589999999993</v>
      </c>
      <c r="V2434">
        <v>34.91104</v>
      </c>
      <c r="W2434">
        <v>2814.2782900000002</v>
      </c>
      <c r="X2434">
        <v>3252.39624</v>
      </c>
      <c r="Y2434">
        <v>32.523960000000002</v>
      </c>
      <c r="Z2434">
        <v>20610.6584</v>
      </c>
      <c r="AA2434">
        <v>17129.215459999999</v>
      </c>
      <c r="AB2434">
        <v>18555.973689999999</v>
      </c>
      <c r="AC2434">
        <v>0</v>
      </c>
    </row>
    <row r="2435" spans="1:29" hidden="1" x14ac:dyDescent="0.25">
      <c r="A2435" t="s">
        <v>85</v>
      </c>
      <c r="C2435" t="s">
        <v>33</v>
      </c>
      <c r="D2435" t="s">
        <v>34</v>
      </c>
      <c r="E2435" t="s">
        <v>44</v>
      </c>
      <c r="F2435" t="s">
        <v>44</v>
      </c>
      <c r="G2435" t="s">
        <v>40</v>
      </c>
      <c r="H2435">
        <v>10</v>
      </c>
      <c r="I2435">
        <v>10</v>
      </c>
      <c r="J2435">
        <v>0.15321000000000001</v>
      </c>
      <c r="K2435">
        <v>8.3570000000000005E-2</v>
      </c>
      <c r="L2435">
        <v>4.8599999999999997E-2</v>
      </c>
      <c r="M2435">
        <v>1.7840000000000002E-2</v>
      </c>
      <c r="N2435">
        <v>1.5071000000000001</v>
      </c>
      <c r="O2435">
        <v>1.6615800000000001</v>
      </c>
      <c r="P2435">
        <v>1.6619999999999999E-2</v>
      </c>
      <c r="Q2435">
        <v>7.9366000000000003</v>
      </c>
      <c r="R2435">
        <v>3.7185800000000002</v>
      </c>
      <c r="S2435">
        <v>6.3825900000000004</v>
      </c>
      <c r="T2435">
        <v>633.63108999999997</v>
      </c>
      <c r="U2435">
        <v>200.99473</v>
      </c>
      <c r="V2435">
        <v>73.759540000000001</v>
      </c>
      <c r="W2435">
        <v>6232.75713</v>
      </c>
      <c r="X2435">
        <v>6871.61481</v>
      </c>
      <c r="Y2435">
        <v>68.716149999999999</v>
      </c>
      <c r="Z2435">
        <v>32822.484420000001</v>
      </c>
      <c r="AA2435">
        <v>15378.49127</v>
      </c>
      <c r="AB2435">
        <v>26395.739969999999</v>
      </c>
      <c r="AC2435">
        <v>0</v>
      </c>
    </row>
    <row r="2436" spans="1:29" hidden="1" x14ac:dyDescent="0.25">
      <c r="A2436" t="s">
        <v>85</v>
      </c>
      <c r="C2436" t="s">
        <v>33</v>
      </c>
      <c r="D2436" t="s">
        <v>34</v>
      </c>
      <c r="E2436" t="s">
        <v>58</v>
      </c>
      <c r="F2436" t="s">
        <v>58</v>
      </c>
      <c r="G2436" t="s">
        <v>36</v>
      </c>
      <c r="H2436">
        <v>30</v>
      </c>
      <c r="I2436">
        <v>30</v>
      </c>
      <c r="J2436">
        <v>1.1350000000000001E-2</v>
      </c>
      <c r="K2436">
        <v>5.5710000000000003E-2</v>
      </c>
      <c r="L2436">
        <v>3.9010000000000003E-2</v>
      </c>
      <c r="M2436">
        <v>1.4319999999999999E-2</v>
      </c>
      <c r="N2436">
        <v>1.1540999999999999</v>
      </c>
      <c r="O2436">
        <v>1.33375</v>
      </c>
      <c r="P2436">
        <v>1.3339999999999999E-2</v>
      </c>
      <c r="Q2436">
        <v>8.6725700000000003</v>
      </c>
      <c r="R2436">
        <v>7.4792100000000001</v>
      </c>
      <c r="S2436">
        <v>7.6970599999999996</v>
      </c>
      <c r="T2436">
        <v>46.935639999999999</v>
      </c>
      <c r="U2436">
        <v>161.33875</v>
      </c>
      <c r="V2436">
        <v>59.206879999999998</v>
      </c>
      <c r="W2436">
        <v>4772.8651399999999</v>
      </c>
      <c r="X2436">
        <v>5515.8545599999998</v>
      </c>
      <c r="Y2436">
        <v>55.158549999999998</v>
      </c>
      <c r="Z2436">
        <v>35866.161289999996</v>
      </c>
      <c r="AA2436">
        <v>30930.920170000001</v>
      </c>
      <c r="AB2436">
        <v>31831.853800000001</v>
      </c>
      <c r="AC2436">
        <v>0</v>
      </c>
    </row>
    <row r="2437" spans="1:29" hidden="1" x14ac:dyDescent="0.25">
      <c r="A2437" t="s">
        <v>85</v>
      </c>
      <c r="C2437" t="s">
        <v>33</v>
      </c>
      <c r="D2437" t="s">
        <v>34</v>
      </c>
      <c r="E2437" t="s">
        <v>58</v>
      </c>
      <c r="F2437" t="s">
        <v>58</v>
      </c>
      <c r="G2437" t="s">
        <v>36</v>
      </c>
      <c r="H2437">
        <v>22</v>
      </c>
      <c r="I2437">
        <v>22</v>
      </c>
      <c r="J2437">
        <v>1.055E-2</v>
      </c>
      <c r="K2437">
        <v>2.7859999999999999E-2</v>
      </c>
      <c r="L2437">
        <v>2.2929999999999999E-2</v>
      </c>
      <c r="M2437">
        <v>8.4200000000000004E-3</v>
      </c>
      <c r="N2437">
        <v>0.67837000000000003</v>
      </c>
      <c r="O2437">
        <v>0.78398000000000001</v>
      </c>
      <c r="P2437">
        <v>7.8399999999999997E-3</v>
      </c>
      <c r="Q2437">
        <v>4.7862</v>
      </c>
      <c r="R2437">
        <v>3.7011699999999998</v>
      </c>
      <c r="S2437">
        <v>4.2827799999999998</v>
      </c>
      <c r="T2437">
        <v>43.638500000000001</v>
      </c>
      <c r="U2437">
        <v>94.83484</v>
      </c>
      <c r="V2437">
        <v>34.801780000000001</v>
      </c>
      <c r="W2437">
        <v>2805.44913</v>
      </c>
      <c r="X2437">
        <v>3242.2167300000001</v>
      </c>
      <c r="Y2437">
        <v>32.422170000000001</v>
      </c>
      <c r="Z2437">
        <v>19793.738000000001</v>
      </c>
      <c r="AA2437">
        <v>15306.51894</v>
      </c>
      <c r="AB2437">
        <v>17711.814149999998</v>
      </c>
      <c r="AC2437">
        <v>0</v>
      </c>
    </row>
    <row r="2438" spans="1:29" x14ac:dyDescent="0.25">
      <c r="A2438" t="s">
        <v>85</v>
      </c>
      <c r="C2438" t="s">
        <v>33</v>
      </c>
      <c r="D2438" t="s">
        <v>34</v>
      </c>
      <c r="E2438" t="s">
        <v>62</v>
      </c>
      <c r="F2438" t="s">
        <v>62</v>
      </c>
      <c r="G2438" t="s">
        <v>36</v>
      </c>
      <c r="H2438">
        <v>20</v>
      </c>
      <c r="I2438">
        <v>20</v>
      </c>
      <c r="J2438">
        <v>1.277E-2</v>
      </c>
      <c r="K2438">
        <v>2.7859999999999999E-2</v>
      </c>
      <c r="L2438">
        <v>1.1209999999999999E-2</v>
      </c>
      <c r="M2438">
        <v>4.1099999999999999E-3</v>
      </c>
      <c r="N2438">
        <v>0.33154</v>
      </c>
      <c r="O2438">
        <v>0.38313999999999998</v>
      </c>
      <c r="P2438">
        <v>3.8300000000000001E-3</v>
      </c>
      <c r="Q2438">
        <v>2.3405399999999998</v>
      </c>
      <c r="R2438">
        <v>1.73014</v>
      </c>
      <c r="S2438">
        <v>1.9961500000000001</v>
      </c>
      <c r="T2438">
        <v>52.802590000000002</v>
      </c>
      <c r="U2438">
        <v>46.346589999999999</v>
      </c>
      <c r="V2438">
        <v>17.007919999999999</v>
      </c>
      <c r="W2438">
        <v>1371.11843</v>
      </c>
      <c r="X2438">
        <v>1584.49882</v>
      </c>
      <c r="Y2438">
        <v>15.844989999999999</v>
      </c>
      <c r="Z2438">
        <v>9679.4944400000004</v>
      </c>
      <c r="AA2438">
        <v>7155.1413300000004</v>
      </c>
      <c r="AB2438">
        <v>8255.2670699999999</v>
      </c>
      <c r="AC2438">
        <v>0</v>
      </c>
    </row>
    <row r="2439" spans="1:29" hidden="1" x14ac:dyDescent="0.25">
      <c r="A2439" t="s">
        <v>85</v>
      </c>
      <c r="C2439" t="s">
        <v>33</v>
      </c>
      <c r="D2439" t="s">
        <v>34</v>
      </c>
      <c r="E2439" t="s">
        <v>37</v>
      </c>
      <c r="F2439" t="s">
        <v>37</v>
      </c>
      <c r="G2439" t="s">
        <v>36</v>
      </c>
      <c r="H2439">
        <v>14</v>
      </c>
      <c r="I2439">
        <v>14</v>
      </c>
      <c r="J2439">
        <v>0.41691</v>
      </c>
      <c r="K2439">
        <v>0.44568000000000002</v>
      </c>
      <c r="L2439">
        <v>0.18840999999999999</v>
      </c>
      <c r="M2439">
        <v>6.9139999999999993E-2</v>
      </c>
      <c r="N2439">
        <v>5.5738700000000003</v>
      </c>
      <c r="O2439">
        <v>6.4413</v>
      </c>
      <c r="P2439">
        <v>6.4409999999999995E-2</v>
      </c>
      <c r="Q2439">
        <v>35.235889999999998</v>
      </c>
      <c r="R2439">
        <v>20.45269</v>
      </c>
      <c r="S2439">
        <v>29.039239999999999</v>
      </c>
      <c r="T2439">
        <v>1724.1662200000001</v>
      </c>
      <c r="U2439">
        <v>779.17749000000003</v>
      </c>
      <c r="V2439">
        <v>285.93669</v>
      </c>
      <c r="W2439">
        <v>23051.203000000001</v>
      </c>
      <c r="X2439">
        <v>26638.54665</v>
      </c>
      <c r="Y2439">
        <v>266.38547</v>
      </c>
      <c r="Z2439">
        <v>145721.05700999999</v>
      </c>
      <c r="AA2439">
        <v>84583.874339999995</v>
      </c>
      <c r="AB2439">
        <v>120094.27824</v>
      </c>
      <c r="AC2439">
        <v>0</v>
      </c>
    </row>
    <row r="2440" spans="1:29" hidden="1" x14ac:dyDescent="0.25">
      <c r="A2440" t="s">
        <v>85</v>
      </c>
      <c r="C2440" t="s">
        <v>33</v>
      </c>
      <c r="D2440" t="s">
        <v>34</v>
      </c>
      <c r="E2440" t="s">
        <v>38</v>
      </c>
      <c r="F2440" t="s">
        <v>38</v>
      </c>
      <c r="G2440" t="s">
        <v>36</v>
      </c>
      <c r="H2440">
        <v>16</v>
      </c>
      <c r="I2440">
        <v>16</v>
      </c>
      <c r="J2440">
        <v>7.9799999999999996E-2</v>
      </c>
      <c r="K2440">
        <v>0.11142000000000001</v>
      </c>
      <c r="L2440">
        <v>4.7669999999999997E-2</v>
      </c>
      <c r="M2440">
        <v>1.7489999999999999E-2</v>
      </c>
      <c r="N2440">
        <v>1.347</v>
      </c>
      <c r="O2440">
        <v>1.6298699999999999</v>
      </c>
      <c r="P2440">
        <v>1.6299999999999999E-2</v>
      </c>
      <c r="Q2440">
        <v>8.93004</v>
      </c>
      <c r="R2440">
        <v>5.8507499999999997</v>
      </c>
      <c r="S2440">
        <v>7.6249700000000002</v>
      </c>
      <c r="T2440">
        <v>330.01618999999999</v>
      </c>
      <c r="U2440">
        <v>197.15889000000001</v>
      </c>
      <c r="V2440">
        <v>72.351889999999997</v>
      </c>
      <c r="W2440">
        <v>5570.6404599999996</v>
      </c>
      <c r="X2440">
        <v>6740.4748</v>
      </c>
      <c r="Y2440">
        <v>67.404750000000007</v>
      </c>
      <c r="Z2440">
        <v>36930.942949999997</v>
      </c>
      <c r="AA2440">
        <v>24196.26945</v>
      </c>
      <c r="AB2440">
        <v>31533.73072</v>
      </c>
      <c r="AC2440">
        <v>0</v>
      </c>
    </row>
    <row r="2441" spans="1:29" hidden="1" x14ac:dyDescent="0.25">
      <c r="A2441" t="s">
        <v>85</v>
      </c>
      <c r="C2441" t="s">
        <v>33</v>
      </c>
      <c r="D2441" t="s">
        <v>34</v>
      </c>
      <c r="E2441" t="s">
        <v>45</v>
      </c>
      <c r="F2441" t="s">
        <v>45</v>
      </c>
      <c r="G2441" t="s">
        <v>36</v>
      </c>
      <c r="H2441">
        <v>30</v>
      </c>
      <c r="I2441">
        <v>30</v>
      </c>
      <c r="J2441">
        <v>3.4049999999999997E-2</v>
      </c>
      <c r="K2441">
        <v>0.16713</v>
      </c>
      <c r="L2441">
        <v>0.14793999999999999</v>
      </c>
      <c r="M2441">
        <v>5.4289999999999998E-2</v>
      </c>
      <c r="N2441">
        <v>4.1799200000000001</v>
      </c>
      <c r="O2441">
        <v>5.0576999999999996</v>
      </c>
      <c r="P2441">
        <v>5.058E-2</v>
      </c>
      <c r="Q2441">
        <v>31.71048</v>
      </c>
      <c r="R2441">
        <v>28.04729</v>
      </c>
      <c r="S2441">
        <v>28.868500000000001</v>
      </c>
      <c r="T2441">
        <v>140.80690999999999</v>
      </c>
      <c r="U2441">
        <v>611.80971999999997</v>
      </c>
      <c r="V2441">
        <v>224.51732999999999</v>
      </c>
      <c r="W2441">
        <v>17286.422930000001</v>
      </c>
      <c r="X2441">
        <v>20916.571670000001</v>
      </c>
      <c r="Y2441">
        <v>209.16571999999999</v>
      </c>
      <c r="Z2441">
        <v>131141.41811999999</v>
      </c>
      <c r="AA2441">
        <v>115991.99101</v>
      </c>
      <c r="AB2441">
        <v>119388.18302</v>
      </c>
      <c r="AC2441">
        <v>0</v>
      </c>
    </row>
    <row r="2442" spans="1:29" hidden="1" x14ac:dyDescent="0.25">
      <c r="A2442" t="s">
        <v>85</v>
      </c>
      <c r="C2442" t="s">
        <v>33</v>
      </c>
      <c r="D2442" t="s">
        <v>34</v>
      </c>
      <c r="E2442" t="s">
        <v>38</v>
      </c>
      <c r="F2442" t="s">
        <v>38</v>
      </c>
      <c r="G2442" t="s">
        <v>36</v>
      </c>
      <c r="H2442">
        <v>18</v>
      </c>
      <c r="I2442">
        <v>18</v>
      </c>
      <c r="J2442">
        <v>9.4579999999999997E-2</v>
      </c>
      <c r="K2442">
        <v>0.16713</v>
      </c>
      <c r="L2442">
        <v>0.11965000000000001</v>
      </c>
      <c r="M2442">
        <v>4.3909999999999998E-2</v>
      </c>
      <c r="N2442">
        <v>3.38056</v>
      </c>
      <c r="O2442">
        <v>4.0907400000000003</v>
      </c>
      <c r="P2442">
        <v>4.0910000000000002E-2</v>
      </c>
      <c r="Q2442">
        <v>22.706589999999998</v>
      </c>
      <c r="R2442">
        <v>15.86575</v>
      </c>
      <c r="S2442">
        <v>20.09104</v>
      </c>
      <c r="T2442">
        <v>391.13029999999998</v>
      </c>
      <c r="U2442">
        <v>494.83960999999999</v>
      </c>
      <c r="V2442">
        <v>181.59252000000001</v>
      </c>
      <c r="W2442">
        <v>13980.58491</v>
      </c>
      <c r="X2442">
        <v>16917.593489999999</v>
      </c>
      <c r="Y2442">
        <v>169.17592999999999</v>
      </c>
      <c r="Z2442">
        <v>93905.041020000004</v>
      </c>
      <c r="AA2442">
        <v>65614.189190000005</v>
      </c>
      <c r="AB2442">
        <v>83088.228069999997</v>
      </c>
      <c r="AC2442">
        <v>0</v>
      </c>
    </row>
    <row r="2443" spans="1:29" hidden="1" x14ac:dyDescent="0.25">
      <c r="A2443" t="s">
        <v>85</v>
      </c>
      <c r="C2443" t="s">
        <v>33</v>
      </c>
      <c r="D2443" t="s">
        <v>34</v>
      </c>
      <c r="E2443" t="s">
        <v>38</v>
      </c>
      <c r="F2443" t="s">
        <v>38</v>
      </c>
      <c r="G2443" t="s">
        <v>36</v>
      </c>
      <c r="H2443">
        <v>22</v>
      </c>
      <c r="I2443">
        <v>22</v>
      </c>
      <c r="J2443">
        <v>5.2760000000000001E-2</v>
      </c>
      <c r="K2443">
        <v>0.13927999999999999</v>
      </c>
      <c r="L2443">
        <v>8.0659999999999996E-2</v>
      </c>
      <c r="M2443">
        <v>2.9600000000000001E-2</v>
      </c>
      <c r="N2443">
        <v>2.2787600000000001</v>
      </c>
      <c r="O2443">
        <v>2.7574399999999999</v>
      </c>
      <c r="P2443">
        <v>2.7570000000000001E-2</v>
      </c>
      <c r="Q2443">
        <v>16.173469999999998</v>
      </c>
      <c r="R2443">
        <v>12.772880000000001</v>
      </c>
      <c r="S2443">
        <v>14.47495</v>
      </c>
      <c r="T2443">
        <v>218.19252</v>
      </c>
      <c r="U2443">
        <v>333.55590000000001</v>
      </c>
      <c r="V2443">
        <v>122.40582999999999</v>
      </c>
      <c r="W2443">
        <v>9423.9972699999998</v>
      </c>
      <c r="X2443">
        <v>11403.62046</v>
      </c>
      <c r="Y2443">
        <v>114.03619999999999</v>
      </c>
      <c r="Z2443">
        <v>66886.778229999996</v>
      </c>
      <c r="AA2443">
        <v>52823.326500000003</v>
      </c>
      <c r="AB2443">
        <v>59862.421159999998</v>
      </c>
      <c r="AC2443">
        <v>0</v>
      </c>
    </row>
    <row r="2444" spans="1:29" hidden="1" x14ac:dyDescent="0.25">
      <c r="A2444" t="s">
        <v>85</v>
      </c>
      <c r="C2444" t="s">
        <v>33</v>
      </c>
      <c r="D2444" t="s">
        <v>34</v>
      </c>
      <c r="E2444" t="s">
        <v>54</v>
      </c>
      <c r="F2444" t="s">
        <v>54</v>
      </c>
      <c r="G2444" t="s">
        <v>36</v>
      </c>
      <c r="H2444">
        <v>26</v>
      </c>
      <c r="I2444">
        <v>26</v>
      </c>
      <c r="J2444">
        <v>1.511E-2</v>
      </c>
      <c r="K2444">
        <v>5.5710000000000003E-2</v>
      </c>
      <c r="L2444">
        <v>4.734E-2</v>
      </c>
      <c r="M2444">
        <v>1.737E-2</v>
      </c>
      <c r="N2444">
        <v>1.3376300000000001</v>
      </c>
      <c r="O2444">
        <v>1.6186</v>
      </c>
      <c r="P2444">
        <v>1.619E-2</v>
      </c>
      <c r="Q2444">
        <v>9.8199199999999998</v>
      </c>
      <c r="R2444">
        <v>8.2728999999999999</v>
      </c>
      <c r="S2444">
        <v>8.9637499999999992</v>
      </c>
      <c r="T2444">
        <v>62.48827</v>
      </c>
      <c r="U2444">
        <v>195.79543000000001</v>
      </c>
      <c r="V2444">
        <v>71.851529999999997</v>
      </c>
      <c r="W2444">
        <v>5531.8640299999997</v>
      </c>
      <c r="X2444">
        <v>6693.8607099999999</v>
      </c>
      <c r="Y2444">
        <v>66.938609999999997</v>
      </c>
      <c r="Z2444">
        <v>40611.117789999997</v>
      </c>
      <c r="AA2444">
        <v>34213.294779999997</v>
      </c>
      <c r="AB2444">
        <v>37070.354209999998</v>
      </c>
      <c r="AC2444">
        <v>0</v>
      </c>
    </row>
    <row r="2445" spans="1:29" hidden="1" x14ac:dyDescent="0.25">
      <c r="A2445" t="s">
        <v>85</v>
      </c>
      <c r="C2445" t="s">
        <v>33</v>
      </c>
      <c r="D2445" t="s">
        <v>34</v>
      </c>
      <c r="E2445" t="s">
        <v>45</v>
      </c>
      <c r="F2445" t="s">
        <v>45</v>
      </c>
      <c r="G2445" t="s">
        <v>36</v>
      </c>
      <c r="H2445">
        <v>20</v>
      </c>
      <c r="I2445">
        <v>20</v>
      </c>
      <c r="J2445">
        <v>0.34472999999999998</v>
      </c>
      <c r="K2445">
        <v>0.75209000000000004</v>
      </c>
      <c r="L2445">
        <v>0.73889000000000005</v>
      </c>
      <c r="M2445">
        <v>0.27115</v>
      </c>
      <c r="N2445">
        <v>20.877130000000001</v>
      </c>
      <c r="O2445">
        <v>25.261330000000001</v>
      </c>
      <c r="P2445">
        <v>0.25261</v>
      </c>
      <c r="Q2445">
        <v>143.83673999999999</v>
      </c>
      <c r="R2445">
        <v>104.64655999999999</v>
      </c>
      <c r="S2445">
        <v>127.77373</v>
      </c>
      <c r="T2445">
        <v>1425.66994</v>
      </c>
      <c r="U2445">
        <v>3055.7591900000002</v>
      </c>
      <c r="V2445">
        <v>1121.37952</v>
      </c>
      <c r="W2445">
        <v>86339.173290000006</v>
      </c>
      <c r="X2445">
        <v>104470.39953</v>
      </c>
      <c r="Y2445">
        <v>1044.704</v>
      </c>
      <c r="Z2445">
        <v>594849.20843999996</v>
      </c>
      <c r="AA2445">
        <v>432774.87034999998</v>
      </c>
      <c r="AB2445">
        <v>528419.24164999998</v>
      </c>
      <c r="AC2445">
        <v>0</v>
      </c>
    </row>
    <row r="2446" spans="1:29" hidden="1" x14ac:dyDescent="0.25">
      <c r="A2446" t="s">
        <v>85</v>
      </c>
      <c r="C2446" t="s">
        <v>33</v>
      </c>
      <c r="D2446" t="s">
        <v>34</v>
      </c>
      <c r="E2446" t="s">
        <v>44</v>
      </c>
      <c r="F2446" t="s">
        <v>44</v>
      </c>
      <c r="G2446" t="s">
        <v>40</v>
      </c>
      <c r="H2446">
        <v>10</v>
      </c>
      <c r="I2446">
        <v>10</v>
      </c>
      <c r="J2446">
        <v>0.10213999999999999</v>
      </c>
      <c r="K2446">
        <v>5.5710000000000003E-2</v>
      </c>
      <c r="L2446">
        <v>2.7609999999999999E-2</v>
      </c>
      <c r="M2446">
        <v>1.013E-2</v>
      </c>
      <c r="N2446">
        <v>0.85616000000000003</v>
      </c>
      <c r="O2446">
        <v>0.94391000000000003</v>
      </c>
      <c r="P2446">
        <v>9.4400000000000005E-3</v>
      </c>
      <c r="Q2446">
        <v>4.5773400000000004</v>
      </c>
      <c r="R2446">
        <v>1.87616</v>
      </c>
      <c r="S2446">
        <v>3.6765099999999999</v>
      </c>
      <c r="T2446">
        <v>422.42072000000002</v>
      </c>
      <c r="U2446">
        <v>114.18147999999999</v>
      </c>
      <c r="V2446">
        <v>41.90146</v>
      </c>
      <c r="W2446">
        <v>3540.7168099999999</v>
      </c>
      <c r="X2446">
        <v>3903.6403399999999</v>
      </c>
      <c r="Y2446">
        <v>39.0364</v>
      </c>
      <c r="Z2446">
        <v>18929.984090000002</v>
      </c>
      <c r="AA2446">
        <v>7759.0314099999996</v>
      </c>
      <c r="AB2446">
        <v>15204.51151</v>
      </c>
      <c r="AC2446">
        <v>0</v>
      </c>
    </row>
    <row r="2447" spans="1:29" hidden="1" x14ac:dyDescent="0.25">
      <c r="A2447" t="s">
        <v>85</v>
      </c>
      <c r="C2447" t="s">
        <v>33</v>
      </c>
      <c r="D2447" t="s">
        <v>34</v>
      </c>
      <c r="E2447" t="s">
        <v>45</v>
      </c>
      <c r="F2447" t="s">
        <v>45</v>
      </c>
      <c r="G2447" t="s">
        <v>36</v>
      </c>
      <c r="H2447">
        <v>28</v>
      </c>
      <c r="I2447">
        <v>28</v>
      </c>
      <c r="J2447">
        <v>2.606E-2</v>
      </c>
      <c r="K2447">
        <v>0.11142000000000001</v>
      </c>
      <c r="L2447">
        <v>8.2400000000000001E-2</v>
      </c>
      <c r="M2447">
        <v>3.024E-2</v>
      </c>
      <c r="N2447">
        <v>2.3281100000000001</v>
      </c>
      <c r="O2447">
        <v>2.8170099999999998</v>
      </c>
      <c r="P2447">
        <v>2.8170000000000001E-2</v>
      </c>
      <c r="Q2447">
        <v>17.439060000000001</v>
      </c>
      <c r="R2447">
        <v>14.736280000000001</v>
      </c>
      <c r="S2447">
        <v>15.449439999999999</v>
      </c>
      <c r="T2447">
        <v>107.76039</v>
      </c>
      <c r="U2447">
        <v>340.76202000000001</v>
      </c>
      <c r="V2447">
        <v>125.05028</v>
      </c>
      <c r="W2447">
        <v>9628.0853000000006</v>
      </c>
      <c r="X2447">
        <v>11649.983539999999</v>
      </c>
      <c r="Y2447">
        <v>116.49984000000001</v>
      </c>
      <c r="Z2447">
        <v>72120.727339999998</v>
      </c>
      <c r="AA2447">
        <v>60943.163460000003</v>
      </c>
      <c r="AB2447">
        <v>63892.50462</v>
      </c>
      <c r="AC2447">
        <v>0</v>
      </c>
    </row>
    <row r="2448" spans="1:29" hidden="1" x14ac:dyDescent="0.25">
      <c r="A2448" t="s">
        <v>85</v>
      </c>
      <c r="C2448" t="s">
        <v>33</v>
      </c>
      <c r="D2448" t="s">
        <v>34</v>
      </c>
      <c r="E2448" t="s">
        <v>45</v>
      </c>
      <c r="F2448" t="s">
        <v>45</v>
      </c>
      <c r="G2448" t="s">
        <v>40</v>
      </c>
      <c r="H2448">
        <v>10</v>
      </c>
      <c r="I2448">
        <v>10</v>
      </c>
      <c r="J2448">
        <v>0.25535999999999998</v>
      </c>
      <c r="K2448">
        <v>0.13927999999999999</v>
      </c>
      <c r="L2448">
        <v>0.10774</v>
      </c>
      <c r="M2448">
        <v>3.9539999999999999E-2</v>
      </c>
      <c r="N2448">
        <v>3.0440900000000002</v>
      </c>
      <c r="O2448">
        <v>3.6833499999999999</v>
      </c>
      <c r="P2448">
        <v>3.6830000000000002E-2</v>
      </c>
      <c r="Q2448">
        <v>15.53021</v>
      </c>
      <c r="R2448">
        <v>8.6973900000000004</v>
      </c>
      <c r="S2448">
        <v>12.755409999999999</v>
      </c>
      <c r="T2448">
        <v>1056.0518099999999</v>
      </c>
      <c r="U2448">
        <v>445.55961000000002</v>
      </c>
      <c r="V2448">
        <v>163.50810999999999</v>
      </c>
      <c r="W2448">
        <v>12589.09707</v>
      </c>
      <c r="X2448">
        <v>15232.807220000001</v>
      </c>
      <c r="Y2448">
        <v>152.32807</v>
      </c>
      <c r="Z2448">
        <v>64226.508099999999</v>
      </c>
      <c r="AA2448">
        <v>35968.800170000002</v>
      </c>
      <c r="AB2448">
        <v>52751.104270000003</v>
      </c>
      <c r="AC2448">
        <v>0</v>
      </c>
    </row>
    <row r="2449" spans="1:29" hidden="1" x14ac:dyDescent="0.25">
      <c r="A2449" t="s">
        <v>85</v>
      </c>
      <c r="C2449" t="s">
        <v>33</v>
      </c>
      <c r="D2449" t="s">
        <v>34</v>
      </c>
      <c r="E2449" t="s">
        <v>35</v>
      </c>
      <c r="F2449" t="s">
        <v>35</v>
      </c>
      <c r="G2449" t="s">
        <v>36</v>
      </c>
      <c r="H2449">
        <v>20</v>
      </c>
      <c r="I2449">
        <v>20</v>
      </c>
      <c r="J2449">
        <v>0.15321000000000001</v>
      </c>
      <c r="K2449">
        <v>0.33426</v>
      </c>
      <c r="L2449">
        <v>0.28258</v>
      </c>
      <c r="M2449">
        <v>0.1037</v>
      </c>
      <c r="N2449">
        <v>7.9836600000000004</v>
      </c>
      <c r="O2449">
        <v>9.6608000000000001</v>
      </c>
      <c r="P2449">
        <v>9.6610000000000001E-2</v>
      </c>
      <c r="Q2449">
        <v>55.03651</v>
      </c>
      <c r="R2449">
        <v>41.082819999999998</v>
      </c>
      <c r="S2449">
        <v>49.722079999999998</v>
      </c>
      <c r="T2449">
        <v>633.63108999999997</v>
      </c>
      <c r="U2449">
        <v>1168.6267399999999</v>
      </c>
      <c r="V2449">
        <v>428.85385000000002</v>
      </c>
      <c r="W2449">
        <v>33017.132640000003</v>
      </c>
      <c r="X2449">
        <v>39953.050880000003</v>
      </c>
      <c r="Y2449">
        <v>399.53050999999999</v>
      </c>
      <c r="Z2449">
        <v>227608.20363</v>
      </c>
      <c r="AA2449">
        <v>169901.54298</v>
      </c>
      <c r="AB2449">
        <v>205629.93145999999</v>
      </c>
      <c r="AC2449">
        <v>0</v>
      </c>
    </row>
    <row r="2450" spans="1:29" hidden="1" x14ac:dyDescent="0.25">
      <c r="A2450" t="s">
        <v>85</v>
      </c>
      <c r="C2450" t="s">
        <v>33</v>
      </c>
      <c r="D2450" t="s">
        <v>34</v>
      </c>
      <c r="E2450" t="s">
        <v>39</v>
      </c>
      <c r="F2450" t="s">
        <v>39</v>
      </c>
      <c r="G2450" t="s">
        <v>43</v>
      </c>
      <c r="H2450">
        <v>16</v>
      </c>
      <c r="I2450">
        <v>16</v>
      </c>
      <c r="J2450">
        <v>3.9899999999999998E-2</v>
      </c>
      <c r="K2450">
        <v>5.5710000000000003E-2</v>
      </c>
      <c r="L2450">
        <v>3.7969999999999997E-2</v>
      </c>
      <c r="M2450">
        <v>1.3939999999999999E-2</v>
      </c>
      <c r="N2450">
        <v>1.07287</v>
      </c>
      <c r="O2450">
        <v>1.29826</v>
      </c>
      <c r="P2450">
        <v>1.298E-2</v>
      </c>
      <c r="Q2450">
        <v>0</v>
      </c>
      <c r="R2450">
        <v>0</v>
      </c>
      <c r="S2450">
        <v>0</v>
      </c>
      <c r="T2450">
        <v>165.00810000000001</v>
      </c>
      <c r="U2450">
        <v>157.04539</v>
      </c>
      <c r="V2450">
        <v>57.631340000000002</v>
      </c>
      <c r="W2450">
        <v>4436.9526100000003</v>
      </c>
      <c r="X2450">
        <v>5369.0731400000004</v>
      </c>
      <c r="Y2450">
        <v>53.690730000000002</v>
      </c>
      <c r="Z2450">
        <v>0</v>
      </c>
      <c r="AA2450">
        <v>0</v>
      </c>
      <c r="AB2450">
        <v>0</v>
      </c>
      <c r="AC2450">
        <v>0</v>
      </c>
    </row>
    <row r="2451" spans="1:29" hidden="1" x14ac:dyDescent="0.25">
      <c r="A2451" t="s">
        <v>85</v>
      </c>
      <c r="C2451" t="s">
        <v>33</v>
      </c>
      <c r="D2451" t="s">
        <v>34</v>
      </c>
      <c r="E2451" t="s">
        <v>44</v>
      </c>
      <c r="F2451" t="s">
        <v>44</v>
      </c>
      <c r="G2451" t="s">
        <v>36</v>
      </c>
      <c r="H2451">
        <v>22</v>
      </c>
      <c r="I2451">
        <v>22</v>
      </c>
      <c r="J2451">
        <v>1.055E-2</v>
      </c>
      <c r="K2451">
        <v>2.7859999999999999E-2</v>
      </c>
      <c r="L2451">
        <v>1.9460000000000002E-2</v>
      </c>
      <c r="M2451">
        <v>7.1399999999999996E-3</v>
      </c>
      <c r="N2451">
        <v>0.60343000000000002</v>
      </c>
      <c r="O2451">
        <v>0.66527999999999998</v>
      </c>
      <c r="P2451">
        <v>6.6499999999999997E-3</v>
      </c>
      <c r="Q2451">
        <v>4.2797299999999998</v>
      </c>
      <c r="R2451">
        <v>3.18696</v>
      </c>
      <c r="S2451">
        <v>3.6465200000000002</v>
      </c>
      <c r="T2451">
        <v>43.638500000000001</v>
      </c>
      <c r="U2451">
        <v>80.475909999999999</v>
      </c>
      <c r="V2451">
        <v>29.532440000000001</v>
      </c>
      <c r="W2451">
        <v>2495.5219900000002</v>
      </c>
      <c r="X2451">
        <v>2751.3130500000002</v>
      </c>
      <c r="Y2451">
        <v>27.51313</v>
      </c>
      <c r="Z2451">
        <v>17699.176800000001</v>
      </c>
      <c r="AA2451">
        <v>13179.92679</v>
      </c>
      <c r="AB2451">
        <v>15080.48234</v>
      </c>
      <c r="AC2451">
        <v>0</v>
      </c>
    </row>
    <row r="2452" spans="1:29" hidden="1" x14ac:dyDescent="0.25">
      <c r="A2452" t="s">
        <v>85</v>
      </c>
      <c r="C2452" t="s">
        <v>33</v>
      </c>
      <c r="D2452" t="s">
        <v>34</v>
      </c>
      <c r="E2452" t="s">
        <v>44</v>
      </c>
      <c r="F2452" t="s">
        <v>44</v>
      </c>
      <c r="G2452" t="s">
        <v>36</v>
      </c>
      <c r="H2452">
        <v>24</v>
      </c>
      <c r="I2452">
        <v>24</v>
      </c>
      <c r="J2452">
        <v>3.5470000000000002E-2</v>
      </c>
      <c r="K2452">
        <v>0.11142000000000001</v>
      </c>
      <c r="L2452">
        <v>6.3380000000000006E-2</v>
      </c>
      <c r="M2452">
        <v>2.3259999999999999E-2</v>
      </c>
      <c r="N2452">
        <v>1.9652799999999999</v>
      </c>
      <c r="O2452">
        <v>2.1667200000000002</v>
      </c>
      <c r="P2452">
        <v>2.1669999999999998E-2</v>
      </c>
      <c r="Q2452">
        <v>14.25498</v>
      </c>
      <c r="R2452">
        <v>11.278180000000001</v>
      </c>
      <c r="S2452">
        <v>12.28711</v>
      </c>
      <c r="T2452">
        <v>146.67385999999999</v>
      </c>
      <c r="U2452">
        <v>262.09971999999999</v>
      </c>
      <c r="V2452">
        <v>96.18338</v>
      </c>
      <c r="W2452">
        <v>8127.59566</v>
      </c>
      <c r="X2452">
        <v>8960.6741899999997</v>
      </c>
      <c r="Y2452">
        <v>89.606740000000002</v>
      </c>
      <c r="Z2452">
        <v>58952.691939999997</v>
      </c>
      <c r="AA2452">
        <v>46641.888740000002</v>
      </c>
      <c r="AB2452">
        <v>50814.409540000001</v>
      </c>
      <c r="AC2452">
        <v>0</v>
      </c>
    </row>
    <row r="2453" spans="1:29" hidden="1" x14ac:dyDescent="0.25">
      <c r="A2453" t="s">
        <v>85</v>
      </c>
      <c r="C2453" t="s">
        <v>33</v>
      </c>
      <c r="D2453" t="s">
        <v>34</v>
      </c>
      <c r="E2453" t="s">
        <v>44</v>
      </c>
      <c r="F2453" t="s">
        <v>44</v>
      </c>
      <c r="G2453" t="s">
        <v>36</v>
      </c>
      <c r="H2453">
        <v>18</v>
      </c>
      <c r="I2453">
        <v>18</v>
      </c>
      <c r="J2453">
        <v>0.12609999999999999</v>
      </c>
      <c r="K2453">
        <v>0.22284000000000001</v>
      </c>
      <c r="L2453">
        <v>0.12648000000000001</v>
      </c>
      <c r="M2453">
        <v>4.641E-2</v>
      </c>
      <c r="N2453">
        <v>3.9219300000000001</v>
      </c>
      <c r="O2453">
        <v>4.3239299999999998</v>
      </c>
      <c r="P2453">
        <v>4.3240000000000001E-2</v>
      </c>
      <c r="Q2453">
        <v>26.58737</v>
      </c>
      <c r="R2453">
        <v>18.47438</v>
      </c>
      <c r="S2453">
        <v>22.780439999999999</v>
      </c>
      <c r="T2453">
        <v>521.50707</v>
      </c>
      <c r="U2453">
        <v>523.04836999999998</v>
      </c>
      <c r="V2453">
        <v>191.94435999999999</v>
      </c>
      <c r="W2453">
        <v>16219.49699</v>
      </c>
      <c r="X2453">
        <v>17881.995559999999</v>
      </c>
      <c r="Y2453">
        <v>178.81996000000001</v>
      </c>
      <c r="Z2453">
        <v>109954.36741000001</v>
      </c>
      <c r="AA2453">
        <v>76402.386939999997</v>
      </c>
      <c r="AB2453">
        <v>94210.456439999994</v>
      </c>
      <c r="AC2453">
        <v>0</v>
      </c>
    </row>
    <row r="2454" spans="1:29" hidden="1" x14ac:dyDescent="0.25">
      <c r="A2454" t="s">
        <v>85</v>
      </c>
      <c r="C2454" t="s">
        <v>33</v>
      </c>
      <c r="D2454" t="s">
        <v>34</v>
      </c>
      <c r="E2454" t="s">
        <v>58</v>
      </c>
      <c r="F2454" t="s">
        <v>58</v>
      </c>
      <c r="G2454" t="s">
        <v>36</v>
      </c>
      <c r="H2454">
        <v>26</v>
      </c>
      <c r="I2454">
        <v>26</v>
      </c>
      <c r="J2454">
        <v>1.511E-2</v>
      </c>
      <c r="K2454">
        <v>5.5710000000000003E-2</v>
      </c>
      <c r="L2454">
        <v>5.262E-2</v>
      </c>
      <c r="M2454">
        <v>1.9310000000000001E-2</v>
      </c>
      <c r="N2454">
        <v>1.5567800000000001</v>
      </c>
      <c r="O2454">
        <v>1.79914</v>
      </c>
      <c r="P2454">
        <v>1.7989999999999999E-2</v>
      </c>
      <c r="Q2454">
        <v>11.38016</v>
      </c>
      <c r="R2454">
        <v>9.3052200000000003</v>
      </c>
      <c r="S2454">
        <v>10.164569999999999</v>
      </c>
      <c r="T2454">
        <v>62.48827</v>
      </c>
      <c r="U2454">
        <v>217.63441</v>
      </c>
      <c r="V2454">
        <v>79.865840000000006</v>
      </c>
      <c r="W2454">
        <v>6438.2142700000004</v>
      </c>
      <c r="X2454">
        <v>7440.4927500000003</v>
      </c>
      <c r="Y2454">
        <v>74.404929999999993</v>
      </c>
      <c r="Z2454">
        <v>47063.62573</v>
      </c>
      <c r="AA2454">
        <v>38482.5435</v>
      </c>
      <c r="AB2454">
        <v>42036.463559999997</v>
      </c>
      <c r="AC2454">
        <v>0</v>
      </c>
    </row>
    <row r="2455" spans="1:29" hidden="1" x14ac:dyDescent="0.25">
      <c r="A2455" t="s">
        <v>85</v>
      </c>
      <c r="C2455" t="s">
        <v>33</v>
      </c>
      <c r="D2455" t="s">
        <v>34</v>
      </c>
      <c r="E2455" t="s">
        <v>39</v>
      </c>
      <c r="F2455" t="s">
        <v>39</v>
      </c>
      <c r="G2455" t="s">
        <v>43</v>
      </c>
      <c r="H2455">
        <v>16</v>
      </c>
      <c r="I2455">
        <v>16</v>
      </c>
      <c r="J2455">
        <v>3.9899999999999998E-2</v>
      </c>
      <c r="K2455">
        <v>5.5710000000000003E-2</v>
      </c>
      <c r="L2455">
        <v>4.6820000000000001E-2</v>
      </c>
      <c r="M2455">
        <v>1.7180000000000001E-2</v>
      </c>
      <c r="N2455">
        <v>1.3227</v>
      </c>
      <c r="O2455">
        <v>1.60057</v>
      </c>
      <c r="P2455">
        <v>1.601E-2</v>
      </c>
      <c r="Q2455">
        <v>0</v>
      </c>
      <c r="R2455">
        <v>0</v>
      </c>
      <c r="S2455">
        <v>0</v>
      </c>
      <c r="T2455">
        <v>165.00810000000001</v>
      </c>
      <c r="U2455">
        <v>193.61376999999999</v>
      </c>
      <c r="V2455">
        <v>71.050929999999994</v>
      </c>
      <c r="W2455">
        <v>5470.1592799999999</v>
      </c>
      <c r="X2455">
        <v>6619.2742600000001</v>
      </c>
      <c r="Y2455">
        <v>66.192740000000001</v>
      </c>
      <c r="Z2455">
        <v>0</v>
      </c>
      <c r="AA2455">
        <v>0</v>
      </c>
      <c r="AB2455">
        <v>0</v>
      </c>
      <c r="AC2455">
        <v>0</v>
      </c>
    </row>
    <row r="2456" spans="1:29" hidden="1" x14ac:dyDescent="0.25">
      <c r="A2456" t="s">
        <v>85</v>
      </c>
      <c r="C2456" t="s">
        <v>33</v>
      </c>
      <c r="D2456" t="s">
        <v>34</v>
      </c>
      <c r="E2456" t="s">
        <v>44</v>
      </c>
      <c r="F2456" t="s">
        <v>44</v>
      </c>
      <c r="G2456" t="s">
        <v>36</v>
      </c>
      <c r="H2456">
        <v>16</v>
      </c>
      <c r="I2456">
        <v>16</v>
      </c>
      <c r="J2456">
        <v>0.17954999999999999</v>
      </c>
      <c r="K2456">
        <v>0.25069999999999998</v>
      </c>
      <c r="L2456">
        <v>0.10499</v>
      </c>
      <c r="M2456">
        <v>3.8530000000000002E-2</v>
      </c>
      <c r="N2456">
        <v>3.2556600000000002</v>
      </c>
      <c r="O2456">
        <v>3.5893600000000001</v>
      </c>
      <c r="P2456">
        <v>3.5889999999999998E-2</v>
      </c>
      <c r="Q2456">
        <v>21.505030000000001</v>
      </c>
      <c r="R2456">
        <v>13.44163</v>
      </c>
      <c r="S2456">
        <v>17.445</v>
      </c>
      <c r="T2456">
        <v>742.53643</v>
      </c>
      <c r="U2456">
        <v>434.19045</v>
      </c>
      <c r="V2456">
        <v>159.33593999999999</v>
      </c>
      <c r="W2456">
        <v>13464.05258</v>
      </c>
      <c r="X2456">
        <v>14844.11789</v>
      </c>
      <c r="Y2456">
        <v>148.44118</v>
      </c>
      <c r="Z2456">
        <v>88935.910669999997</v>
      </c>
      <c r="AA2456">
        <v>55589.021509999999</v>
      </c>
      <c r="AB2456">
        <v>72145.289099999995</v>
      </c>
      <c r="AC2456">
        <v>0</v>
      </c>
    </row>
    <row r="2457" spans="1:29" hidden="1" x14ac:dyDescent="0.25">
      <c r="A2457" t="s">
        <v>85</v>
      </c>
      <c r="C2457" t="s">
        <v>33</v>
      </c>
      <c r="D2457" t="s">
        <v>34</v>
      </c>
      <c r="E2457" t="s">
        <v>45</v>
      </c>
      <c r="F2457" t="s">
        <v>45</v>
      </c>
      <c r="G2457" t="s">
        <v>36</v>
      </c>
      <c r="H2457">
        <v>24</v>
      </c>
      <c r="I2457">
        <v>24</v>
      </c>
      <c r="J2457">
        <v>9.7530000000000006E-2</v>
      </c>
      <c r="K2457">
        <v>0.30641000000000002</v>
      </c>
      <c r="L2457">
        <v>0.26913999999999999</v>
      </c>
      <c r="M2457">
        <v>9.8769999999999997E-2</v>
      </c>
      <c r="N2457">
        <v>7.6044200000000002</v>
      </c>
      <c r="O2457">
        <v>9.2013400000000001</v>
      </c>
      <c r="P2457">
        <v>9.2009999999999995E-2</v>
      </c>
      <c r="Q2457">
        <v>55.253399999999999</v>
      </c>
      <c r="R2457">
        <v>45.141759999999998</v>
      </c>
      <c r="S2457">
        <v>50.09666</v>
      </c>
      <c r="T2457">
        <v>403.35311999999999</v>
      </c>
      <c r="U2457">
        <v>1113.04864</v>
      </c>
      <c r="V2457">
        <v>408.45821999999998</v>
      </c>
      <c r="W2457">
        <v>31448.714329999999</v>
      </c>
      <c r="X2457">
        <v>38052.945050000002</v>
      </c>
      <c r="Y2457">
        <v>380.52945</v>
      </c>
      <c r="Z2457">
        <v>228505.20037999999</v>
      </c>
      <c r="AA2457">
        <v>186687.61394000001</v>
      </c>
      <c r="AB2457">
        <v>207179.03995000001</v>
      </c>
      <c r="AC2457">
        <v>0</v>
      </c>
    </row>
    <row r="2458" spans="1:29" hidden="1" x14ac:dyDescent="0.25">
      <c r="A2458" t="s">
        <v>85</v>
      </c>
      <c r="C2458" t="s">
        <v>33</v>
      </c>
      <c r="D2458" t="s">
        <v>34</v>
      </c>
      <c r="E2458" t="s">
        <v>45</v>
      </c>
      <c r="F2458" t="s">
        <v>45</v>
      </c>
      <c r="G2458" t="s">
        <v>36</v>
      </c>
      <c r="H2458">
        <v>16</v>
      </c>
      <c r="I2458">
        <v>16</v>
      </c>
      <c r="J2458">
        <v>0.29925000000000002</v>
      </c>
      <c r="K2458">
        <v>0.41782999999999998</v>
      </c>
      <c r="L2458">
        <v>0.24696000000000001</v>
      </c>
      <c r="M2458">
        <v>9.0630000000000002E-2</v>
      </c>
      <c r="N2458">
        <v>6.9776100000000003</v>
      </c>
      <c r="O2458">
        <v>8.4429099999999995</v>
      </c>
      <c r="P2458">
        <v>8.4430000000000005E-2</v>
      </c>
      <c r="Q2458">
        <v>45.826920000000001</v>
      </c>
      <c r="R2458">
        <v>30.878299999999999</v>
      </c>
      <c r="S2458">
        <v>40.739100000000001</v>
      </c>
      <c r="T2458">
        <v>1237.5607199999999</v>
      </c>
      <c r="U2458">
        <v>1021.30452</v>
      </c>
      <c r="V2458">
        <v>374.79065000000003</v>
      </c>
      <c r="W2458">
        <v>28856.523550000002</v>
      </c>
      <c r="X2458">
        <v>34916.393969999997</v>
      </c>
      <c r="Y2458">
        <v>349.16394000000003</v>
      </c>
      <c r="Z2458">
        <v>189521.1588</v>
      </c>
      <c r="AA2458">
        <v>127699.87684</v>
      </c>
      <c r="AB2458">
        <v>168480.04352000001</v>
      </c>
      <c r="AC2458">
        <v>0</v>
      </c>
    </row>
    <row r="2459" spans="1:29" hidden="1" x14ac:dyDescent="0.25">
      <c r="A2459" t="s">
        <v>85</v>
      </c>
      <c r="C2459" t="s">
        <v>33</v>
      </c>
      <c r="D2459" t="s">
        <v>34</v>
      </c>
      <c r="E2459" t="s">
        <v>58</v>
      </c>
      <c r="F2459" t="s">
        <v>58</v>
      </c>
      <c r="G2459" t="s">
        <v>36</v>
      </c>
      <c r="H2459">
        <v>18</v>
      </c>
      <c r="I2459">
        <v>18</v>
      </c>
      <c r="J2459">
        <v>3.1530000000000002E-2</v>
      </c>
      <c r="K2459">
        <v>5.5710000000000003E-2</v>
      </c>
      <c r="L2459">
        <v>3.1600000000000003E-2</v>
      </c>
      <c r="M2459">
        <v>1.1599999999999999E-2</v>
      </c>
      <c r="N2459">
        <v>0.93493999999999999</v>
      </c>
      <c r="O2459">
        <v>1.0805100000000001</v>
      </c>
      <c r="P2459">
        <v>1.081E-2</v>
      </c>
      <c r="Q2459">
        <v>6.2916299999999996</v>
      </c>
      <c r="R2459">
        <v>4.4222999999999999</v>
      </c>
      <c r="S2459">
        <v>5.49404</v>
      </c>
      <c r="T2459">
        <v>130.37676999999999</v>
      </c>
      <c r="U2459">
        <v>130.70427000000001</v>
      </c>
      <c r="V2459">
        <v>47.964869999999998</v>
      </c>
      <c r="W2459">
        <v>3866.52241</v>
      </c>
      <c r="X2459">
        <v>4468.5220200000003</v>
      </c>
      <c r="Y2459">
        <v>44.685220000000001</v>
      </c>
      <c r="Z2459">
        <v>26019.558929999999</v>
      </c>
      <c r="AA2459">
        <v>18288.784479999998</v>
      </c>
      <c r="AB2459">
        <v>22721.07461</v>
      </c>
      <c r="AC2459">
        <v>0</v>
      </c>
    </row>
    <row r="2460" spans="1:29" hidden="1" x14ac:dyDescent="0.25">
      <c r="A2460" t="s">
        <v>85</v>
      </c>
      <c r="C2460" t="s">
        <v>33</v>
      </c>
      <c r="D2460" t="s">
        <v>34</v>
      </c>
      <c r="E2460" t="s">
        <v>41</v>
      </c>
      <c r="F2460" t="s">
        <v>41</v>
      </c>
      <c r="G2460" t="s">
        <v>36</v>
      </c>
      <c r="H2460">
        <v>16</v>
      </c>
      <c r="I2460">
        <v>16</v>
      </c>
      <c r="J2460">
        <v>3.9899999999999998E-2</v>
      </c>
      <c r="K2460">
        <v>5.5710000000000003E-2</v>
      </c>
      <c r="L2460">
        <v>4.6829999999999997E-2</v>
      </c>
      <c r="M2460">
        <v>1.719E-2</v>
      </c>
      <c r="N2460">
        <v>1.3231900000000001</v>
      </c>
      <c r="O2460">
        <v>1.60117</v>
      </c>
      <c r="P2460">
        <v>1.601E-2</v>
      </c>
      <c r="Q2460">
        <v>8.4794699999999992</v>
      </c>
      <c r="R2460">
        <v>5.46218</v>
      </c>
      <c r="S2460">
        <v>7.5347600000000003</v>
      </c>
      <c r="T2460">
        <v>165.00810000000001</v>
      </c>
      <c r="U2460">
        <v>193.68711999999999</v>
      </c>
      <c r="V2460">
        <v>71.077839999999995</v>
      </c>
      <c r="W2460">
        <v>5472.1590699999997</v>
      </c>
      <c r="X2460">
        <v>6621.7819099999997</v>
      </c>
      <c r="Y2460">
        <v>66.217820000000003</v>
      </c>
      <c r="Z2460">
        <v>35067.582999999999</v>
      </c>
      <c r="AA2460">
        <v>22589.33037</v>
      </c>
      <c r="AB2460">
        <v>31160.65683</v>
      </c>
      <c r="AC2460">
        <v>0</v>
      </c>
    </row>
    <row r="2461" spans="1:29" hidden="1" x14ac:dyDescent="0.25">
      <c r="A2461" t="s">
        <v>85</v>
      </c>
      <c r="C2461" t="s">
        <v>33</v>
      </c>
      <c r="D2461" t="s">
        <v>34</v>
      </c>
      <c r="E2461" t="s">
        <v>41</v>
      </c>
      <c r="F2461" t="s">
        <v>41</v>
      </c>
      <c r="G2461" t="s">
        <v>36</v>
      </c>
      <c r="H2461">
        <v>12</v>
      </c>
      <c r="I2461">
        <v>12</v>
      </c>
      <c r="J2461">
        <v>3.5470000000000002E-2</v>
      </c>
      <c r="K2461">
        <v>2.7859999999999999E-2</v>
      </c>
      <c r="L2461">
        <v>2.682E-2</v>
      </c>
      <c r="M2461">
        <v>9.8399999999999998E-3</v>
      </c>
      <c r="N2461">
        <v>0.75785000000000002</v>
      </c>
      <c r="O2461">
        <v>0.91703999999999997</v>
      </c>
      <c r="P2461">
        <v>9.1699999999999993E-3</v>
      </c>
      <c r="Q2461">
        <v>4.1616</v>
      </c>
      <c r="R2461">
        <v>2.3021500000000001</v>
      </c>
      <c r="S2461">
        <v>3.38354</v>
      </c>
      <c r="T2461">
        <v>146.67385999999999</v>
      </c>
      <c r="U2461">
        <v>110.93026</v>
      </c>
      <c r="V2461">
        <v>40.708350000000003</v>
      </c>
      <c r="W2461">
        <v>3134.1585700000001</v>
      </c>
      <c r="X2461">
        <v>3792.48767</v>
      </c>
      <c r="Y2461">
        <v>37.924880000000002</v>
      </c>
      <c r="Z2461">
        <v>17210.637320000002</v>
      </c>
      <c r="AA2461">
        <v>9520.7518999999993</v>
      </c>
      <c r="AB2461">
        <v>13992.91368</v>
      </c>
      <c r="AC2461">
        <v>0</v>
      </c>
    </row>
    <row r="2462" spans="1:29" hidden="1" x14ac:dyDescent="0.25">
      <c r="A2462" t="s">
        <v>85</v>
      </c>
      <c r="C2462" t="s">
        <v>33</v>
      </c>
      <c r="D2462" t="s">
        <v>34</v>
      </c>
      <c r="E2462" t="s">
        <v>82</v>
      </c>
      <c r="F2462" t="s">
        <v>82</v>
      </c>
      <c r="G2462" t="s">
        <v>36</v>
      </c>
      <c r="H2462">
        <v>22</v>
      </c>
      <c r="I2462">
        <v>22</v>
      </c>
      <c r="J2462">
        <v>2.1100000000000001E-2</v>
      </c>
      <c r="K2462">
        <v>5.5710000000000003E-2</v>
      </c>
      <c r="L2462">
        <v>3.2259999999999997E-2</v>
      </c>
      <c r="M2462">
        <v>1.184E-2</v>
      </c>
      <c r="N2462">
        <v>0.91149999999999998</v>
      </c>
      <c r="O2462">
        <v>1.1029800000000001</v>
      </c>
      <c r="P2462">
        <v>1.103E-2</v>
      </c>
      <c r="Q2462">
        <v>6.4693899999999998</v>
      </c>
      <c r="R2462">
        <v>5.1091499999999996</v>
      </c>
      <c r="S2462">
        <v>5.7899799999999999</v>
      </c>
      <c r="T2462">
        <v>87.277010000000004</v>
      </c>
      <c r="U2462">
        <v>133.42236</v>
      </c>
      <c r="V2462">
        <v>48.962330000000001</v>
      </c>
      <c r="W2462">
        <v>3769.5989100000002</v>
      </c>
      <c r="X2462">
        <v>4561.4481800000003</v>
      </c>
      <c r="Y2462">
        <v>45.61448</v>
      </c>
      <c r="Z2462">
        <v>26754.711289999999</v>
      </c>
      <c r="AA2462">
        <v>21129.330600000001</v>
      </c>
      <c r="AB2462">
        <v>23944.96846</v>
      </c>
      <c r="AC2462">
        <v>0</v>
      </c>
    </row>
    <row r="2463" spans="1:29" hidden="1" x14ac:dyDescent="0.25">
      <c r="A2463" t="s">
        <v>85</v>
      </c>
      <c r="C2463" t="s">
        <v>33</v>
      </c>
      <c r="D2463" t="s">
        <v>34</v>
      </c>
      <c r="E2463" t="s">
        <v>50</v>
      </c>
      <c r="F2463" t="s">
        <v>51</v>
      </c>
      <c r="G2463" t="s">
        <v>36</v>
      </c>
      <c r="H2463">
        <v>26</v>
      </c>
      <c r="I2463">
        <v>26</v>
      </c>
      <c r="J2463">
        <v>7.5500000000000003E-3</v>
      </c>
      <c r="K2463">
        <v>2.7859999999999999E-2</v>
      </c>
      <c r="L2463">
        <v>1.653E-2</v>
      </c>
      <c r="M2463">
        <v>6.0699999999999999E-3</v>
      </c>
      <c r="N2463">
        <v>0.46704000000000001</v>
      </c>
      <c r="O2463">
        <v>0.56511999999999996</v>
      </c>
      <c r="P2463">
        <v>5.6499999999999996E-3</v>
      </c>
      <c r="Q2463">
        <v>3.4635799999999999</v>
      </c>
      <c r="R2463">
        <v>2.9270299999999998</v>
      </c>
      <c r="S2463">
        <v>3.1058400000000002</v>
      </c>
      <c r="T2463">
        <v>31.244140000000002</v>
      </c>
      <c r="U2463">
        <v>68.360010000000003</v>
      </c>
      <c r="V2463">
        <v>25.08624</v>
      </c>
      <c r="W2463">
        <v>1931.48288</v>
      </c>
      <c r="X2463">
        <v>2337.0943000000002</v>
      </c>
      <c r="Y2463">
        <v>23.370940000000001</v>
      </c>
      <c r="Z2463">
        <v>14323.91639</v>
      </c>
      <c r="AA2463">
        <v>12104.994710000001</v>
      </c>
      <c r="AB2463">
        <v>12844.448979999999</v>
      </c>
      <c r="AC2463">
        <v>0</v>
      </c>
    </row>
    <row r="2464" spans="1:29" hidden="1" x14ac:dyDescent="0.25">
      <c r="A2464" t="s">
        <v>85</v>
      </c>
      <c r="C2464" t="s">
        <v>33</v>
      </c>
      <c r="D2464" t="s">
        <v>34</v>
      </c>
      <c r="E2464" t="s">
        <v>57</v>
      </c>
      <c r="F2464" t="s">
        <v>57</v>
      </c>
      <c r="G2464" t="s">
        <v>36</v>
      </c>
      <c r="H2464">
        <v>18</v>
      </c>
      <c r="I2464">
        <v>18</v>
      </c>
      <c r="J2464">
        <v>1.576E-2</v>
      </c>
      <c r="K2464">
        <v>2.7859999999999999E-2</v>
      </c>
      <c r="L2464">
        <v>1.192E-2</v>
      </c>
      <c r="M2464">
        <v>4.3699999999999998E-3</v>
      </c>
      <c r="N2464">
        <v>0.33674999999999999</v>
      </c>
      <c r="O2464">
        <v>0.40747</v>
      </c>
      <c r="P2464">
        <v>4.0699999999999998E-3</v>
      </c>
      <c r="Q2464">
        <v>2.3097300000000001</v>
      </c>
      <c r="R2464">
        <v>1.6184700000000001</v>
      </c>
      <c r="S2464">
        <v>1.97868</v>
      </c>
      <c r="T2464">
        <v>65.188379999999995</v>
      </c>
      <c r="U2464">
        <v>49.289720000000003</v>
      </c>
      <c r="V2464">
        <v>18.087969999999999</v>
      </c>
      <c r="W2464">
        <v>1392.66002</v>
      </c>
      <c r="X2464">
        <v>1685.11868</v>
      </c>
      <c r="Y2464">
        <v>16.851189999999999</v>
      </c>
      <c r="Z2464">
        <v>9552.0865099999992</v>
      </c>
      <c r="AA2464">
        <v>6693.3212299999996</v>
      </c>
      <c r="AB2464">
        <v>8183.0219399999996</v>
      </c>
      <c r="AC2464">
        <v>0</v>
      </c>
    </row>
    <row r="2465" spans="1:29" hidden="1" x14ac:dyDescent="0.25">
      <c r="A2465" t="s">
        <v>85</v>
      </c>
      <c r="C2465" t="s">
        <v>33</v>
      </c>
      <c r="D2465" t="s">
        <v>34</v>
      </c>
      <c r="E2465" t="s">
        <v>57</v>
      </c>
      <c r="F2465" t="s">
        <v>57</v>
      </c>
      <c r="G2465" t="s">
        <v>36</v>
      </c>
      <c r="H2465">
        <v>16</v>
      </c>
      <c r="I2465">
        <v>16</v>
      </c>
      <c r="J2465">
        <v>1.9949999999999999E-2</v>
      </c>
      <c r="K2465">
        <v>2.7859999999999999E-2</v>
      </c>
      <c r="L2465">
        <v>1.192E-2</v>
      </c>
      <c r="M2465">
        <v>4.3699999999999998E-3</v>
      </c>
      <c r="N2465">
        <v>0.33674999999999999</v>
      </c>
      <c r="O2465">
        <v>0.40747</v>
      </c>
      <c r="P2465">
        <v>4.0699999999999998E-3</v>
      </c>
      <c r="Q2465">
        <v>2.23251</v>
      </c>
      <c r="R2465">
        <v>1.46269</v>
      </c>
      <c r="S2465">
        <v>1.9062399999999999</v>
      </c>
      <c r="T2465">
        <v>82.504050000000007</v>
      </c>
      <c r="U2465">
        <v>49.289720000000003</v>
      </c>
      <c r="V2465">
        <v>18.087969999999999</v>
      </c>
      <c r="W2465">
        <v>1392.66011</v>
      </c>
      <c r="X2465">
        <v>1685.1187</v>
      </c>
      <c r="Y2465">
        <v>16.851189999999999</v>
      </c>
      <c r="Z2465">
        <v>9232.7357400000001</v>
      </c>
      <c r="AA2465">
        <v>6049.06736</v>
      </c>
      <c r="AB2465">
        <v>7883.4326799999999</v>
      </c>
      <c r="AC2465">
        <v>0</v>
      </c>
    </row>
    <row r="2466" spans="1:29" hidden="1" x14ac:dyDescent="0.25">
      <c r="A2466" t="s">
        <v>85</v>
      </c>
      <c r="C2466" t="s">
        <v>33</v>
      </c>
      <c r="D2466" t="s">
        <v>34</v>
      </c>
      <c r="E2466" t="s">
        <v>56</v>
      </c>
      <c r="F2466" t="s">
        <v>56</v>
      </c>
      <c r="G2466" t="s">
        <v>36</v>
      </c>
      <c r="H2466">
        <v>18</v>
      </c>
      <c r="I2466">
        <v>18</v>
      </c>
      <c r="J2466">
        <v>1.576E-2</v>
      </c>
      <c r="K2466">
        <v>2.7859999999999999E-2</v>
      </c>
      <c r="L2466">
        <v>1.9939999999999999E-2</v>
      </c>
      <c r="M2466">
        <v>7.3200000000000001E-3</v>
      </c>
      <c r="N2466">
        <v>0.56342999999999999</v>
      </c>
      <c r="O2466">
        <v>0.68179000000000001</v>
      </c>
      <c r="P2466">
        <v>6.8199999999999997E-3</v>
      </c>
      <c r="Q2466">
        <v>3.78443</v>
      </c>
      <c r="R2466">
        <v>2.6442899999999998</v>
      </c>
      <c r="S2466">
        <v>3.3485100000000001</v>
      </c>
      <c r="T2466">
        <v>65.188379999999995</v>
      </c>
      <c r="U2466">
        <v>82.473269999999999</v>
      </c>
      <c r="V2466">
        <v>30.265419999999999</v>
      </c>
      <c r="W2466">
        <v>2330.0974900000001</v>
      </c>
      <c r="X2466">
        <v>2819.5989100000002</v>
      </c>
      <c r="Y2466">
        <v>28.195989999999998</v>
      </c>
      <c r="Z2466">
        <v>15650.840169999999</v>
      </c>
      <c r="AA2466">
        <v>10935.698200000001</v>
      </c>
      <c r="AB2466">
        <v>13848.03801</v>
      </c>
      <c r="AC2466">
        <v>0</v>
      </c>
    </row>
    <row r="2467" spans="1:29" hidden="1" x14ac:dyDescent="0.25">
      <c r="A2467" t="s">
        <v>85</v>
      </c>
      <c r="C2467" t="s">
        <v>33</v>
      </c>
      <c r="D2467" t="s">
        <v>34</v>
      </c>
      <c r="E2467" t="s">
        <v>53</v>
      </c>
      <c r="F2467" t="s">
        <v>53</v>
      </c>
      <c r="G2467" t="s">
        <v>36</v>
      </c>
      <c r="H2467">
        <v>20</v>
      </c>
      <c r="I2467">
        <v>20</v>
      </c>
      <c r="J2467">
        <v>3.8300000000000001E-2</v>
      </c>
      <c r="K2467">
        <v>8.3570000000000005E-2</v>
      </c>
      <c r="L2467">
        <v>6.1310000000000003E-2</v>
      </c>
      <c r="M2467">
        <v>2.2499999999999999E-2</v>
      </c>
      <c r="N2467">
        <v>1.7323299999999999</v>
      </c>
      <c r="O2467">
        <v>2.09612</v>
      </c>
      <c r="P2467">
        <v>2.0959999999999999E-2</v>
      </c>
      <c r="Q2467">
        <v>12.05303</v>
      </c>
      <c r="R2467">
        <v>8.8322599999999998</v>
      </c>
      <c r="S2467">
        <v>10.56204</v>
      </c>
      <c r="T2467">
        <v>158.40777</v>
      </c>
      <c r="U2467">
        <v>253.55951999999999</v>
      </c>
      <c r="V2467">
        <v>93.049369999999996</v>
      </c>
      <c r="W2467">
        <v>7164.2164599999996</v>
      </c>
      <c r="X2467">
        <v>8668.7016800000001</v>
      </c>
      <c r="Y2467">
        <v>86.687020000000004</v>
      </c>
      <c r="Z2467">
        <v>49846.324560000001</v>
      </c>
      <c r="AA2467">
        <v>36526.569640000002</v>
      </c>
      <c r="AB2467">
        <v>43680.216119999997</v>
      </c>
      <c r="AC2467">
        <v>0</v>
      </c>
    </row>
    <row r="2468" spans="1:29" hidden="1" x14ac:dyDescent="0.25">
      <c r="A2468" t="s">
        <v>85</v>
      </c>
      <c r="C2468" t="s">
        <v>33</v>
      </c>
      <c r="D2468" t="s">
        <v>34</v>
      </c>
      <c r="E2468" t="s">
        <v>53</v>
      </c>
      <c r="F2468" t="s">
        <v>53</v>
      </c>
      <c r="G2468" t="s">
        <v>36</v>
      </c>
      <c r="H2468">
        <v>18</v>
      </c>
      <c r="I2468">
        <v>18</v>
      </c>
      <c r="J2468">
        <v>1.576E-2</v>
      </c>
      <c r="K2468">
        <v>2.7859999999999999E-2</v>
      </c>
      <c r="L2468">
        <v>1.6480000000000002E-2</v>
      </c>
      <c r="M2468">
        <v>6.0499999999999998E-3</v>
      </c>
      <c r="N2468">
        <v>0.46571000000000001</v>
      </c>
      <c r="O2468">
        <v>0.56350999999999996</v>
      </c>
      <c r="P2468">
        <v>5.64E-3</v>
      </c>
      <c r="Q2468">
        <v>3.1728100000000001</v>
      </c>
      <c r="R2468">
        <v>2.2936200000000002</v>
      </c>
      <c r="S2468">
        <v>2.8318599999999998</v>
      </c>
      <c r="T2468">
        <v>65.188379999999995</v>
      </c>
      <c r="U2468">
        <v>68.165520000000001</v>
      </c>
      <c r="V2468">
        <v>25.014869999999998</v>
      </c>
      <c r="W2468">
        <v>1925.98759</v>
      </c>
      <c r="X2468">
        <v>2330.4450299999999</v>
      </c>
      <c r="Y2468">
        <v>23.304449999999999</v>
      </c>
      <c r="Z2468">
        <v>13121.42902</v>
      </c>
      <c r="AA2468">
        <v>9485.4743299999991</v>
      </c>
      <c r="AB2468">
        <v>11711.381509999999</v>
      </c>
      <c r="AC2468">
        <v>0</v>
      </c>
    </row>
    <row r="2469" spans="1:29" hidden="1" x14ac:dyDescent="0.25">
      <c r="A2469" t="s">
        <v>85</v>
      </c>
      <c r="C2469" t="s">
        <v>33</v>
      </c>
      <c r="D2469" t="s">
        <v>34</v>
      </c>
      <c r="E2469" t="s">
        <v>53</v>
      </c>
      <c r="F2469" t="s">
        <v>53</v>
      </c>
      <c r="G2469" t="s">
        <v>36</v>
      </c>
      <c r="H2469">
        <v>24</v>
      </c>
      <c r="I2469">
        <v>24</v>
      </c>
      <c r="J2469">
        <v>2.6599999999999999E-2</v>
      </c>
      <c r="K2469">
        <v>8.3570000000000005E-2</v>
      </c>
      <c r="L2469">
        <v>4.956E-2</v>
      </c>
      <c r="M2469">
        <v>1.8190000000000001E-2</v>
      </c>
      <c r="N2469">
        <v>1.4003699999999999</v>
      </c>
      <c r="O2469">
        <v>1.69445</v>
      </c>
      <c r="P2469">
        <v>1.694E-2</v>
      </c>
      <c r="Q2469">
        <v>10.22682</v>
      </c>
      <c r="R2469">
        <v>8.407</v>
      </c>
      <c r="S2469">
        <v>9.1670800000000003</v>
      </c>
      <c r="T2469">
        <v>110.00539999999999</v>
      </c>
      <c r="U2469">
        <v>204.97027</v>
      </c>
      <c r="V2469">
        <v>75.218450000000004</v>
      </c>
      <c r="W2469">
        <v>5791.3475200000003</v>
      </c>
      <c r="X2469">
        <v>7007.5305600000002</v>
      </c>
      <c r="Y2469">
        <v>70.075310000000002</v>
      </c>
      <c r="Z2469">
        <v>42293.894800000002</v>
      </c>
      <c r="AA2469">
        <v>34767.888250000004</v>
      </c>
      <c r="AB2469">
        <v>37911.260849999999</v>
      </c>
      <c r="AC2469">
        <v>0</v>
      </c>
    </row>
    <row r="2470" spans="1:29" hidden="1" x14ac:dyDescent="0.25">
      <c r="A2470" t="s">
        <v>85</v>
      </c>
      <c r="C2470" t="s">
        <v>33</v>
      </c>
      <c r="D2470" t="s">
        <v>34</v>
      </c>
      <c r="E2470" t="s">
        <v>37</v>
      </c>
      <c r="F2470" t="s">
        <v>37</v>
      </c>
      <c r="G2470" t="s">
        <v>40</v>
      </c>
      <c r="H2470">
        <v>10</v>
      </c>
      <c r="I2470">
        <v>10</v>
      </c>
      <c r="J2470">
        <v>0.30642999999999998</v>
      </c>
      <c r="K2470">
        <v>0.16713</v>
      </c>
      <c r="L2470">
        <v>0.13442000000000001</v>
      </c>
      <c r="M2470">
        <v>4.9329999999999999E-2</v>
      </c>
      <c r="N2470">
        <v>3.97621</v>
      </c>
      <c r="O2470">
        <v>4.5954800000000002</v>
      </c>
      <c r="P2470">
        <v>4.5949999999999998E-2</v>
      </c>
      <c r="Q2470">
        <v>19.734660000000002</v>
      </c>
      <c r="R2470">
        <v>11.920170000000001</v>
      </c>
      <c r="S2470">
        <v>15.503119999999999</v>
      </c>
      <c r="T2470">
        <v>1267.26217</v>
      </c>
      <c r="U2470">
        <v>555.89671999999996</v>
      </c>
      <c r="V2470">
        <v>203.99879999999999</v>
      </c>
      <c r="W2470">
        <v>16443.962049999998</v>
      </c>
      <c r="X2470">
        <v>19005.016070000001</v>
      </c>
      <c r="Y2470">
        <v>190.05016000000001</v>
      </c>
      <c r="Z2470">
        <v>81614.403539999999</v>
      </c>
      <c r="AA2470">
        <v>49296.902620000001</v>
      </c>
      <c r="AB2470">
        <v>64114.497799999997</v>
      </c>
      <c r="AC2470">
        <v>0</v>
      </c>
    </row>
    <row r="2471" spans="1:29" hidden="1" x14ac:dyDescent="0.25">
      <c r="A2471" t="s">
        <v>85</v>
      </c>
      <c r="C2471" t="s">
        <v>33</v>
      </c>
      <c r="D2471" t="s">
        <v>34</v>
      </c>
      <c r="E2471" t="s">
        <v>37</v>
      </c>
      <c r="F2471" t="s">
        <v>37</v>
      </c>
      <c r="G2471" t="s">
        <v>36</v>
      </c>
      <c r="H2471">
        <v>20</v>
      </c>
      <c r="I2471">
        <v>20</v>
      </c>
      <c r="J2471">
        <v>8.9380000000000001E-2</v>
      </c>
      <c r="K2471">
        <v>0.19499</v>
      </c>
      <c r="L2471">
        <v>0.11061</v>
      </c>
      <c r="M2471">
        <v>4.0590000000000001E-2</v>
      </c>
      <c r="N2471">
        <v>3.2721800000000001</v>
      </c>
      <c r="O2471">
        <v>3.7816200000000002</v>
      </c>
      <c r="P2471">
        <v>3.7819999999999999E-2</v>
      </c>
      <c r="Q2471">
        <v>22.642980000000001</v>
      </c>
      <c r="R2471">
        <v>16.798030000000001</v>
      </c>
      <c r="S2471">
        <v>19.82321</v>
      </c>
      <c r="T2471">
        <v>369.61813000000001</v>
      </c>
      <c r="U2471">
        <v>457.44707</v>
      </c>
      <c r="V2471">
        <v>167.87047999999999</v>
      </c>
      <c r="W2471">
        <v>13532.38113</v>
      </c>
      <c r="X2471">
        <v>15639.215899999999</v>
      </c>
      <c r="Y2471">
        <v>156.39215999999999</v>
      </c>
      <c r="Z2471">
        <v>93641.994309999995</v>
      </c>
      <c r="AA2471">
        <v>69469.695370000001</v>
      </c>
      <c r="AB2471">
        <v>81980.595209999999</v>
      </c>
      <c r="AC2471">
        <v>0</v>
      </c>
    </row>
    <row r="2472" spans="1:29" hidden="1" x14ac:dyDescent="0.25">
      <c r="A2472" t="s">
        <v>85</v>
      </c>
      <c r="C2472" t="s">
        <v>33</v>
      </c>
      <c r="D2472" t="s">
        <v>34</v>
      </c>
      <c r="E2472" t="s">
        <v>61</v>
      </c>
      <c r="F2472" t="s">
        <v>61</v>
      </c>
      <c r="G2472" t="s">
        <v>36</v>
      </c>
      <c r="H2472">
        <v>20</v>
      </c>
      <c r="I2472">
        <v>20</v>
      </c>
      <c r="J2472">
        <v>7.6609999999999998E-2</v>
      </c>
      <c r="K2472">
        <v>0.16713</v>
      </c>
      <c r="L2472">
        <v>0.14549000000000001</v>
      </c>
      <c r="M2472">
        <v>5.339E-2</v>
      </c>
      <c r="N2472">
        <v>4.1108500000000001</v>
      </c>
      <c r="O2472">
        <v>4.9741299999999997</v>
      </c>
      <c r="P2472">
        <v>4.9739999999999999E-2</v>
      </c>
      <c r="Q2472">
        <v>28.53659</v>
      </c>
      <c r="R2472">
        <v>21.368490000000001</v>
      </c>
      <c r="S2472">
        <v>25.697179999999999</v>
      </c>
      <c r="T2472">
        <v>316.81554</v>
      </c>
      <c r="U2472">
        <v>601.69992999999999</v>
      </c>
      <c r="V2472">
        <v>220.80731</v>
      </c>
      <c r="W2472">
        <v>17000.7749</v>
      </c>
      <c r="X2472">
        <v>20570.93763</v>
      </c>
      <c r="Y2472">
        <v>205.70938000000001</v>
      </c>
      <c r="Z2472">
        <v>118015.51704000001</v>
      </c>
      <c r="AA2472">
        <v>88371.239180000004</v>
      </c>
      <c r="AB2472">
        <v>106272.88537</v>
      </c>
      <c r="AC2472">
        <v>0</v>
      </c>
    </row>
    <row r="2473" spans="1:29" hidden="1" x14ac:dyDescent="0.25">
      <c r="A2473" t="s">
        <v>85</v>
      </c>
      <c r="C2473" t="s">
        <v>33</v>
      </c>
      <c r="D2473" t="s">
        <v>34</v>
      </c>
      <c r="E2473" t="s">
        <v>61</v>
      </c>
      <c r="F2473" t="s">
        <v>61</v>
      </c>
      <c r="G2473" t="s">
        <v>36</v>
      </c>
      <c r="H2473">
        <v>22</v>
      </c>
      <c r="I2473">
        <v>22</v>
      </c>
      <c r="J2473">
        <v>7.3859999999999995E-2</v>
      </c>
      <c r="K2473">
        <v>0.19499</v>
      </c>
      <c r="L2473">
        <v>0.17027</v>
      </c>
      <c r="M2473">
        <v>6.2489999999999997E-2</v>
      </c>
      <c r="N2473">
        <v>4.8110099999999996</v>
      </c>
      <c r="O2473">
        <v>5.8213299999999997</v>
      </c>
      <c r="P2473">
        <v>5.8209999999999998E-2</v>
      </c>
      <c r="Q2473">
        <v>34.2346</v>
      </c>
      <c r="R2473">
        <v>26.86401</v>
      </c>
      <c r="S2473">
        <v>30.919060000000002</v>
      </c>
      <c r="T2473">
        <v>305.46953000000002</v>
      </c>
      <c r="U2473">
        <v>704.18204000000003</v>
      </c>
      <c r="V2473">
        <v>258.41543000000001</v>
      </c>
      <c r="W2473">
        <v>19896.363509999999</v>
      </c>
      <c r="X2473">
        <v>24074.599579999998</v>
      </c>
      <c r="Y2473">
        <v>240.74600000000001</v>
      </c>
      <c r="Z2473">
        <v>141580.11418</v>
      </c>
      <c r="AA2473">
        <v>111098.42080000001</v>
      </c>
      <c r="AB2473">
        <v>127868.44968999999</v>
      </c>
      <c r="AC2473">
        <v>0</v>
      </c>
    </row>
    <row r="2474" spans="1:29" hidden="1" x14ac:dyDescent="0.25">
      <c r="A2474" t="s">
        <v>85</v>
      </c>
      <c r="C2474" t="s">
        <v>33</v>
      </c>
      <c r="D2474" t="s">
        <v>34</v>
      </c>
      <c r="E2474" t="s">
        <v>61</v>
      </c>
      <c r="F2474" t="s">
        <v>61</v>
      </c>
      <c r="G2474" t="s">
        <v>36</v>
      </c>
      <c r="H2474">
        <v>20</v>
      </c>
      <c r="I2474">
        <v>20</v>
      </c>
      <c r="J2474">
        <v>8.9380000000000001E-2</v>
      </c>
      <c r="K2474">
        <v>0.19499</v>
      </c>
      <c r="L2474">
        <v>0.11549</v>
      </c>
      <c r="M2474">
        <v>4.2380000000000001E-2</v>
      </c>
      <c r="N2474">
        <v>3.2629899999999998</v>
      </c>
      <c r="O2474">
        <v>3.9482200000000001</v>
      </c>
      <c r="P2474">
        <v>3.9480000000000001E-2</v>
      </c>
      <c r="Q2474">
        <v>22.869980000000002</v>
      </c>
      <c r="R2474">
        <v>17.43655</v>
      </c>
      <c r="S2474">
        <v>20.458690000000001</v>
      </c>
      <c r="T2474">
        <v>369.61813000000001</v>
      </c>
      <c r="U2474">
        <v>477.59982000000002</v>
      </c>
      <c r="V2474">
        <v>175.26598999999999</v>
      </c>
      <c r="W2474">
        <v>13494.379940000001</v>
      </c>
      <c r="X2474">
        <v>16328.199140000001</v>
      </c>
      <c r="Y2474">
        <v>163.28199000000001</v>
      </c>
      <c r="Z2474">
        <v>94580.759120000002</v>
      </c>
      <c r="AA2474">
        <v>72110.355060000002</v>
      </c>
      <c r="AB2474">
        <v>84608.663790000006</v>
      </c>
      <c r="AC2474">
        <v>0</v>
      </c>
    </row>
    <row r="2475" spans="1:29" hidden="1" x14ac:dyDescent="0.25">
      <c r="A2475" t="s">
        <v>85</v>
      </c>
      <c r="C2475" t="s">
        <v>33</v>
      </c>
      <c r="D2475" t="s">
        <v>34</v>
      </c>
      <c r="E2475" t="s">
        <v>61</v>
      </c>
      <c r="F2475" t="s">
        <v>61</v>
      </c>
      <c r="G2475" t="s">
        <v>36</v>
      </c>
      <c r="H2475">
        <v>18</v>
      </c>
      <c r="I2475">
        <v>18</v>
      </c>
      <c r="J2475">
        <v>7.8810000000000005E-2</v>
      </c>
      <c r="K2475">
        <v>0.13927999999999999</v>
      </c>
      <c r="L2475">
        <v>8.2409999999999997E-2</v>
      </c>
      <c r="M2475">
        <v>3.024E-2</v>
      </c>
      <c r="N2475">
        <v>2.3285499999999999</v>
      </c>
      <c r="O2475">
        <v>2.8175500000000002</v>
      </c>
      <c r="P2475">
        <v>2.818E-2</v>
      </c>
      <c r="Q2475">
        <v>15.864050000000001</v>
      </c>
      <c r="R2475">
        <v>11.468109999999999</v>
      </c>
      <c r="S2475">
        <v>14.159280000000001</v>
      </c>
      <c r="T2475">
        <v>325.94191999999998</v>
      </c>
      <c r="U2475">
        <v>340.82758999999999</v>
      </c>
      <c r="V2475">
        <v>125.07434000000001</v>
      </c>
      <c r="W2475">
        <v>9629.9379399999998</v>
      </c>
      <c r="X2475">
        <v>11652.22514</v>
      </c>
      <c r="Y2475">
        <v>116.52225</v>
      </c>
      <c r="Z2475">
        <v>65607.145090000005</v>
      </c>
      <c r="AA2475">
        <v>47427.371630000001</v>
      </c>
      <c r="AB2475">
        <v>58556.907550000004</v>
      </c>
      <c r="AC2475">
        <v>0</v>
      </c>
    </row>
    <row r="2476" spans="1:29" hidden="1" x14ac:dyDescent="0.25">
      <c r="A2476" t="s">
        <v>85</v>
      </c>
      <c r="C2476" t="s">
        <v>33</v>
      </c>
      <c r="D2476" t="s">
        <v>34</v>
      </c>
      <c r="E2476" t="s">
        <v>35</v>
      </c>
      <c r="F2476" t="s">
        <v>35</v>
      </c>
      <c r="G2476" t="s">
        <v>40</v>
      </c>
      <c r="H2476">
        <v>10</v>
      </c>
      <c r="I2476">
        <v>10</v>
      </c>
      <c r="J2476">
        <v>0.10213999999999999</v>
      </c>
      <c r="K2476">
        <v>5.5710000000000003E-2</v>
      </c>
      <c r="L2476">
        <v>5.289E-2</v>
      </c>
      <c r="M2476">
        <v>1.941E-2</v>
      </c>
      <c r="N2476">
        <v>1.4943500000000001</v>
      </c>
      <c r="O2476">
        <v>1.8082400000000001</v>
      </c>
      <c r="P2476">
        <v>1.8079999999999999E-2</v>
      </c>
      <c r="Q2476">
        <v>7.1915199999999997</v>
      </c>
      <c r="R2476">
        <v>4.9881599999999997</v>
      </c>
      <c r="S2476">
        <v>5.3656199999999998</v>
      </c>
      <c r="T2476">
        <v>422.42072000000002</v>
      </c>
      <c r="U2476">
        <v>218.73559</v>
      </c>
      <c r="V2476">
        <v>80.269940000000005</v>
      </c>
      <c r="W2476">
        <v>6179.9989500000001</v>
      </c>
      <c r="X2476">
        <v>7478.1399499999998</v>
      </c>
      <c r="Y2476">
        <v>74.781400000000005</v>
      </c>
      <c r="Z2476">
        <v>29741.13781</v>
      </c>
      <c r="AA2476">
        <v>20628.959589999999</v>
      </c>
      <c r="AB2476">
        <v>22189.965629999999</v>
      </c>
      <c r="AC2476">
        <v>0</v>
      </c>
    </row>
    <row r="2477" spans="1:29" hidden="1" x14ac:dyDescent="0.25">
      <c r="A2477" t="s">
        <v>85</v>
      </c>
      <c r="C2477" t="s">
        <v>33</v>
      </c>
      <c r="D2477" t="s">
        <v>34</v>
      </c>
      <c r="E2477" t="s">
        <v>35</v>
      </c>
      <c r="F2477" t="s">
        <v>35</v>
      </c>
      <c r="G2477" t="s">
        <v>40</v>
      </c>
      <c r="H2477">
        <v>8</v>
      </c>
      <c r="I2477">
        <v>8</v>
      </c>
      <c r="J2477">
        <v>7.9799999999999996E-2</v>
      </c>
      <c r="K2477">
        <v>2.7859999999999999E-2</v>
      </c>
      <c r="L2477">
        <v>2.4459999999999999E-2</v>
      </c>
      <c r="M2477">
        <v>8.9800000000000001E-3</v>
      </c>
      <c r="N2477">
        <v>0.69101999999999997</v>
      </c>
      <c r="O2477">
        <v>0.83616000000000001</v>
      </c>
      <c r="P2477">
        <v>8.3599999999999994E-3</v>
      </c>
      <c r="Q2477">
        <v>2.6876799999999998</v>
      </c>
      <c r="R2477">
        <v>3.5909599999999999</v>
      </c>
      <c r="S2477">
        <v>1.7276400000000001</v>
      </c>
      <c r="T2477">
        <v>330.01618999999999</v>
      </c>
      <c r="U2477">
        <v>101.14626</v>
      </c>
      <c r="V2477">
        <v>37.117890000000003</v>
      </c>
      <c r="W2477">
        <v>2857.7633500000002</v>
      </c>
      <c r="X2477">
        <v>3457.9918200000002</v>
      </c>
      <c r="Y2477">
        <v>34.579920000000001</v>
      </c>
      <c r="Z2477">
        <v>11115.11577</v>
      </c>
      <c r="AA2477">
        <v>14850.728590000001</v>
      </c>
      <c r="AB2477">
        <v>7144.8206200000004</v>
      </c>
      <c r="AC2477">
        <v>0</v>
      </c>
    </row>
    <row r="2478" spans="1:29" hidden="1" x14ac:dyDescent="0.25">
      <c r="A2478" t="s">
        <v>85</v>
      </c>
      <c r="C2478" t="s">
        <v>33</v>
      </c>
      <c r="D2478" t="s">
        <v>34</v>
      </c>
      <c r="E2478" t="s">
        <v>59</v>
      </c>
      <c r="F2478" t="s">
        <v>60</v>
      </c>
      <c r="G2478" t="s">
        <v>36</v>
      </c>
      <c r="H2478">
        <v>32</v>
      </c>
      <c r="I2478">
        <v>32</v>
      </c>
      <c r="J2478">
        <v>4.9899999999999996E-3</v>
      </c>
      <c r="K2478">
        <v>2.7859999999999999E-2</v>
      </c>
      <c r="L2478">
        <v>2.5479999999999999E-2</v>
      </c>
      <c r="M2478">
        <v>9.3500000000000007E-3</v>
      </c>
      <c r="N2478">
        <v>0.68823999999999996</v>
      </c>
      <c r="O2478">
        <v>0.87104999999999999</v>
      </c>
      <c r="P2478">
        <v>8.7100000000000007E-3</v>
      </c>
      <c r="Q2478">
        <v>5.2923799999999996</v>
      </c>
      <c r="R2478">
        <v>4.8339499999999997</v>
      </c>
      <c r="S2478">
        <v>4.8849200000000002</v>
      </c>
      <c r="T2478">
        <v>20.626010000000001</v>
      </c>
      <c r="U2478">
        <v>105.36769</v>
      </c>
      <c r="V2478">
        <v>38.66704</v>
      </c>
      <c r="W2478">
        <v>2846.2729800000002</v>
      </c>
      <c r="X2478">
        <v>3602.3141900000001</v>
      </c>
      <c r="Y2478">
        <v>36.023139999999998</v>
      </c>
      <c r="Z2478">
        <v>21887.0795</v>
      </c>
      <c r="AA2478">
        <v>19991.234</v>
      </c>
      <c r="AB2478">
        <v>20202.016950000001</v>
      </c>
      <c r="AC2478">
        <v>0</v>
      </c>
    </row>
    <row r="2479" spans="1:29" hidden="1" x14ac:dyDescent="0.25">
      <c r="A2479" t="s">
        <v>85</v>
      </c>
      <c r="C2479" t="s">
        <v>33</v>
      </c>
      <c r="D2479" t="s">
        <v>34</v>
      </c>
      <c r="E2479" t="s">
        <v>59</v>
      </c>
      <c r="F2479" t="s">
        <v>60</v>
      </c>
      <c r="G2479" t="s">
        <v>36</v>
      </c>
      <c r="H2479">
        <v>16</v>
      </c>
      <c r="I2479">
        <v>16</v>
      </c>
      <c r="J2479">
        <v>5.985E-2</v>
      </c>
      <c r="K2479">
        <v>8.3570000000000005E-2</v>
      </c>
      <c r="L2479">
        <v>5.0430000000000003E-2</v>
      </c>
      <c r="M2479">
        <v>1.8509999999999999E-2</v>
      </c>
      <c r="N2479">
        <v>1.3622399999999999</v>
      </c>
      <c r="O2479">
        <v>1.7240899999999999</v>
      </c>
      <c r="P2479">
        <v>1.7239999999999998E-2</v>
      </c>
      <c r="Q2479">
        <v>8.9637899999999995</v>
      </c>
      <c r="R2479">
        <v>6.1548699999999998</v>
      </c>
      <c r="S2479">
        <v>8.1261700000000001</v>
      </c>
      <c r="T2479">
        <v>247.51213999999999</v>
      </c>
      <c r="U2479">
        <v>208.55581000000001</v>
      </c>
      <c r="V2479">
        <v>76.534239999999997</v>
      </c>
      <c r="W2479">
        <v>5633.6698100000003</v>
      </c>
      <c r="X2479">
        <v>7130.1132799999996</v>
      </c>
      <c r="Y2479">
        <v>71.301130000000001</v>
      </c>
      <c r="Z2479">
        <v>37070.523880000001</v>
      </c>
      <c r="AA2479">
        <v>25453.982680000001</v>
      </c>
      <c r="AB2479">
        <v>33606.47378</v>
      </c>
      <c r="AC2479">
        <v>0</v>
      </c>
    </row>
    <row r="2480" spans="1:29" hidden="1" x14ac:dyDescent="0.25">
      <c r="A2480" t="s">
        <v>85</v>
      </c>
      <c r="C2480" t="s">
        <v>33</v>
      </c>
      <c r="D2480" t="s">
        <v>34</v>
      </c>
      <c r="E2480" t="s">
        <v>53</v>
      </c>
      <c r="F2480" t="s">
        <v>53</v>
      </c>
      <c r="G2480" t="s">
        <v>43</v>
      </c>
      <c r="H2480">
        <v>6</v>
      </c>
      <c r="I2480">
        <v>6</v>
      </c>
      <c r="J2480">
        <v>0.14187</v>
      </c>
      <c r="K2480">
        <v>2.7859999999999999E-2</v>
      </c>
      <c r="L2480">
        <v>1.132E-2</v>
      </c>
      <c r="M2480">
        <v>4.15E-3</v>
      </c>
      <c r="N2480">
        <v>0.31990000000000002</v>
      </c>
      <c r="O2480">
        <v>0.38707999999999998</v>
      </c>
      <c r="P2480">
        <v>3.8700000000000002E-3</v>
      </c>
      <c r="Q2480">
        <v>0</v>
      </c>
      <c r="R2480">
        <v>0</v>
      </c>
      <c r="S2480">
        <v>0</v>
      </c>
      <c r="T2480">
        <v>586.69545000000005</v>
      </c>
      <c r="U2480">
        <v>46.822940000000003</v>
      </c>
      <c r="V2480">
        <v>17.182729999999999</v>
      </c>
      <c r="W2480">
        <v>1322.96228</v>
      </c>
      <c r="X2480">
        <v>1600.7843700000001</v>
      </c>
      <c r="Y2480">
        <v>16.007840000000002</v>
      </c>
      <c r="Z2480">
        <v>0</v>
      </c>
      <c r="AA2480">
        <v>0</v>
      </c>
      <c r="AB2480">
        <v>0</v>
      </c>
      <c r="AC2480">
        <v>0</v>
      </c>
    </row>
    <row r="2481" spans="1:29" hidden="1" x14ac:dyDescent="0.25">
      <c r="A2481" t="s">
        <v>85</v>
      </c>
      <c r="C2481" t="s">
        <v>33</v>
      </c>
      <c r="D2481" t="s">
        <v>34</v>
      </c>
      <c r="E2481" t="s">
        <v>37</v>
      </c>
      <c r="F2481" t="s">
        <v>37</v>
      </c>
      <c r="G2481" t="s">
        <v>40</v>
      </c>
      <c r="H2481">
        <v>8</v>
      </c>
      <c r="I2481">
        <v>8</v>
      </c>
      <c r="J2481">
        <v>1.19699</v>
      </c>
      <c r="K2481">
        <v>0.41782999999999998</v>
      </c>
      <c r="L2481">
        <v>0.20868999999999999</v>
      </c>
      <c r="M2481">
        <v>7.6579999999999995E-2</v>
      </c>
      <c r="N2481">
        <v>6.1730600000000004</v>
      </c>
      <c r="O2481">
        <v>7.13469</v>
      </c>
      <c r="P2481">
        <v>7.1349999999999997E-2</v>
      </c>
      <c r="Q2481">
        <v>27.434069999999998</v>
      </c>
      <c r="R2481">
        <v>23.93974</v>
      </c>
      <c r="S2481">
        <v>20.720559999999999</v>
      </c>
      <c r="T2481">
        <v>4950.2428600000003</v>
      </c>
      <c r="U2481">
        <v>863.05420000000004</v>
      </c>
      <c r="V2481">
        <v>316.71713999999997</v>
      </c>
      <c r="W2481">
        <v>25529.21787</v>
      </c>
      <c r="X2481">
        <v>29506.126629999999</v>
      </c>
      <c r="Y2481">
        <v>295.06126999999998</v>
      </c>
      <c r="Z2481">
        <v>113455.95139</v>
      </c>
      <c r="AA2481">
        <v>99004.857260000004</v>
      </c>
      <c r="AB2481">
        <v>85691.643580000004</v>
      </c>
      <c r="AC2481">
        <v>0</v>
      </c>
    </row>
    <row r="2482" spans="1:29" hidden="1" x14ac:dyDescent="0.25">
      <c r="A2482" t="s">
        <v>85</v>
      </c>
      <c r="C2482" t="s">
        <v>33</v>
      </c>
      <c r="D2482" t="s">
        <v>34</v>
      </c>
      <c r="E2482" t="s">
        <v>57</v>
      </c>
      <c r="F2482" t="s">
        <v>57</v>
      </c>
      <c r="G2482" t="s">
        <v>36</v>
      </c>
      <c r="H2482">
        <v>14</v>
      </c>
      <c r="I2482">
        <v>14</v>
      </c>
      <c r="J2482">
        <v>2.606E-2</v>
      </c>
      <c r="K2482">
        <v>2.7859999999999999E-2</v>
      </c>
      <c r="L2482">
        <v>1.192E-2</v>
      </c>
      <c r="M2482">
        <v>4.3699999999999998E-3</v>
      </c>
      <c r="N2482">
        <v>0.33674999999999999</v>
      </c>
      <c r="O2482">
        <v>0.40747</v>
      </c>
      <c r="P2482">
        <v>4.0699999999999998E-3</v>
      </c>
      <c r="Q2482">
        <v>2.1332300000000002</v>
      </c>
      <c r="R2482">
        <v>1.2739799999999999</v>
      </c>
      <c r="S2482">
        <v>1.8102100000000001</v>
      </c>
      <c r="T2482">
        <v>107.76039</v>
      </c>
      <c r="U2482">
        <v>49.289720000000003</v>
      </c>
      <c r="V2482">
        <v>18.087969999999999</v>
      </c>
      <c r="W2482">
        <v>1392.6600900000001</v>
      </c>
      <c r="X2482">
        <v>1685.1186499999999</v>
      </c>
      <c r="Y2482">
        <v>16.851189999999999</v>
      </c>
      <c r="Z2482">
        <v>8822.1414299999997</v>
      </c>
      <c r="AA2482">
        <v>5268.6345499999998</v>
      </c>
      <c r="AB2482">
        <v>7486.2731400000002</v>
      </c>
      <c r="AC2482">
        <v>0</v>
      </c>
    </row>
    <row r="2483" spans="1:29" hidden="1" x14ac:dyDescent="0.25">
      <c r="A2483" t="s">
        <v>85</v>
      </c>
      <c r="C2483" t="s">
        <v>33</v>
      </c>
      <c r="D2483" t="s">
        <v>34</v>
      </c>
      <c r="E2483" t="s">
        <v>45</v>
      </c>
      <c r="F2483" t="s">
        <v>45</v>
      </c>
      <c r="G2483" t="s">
        <v>36</v>
      </c>
      <c r="H2483">
        <v>32</v>
      </c>
      <c r="I2483">
        <v>32</v>
      </c>
      <c r="J2483">
        <v>1.4959999999999999E-2</v>
      </c>
      <c r="K2483">
        <v>8.3570000000000005E-2</v>
      </c>
      <c r="L2483">
        <v>8.4519999999999998E-2</v>
      </c>
      <c r="M2483">
        <v>3.1019999999999999E-2</v>
      </c>
      <c r="N2483">
        <v>2.3879700000000001</v>
      </c>
      <c r="O2483">
        <v>2.88944</v>
      </c>
      <c r="P2483">
        <v>2.8889999999999999E-2</v>
      </c>
      <c r="Q2483">
        <v>18.254930000000002</v>
      </c>
      <c r="R2483">
        <v>16.1936</v>
      </c>
      <c r="S2483">
        <v>16.484870000000001</v>
      </c>
      <c r="T2483">
        <v>61.878039999999999</v>
      </c>
      <c r="U2483">
        <v>349.52427</v>
      </c>
      <c r="V2483">
        <v>128.26579000000001</v>
      </c>
      <c r="W2483">
        <v>9875.6590500000002</v>
      </c>
      <c r="X2483">
        <v>11949.547549999999</v>
      </c>
      <c r="Y2483">
        <v>119.49548</v>
      </c>
      <c r="Z2483">
        <v>75494.835720000003</v>
      </c>
      <c r="AA2483">
        <v>66970.028109999999</v>
      </c>
      <c r="AB2483">
        <v>68174.612200000003</v>
      </c>
      <c r="AC2483">
        <v>0</v>
      </c>
    </row>
    <row r="2484" spans="1:29" x14ac:dyDescent="0.25">
      <c r="A2484" t="s">
        <v>85</v>
      </c>
      <c r="C2484" t="s">
        <v>33</v>
      </c>
      <c r="D2484" t="s">
        <v>34</v>
      </c>
      <c r="E2484" t="s">
        <v>62</v>
      </c>
      <c r="F2484" t="s">
        <v>62</v>
      </c>
      <c r="G2484" t="s">
        <v>36</v>
      </c>
      <c r="H2484">
        <v>18</v>
      </c>
      <c r="I2484">
        <v>18</v>
      </c>
      <c r="J2484">
        <v>1.576E-2</v>
      </c>
      <c r="K2484">
        <v>2.7859999999999999E-2</v>
      </c>
      <c r="L2484">
        <v>2.1409999999999998E-2</v>
      </c>
      <c r="M2484">
        <v>7.8600000000000007E-3</v>
      </c>
      <c r="N2484">
        <v>0.63338000000000005</v>
      </c>
      <c r="O2484">
        <v>0.73194999999999999</v>
      </c>
      <c r="P2484">
        <v>7.3200000000000001E-3</v>
      </c>
      <c r="Q2484">
        <v>4.2802199999999999</v>
      </c>
      <c r="R2484">
        <v>2.9854500000000002</v>
      </c>
      <c r="S2484">
        <v>3.7605300000000002</v>
      </c>
      <c r="T2484">
        <v>65.188379999999995</v>
      </c>
      <c r="U2484">
        <v>88.540679999999995</v>
      </c>
      <c r="V2484">
        <v>32.491990000000001</v>
      </c>
      <c r="W2484">
        <v>2619.3894399999999</v>
      </c>
      <c r="X2484">
        <v>3027.0318499999998</v>
      </c>
      <c r="Y2484">
        <v>30.270320000000002</v>
      </c>
      <c r="Z2484">
        <v>17701.210859999999</v>
      </c>
      <c r="AA2484">
        <v>12346.599200000001</v>
      </c>
      <c r="AB2484">
        <v>15552.010749999999</v>
      </c>
      <c r="AC2484">
        <v>0</v>
      </c>
    </row>
    <row r="2485" spans="1:29" hidden="1" x14ac:dyDescent="0.25">
      <c r="A2485" t="s">
        <v>85</v>
      </c>
      <c r="C2485" t="s">
        <v>33</v>
      </c>
      <c r="D2485" t="s">
        <v>34</v>
      </c>
      <c r="E2485" t="s">
        <v>82</v>
      </c>
      <c r="F2485" t="s">
        <v>82</v>
      </c>
      <c r="G2485" t="s">
        <v>36</v>
      </c>
      <c r="H2485">
        <v>16</v>
      </c>
      <c r="I2485">
        <v>16</v>
      </c>
      <c r="J2485">
        <v>7.9799999999999996E-2</v>
      </c>
      <c r="K2485">
        <v>0.11142000000000001</v>
      </c>
      <c r="L2485">
        <v>6.4530000000000004E-2</v>
      </c>
      <c r="M2485">
        <v>2.368E-2</v>
      </c>
      <c r="N2485">
        <v>1.8231999999999999</v>
      </c>
      <c r="O2485">
        <v>2.2062200000000001</v>
      </c>
      <c r="P2485">
        <v>2.206E-2</v>
      </c>
      <c r="Q2485">
        <v>11.85763</v>
      </c>
      <c r="R2485">
        <v>7.92699</v>
      </c>
      <c r="S2485">
        <v>10.534129999999999</v>
      </c>
      <c r="T2485">
        <v>330.01618999999999</v>
      </c>
      <c r="U2485">
        <v>266.87754000000001</v>
      </c>
      <c r="V2485">
        <v>97.936710000000005</v>
      </c>
      <c r="W2485">
        <v>7539.9825499999997</v>
      </c>
      <c r="X2485">
        <v>9124.0184300000001</v>
      </c>
      <c r="Y2485">
        <v>91.240179999999995</v>
      </c>
      <c r="Z2485">
        <v>49038.2304</v>
      </c>
      <c r="AA2485">
        <v>32782.764609999998</v>
      </c>
      <c r="AB2485">
        <v>43564.812290000002</v>
      </c>
      <c r="AC2485">
        <v>0</v>
      </c>
    </row>
    <row r="2486" spans="1:29" hidden="1" x14ac:dyDescent="0.25">
      <c r="A2486" t="s">
        <v>85</v>
      </c>
      <c r="C2486" t="s">
        <v>33</v>
      </c>
      <c r="D2486" t="s">
        <v>34</v>
      </c>
      <c r="E2486" t="s">
        <v>44</v>
      </c>
      <c r="F2486" t="s">
        <v>44</v>
      </c>
      <c r="G2486" t="s">
        <v>36</v>
      </c>
      <c r="H2486">
        <v>18</v>
      </c>
      <c r="I2486">
        <v>18</v>
      </c>
      <c r="J2486">
        <v>0.12609999999999999</v>
      </c>
      <c r="K2486">
        <v>0.22284000000000001</v>
      </c>
      <c r="L2486">
        <v>9.332E-2</v>
      </c>
      <c r="M2486">
        <v>3.4250000000000003E-2</v>
      </c>
      <c r="N2486">
        <v>2.89392</v>
      </c>
      <c r="O2486">
        <v>3.1905399999999999</v>
      </c>
      <c r="P2486">
        <v>3.1910000000000001E-2</v>
      </c>
      <c r="Q2486">
        <v>19.751169999999998</v>
      </c>
      <c r="R2486">
        <v>13.20711</v>
      </c>
      <c r="S2486">
        <v>16.089379999999998</v>
      </c>
      <c r="T2486">
        <v>521.50707</v>
      </c>
      <c r="U2486">
        <v>385.94704000000002</v>
      </c>
      <c r="V2486">
        <v>141.63193999999999</v>
      </c>
      <c r="W2486">
        <v>11968.045959999999</v>
      </c>
      <c r="X2486">
        <v>13194.77075</v>
      </c>
      <c r="Y2486">
        <v>131.94771</v>
      </c>
      <c r="Z2486">
        <v>81682.683399999994</v>
      </c>
      <c r="AA2486">
        <v>54619.143960000001</v>
      </c>
      <c r="AB2486">
        <v>66539.011790000004</v>
      </c>
      <c r="AC2486">
        <v>0</v>
      </c>
    </row>
    <row r="2487" spans="1:29" hidden="1" x14ac:dyDescent="0.25">
      <c r="A2487" t="s">
        <v>85</v>
      </c>
      <c r="C2487" t="s">
        <v>33</v>
      </c>
      <c r="D2487" t="s">
        <v>34</v>
      </c>
      <c r="E2487" t="s">
        <v>44</v>
      </c>
      <c r="F2487" t="s">
        <v>44</v>
      </c>
      <c r="G2487" t="s">
        <v>36</v>
      </c>
      <c r="H2487">
        <v>16</v>
      </c>
      <c r="I2487">
        <v>16</v>
      </c>
      <c r="J2487">
        <v>9.9750000000000005E-2</v>
      </c>
      <c r="K2487">
        <v>0.13927999999999999</v>
      </c>
      <c r="L2487">
        <v>7.8960000000000002E-2</v>
      </c>
      <c r="M2487">
        <v>2.8979999999999999E-2</v>
      </c>
      <c r="N2487">
        <v>2.4485299999999999</v>
      </c>
      <c r="O2487">
        <v>2.6995</v>
      </c>
      <c r="P2487">
        <v>2.699E-2</v>
      </c>
      <c r="Q2487">
        <v>16.018219999999999</v>
      </c>
      <c r="R2487">
        <v>10.36731</v>
      </c>
      <c r="S2487">
        <v>13.65724</v>
      </c>
      <c r="T2487">
        <v>412.52024</v>
      </c>
      <c r="U2487">
        <v>326.54741000000001</v>
      </c>
      <c r="V2487">
        <v>119.83391</v>
      </c>
      <c r="W2487">
        <v>10126.08965</v>
      </c>
      <c r="X2487">
        <v>11164.01391</v>
      </c>
      <c r="Y2487">
        <v>111.64014</v>
      </c>
      <c r="Z2487">
        <v>66244.711060000001</v>
      </c>
      <c r="AA2487">
        <v>42874.881979999998</v>
      </c>
      <c r="AB2487">
        <v>56480.683850000001</v>
      </c>
      <c r="AC2487">
        <v>0</v>
      </c>
    </row>
    <row r="2488" spans="1:29" hidden="1" x14ac:dyDescent="0.25">
      <c r="A2488" t="s">
        <v>85</v>
      </c>
      <c r="C2488" t="s">
        <v>33</v>
      </c>
      <c r="D2488" t="s">
        <v>34</v>
      </c>
      <c r="E2488" t="s">
        <v>75</v>
      </c>
      <c r="F2488" t="s">
        <v>76</v>
      </c>
      <c r="G2488" t="s">
        <v>36</v>
      </c>
      <c r="H2488">
        <v>32</v>
      </c>
      <c r="I2488">
        <v>32</v>
      </c>
      <c r="J2488">
        <v>4.9899999999999996E-3</v>
      </c>
      <c r="K2488">
        <v>2.7859999999999999E-2</v>
      </c>
      <c r="L2488">
        <v>1.865E-2</v>
      </c>
      <c r="M2488">
        <v>6.8399999999999997E-3</v>
      </c>
      <c r="N2488">
        <v>0.52686999999999995</v>
      </c>
      <c r="O2488">
        <v>0.63751000000000002</v>
      </c>
      <c r="P2488">
        <v>6.3800000000000003E-3</v>
      </c>
      <c r="Q2488">
        <v>4.1980599999999999</v>
      </c>
      <c r="R2488">
        <v>4.2381200000000003</v>
      </c>
      <c r="S2488">
        <v>4.12188</v>
      </c>
      <c r="T2488">
        <v>20.626010000000001</v>
      </c>
      <c r="U2488">
        <v>77.117270000000005</v>
      </c>
      <c r="V2488">
        <v>28.29992</v>
      </c>
      <c r="W2488">
        <v>2178.91572</v>
      </c>
      <c r="X2488">
        <v>2636.48794</v>
      </c>
      <c r="Y2488">
        <v>26.364879999999999</v>
      </c>
      <c r="Z2488">
        <v>17361.441299999999</v>
      </c>
      <c r="AA2488">
        <v>17527.094430000001</v>
      </c>
      <c r="AB2488">
        <v>17046.401310000001</v>
      </c>
      <c r="AC2488">
        <v>0</v>
      </c>
    </row>
    <row r="2489" spans="1:29" hidden="1" x14ac:dyDescent="0.25">
      <c r="A2489" t="s">
        <v>85</v>
      </c>
      <c r="C2489" t="s">
        <v>33</v>
      </c>
      <c r="D2489" t="s">
        <v>34</v>
      </c>
      <c r="E2489" t="s">
        <v>41</v>
      </c>
      <c r="F2489" t="s">
        <v>41</v>
      </c>
      <c r="G2489" t="s">
        <v>40</v>
      </c>
      <c r="H2489">
        <v>8</v>
      </c>
      <c r="I2489">
        <v>8</v>
      </c>
      <c r="J2489">
        <v>0.15959999999999999</v>
      </c>
      <c r="K2489">
        <v>5.5710000000000003E-2</v>
      </c>
      <c r="L2489">
        <v>2.2599999999999999E-2</v>
      </c>
      <c r="M2489">
        <v>8.3000000000000001E-3</v>
      </c>
      <c r="N2489">
        <v>0.63866999999999996</v>
      </c>
      <c r="O2489">
        <v>0.77278999999999998</v>
      </c>
      <c r="P2489">
        <v>7.7299999999999999E-3</v>
      </c>
      <c r="Q2489">
        <v>2.9412099999999999</v>
      </c>
      <c r="R2489">
        <v>2.3939699999999999</v>
      </c>
      <c r="S2489">
        <v>2.2842699999999998</v>
      </c>
      <c r="T2489">
        <v>660.03237999999999</v>
      </c>
      <c r="U2489">
        <v>93.480869999999996</v>
      </c>
      <c r="V2489">
        <v>34.30491</v>
      </c>
      <c r="W2489">
        <v>2641.2621899999999</v>
      </c>
      <c r="X2489">
        <v>3195.9271699999999</v>
      </c>
      <c r="Y2489">
        <v>31.95927</v>
      </c>
      <c r="Z2489">
        <v>12163.609</v>
      </c>
      <c r="AA2489">
        <v>9900.4857300000003</v>
      </c>
      <c r="AB2489">
        <v>9446.8001499999991</v>
      </c>
      <c r="AC2489">
        <v>0</v>
      </c>
    </row>
    <row r="2490" spans="1:29" hidden="1" x14ac:dyDescent="0.25">
      <c r="A2490" t="s">
        <v>85</v>
      </c>
      <c r="C2490" t="s">
        <v>33</v>
      </c>
      <c r="D2490" t="s">
        <v>34</v>
      </c>
      <c r="E2490" t="s">
        <v>41</v>
      </c>
      <c r="F2490" t="s">
        <v>41</v>
      </c>
      <c r="G2490" t="s">
        <v>36</v>
      </c>
      <c r="H2490">
        <v>12</v>
      </c>
      <c r="I2490">
        <v>12</v>
      </c>
      <c r="J2490">
        <v>3.5470000000000002E-2</v>
      </c>
      <c r="K2490">
        <v>2.7859999999999999E-2</v>
      </c>
      <c r="L2490">
        <v>2.5090000000000001E-2</v>
      </c>
      <c r="M2490">
        <v>9.2099999999999994E-3</v>
      </c>
      <c r="N2490">
        <v>0.70889999999999997</v>
      </c>
      <c r="O2490">
        <v>0.85779000000000005</v>
      </c>
      <c r="P2490">
        <v>8.5800000000000008E-3</v>
      </c>
      <c r="Q2490">
        <v>3.9317600000000001</v>
      </c>
      <c r="R2490">
        <v>2.08772</v>
      </c>
      <c r="S2490">
        <v>3.2616800000000001</v>
      </c>
      <c r="T2490">
        <v>146.67385999999999</v>
      </c>
      <c r="U2490">
        <v>103.76358999999999</v>
      </c>
      <c r="V2490">
        <v>38.078380000000003</v>
      </c>
      <c r="W2490">
        <v>2931.7321999999999</v>
      </c>
      <c r="X2490">
        <v>3547.47318</v>
      </c>
      <c r="Y2490">
        <v>35.474730000000001</v>
      </c>
      <c r="Z2490">
        <v>16260.130080000001</v>
      </c>
      <c r="AA2490">
        <v>8633.95874</v>
      </c>
      <c r="AB2490">
        <v>13488.97494</v>
      </c>
      <c r="AC2490">
        <v>0</v>
      </c>
    </row>
    <row r="2491" spans="1:29" hidden="1" x14ac:dyDescent="0.25">
      <c r="A2491" t="s">
        <v>85</v>
      </c>
      <c r="C2491" t="s">
        <v>33</v>
      </c>
      <c r="D2491" t="s">
        <v>34</v>
      </c>
      <c r="E2491" t="s">
        <v>82</v>
      </c>
      <c r="F2491" t="s">
        <v>82</v>
      </c>
      <c r="G2491" t="s">
        <v>36</v>
      </c>
      <c r="H2491">
        <v>20</v>
      </c>
      <c r="I2491">
        <v>20</v>
      </c>
      <c r="J2491">
        <v>7.6609999999999998E-2</v>
      </c>
      <c r="K2491">
        <v>0.16713</v>
      </c>
      <c r="L2491">
        <v>9.6790000000000001E-2</v>
      </c>
      <c r="M2491">
        <v>3.5520000000000003E-2</v>
      </c>
      <c r="N2491">
        <v>2.7345799999999998</v>
      </c>
      <c r="O2491">
        <v>3.3090299999999999</v>
      </c>
      <c r="P2491">
        <v>3.3090000000000001E-2</v>
      </c>
      <c r="Q2491">
        <v>18.975619999999999</v>
      </c>
      <c r="R2491">
        <v>14.36796</v>
      </c>
      <c r="S2491">
        <v>16.961749999999999</v>
      </c>
      <c r="T2491">
        <v>316.81554</v>
      </c>
      <c r="U2491">
        <v>400.28008999999997</v>
      </c>
      <c r="V2491">
        <v>146.89178000000001</v>
      </c>
      <c r="W2491">
        <v>11309.1068</v>
      </c>
      <c r="X2491">
        <v>13684.78933</v>
      </c>
      <c r="Y2491">
        <v>136.84789000000001</v>
      </c>
      <c r="Z2491">
        <v>78475.292839999995</v>
      </c>
      <c r="AA2491">
        <v>59419.940150000002</v>
      </c>
      <c r="AB2491">
        <v>70146.777889999998</v>
      </c>
      <c r="AC2491">
        <v>0</v>
      </c>
    </row>
    <row r="2492" spans="1:29" hidden="1" x14ac:dyDescent="0.25">
      <c r="A2492" t="s">
        <v>85</v>
      </c>
      <c r="C2492" t="s">
        <v>33</v>
      </c>
      <c r="D2492" t="s">
        <v>34</v>
      </c>
      <c r="E2492" t="s">
        <v>82</v>
      </c>
      <c r="F2492" t="s">
        <v>82</v>
      </c>
      <c r="G2492" t="s">
        <v>36</v>
      </c>
      <c r="H2492">
        <v>26</v>
      </c>
      <c r="I2492">
        <v>26</v>
      </c>
      <c r="J2492">
        <v>2.266E-2</v>
      </c>
      <c r="K2492">
        <v>8.3570000000000005E-2</v>
      </c>
      <c r="L2492">
        <v>4.8390000000000002E-2</v>
      </c>
      <c r="M2492">
        <v>1.7760000000000001E-2</v>
      </c>
      <c r="N2492">
        <v>1.3672</v>
      </c>
      <c r="O2492">
        <v>1.65438</v>
      </c>
      <c r="P2492">
        <v>1.6539999999999999E-2</v>
      </c>
      <c r="Q2492">
        <v>10.03687</v>
      </c>
      <c r="R2492">
        <v>8.4322999999999997</v>
      </c>
      <c r="S2492">
        <v>8.9917700000000007</v>
      </c>
      <c r="T2492">
        <v>93.732410000000002</v>
      </c>
      <c r="U2492">
        <v>200.12361000000001</v>
      </c>
      <c r="V2492">
        <v>73.439859999999996</v>
      </c>
      <c r="W2492">
        <v>5654.1619300000002</v>
      </c>
      <c r="X2492">
        <v>6841.8329000000003</v>
      </c>
      <c r="Y2492">
        <v>68.418329999999997</v>
      </c>
      <c r="Z2492">
        <v>41508.352120000003</v>
      </c>
      <c r="AA2492">
        <v>34872.491130000002</v>
      </c>
      <c r="AB2492">
        <v>37186.221530000003</v>
      </c>
      <c r="AC2492">
        <v>0</v>
      </c>
    </row>
    <row r="2493" spans="1:29" hidden="1" x14ac:dyDescent="0.25">
      <c r="A2493" t="s">
        <v>85</v>
      </c>
      <c r="C2493" t="s">
        <v>33</v>
      </c>
      <c r="D2493" t="s">
        <v>34</v>
      </c>
      <c r="E2493" t="s">
        <v>50</v>
      </c>
      <c r="F2493" t="s">
        <v>51</v>
      </c>
      <c r="G2493" t="s">
        <v>36</v>
      </c>
      <c r="H2493">
        <v>18</v>
      </c>
      <c r="I2493">
        <v>18</v>
      </c>
      <c r="J2493">
        <v>3.1530000000000002E-2</v>
      </c>
      <c r="K2493">
        <v>5.5710000000000003E-2</v>
      </c>
      <c r="L2493">
        <v>3.2969999999999999E-2</v>
      </c>
      <c r="M2493">
        <v>1.21E-2</v>
      </c>
      <c r="N2493">
        <v>0.93142000000000003</v>
      </c>
      <c r="O2493">
        <v>1.1270199999999999</v>
      </c>
      <c r="P2493">
        <v>1.1270000000000001E-2</v>
      </c>
      <c r="Q2493">
        <v>6.3456200000000003</v>
      </c>
      <c r="R2493">
        <v>4.58725</v>
      </c>
      <c r="S2493">
        <v>5.66371</v>
      </c>
      <c r="T2493">
        <v>130.37676999999999</v>
      </c>
      <c r="U2493">
        <v>136.33103</v>
      </c>
      <c r="V2493">
        <v>50.029739999999997</v>
      </c>
      <c r="W2493">
        <v>3851.9751799999999</v>
      </c>
      <c r="X2493">
        <v>4660.89005</v>
      </c>
      <c r="Y2493">
        <v>46.608899999999998</v>
      </c>
      <c r="Z2493">
        <v>26242.858039999999</v>
      </c>
      <c r="AA2493">
        <v>18970.948649999998</v>
      </c>
      <c r="AB2493">
        <v>23422.763019999999</v>
      </c>
      <c r="AC2493">
        <v>0</v>
      </c>
    </row>
    <row r="2494" spans="1:29" hidden="1" x14ac:dyDescent="0.25">
      <c r="A2494" t="s">
        <v>85</v>
      </c>
      <c r="C2494" t="s">
        <v>33</v>
      </c>
      <c r="D2494" t="s">
        <v>34</v>
      </c>
      <c r="E2494" t="s">
        <v>45</v>
      </c>
      <c r="F2494" t="s">
        <v>45</v>
      </c>
      <c r="G2494" t="s">
        <v>36</v>
      </c>
      <c r="H2494">
        <v>12</v>
      </c>
      <c r="I2494">
        <v>12</v>
      </c>
      <c r="J2494">
        <v>7.0930000000000007E-2</v>
      </c>
      <c r="K2494">
        <v>5.5710000000000003E-2</v>
      </c>
      <c r="L2494">
        <v>6.2239999999999997E-2</v>
      </c>
      <c r="M2494">
        <v>2.2839999999999999E-2</v>
      </c>
      <c r="N2494">
        <v>1.7586599999999999</v>
      </c>
      <c r="O2494">
        <v>2.12798</v>
      </c>
      <c r="P2494">
        <v>2.128E-2</v>
      </c>
      <c r="Q2494">
        <v>9.3975200000000001</v>
      </c>
      <c r="R2494">
        <v>5.7736299999999998</v>
      </c>
      <c r="S2494">
        <v>7.6765699999999999</v>
      </c>
      <c r="T2494">
        <v>293.34773000000001</v>
      </c>
      <c r="U2494">
        <v>257.41331000000002</v>
      </c>
      <c r="V2494">
        <v>94.4636</v>
      </c>
      <c r="W2494">
        <v>7273.1030799999999</v>
      </c>
      <c r="X2494">
        <v>8800.4549299999999</v>
      </c>
      <c r="Y2494">
        <v>88.004549999999995</v>
      </c>
      <c r="Z2494">
        <v>38864.240660000003</v>
      </c>
      <c r="AA2494">
        <v>23877.360369999999</v>
      </c>
      <c r="AB2494">
        <v>31747.099730000002</v>
      </c>
      <c r="AC2494">
        <v>0</v>
      </c>
    </row>
    <row r="2495" spans="1:29" hidden="1" x14ac:dyDescent="0.25">
      <c r="A2495" t="s">
        <v>85</v>
      </c>
      <c r="C2495" t="s">
        <v>33</v>
      </c>
      <c r="D2495" t="s">
        <v>34</v>
      </c>
      <c r="E2495" t="s">
        <v>39</v>
      </c>
      <c r="F2495" t="s">
        <v>39</v>
      </c>
      <c r="G2495" t="s">
        <v>43</v>
      </c>
      <c r="H2495">
        <v>18</v>
      </c>
      <c r="I2495">
        <v>18</v>
      </c>
      <c r="J2495">
        <v>1.576E-2</v>
      </c>
      <c r="K2495">
        <v>2.7859999999999999E-2</v>
      </c>
      <c r="L2495">
        <v>1.9E-2</v>
      </c>
      <c r="M2495">
        <v>6.9699999999999996E-3</v>
      </c>
      <c r="N2495">
        <v>0.53676999999999997</v>
      </c>
      <c r="O2495">
        <v>0.64954000000000001</v>
      </c>
      <c r="P2495">
        <v>6.4999999999999997E-3</v>
      </c>
      <c r="Q2495">
        <v>0</v>
      </c>
      <c r="R2495">
        <v>0</v>
      </c>
      <c r="S2495">
        <v>0</v>
      </c>
      <c r="T2495">
        <v>65.188379999999995</v>
      </c>
      <c r="U2495">
        <v>78.571749999999994</v>
      </c>
      <c r="V2495">
        <v>28.833670000000001</v>
      </c>
      <c r="W2495">
        <v>2219.8780700000002</v>
      </c>
      <c r="X2495">
        <v>2686.2135899999998</v>
      </c>
      <c r="Y2495">
        <v>26.86214</v>
      </c>
      <c r="Z2495">
        <v>0</v>
      </c>
      <c r="AA2495">
        <v>0</v>
      </c>
      <c r="AB2495">
        <v>0</v>
      </c>
      <c r="AC2495">
        <v>0</v>
      </c>
    </row>
    <row r="2496" spans="1:29" hidden="1" x14ac:dyDescent="0.25">
      <c r="A2496" t="s">
        <v>85</v>
      </c>
      <c r="C2496" t="s">
        <v>33</v>
      </c>
      <c r="D2496" t="s">
        <v>34</v>
      </c>
      <c r="E2496" t="s">
        <v>39</v>
      </c>
      <c r="F2496" t="s">
        <v>39</v>
      </c>
      <c r="G2496" t="s">
        <v>43</v>
      </c>
      <c r="H2496">
        <v>18</v>
      </c>
      <c r="I2496">
        <v>18</v>
      </c>
      <c r="J2496">
        <v>1.576E-2</v>
      </c>
      <c r="K2496">
        <v>2.7859999999999999E-2</v>
      </c>
      <c r="L2496">
        <v>1.1299999999999999E-2</v>
      </c>
      <c r="M2496">
        <v>4.15E-3</v>
      </c>
      <c r="N2496">
        <v>0.31931999999999999</v>
      </c>
      <c r="O2496">
        <v>0.38638</v>
      </c>
      <c r="P2496">
        <v>3.8600000000000001E-3</v>
      </c>
      <c r="Q2496">
        <v>0</v>
      </c>
      <c r="R2496">
        <v>0</v>
      </c>
      <c r="S2496">
        <v>0</v>
      </c>
      <c r="T2496">
        <v>65.188379999999995</v>
      </c>
      <c r="U2496">
        <v>46.738770000000002</v>
      </c>
      <c r="V2496">
        <v>17.15184</v>
      </c>
      <c r="W2496">
        <v>1320.5839900000001</v>
      </c>
      <c r="X2496">
        <v>1597.90662</v>
      </c>
      <c r="Y2496">
        <v>15.97907</v>
      </c>
      <c r="Z2496">
        <v>0</v>
      </c>
      <c r="AA2496">
        <v>0</v>
      </c>
      <c r="AB2496">
        <v>0</v>
      </c>
      <c r="AC2496">
        <v>0</v>
      </c>
    </row>
    <row r="2497" spans="1:29" hidden="1" x14ac:dyDescent="0.25">
      <c r="A2497" t="s">
        <v>85</v>
      </c>
      <c r="C2497" t="s">
        <v>33</v>
      </c>
      <c r="D2497" t="s">
        <v>34</v>
      </c>
      <c r="E2497" t="s">
        <v>46</v>
      </c>
      <c r="F2497" t="s">
        <v>47</v>
      </c>
      <c r="G2497" t="s">
        <v>36</v>
      </c>
      <c r="H2497">
        <v>18</v>
      </c>
      <c r="I2497">
        <v>18</v>
      </c>
      <c r="J2497">
        <v>1.576E-2</v>
      </c>
      <c r="K2497">
        <v>2.7859999999999999E-2</v>
      </c>
      <c r="L2497">
        <v>1.7610000000000001E-2</v>
      </c>
      <c r="M2497">
        <v>6.4599999999999996E-3</v>
      </c>
      <c r="N2497">
        <v>0.49639</v>
      </c>
      <c r="O2497">
        <v>0.60206000000000004</v>
      </c>
      <c r="P2497">
        <v>6.0200000000000002E-3</v>
      </c>
      <c r="Q2497">
        <v>3.1579700000000002</v>
      </c>
      <c r="R2497">
        <v>2.3405499999999999</v>
      </c>
      <c r="S2497">
        <v>2.8795700000000002</v>
      </c>
      <c r="T2497">
        <v>65.188379999999995</v>
      </c>
      <c r="U2497">
        <v>72.828680000000006</v>
      </c>
      <c r="V2497">
        <v>26.726120000000002</v>
      </c>
      <c r="W2497">
        <v>2052.8498500000001</v>
      </c>
      <c r="X2497">
        <v>2489.8693699999999</v>
      </c>
      <c r="Y2497">
        <v>24.898689999999998</v>
      </c>
      <c r="Z2497">
        <v>13060.07516</v>
      </c>
      <c r="AA2497">
        <v>9679.55429</v>
      </c>
      <c r="AB2497">
        <v>11908.714760000001</v>
      </c>
      <c r="AC2497">
        <v>0</v>
      </c>
    </row>
    <row r="2498" spans="1:29" hidden="1" x14ac:dyDescent="0.25">
      <c r="A2498" t="s">
        <v>85</v>
      </c>
      <c r="C2498" t="s">
        <v>33</v>
      </c>
      <c r="D2498" t="s">
        <v>34</v>
      </c>
      <c r="E2498" t="s">
        <v>45</v>
      </c>
      <c r="F2498" t="s">
        <v>45</v>
      </c>
      <c r="G2498" t="s">
        <v>36</v>
      </c>
      <c r="H2498">
        <v>36</v>
      </c>
      <c r="I2498">
        <v>36</v>
      </c>
      <c r="J2498">
        <v>3.9399999999999999E-3</v>
      </c>
      <c r="K2498">
        <v>2.7859999999999999E-2</v>
      </c>
      <c r="L2498">
        <v>1.6570000000000001E-2</v>
      </c>
      <c r="M2498">
        <v>6.0800000000000003E-3</v>
      </c>
      <c r="N2498">
        <v>0.46806999999999999</v>
      </c>
      <c r="O2498">
        <v>0.56637000000000004</v>
      </c>
      <c r="P2498">
        <v>5.6600000000000001E-3</v>
      </c>
      <c r="Q2498">
        <v>3.6486800000000001</v>
      </c>
      <c r="R2498">
        <v>3.36652</v>
      </c>
      <c r="S2498">
        <v>3.2724500000000001</v>
      </c>
      <c r="T2498">
        <v>16.2971</v>
      </c>
      <c r="U2498">
        <v>68.511420000000001</v>
      </c>
      <c r="V2498">
        <v>25.14181</v>
      </c>
      <c r="W2498">
        <v>1935.7609399999999</v>
      </c>
      <c r="X2498">
        <v>2342.2707799999998</v>
      </c>
      <c r="Y2498">
        <v>23.422709999999999</v>
      </c>
      <c r="Z2498">
        <v>15089.434090000001</v>
      </c>
      <c r="AA2498">
        <v>13922.531730000001</v>
      </c>
      <c r="AB2498">
        <v>13533.51287</v>
      </c>
      <c r="AC2498">
        <v>0</v>
      </c>
    </row>
    <row r="2499" spans="1:29" hidden="1" x14ac:dyDescent="0.25">
      <c r="A2499" t="s">
        <v>85</v>
      </c>
      <c r="C2499" t="s">
        <v>33</v>
      </c>
      <c r="D2499" t="s">
        <v>34</v>
      </c>
      <c r="E2499" t="s">
        <v>45</v>
      </c>
      <c r="F2499" t="s">
        <v>45</v>
      </c>
      <c r="G2499" t="s">
        <v>36</v>
      </c>
      <c r="H2499">
        <v>12</v>
      </c>
      <c r="I2499">
        <v>12</v>
      </c>
      <c r="J2499">
        <v>0.21279999999999999</v>
      </c>
      <c r="K2499">
        <v>0.16713</v>
      </c>
      <c r="L2499">
        <v>0.18109</v>
      </c>
      <c r="M2499">
        <v>6.6460000000000005E-2</v>
      </c>
      <c r="N2499">
        <v>5.1166700000000001</v>
      </c>
      <c r="O2499">
        <v>6.1911699999999996</v>
      </c>
      <c r="P2499">
        <v>6.191E-2</v>
      </c>
      <c r="Q2499">
        <v>27.71105</v>
      </c>
      <c r="R2499">
        <v>16.256910000000001</v>
      </c>
      <c r="S2499">
        <v>23.116430000000001</v>
      </c>
      <c r="T2499">
        <v>880.04318000000001</v>
      </c>
      <c r="U2499">
        <v>748.91993000000002</v>
      </c>
      <c r="V2499">
        <v>274.83300000000003</v>
      </c>
      <c r="W2499">
        <v>21160.41287</v>
      </c>
      <c r="X2499">
        <v>25604.10022</v>
      </c>
      <c r="Y2499">
        <v>256.041</v>
      </c>
      <c r="Z2499">
        <v>114601.42267</v>
      </c>
      <c r="AA2499">
        <v>67231.865250000003</v>
      </c>
      <c r="AB2499">
        <v>95600.000610000003</v>
      </c>
      <c r="AC2499">
        <v>0</v>
      </c>
    </row>
    <row r="2500" spans="1:29" hidden="1" x14ac:dyDescent="0.25">
      <c r="A2500" t="s">
        <v>85</v>
      </c>
      <c r="C2500" t="s">
        <v>33</v>
      </c>
      <c r="D2500" t="s">
        <v>34</v>
      </c>
      <c r="E2500" t="s">
        <v>35</v>
      </c>
      <c r="F2500" t="s">
        <v>35</v>
      </c>
      <c r="G2500" t="s">
        <v>40</v>
      </c>
      <c r="H2500">
        <v>8</v>
      </c>
      <c r="I2500">
        <v>8</v>
      </c>
      <c r="J2500">
        <v>0.47878999999999999</v>
      </c>
      <c r="K2500">
        <v>0.16713</v>
      </c>
      <c r="L2500">
        <v>8.4919999999999995E-2</v>
      </c>
      <c r="M2500">
        <v>3.116E-2</v>
      </c>
      <c r="N2500">
        <v>2.3990800000000001</v>
      </c>
      <c r="O2500">
        <v>2.9032900000000001</v>
      </c>
      <c r="P2500">
        <v>2.903E-2</v>
      </c>
      <c r="Q2500">
        <v>10.60591</v>
      </c>
      <c r="R2500">
        <v>9.5759000000000007</v>
      </c>
      <c r="S2500">
        <v>8.2625399999999996</v>
      </c>
      <c r="T2500">
        <v>1980.0971500000001</v>
      </c>
      <c r="U2500">
        <v>351.19862000000001</v>
      </c>
      <c r="V2500">
        <v>128.88023000000001</v>
      </c>
      <c r="W2500">
        <v>9921.6094699999994</v>
      </c>
      <c r="X2500">
        <v>12006.790429999999</v>
      </c>
      <c r="Y2500">
        <v>120.06789999999999</v>
      </c>
      <c r="Z2500">
        <v>43861.65827</v>
      </c>
      <c r="AA2500">
        <v>39601.942900000002</v>
      </c>
      <c r="AB2500">
        <v>34170.42901</v>
      </c>
      <c r="AC2500">
        <v>0</v>
      </c>
    </row>
    <row r="2501" spans="1:29" hidden="1" x14ac:dyDescent="0.25">
      <c r="A2501" t="s">
        <v>85</v>
      </c>
      <c r="C2501" t="s">
        <v>33</v>
      </c>
      <c r="D2501" t="s">
        <v>34</v>
      </c>
      <c r="E2501" t="s">
        <v>45</v>
      </c>
      <c r="F2501" t="s">
        <v>45</v>
      </c>
      <c r="G2501" t="s">
        <v>36</v>
      </c>
      <c r="H2501">
        <v>16</v>
      </c>
      <c r="I2501">
        <v>16</v>
      </c>
      <c r="J2501">
        <v>0.2394</v>
      </c>
      <c r="K2501">
        <v>0.33426</v>
      </c>
      <c r="L2501">
        <v>0.14332</v>
      </c>
      <c r="M2501">
        <v>5.2589999999999998E-2</v>
      </c>
      <c r="N2501">
        <v>4.0493600000000001</v>
      </c>
      <c r="O2501">
        <v>4.8997299999999999</v>
      </c>
      <c r="P2501">
        <v>4.9000000000000002E-2</v>
      </c>
      <c r="Q2501">
        <v>26.891190000000002</v>
      </c>
      <c r="R2501">
        <v>17.743279999999999</v>
      </c>
      <c r="S2501">
        <v>23.073899999999998</v>
      </c>
      <c r="T2501">
        <v>990.04857000000004</v>
      </c>
      <c r="U2501">
        <v>592.69994999999994</v>
      </c>
      <c r="V2501">
        <v>217.50457</v>
      </c>
      <c r="W2501">
        <v>16746.484270000001</v>
      </c>
      <c r="X2501">
        <v>20263.246179999998</v>
      </c>
      <c r="Y2501">
        <v>202.63246000000001</v>
      </c>
      <c r="Z2501">
        <v>111210.83867</v>
      </c>
      <c r="AA2501">
        <v>73378.880069999999</v>
      </c>
      <c r="AB2501">
        <v>95424.112380000006</v>
      </c>
      <c r="AC2501">
        <v>0</v>
      </c>
    </row>
    <row r="2502" spans="1:29" hidden="1" x14ac:dyDescent="0.25">
      <c r="A2502" t="s">
        <v>85</v>
      </c>
      <c r="C2502" t="s">
        <v>33</v>
      </c>
      <c r="D2502" t="s">
        <v>34</v>
      </c>
      <c r="E2502" t="s">
        <v>45</v>
      </c>
      <c r="F2502" t="s">
        <v>45</v>
      </c>
      <c r="G2502" t="s">
        <v>36</v>
      </c>
      <c r="H2502">
        <v>24</v>
      </c>
      <c r="I2502">
        <v>24</v>
      </c>
      <c r="J2502">
        <v>5.3199999999999997E-2</v>
      </c>
      <c r="K2502">
        <v>0.16713</v>
      </c>
      <c r="L2502">
        <v>9.9129999999999996E-2</v>
      </c>
      <c r="M2502">
        <v>3.6380000000000003E-2</v>
      </c>
      <c r="N2502">
        <v>2.8007399999999998</v>
      </c>
      <c r="O2502">
        <v>3.38889</v>
      </c>
      <c r="P2502">
        <v>3.3890000000000003E-2</v>
      </c>
      <c r="Q2502">
        <v>20.45364</v>
      </c>
      <c r="R2502">
        <v>16.81401</v>
      </c>
      <c r="S2502">
        <v>18.33417</v>
      </c>
      <c r="T2502">
        <v>220.01078999999999</v>
      </c>
      <c r="U2502">
        <v>409.94054</v>
      </c>
      <c r="V2502">
        <v>150.43689000000001</v>
      </c>
      <c r="W2502">
        <v>11582.695040000001</v>
      </c>
      <c r="X2502">
        <v>14015.06112</v>
      </c>
      <c r="Y2502">
        <v>140.15061</v>
      </c>
      <c r="Z2502">
        <v>84587.789610000007</v>
      </c>
      <c r="AA2502">
        <v>69535.776509999996</v>
      </c>
      <c r="AB2502">
        <v>75822.521699999998</v>
      </c>
      <c r="AC2502">
        <v>0</v>
      </c>
    </row>
    <row r="2503" spans="1:29" hidden="1" x14ac:dyDescent="0.25">
      <c r="A2503" t="s">
        <v>85</v>
      </c>
      <c r="C2503" t="s">
        <v>33</v>
      </c>
      <c r="D2503" t="s">
        <v>34</v>
      </c>
      <c r="E2503" t="s">
        <v>58</v>
      </c>
      <c r="F2503" t="s">
        <v>58</v>
      </c>
      <c r="G2503" t="s">
        <v>36</v>
      </c>
      <c r="H2503">
        <v>12</v>
      </c>
      <c r="I2503">
        <v>12</v>
      </c>
      <c r="J2503">
        <v>3.5470000000000002E-2</v>
      </c>
      <c r="K2503">
        <v>2.7859999999999999E-2</v>
      </c>
      <c r="L2503">
        <v>2.7529999999999999E-2</v>
      </c>
      <c r="M2503">
        <v>1.01E-2</v>
      </c>
      <c r="N2503">
        <v>0.81430000000000002</v>
      </c>
      <c r="O2503">
        <v>0.94108000000000003</v>
      </c>
      <c r="P2503">
        <v>9.41E-3</v>
      </c>
      <c r="Q2503">
        <v>4.4308300000000003</v>
      </c>
      <c r="R2503">
        <v>2.5257700000000001</v>
      </c>
      <c r="S2503">
        <v>3.54366</v>
      </c>
      <c r="T2503">
        <v>146.67385999999999</v>
      </c>
      <c r="U2503">
        <v>113.83881</v>
      </c>
      <c r="V2503">
        <v>41.775709999999997</v>
      </c>
      <c r="W2503">
        <v>3367.6211199999998</v>
      </c>
      <c r="X2503">
        <v>3891.9250000000002</v>
      </c>
      <c r="Y2503">
        <v>38.919249999999998</v>
      </c>
      <c r="Z2503">
        <v>18324.077109999998</v>
      </c>
      <c r="AA2503">
        <v>10445.527330000001</v>
      </c>
      <c r="AB2503">
        <v>14655.124</v>
      </c>
      <c r="AC2503">
        <v>0</v>
      </c>
    </row>
    <row r="2504" spans="1:29" hidden="1" x14ac:dyDescent="0.25">
      <c r="A2504" t="s">
        <v>85</v>
      </c>
      <c r="C2504" t="s">
        <v>33</v>
      </c>
      <c r="D2504" t="s">
        <v>34</v>
      </c>
      <c r="E2504" t="s">
        <v>58</v>
      </c>
      <c r="F2504" t="s">
        <v>58</v>
      </c>
      <c r="G2504" t="s">
        <v>36</v>
      </c>
      <c r="H2504">
        <v>16</v>
      </c>
      <c r="I2504">
        <v>16</v>
      </c>
      <c r="J2504">
        <v>5.985E-2</v>
      </c>
      <c r="K2504">
        <v>8.3570000000000005E-2</v>
      </c>
      <c r="L2504">
        <v>4.7410000000000001E-2</v>
      </c>
      <c r="M2504">
        <v>1.7399999999999999E-2</v>
      </c>
      <c r="N2504">
        <v>1.4024700000000001</v>
      </c>
      <c r="O2504">
        <v>1.6208400000000001</v>
      </c>
      <c r="P2504">
        <v>1.6209999999999999E-2</v>
      </c>
      <c r="Q2504">
        <v>9.1041299999999996</v>
      </c>
      <c r="R2504">
        <v>5.9591200000000004</v>
      </c>
      <c r="S2504">
        <v>7.9150600000000004</v>
      </c>
      <c r="T2504">
        <v>247.51213999999999</v>
      </c>
      <c r="U2504">
        <v>196.06605999999999</v>
      </c>
      <c r="V2504">
        <v>71.950850000000003</v>
      </c>
      <c r="W2504">
        <v>5800.0257499999998</v>
      </c>
      <c r="X2504">
        <v>6703.1131699999996</v>
      </c>
      <c r="Y2504">
        <v>67.031130000000005</v>
      </c>
      <c r="Z2504">
        <v>37650.932959999998</v>
      </c>
      <c r="AA2504">
        <v>24644.471529999999</v>
      </c>
      <c r="AB2504">
        <v>32733.421470000001</v>
      </c>
      <c r="AC2504">
        <v>0</v>
      </c>
    </row>
    <row r="2505" spans="1:29" hidden="1" x14ac:dyDescent="0.25">
      <c r="A2505" t="s">
        <v>85</v>
      </c>
      <c r="C2505" t="s">
        <v>33</v>
      </c>
      <c r="D2505" t="s">
        <v>34</v>
      </c>
      <c r="E2505" t="s">
        <v>58</v>
      </c>
      <c r="F2505" t="s">
        <v>58</v>
      </c>
      <c r="G2505" t="s">
        <v>43</v>
      </c>
      <c r="H2505">
        <v>22</v>
      </c>
      <c r="I2505">
        <v>22</v>
      </c>
      <c r="J2505">
        <v>1.055E-2</v>
      </c>
      <c r="K2505">
        <v>2.7859999999999999E-2</v>
      </c>
      <c r="L2505">
        <v>3.6569999999999998E-2</v>
      </c>
      <c r="M2505">
        <v>1.342E-2</v>
      </c>
      <c r="N2505">
        <v>1.0819000000000001</v>
      </c>
      <c r="O2505">
        <v>1.2502899999999999</v>
      </c>
      <c r="P2505">
        <v>1.2500000000000001E-2</v>
      </c>
      <c r="Q2505">
        <v>0</v>
      </c>
      <c r="R2505">
        <v>0</v>
      </c>
      <c r="S2505">
        <v>0</v>
      </c>
      <c r="T2505">
        <v>43.638500000000001</v>
      </c>
      <c r="U2505">
        <v>151.2422</v>
      </c>
      <c r="V2505">
        <v>55.501719999999999</v>
      </c>
      <c r="W2505">
        <v>4474.3001100000001</v>
      </c>
      <c r="X2505">
        <v>5170.6733599999998</v>
      </c>
      <c r="Y2505">
        <v>51.70673</v>
      </c>
      <c r="Z2505">
        <v>0</v>
      </c>
      <c r="AA2505">
        <v>0</v>
      </c>
      <c r="AB2505">
        <v>0</v>
      </c>
      <c r="AC2505">
        <v>0</v>
      </c>
    </row>
    <row r="2506" spans="1:29" hidden="1" x14ac:dyDescent="0.25">
      <c r="A2506" t="s">
        <v>85</v>
      </c>
      <c r="C2506" t="s">
        <v>33</v>
      </c>
      <c r="D2506" t="s">
        <v>34</v>
      </c>
      <c r="E2506" t="s">
        <v>42</v>
      </c>
      <c r="F2506" t="s">
        <v>42</v>
      </c>
      <c r="G2506" t="s">
        <v>40</v>
      </c>
      <c r="H2506">
        <v>10</v>
      </c>
      <c r="I2506">
        <v>10</v>
      </c>
      <c r="J2506">
        <v>5.1069999999999997E-2</v>
      </c>
      <c r="K2506">
        <v>2.7859999999999999E-2</v>
      </c>
      <c r="L2506">
        <v>1.8030000000000001E-2</v>
      </c>
      <c r="M2506">
        <v>6.62E-3</v>
      </c>
      <c r="N2506">
        <v>0.55908000000000002</v>
      </c>
      <c r="O2506">
        <v>0.61641999999999997</v>
      </c>
      <c r="P2506">
        <v>6.1599999999999997E-3</v>
      </c>
      <c r="Q2506">
        <v>2.8703099999999999</v>
      </c>
      <c r="R2506">
        <v>1.4794799999999999</v>
      </c>
      <c r="S2506">
        <v>2.2350099999999999</v>
      </c>
      <c r="T2506">
        <v>211.21036000000001</v>
      </c>
      <c r="U2506">
        <v>74.565830000000005</v>
      </c>
      <c r="V2506">
        <v>27.363610000000001</v>
      </c>
      <c r="W2506">
        <v>2312.13022</v>
      </c>
      <c r="X2506">
        <v>2549.2591600000001</v>
      </c>
      <c r="Y2506">
        <v>25.49259</v>
      </c>
      <c r="Z2506">
        <v>11870.3999</v>
      </c>
      <c r="AA2506">
        <v>6118.5089900000003</v>
      </c>
      <c r="AB2506">
        <v>9243.0934600000001</v>
      </c>
      <c r="AC2506">
        <v>0</v>
      </c>
    </row>
    <row r="2507" spans="1:29" hidden="1" x14ac:dyDescent="0.25">
      <c r="A2507" t="s">
        <v>85</v>
      </c>
      <c r="C2507" t="s">
        <v>33</v>
      </c>
      <c r="D2507" t="s">
        <v>34</v>
      </c>
      <c r="E2507" t="s">
        <v>82</v>
      </c>
      <c r="F2507" t="s">
        <v>82</v>
      </c>
      <c r="G2507" t="s">
        <v>36</v>
      </c>
      <c r="H2507">
        <v>18</v>
      </c>
      <c r="I2507">
        <v>18</v>
      </c>
      <c r="J2507">
        <v>3.1530000000000002E-2</v>
      </c>
      <c r="K2507">
        <v>5.5710000000000003E-2</v>
      </c>
      <c r="L2507">
        <v>3.2259999999999997E-2</v>
      </c>
      <c r="M2507">
        <v>1.184E-2</v>
      </c>
      <c r="N2507">
        <v>0.91156000000000004</v>
      </c>
      <c r="O2507">
        <v>1.1030599999999999</v>
      </c>
      <c r="P2507">
        <v>1.103E-2</v>
      </c>
      <c r="Q2507">
        <v>6.1490099999999996</v>
      </c>
      <c r="R2507">
        <v>4.41256</v>
      </c>
      <c r="S2507">
        <v>5.48428</v>
      </c>
      <c r="T2507">
        <v>130.37676999999999</v>
      </c>
      <c r="U2507">
        <v>133.43203</v>
      </c>
      <c r="V2507">
        <v>48.965879999999999</v>
      </c>
      <c r="W2507">
        <v>3769.8297200000002</v>
      </c>
      <c r="X2507">
        <v>4561.7788899999996</v>
      </c>
      <c r="Y2507">
        <v>45.617789999999999</v>
      </c>
      <c r="Z2507">
        <v>25429.762999999999</v>
      </c>
      <c r="AA2507">
        <v>18248.535749999999</v>
      </c>
      <c r="AB2507">
        <v>22680.704890000001</v>
      </c>
      <c r="AC2507">
        <v>0</v>
      </c>
    </row>
    <row r="2508" spans="1:29" hidden="1" x14ac:dyDescent="0.25">
      <c r="A2508" t="s">
        <v>85</v>
      </c>
      <c r="C2508" t="s">
        <v>33</v>
      </c>
      <c r="D2508" t="s">
        <v>34</v>
      </c>
      <c r="E2508" t="s">
        <v>44</v>
      </c>
      <c r="F2508" t="s">
        <v>44</v>
      </c>
      <c r="G2508" t="s">
        <v>36</v>
      </c>
      <c r="H2508">
        <v>12</v>
      </c>
      <c r="I2508">
        <v>12</v>
      </c>
      <c r="J2508">
        <v>0.14187</v>
      </c>
      <c r="K2508">
        <v>0.11142000000000001</v>
      </c>
      <c r="L2508">
        <v>8.2309999999999994E-2</v>
      </c>
      <c r="M2508">
        <v>3.0200000000000001E-2</v>
      </c>
      <c r="N2508">
        <v>2.5522499999999999</v>
      </c>
      <c r="O2508">
        <v>2.81386</v>
      </c>
      <c r="P2508">
        <v>2.8139999999999998E-2</v>
      </c>
      <c r="Q2508">
        <v>14.629160000000001</v>
      </c>
      <c r="R2508">
        <v>7.0836800000000002</v>
      </c>
      <c r="S2508">
        <v>12.12975</v>
      </c>
      <c r="T2508">
        <v>586.69545000000005</v>
      </c>
      <c r="U2508">
        <v>340.38098000000002</v>
      </c>
      <c r="V2508">
        <v>124.91045</v>
      </c>
      <c r="W2508">
        <v>10555.062879999999</v>
      </c>
      <c r="X2508">
        <v>11636.95672</v>
      </c>
      <c r="Y2508">
        <v>116.36957</v>
      </c>
      <c r="Z2508">
        <v>60500.129610000004</v>
      </c>
      <c r="AA2508">
        <v>29295.185959999999</v>
      </c>
      <c r="AB2508">
        <v>50163.605499999998</v>
      </c>
      <c r="AC2508">
        <v>0</v>
      </c>
    </row>
    <row r="2509" spans="1:29" hidden="1" x14ac:dyDescent="0.25">
      <c r="A2509" t="s">
        <v>85</v>
      </c>
      <c r="C2509" t="s">
        <v>33</v>
      </c>
      <c r="D2509" t="s">
        <v>34</v>
      </c>
      <c r="E2509" t="s">
        <v>58</v>
      </c>
      <c r="F2509" t="s">
        <v>58</v>
      </c>
      <c r="G2509" t="s">
        <v>36</v>
      </c>
      <c r="H2509">
        <v>24</v>
      </c>
      <c r="I2509">
        <v>24</v>
      </c>
      <c r="J2509">
        <v>1.7729999999999999E-2</v>
      </c>
      <c r="K2509">
        <v>5.5710000000000003E-2</v>
      </c>
      <c r="L2509">
        <v>3.8960000000000002E-2</v>
      </c>
      <c r="M2509">
        <v>1.43E-2</v>
      </c>
      <c r="N2509">
        <v>1.1526400000000001</v>
      </c>
      <c r="O2509">
        <v>1.3320799999999999</v>
      </c>
      <c r="P2509">
        <v>1.332E-2</v>
      </c>
      <c r="Q2509">
        <v>8.3112700000000004</v>
      </c>
      <c r="R2509">
        <v>6.6159600000000003</v>
      </c>
      <c r="S2509">
        <v>7.3329199999999997</v>
      </c>
      <c r="T2509">
        <v>73.336929999999995</v>
      </c>
      <c r="U2509">
        <v>161.13605000000001</v>
      </c>
      <c r="V2509">
        <v>59.1325</v>
      </c>
      <c r="W2509">
        <v>4766.8246499999996</v>
      </c>
      <c r="X2509">
        <v>5508.9247699999996</v>
      </c>
      <c r="Y2509">
        <v>55.08925</v>
      </c>
      <c r="Z2509">
        <v>34371.977509999997</v>
      </c>
      <c r="AA2509">
        <v>27360.85829</v>
      </c>
      <c r="AB2509">
        <v>30325.918409999998</v>
      </c>
      <c r="AC2509">
        <v>0</v>
      </c>
    </row>
    <row r="2510" spans="1:29" hidden="1" x14ac:dyDescent="0.25">
      <c r="A2510" t="s">
        <v>85</v>
      </c>
      <c r="C2510" t="s">
        <v>33</v>
      </c>
      <c r="D2510" t="s">
        <v>34</v>
      </c>
      <c r="E2510" t="s">
        <v>58</v>
      </c>
      <c r="F2510" t="s">
        <v>58</v>
      </c>
      <c r="G2510" t="s">
        <v>36</v>
      </c>
      <c r="H2510">
        <v>22</v>
      </c>
      <c r="I2510">
        <v>22</v>
      </c>
      <c r="J2510">
        <v>1.055E-2</v>
      </c>
      <c r="K2510">
        <v>2.7859999999999999E-2</v>
      </c>
      <c r="L2510">
        <v>1.5800000000000002E-2</v>
      </c>
      <c r="M2510">
        <v>5.7999999999999996E-3</v>
      </c>
      <c r="N2510">
        <v>0.46744000000000002</v>
      </c>
      <c r="O2510">
        <v>0.54020999999999997</v>
      </c>
      <c r="P2510">
        <v>5.4000000000000003E-3</v>
      </c>
      <c r="Q2510">
        <v>3.3074599999999998</v>
      </c>
      <c r="R2510">
        <v>2.55979</v>
      </c>
      <c r="S2510">
        <v>2.8999600000000001</v>
      </c>
      <c r="T2510">
        <v>43.638500000000001</v>
      </c>
      <c r="U2510">
        <v>65.34751</v>
      </c>
      <c r="V2510">
        <v>23.980740000000001</v>
      </c>
      <c r="W2510">
        <v>1933.1456000000001</v>
      </c>
      <c r="X2510">
        <v>2234.10286</v>
      </c>
      <c r="Y2510">
        <v>22.34103</v>
      </c>
      <c r="Z2510">
        <v>13678.28016</v>
      </c>
      <c r="AA2510">
        <v>10586.2304</v>
      </c>
      <c r="AB2510">
        <v>11993.027459999999</v>
      </c>
      <c r="AC2510">
        <v>0</v>
      </c>
    </row>
    <row r="2511" spans="1:29" hidden="1" x14ac:dyDescent="0.25">
      <c r="A2511" t="s">
        <v>85</v>
      </c>
      <c r="C2511" t="s">
        <v>33</v>
      </c>
      <c r="D2511" t="s">
        <v>34</v>
      </c>
      <c r="E2511" t="s">
        <v>75</v>
      </c>
      <c r="F2511" t="s">
        <v>76</v>
      </c>
      <c r="G2511" t="s">
        <v>43</v>
      </c>
      <c r="H2511">
        <v>6</v>
      </c>
      <c r="I2511">
        <v>6</v>
      </c>
      <c r="J2511">
        <v>0.28372999999999998</v>
      </c>
      <c r="K2511">
        <v>5.5710000000000003E-2</v>
      </c>
      <c r="L2511">
        <v>2.402E-2</v>
      </c>
      <c r="M2511">
        <v>8.8100000000000001E-3</v>
      </c>
      <c r="N2511">
        <v>0.67866000000000004</v>
      </c>
      <c r="O2511">
        <v>0.82118000000000002</v>
      </c>
      <c r="P2511">
        <v>8.2100000000000003E-3</v>
      </c>
      <c r="Q2511">
        <v>0</v>
      </c>
      <c r="R2511">
        <v>0</v>
      </c>
      <c r="S2511">
        <v>0</v>
      </c>
      <c r="T2511">
        <v>1173.3909000000001</v>
      </c>
      <c r="U2511">
        <v>99.334860000000006</v>
      </c>
      <c r="V2511">
        <v>36.453159999999997</v>
      </c>
      <c r="W2511">
        <v>2806.66419</v>
      </c>
      <c r="X2511">
        <v>3396.0636300000001</v>
      </c>
      <c r="Y2511">
        <v>33.960639999999998</v>
      </c>
      <c r="Z2511">
        <v>0</v>
      </c>
      <c r="AA2511">
        <v>0</v>
      </c>
      <c r="AB2511">
        <v>0</v>
      </c>
      <c r="AC2511">
        <v>0</v>
      </c>
    </row>
    <row r="2512" spans="1:29" hidden="1" x14ac:dyDescent="0.25">
      <c r="A2512" t="s">
        <v>85</v>
      </c>
      <c r="C2512" t="s">
        <v>33</v>
      </c>
      <c r="D2512" t="s">
        <v>34</v>
      </c>
      <c r="E2512" t="s">
        <v>35</v>
      </c>
      <c r="F2512" t="s">
        <v>35</v>
      </c>
      <c r="G2512" t="s">
        <v>36</v>
      </c>
      <c r="H2512">
        <v>12</v>
      </c>
      <c r="I2512">
        <v>12</v>
      </c>
      <c r="J2512">
        <v>7.0930000000000007E-2</v>
      </c>
      <c r="K2512">
        <v>5.5710000000000003E-2</v>
      </c>
      <c r="L2512">
        <v>5.9720000000000002E-2</v>
      </c>
      <c r="M2512">
        <v>2.1919999999999999E-2</v>
      </c>
      <c r="N2512">
        <v>1.6872100000000001</v>
      </c>
      <c r="O2512">
        <v>2.0416599999999998</v>
      </c>
      <c r="P2512">
        <v>2.0420000000000001E-2</v>
      </c>
      <c r="Q2512">
        <v>9.0874900000000007</v>
      </c>
      <c r="R2512">
        <v>5.4945000000000004</v>
      </c>
      <c r="S2512">
        <v>7.23</v>
      </c>
      <c r="T2512">
        <v>293.34773000000001</v>
      </c>
      <c r="U2512">
        <v>246.97110000000001</v>
      </c>
      <c r="V2512">
        <v>90.631590000000003</v>
      </c>
      <c r="W2512">
        <v>6977.5908399999998</v>
      </c>
      <c r="X2512">
        <v>8443.4562399999995</v>
      </c>
      <c r="Y2512">
        <v>84.434560000000005</v>
      </c>
      <c r="Z2512">
        <v>37582.091119999997</v>
      </c>
      <c r="AA2512">
        <v>22722.971450000001</v>
      </c>
      <c r="AB2512">
        <v>29900.27952</v>
      </c>
      <c r="AC2512">
        <v>0</v>
      </c>
    </row>
    <row r="2513" spans="1:29" hidden="1" x14ac:dyDescent="0.25">
      <c r="A2513" t="s">
        <v>85</v>
      </c>
      <c r="C2513" t="s">
        <v>33</v>
      </c>
      <c r="D2513" t="s">
        <v>34</v>
      </c>
      <c r="E2513" t="s">
        <v>35</v>
      </c>
      <c r="F2513" t="s">
        <v>35</v>
      </c>
      <c r="G2513" t="s">
        <v>43</v>
      </c>
      <c r="H2513">
        <v>6</v>
      </c>
      <c r="I2513">
        <v>6</v>
      </c>
      <c r="J2513">
        <v>0.28372999999999998</v>
      </c>
      <c r="K2513">
        <v>5.5710000000000003E-2</v>
      </c>
      <c r="L2513">
        <v>2.2599999999999999E-2</v>
      </c>
      <c r="M2513">
        <v>8.2900000000000005E-3</v>
      </c>
      <c r="N2513">
        <v>0.63863999999999999</v>
      </c>
      <c r="O2513">
        <v>0.77276</v>
      </c>
      <c r="P2513">
        <v>7.7299999999999999E-3</v>
      </c>
      <c r="Q2513">
        <v>0</v>
      </c>
      <c r="R2513">
        <v>0</v>
      </c>
      <c r="S2513">
        <v>0</v>
      </c>
      <c r="T2513">
        <v>1173.3909000000001</v>
      </c>
      <c r="U2513">
        <v>93.477549999999994</v>
      </c>
      <c r="V2513">
        <v>34.303690000000003</v>
      </c>
      <c r="W2513">
        <v>2641.16824</v>
      </c>
      <c r="X2513">
        <v>3195.81367</v>
      </c>
      <c r="Y2513">
        <v>31.95814</v>
      </c>
      <c r="Z2513">
        <v>0</v>
      </c>
      <c r="AA2513">
        <v>0</v>
      </c>
      <c r="AB2513">
        <v>0</v>
      </c>
      <c r="AC2513">
        <v>0</v>
      </c>
    </row>
    <row r="2514" spans="1:29" hidden="1" x14ac:dyDescent="0.25">
      <c r="A2514" t="s">
        <v>85</v>
      </c>
      <c r="C2514" t="s">
        <v>33</v>
      </c>
      <c r="D2514" t="s">
        <v>34</v>
      </c>
      <c r="E2514" t="s">
        <v>39</v>
      </c>
      <c r="F2514" t="s">
        <v>39</v>
      </c>
      <c r="G2514" t="s">
        <v>43</v>
      </c>
      <c r="H2514">
        <v>6</v>
      </c>
      <c r="I2514">
        <v>6</v>
      </c>
      <c r="J2514">
        <v>0.14187</v>
      </c>
      <c r="K2514">
        <v>2.7859999999999999E-2</v>
      </c>
      <c r="L2514">
        <v>1.661E-2</v>
      </c>
      <c r="M2514">
        <v>6.1000000000000004E-3</v>
      </c>
      <c r="N2514">
        <v>0.46927999999999997</v>
      </c>
      <c r="O2514">
        <v>0.56794</v>
      </c>
      <c r="P2514">
        <v>5.6800000000000002E-3</v>
      </c>
      <c r="Q2514">
        <v>0</v>
      </c>
      <c r="R2514">
        <v>0</v>
      </c>
      <c r="S2514">
        <v>0</v>
      </c>
      <c r="T2514">
        <v>586.69545000000005</v>
      </c>
      <c r="U2514">
        <v>68.700850000000003</v>
      </c>
      <c r="V2514">
        <v>25.211320000000001</v>
      </c>
      <c r="W2514">
        <v>1940.7605599999999</v>
      </c>
      <c r="X2514">
        <v>2348.7471599999999</v>
      </c>
      <c r="Y2514">
        <v>23.487469999999998</v>
      </c>
      <c r="Z2514">
        <v>0</v>
      </c>
      <c r="AA2514">
        <v>0</v>
      </c>
      <c r="AB2514">
        <v>0</v>
      </c>
      <c r="AC2514">
        <v>0</v>
      </c>
    </row>
    <row r="2515" spans="1:29" hidden="1" x14ac:dyDescent="0.25">
      <c r="A2515" t="s">
        <v>85</v>
      </c>
      <c r="C2515" t="s">
        <v>33</v>
      </c>
      <c r="D2515" t="s">
        <v>34</v>
      </c>
      <c r="E2515" t="s">
        <v>37</v>
      </c>
      <c r="F2515" t="s">
        <v>37</v>
      </c>
      <c r="G2515" t="s">
        <v>36</v>
      </c>
      <c r="H2515">
        <v>12</v>
      </c>
      <c r="I2515">
        <v>12</v>
      </c>
      <c r="J2515">
        <v>3.5470000000000002E-2</v>
      </c>
      <c r="K2515">
        <v>2.7859999999999999E-2</v>
      </c>
      <c r="L2515">
        <v>2.6009999999999998E-2</v>
      </c>
      <c r="M2515">
        <v>9.5499999999999995E-3</v>
      </c>
      <c r="N2515">
        <v>0.76954</v>
      </c>
      <c r="O2515">
        <v>0.88934000000000002</v>
      </c>
      <c r="P2515">
        <v>8.8900000000000003E-3</v>
      </c>
      <c r="Q2515">
        <v>4.2288899999999998</v>
      </c>
      <c r="R2515">
        <v>2.30606</v>
      </c>
      <c r="S2515">
        <v>3.3881800000000002</v>
      </c>
      <c r="T2515">
        <v>146.67385999999999</v>
      </c>
      <c r="U2515">
        <v>107.57947</v>
      </c>
      <c r="V2515">
        <v>39.47871</v>
      </c>
      <c r="W2515">
        <v>3182.5046600000001</v>
      </c>
      <c r="X2515">
        <v>3677.93075</v>
      </c>
      <c r="Y2515">
        <v>36.779310000000002</v>
      </c>
      <c r="Z2515">
        <v>17488.95624</v>
      </c>
      <c r="AA2515">
        <v>9536.90769</v>
      </c>
      <c r="AB2515">
        <v>14012.10687</v>
      </c>
      <c r="AC2515">
        <v>0</v>
      </c>
    </row>
    <row r="2516" spans="1:29" hidden="1" x14ac:dyDescent="0.25">
      <c r="A2516" t="s">
        <v>85</v>
      </c>
      <c r="C2516" t="s">
        <v>33</v>
      </c>
      <c r="D2516" t="s">
        <v>34</v>
      </c>
      <c r="E2516" t="s">
        <v>37</v>
      </c>
      <c r="F2516" t="s">
        <v>37</v>
      </c>
      <c r="G2516" t="s">
        <v>43</v>
      </c>
      <c r="H2516">
        <v>16</v>
      </c>
      <c r="I2516">
        <v>16</v>
      </c>
      <c r="J2516">
        <v>1.9949999999999999E-2</v>
      </c>
      <c r="K2516">
        <v>2.7859999999999999E-2</v>
      </c>
      <c r="L2516">
        <v>2.9749999999999999E-2</v>
      </c>
      <c r="M2516">
        <v>1.0919999999999999E-2</v>
      </c>
      <c r="N2516">
        <v>0.88019999999999998</v>
      </c>
      <c r="O2516">
        <v>1.0172099999999999</v>
      </c>
      <c r="P2516">
        <v>1.017E-2</v>
      </c>
      <c r="Q2516">
        <v>0</v>
      </c>
      <c r="R2516">
        <v>0</v>
      </c>
      <c r="S2516">
        <v>0</v>
      </c>
      <c r="T2516">
        <v>82.504050000000007</v>
      </c>
      <c r="U2516">
        <v>123.04791</v>
      </c>
      <c r="V2516">
        <v>45.155200000000001</v>
      </c>
      <c r="W2516">
        <v>3640.1302799999999</v>
      </c>
      <c r="X2516">
        <v>4206.7660900000001</v>
      </c>
      <c r="Y2516">
        <v>42.067659999999997</v>
      </c>
      <c r="Z2516">
        <v>0</v>
      </c>
      <c r="AA2516">
        <v>0</v>
      </c>
      <c r="AB2516">
        <v>0</v>
      </c>
      <c r="AC2516">
        <v>0</v>
      </c>
    </row>
    <row r="2517" spans="1:29" hidden="1" x14ac:dyDescent="0.25">
      <c r="A2517" t="s">
        <v>85</v>
      </c>
      <c r="C2517" t="s">
        <v>33</v>
      </c>
      <c r="D2517" t="s">
        <v>34</v>
      </c>
      <c r="E2517" t="s">
        <v>38</v>
      </c>
      <c r="F2517" t="s">
        <v>38</v>
      </c>
      <c r="G2517" t="s">
        <v>40</v>
      </c>
      <c r="H2517">
        <v>10</v>
      </c>
      <c r="I2517">
        <v>10</v>
      </c>
      <c r="J2517">
        <v>5.1069999999999997E-2</v>
      </c>
      <c r="K2517">
        <v>2.7859999999999999E-2</v>
      </c>
      <c r="L2517">
        <v>1.6619999999999999E-2</v>
      </c>
      <c r="M2517">
        <v>6.1000000000000004E-3</v>
      </c>
      <c r="N2517">
        <v>0.46949999999999997</v>
      </c>
      <c r="O2517">
        <v>0.56811</v>
      </c>
      <c r="P2517">
        <v>5.6800000000000002E-3</v>
      </c>
      <c r="Q2517">
        <v>2.43648</v>
      </c>
      <c r="R2517">
        <v>1.21729</v>
      </c>
      <c r="S2517">
        <v>2.0461</v>
      </c>
      <c r="T2517">
        <v>211.21036000000001</v>
      </c>
      <c r="U2517">
        <v>68.722139999999996</v>
      </c>
      <c r="V2517">
        <v>25.21913</v>
      </c>
      <c r="W2517">
        <v>1941.6606999999999</v>
      </c>
      <c r="X2517">
        <v>2349.4749400000001</v>
      </c>
      <c r="Y2517">
        <v>23.49475</v>
      </c>
      <c r="Z2517">
        <v>10076.28861</v>
      </c>
      <c r="AA2517">
        <v>5034.2207399999998</v>
      </c>
      <c r="AB2517">
        <v>8461.8165399999998</v>
      </c>
      <c r="AC2517">
        <v>0</v>
      </c>
    </row>
    <row r="2518" spans="1:29" hidden="1" x14ac:dyDescent="0.25">
      <c r="A2518" t="s">
        <v>85</v>
      </c>
      <c r="C2518" t="s">
        <v>33</v>
      </c>
      <c r="D2518" t="s">
        <v>34</v>
      </c>
      <c r="E2518" t="s">
        <v>45</v>
      </c>
      <c r="F2518" t="s">
        <v>45</v>
      </c>
      <c r="G2518" t="s">
        <v>40</v>
      </c>
      <c r="H2518">
        <v>10</v>
      </c>
      <c r="I2518">
        <v>10</v>
      </c>
      <c r="J2518">
        <v>0.15321000000000001</v>
      </c>
      <c r="K2518">
        <v>8.3570000000000005E-2</v>
      </c>
      <c r="L2518">
        <v>8.8429999999999995E-2</v>
      </c>
      <c r="M2518">
        <v>3.245E-2</v>
      </c>
      <c r="N2518">
        <v>2.4985300000000001</v>
      </c>
      <c r="O2518">
        <v>3.0232199999999998</v>
      </c>
      <c r="P2518">
        <v>3.023E-2</v>
      </c>
      <c r="Q2518">
        <v>11.746370000000001</v>
      </c>
      <c r="R2518">
        <v>9.0487900000000003</v>
      </c>
      <c r="S2518">
        <v>9.0852900000000005</v>
      </c>
      <c r="T2518">
        <v>633.63108999999997</v>
      </c>
      <c r="U2518">
        <v>365.70681999999999</v>
      </c>
      <c r="V2518">
        <v>134.20434</v>
      </c>
      <c r="W2518">
        <v>10332.8904</v>
      </c>
      <c r="X2518">
        <v>12502.79718</v>
      </c>
      <c r="Y2518">
        <v>125.02797</v>
      </c>
      <c r="Z2518">
        <v>48578.112959999999</v>
      </c>
      <c r="AA2518">
        <v>37422.057260000001</v>
      </c>
      <c r="AB2518">
        <v>37572.992059999997</v>
      </c>
      <c r="AC2518">
        <v>0</v>
      </c>
    </row>
    <row r="2519" spans="1:29" hidden="1" x14ac:dyDescent="0.25">
      <c r="A2519" t="s">
        <v>85</v>
      </c>
      <c r="C2519" t="s">
        <v>33</v>
      </c>
      <c r="D2519" t="s">
        <v>34</v>
      </c>
      <c r="E2519" t="s">
        <v>53</v>
      </c>
      <c r="F2519" t="s">
        <v>53</v>
      </c>
      <c r="G2519" t="s">
        <v>36</v>
      </c>
      <c r="H2519">
        <v>28</v>
      </c>
      <c r="I2519">
        <v>28</v>
      </c>
      <c r="J2519">
        <v>1.9539999999999998E-2</v>
      </c>
      <c r="K2519">
        <v>8.3570000000000005E-2</v>
      </c>
      <c r="L2519">
        <v>6.1800000000000001E-2</v>
      </c>
      <c r="M2519">
        <v>2.2679999999999999E-2</v>
      </c>
      <c r="N2519">
        <v>1.7460800000000001</v>
      </c>
      <c r="O2519">
        <v>2.1127600000000002</v>
      </c>
      <c r="P2519">
        <v>2.1129999999999999E-2</v>
      </c>
      <c r="Q2519">
        <v>13.07929</v>
      </c>
      <c r="R2519">
        <v>11.052210000000001</v>
      </c>
      <c r="S2519">
        <v>11.58708</v>
      </c>
      <c r="T2519">
        <v>80.82029</v>
      </c>
      <c r="U2519">
        <v>255.57150999999999</v>
      </c>
      <c r="V2519">
        <v>93.787710000000004</v>
      </c>
      <c r="W2519">
        <v>7221.0639799999999</v>
      </c>
      <c r="X2519">
        <v>8737.4876600000007</v>
      </c>
      <c r="Y2519">
        <v>87.374880000000005</v>
      </c>
      <c r="Z2519">
        <v>54090.5455</v>
      </c>
      <c r="AA2519">
        <v>45707.372600000002</v>
      </c>
      <c r="AB2519">
        <v>47919.378470000003</v>
      </c>
      <c r="AC2519">
        <v>0</v>
      </c>
    </row>
    <row r="2520" spans="1:29" hidden="1" x14ac:dyDescent="0.25">
      <c r="A2520" t="s">
        <v>85</v>
      </c>
      <c r="C2520" t="s">
        <v>33</v>
      </c>
      <c r="D2520" t="s">
        <v>34</v>
      </c>
      <c r="E2520" t="s">
        <v>41</v>
      </c>
      <c r="F2520" t="s">
        <v>41</v>
      </c>
      <c r="G2520" t="s">
        <v>43</v>
      </c>
      <c r="H2520">
        <v>14</v>
      </c>
      <c r="I2520">
        <v>14</v>
      </c>
      <c r="J2520">
        <v>2.606E-2</v>
      </c>
      <c r="K2520">
        <v>2.7859999999999999E-2</v>
      </c>
      <c r="L2520">
        <v>2.8799999999999999E-2</v>
      </c>
      <c r="M2520">
        <v>1.057E-2</v>
      </c>
      <c r="N2520">
        <v>0.81357999999999997</v>
      </c>
      <c r="O2520">
        <v>0.98446999999999996</v>
      </c>
      <c r="P2520">
        <v>9.8399999999999998E-3</v>
      </c>
      <c r="Q2520">
        <v>0</v>
      </c>
      <c r="R2520">
        <v>0</v>
      </c>
      <c r="S2520">
        <v>0</v>
      </c>
      <c r="T2520">
        <v>107.76039</v>
      </c>
      <c r="U2520">
        <v>119.0877</v>
      </c>
      <c r="V2520">
        <v>43.701909999999998</v>
      </c>
      <c r="W2520">
        <v>3364.62572</v>
      </c>
      <c r="X2520">
        <v>4071.3745100000001</v>
      </c>
      <c r="Y2520">
        <v>40.713749999999997</v>
      </c>
      <c r="Z2520">
        <v>0</v>
      </c>
      <c r="AA2520">
        <v>0</v>
      </c>
      <c r="AB2520">
        <v>0</v>
      </c>
      <c r="AC2520">
        <v>0</v>
      </c>
    </row>
    <row r="2521" spans="1:29" hidden="1" x14ac:dyDescent="0.25">
      <c r="A2521" t="s">
        <v>85</v>
      </c>
      <c r="C2521" t="s">
        <v>33</v>
      </c>
      <c r="D2521" t="s">
        <v>34</v>
      </c>
      <c r="E2521" t="s">
        <v>35</v>
      </c>
      <c r="F2521" t="s">
        <v>35</v>
      </c>
      <c r="G2521" t="s">
        <v>43</v>
      </c>
      <c r="H2521">
        <v>14</v>
      </c>
      <c r="I2521">
        <v>14</v>
      </c>
      <c r="J2521">
        <v>2.606E-2</v>
      </c>
      <c r="K2521">
        <v>2.7859999999999999E-2</v>
      </c>
      <c r="L2521">
        <v>2.8799999999999999E-2</v>
      </c>
      <c r="M2521">
        <v>1.057E-2</v>
      </c>
      <c r="N2521">
        <v>0.81357999999999997</v>
      </c>
      <c r="O2521">
        <v>0.98446999999999996</v>
      </c>
      <c r="P2521">
        <v>9.8399999999999998E-3</v>
      </c>
      <c r="Q2521">
        <v>0</v>
      </c>
      <c r="R2521">
        <v>0</v>
      </c>
      <c r="S2521">
        <v>0</v>
      </c>
      <c r="T2521">
        <v>107.76039</v>
      </c>
      <c r="U2521">
        <v>119.0877</v>
      </c>
      <c r="V2521">
        <v>43.701909999999998</v>
      </c>
      <c r="W2521">
        <v>3364.62572</v>
      </c>
      <c r="X2521">
        <v>4071.3745100000001</v>
      </c>
      <c r="Y2521">
        <v>40.713749999999997</v>
      </c>
      <c r="Z2521">
        <v>0</v>
      </c>
      <c r="AA2521">
        <v>0</v>
      </c>
      <c r="AB2521">
        <v>0</v>
      </c>
      <c r="AC2521">
        <v>0</v>
      </c>
    </row>
    <row r="2522" spans="1:29" hidden="1" x14ac:dyDescent="0.25">
      <c r="A2522" t="s">
        <v>85</v>
      </c>
      <c r="C2522" t="s">
        <v>33</v>
      </c>
      <c r="D2522" t="s">
        <v>34</v>
      </c>
      <c r="E2522" t="s">
        <v>39</v>
      </c>
      <c r="F2522" t="s">
        <v>39</v>
      </c>
      <c r="G2522" t="s">
        <v>40</v>
      </c>
      <c r="H2522">
        <v>10</v>
      </c>
      <c r="I2522">
        <v>10</v>
      </c>
      <c r="J2522">
        <v>0.25535999999999998</v>
      </c>
      <c r="K2522">
        <v>0.13927999999999999</v>
      </c>
      <c r="L2522">
        <v>7.0749999999999993E-2</v>
      </c>
      <c r="M2522">
        <v>2.596E-2</v>
      </c>
      <c r="N2522">
        <v>1.9986600000000001</v>
      </c>
      <c r="O2522">
        <v>2.4186399999999999</v>
      </c>
      <c r="P2522">
        <v>2.419E-2</v>
      </c>
      <c r="Q2522">
        <v>10.51477</v>
      </c>
      <c r="R2522">
        <v>4.8096800000000002</v>
      </c>
      <c r="S2522">
        <v>8.8268500000000003</v>
      </c>
      <c r="T2522">
        <v>1056.0518099999999</v>
      </c>
      <c r="U2522">
        <v>292.57315</v>
      </c>
      <c r="V2522">
        <v>107.36629000000001</v>
      </c>
      <c r="W2522">
        <v>8265.6259100000007</v>
      </c>
      <c r="X2522">
        <v>10002.500749999999</v>
      </c>
      <c r="Y2522">
        <v>100.02500999999999</v>
      </c>
      <c r="Z2522">
        <v>43484.74656</v>
      </c>
      <c r="AA2522">
        <v>19890.844659999999</v>
      </c>
      <c r="AB2522">
        <v>36504.217299999997</v>
      </c>
      <c r="AC2522">
        <v>0</v>
      </c>
    </row>
    <row r="2523" spans="1:29" hidden="1" x14ac:dyDescent="0.25">
      <c r="A2523" t="s">
        <v>85</v>
      </c>
      <c r="C2523" t="s">
        <v>33</v>
      </c>
      <c r="D2523" t="s">
        <v>34</v>
      </c>
      <c r="E2523" t="s">
        <v>39</v>
      </c>
      <c r="F2523" t="s">
        <v>39</v>
      </c>
      <c r="G2523" t="s">
        <v>36</v>
      </c>
      <c r="H2523">
        <v>14</v>
      </c>
      <c r="I2523">
        <v>14</v>
      </c>
      <c r="J2523">
        <v>2.606E-2</v>
      </c>
      <c r="K2523">
        <v>2.7859999999999999E-2</v>
      </c>
      <c r="L2523">
        <v>1.6619999999999999E-2</v>
      </c>
      <c r="M2523">
        <v>6.1000000000000004E-3</v>
      </c>
      <c r="N2523">
        <v>0.46955999999999998</v>
      </c>
      <c r="O2523">
        <v>0.56816999999999995</v>
      </c>
      <c r="P2523">
        <v>5.6800000000000002E-3</v>
      </c>
      <c r="Q2523">
        <v>2.9066200000000002</v>
      </c>
      <c r="R2523">
        <v>1.7550399999999999</v>
      </c>
      <c r="S2523">
        <v>2.56237</v>
      </c>
      <c r="T2523">
        <v>107.76039</v>
      </c>
      <c r="U2523">
        <v>68.729699999999994</v>
      </c>
      <c r="V2523">
        <v>25.221910000000001</v>
      </c>
      <c r="W2523">
        <v>1941.8894700000001</v>
      </c>
      <c r="X2523">
        <v>2349.7333600000002</v>
      </c>
      <c r="Y2523">
        <v>23.497330000000002</v>
      </c>
      <c r="Z2523">
        <v>12020.57468</v>
      </c>
      <c r="AA2523">
        <v>7258.0995300000004</v>
      </c>
      <c r="AB2523">
        <v>10596.92201</v>
      </c>
      <c r="AC2523">
        <v>0</v>
      </c>
    </row>
    <row r="2524" spans="1:29" hidden="1" x14ac:dyDescent="0.25">
      <c r="A2524" t="s">
        <v>85</v>
      </c>
      <c r="C2524" t="s">
        <v>33</v>
      </c>
      <c r="D2524" t="s">
        <v>34</v>
      </c>
      <c r="E2524" t="s">
        <v>37</v>
      </c>
      <c r="F2524" t="s">
        <v>37</v>
      </c>
      <c r="G2524" t="s">
        <v>36</v>
      </c>
      <c r="H2524">
        <v>12</v>
      </c>
      <c r="I2524">
        <v>12</v>
      </c>
      <c r="J2524">
        <v>0.14187</v>
      </c>
      <c r="K2524">
        <v>0.11142000000000001</v>
      </c>
      <c r="L2524">
        <v>5.5620000000000003E-2</v>
      </c>
      <c r="M2524">
        <v>2.0410000000000001E-2</v>
      </c>
      <c r="N2524">
        <v>1.6453800000000001</v>
      </c>
      <c r="O2524">
        <v>1.90161</v>
      </c>
      <c r="P2524">
        <v>1.9019999999999999E-2</v>
      </c>
      <c r="Q2524">
        <v>9.5746400000000005</v>
      </c>
      <c r="R2524">
        <v>4.9340900000000003</v>
      </c>
      <c r="S2524">
        <v>8.0441299999999991</v>
      </c>
      <c r="T2524">
        <v>586.69545000000005</v>
      </c>
      <c r="U2524">
        <v>230.03021000000001</v>
      </c>
      <c r="V2524">
        <v>84.414760000000001</v>
      </c>
      <c r="W2524">
        <v>6804.6171299999996</v>
      </c>
      <c r="X2524">
        <v>7864.2807400000002</v>
      </c>
      <c r="Y2524">
        <v>78.642809999999997</v>
      </c>
      <c r="Z2524">
        <v>39596.734700000001</v>
      </c>
      <c r="AA2524">
        <v>20405.33411</v>
      </c>
      <c r="AB2524">
        <v>33267.205600000001</v>
      </c>
      <c r="AC2524">
        <v>0</v>
      </c>
    </row>
    <row r="2525" spans="1:29" hidden="1" x14ac:dyDescent="0.25">
      <c r="A2525" t="s">
        <v>85</v>
      </c>
      <c r="C2525" t="s">
        <v>33</v>
      </c>
      <c r="D2525" t="s">
        <v>34</v>
      </c>
      <c r="E2525" t="s">
        <v>50</v>
      </c>
      <c r="F2525" t="s">
        <v>51</v>
      </c>
      <c r="G2525" t="s">
        <v>36</v>
      </c>
      <c r="H2525">
        <v>32</v>
      </c>
      <c r="I2525">
        <v>32</v>
      </c>
      <c r="J2525">
        <v>4.9899999999999996E-3</v>
      </c>
      <c r="K2525">
        <v>2.7859999999999999E-2</v>
      </c>
      <c r="L2525">
        <v>2.0650000000000002E-2</v>
      </c>
      <c r="M2525">
        <v>7.5799999999999999E-3</v>
      </c>
      <c r="N2525">
        <v>0.58347000000000004</v>
      </c>
      <c r="O2525">
        <v>0.70599999999999996</v>
      </c>
      <c r="P2525">
        <v>7.0600000000000003E-3</v>
      </c>
      <c r="Q2525">
        <v>4.46753</v>
      </c>
      <c r="R2525">
        <v>3.9330400000000001</v>
      </c>
      <c r="S2525">
        <v>3.96698</v>
      </c>
      <c r="T2525">
        <v>20.626010000000001</v>
      </c>
      <c r="U2525">
        <v>85.40204</v>
      </c>
      <c r="V2525">
        <v>31.340199999999999</v>
      </c>
      <c r="W2525">
        <v>2412.9981899999998</v>
      </c>
      <c r="X2525">
        <v>2919.7278000000001</v>
      </c>
      <c r="Y2525">
        <v>29.197279999999999</v>
      </c>
      <c r="Z2525">
        <v>18475.858489999999</v>
      </c>
      <c r="AA2525">
        <v>16265.40905</v>
      </c>
      <c r="AB2525">
        <v>16405.78196</v>
      </c>
      <c r="AC2525">
        <v>0</v>
      </c>
    </row>
    <row r="2526" spans="1:29" hidden="1" x14ac:dyDescent="0.25">
      <c r="A2526" t="s">
        <v>85</v>
      </c>
      <c r="C2526" t="s">
        <v>33</v>
      </c>
      <c r="D2526" t="s">
        <v>34</v>
      </c>
      <c r="E2526" t="s">
        <v>50</v>
      </c>
      <c r="F2526" t="s">
        <v>51</v>
      </c>
      <c r="G2526" t="s">
        <v>36</v>
      </c>
      <c r="H2526">
        <v>26</v>
      </c>
      <c r="I2526">
        <v>26</v>
      </c>
      <c r="J2526">
        <v>1.511E-2</v>
      </c>
      <c r="K2526">
        <v>5.5710000000000003E-2</v>
      </c>
      <c r="L2526">
        <v>2.3890000000000002E-2</v>
      </c>
      <c r="M2526">
        <v>8.77E-3</v>
      </c>
      <c r="N2526">
        <v>0.67488999999999999</v>
      </c>
      <c r="O2526">
        <v>0.81662000000000001</v>
      </c>
      <c r="P2526">
        <v>8.1700000000000002E-3</v>
      </c>
      <c r="Q2526">
        <v>5.0173800000000002</v>
      </c>
      <c r="R2526">
        <v>4.1085700000000003</v>
      </c>
      <c r="S2526">
        <v>4.3318099999999999</v>
      </c>
      <c r="T2526">
        <v>62.48827</v>
      </c>
      <c r="U2526">
        <v>98.783320000000003</v>
      </c>
      <c r="V2526">
        <v>36.25076</v>
      </c>
      <c r="W2526">
        <v>2791.0805399999999</v>
      </c>
      <c r="X2526">
        <v>3377.2075199999999</v>
      </c>
      <c r="Y2526">
        <v>33.772080000000003</v>
      </c>
      <c r="Z2526">
        <v>20749.819729999999</v>
      </c>
      <c r="AA2526">
        <v>16991.345229999999</v>
      </c>
      <c r="AB2526">
        <v>17914.557970000002</v>
      </c>
      <c r="AC2526">
        <v>0</v>
      </c>
    </row>
    <row r="2527" spans="1:29" x14ac:dyDescent="0.25">
      <c r="A2527" t="s">
        <v>85</v>
      </c>
      <c r="C2527" t="s">
        <v>33</v>
      </c>
      <c r="D2527" t="s">
        <v>34</v>
      </c>
      <c r="E2527" t="s">
        <v>62</v>
      </c>
      <c r="F2527" t="s">
        <v>62</v>
      </c>
      <c r="G2527" t="s">
        <v>36</v>
      </c>
      <c r="H2527">
        <v>26</v>
      </c>
      <c r="I2527">
        <v>26</v>
      </c>
      <c r="J2527">
        <v>7.5500000000000003E-3</v>
      </c>
      <c r="K2527">
        <v>2.7859999999999999E-2</v>
      </c>
      <c r="L2527">
        <v>2.3810000000000001E-2</v>
      </c>
      <c r="M2527">
        <v>8.7399999999999995E-3</v>
      </c>
      <c r="N2527">
        <v>0.70452000000000004</v>
      </c>
      <c r="O2527">
        <v>0.81415999999999999</v>
      </c>
      <c r="P2527">
        <v>8.1399999999999997E-3</v>
      </c>
      <c r="Q2527">
        <v>5.1926199999999998</v>
      </c>
      <c r="R2527">
        <v>4.3185399999999996</v>
      </c>
      <c r="S2527">
        <v>4.6532299999999998</v>
      </c>
      <c r="T2527">
        <v>31.244140000000002</v>
      </c>
      <c r="U2527">
        <v>98.485820000000004</v>
      </c>
      <c r="V2527">
        <v>36.141579999999998</v>
      </c>
      <c r="W2527">
        <v>2913.6064500000002</v>
      </c>
      <c r="X2527">
        <v>3367.0365299999999</v>
      </c>
      <c r="Y2527">
        <v>33.670369999999998</v>
      </c>
      <c r="Z2527">
        <v>21474.546340000001</v>
      </c>
      <c r="AA2527">
        <v>17859.677780000002</v>
      </c>
      <c r="AB2527">
        <v>19243.851600000002</v>
      </c>
      <c r="AC2527">
        <v>0</v>
      </c>
    </row>
    <row r="2528" spans="1:29" hidden="1" x14ac:dyDescent="0.25">
      <c r="A2528" t="s">
        <v>85</v>
      </c>
      <c r="C2528" t="s">
        <v>33</v>
      </c>
      <c r="D2528" t="s">
        <v>34</v>
      </c>
      <c r="E2528" t="s">
        <v>53</v>
      </c>
      <c r="F2528" t="s">
        <v>53</v>
      </c>
      <c r="G2528" t="s">
        <v>36</v>
      </c>
      <c r="H2528">
        <v>24</v>
      </c>
      <c r="I2528">
        <v>24</v>
      </c>
      <c r="J2528">
        <v>2.6599999999999999E-2</v>
      </c>
      <c r="K2528">
        <v>8.3570000000000005E-2</v>
      </c>
      <c r="L2528">
        <v>7.3400000000000007E-2</v>
      </c>
      <c r="M2528">
        <v>2.6939999999999999E-2</v>
      </c>
      <c r="N2528">
        <v>2.0739299999999998</v>
      </c>
      <c r="O2528">
        <v>2.5094599999999998</v>
      </c>
      <c r="P2528">
        <v>2.5090000000000001E-2</v>
      </c>
      <c r="Q2528">
        <v>15.06911</v>
      </c>
      <c r="R2528">
        <v>12.311389999999999</v>
      </c>
      <c r="S2528">
        <v>13.66272</v>
      </c>
      <c r="T2528">
        <v>110.00539999999999</v>
      </c>
      <c r="U2528">
        <v>303.55871999999999</v>
      </c>
      <c r="V2528">
        <v>111.3977</v>
      </c>
      <c r="W2528">
        <v>8576.92209</v>
      </c>
      <c r="X2528">
        <v>10378.075919999999</v>
      </c>
      <c r="Y2528">
        <v>103.78076</v>
      </c>
      <c r="Z2528">
        <v>62319.600100000003</v>
      </c>
      <c r="AA2528">
        <v>50914.803800000002</v>
      </c>
      <c r="AB2528">
        <v>56503.374530000001</v>
      </c>
      <c r="AC2528">
        <v>0</v>
      </c>
    </row>
    <row r="2529" spans="1:29" hidden="1" x14ac:dyDescent="0.25">
      <c r="A2529" t="s">
        <v>85</v>
      </c>
      <c r="C2529" t="s">
        <v>33</v>
      </c>
      <c r="D2529" t="s">
        <v>34</v>
      </c>
      <c r="E2529" t="s">
        <v>53</v>
      </c>
      <c r="F2529" t="s">
        <v>53</v>
      </c>
      <c r="G2529" t="s">
        <v>36</v>
      </c>
      <c r="H2529">
        <v>16</v>
      </c>
      <c r="I2529">
        <v>16</v>
      </c>
      <c r="J2529">
        <v>1.9949999999999999E-2</v>
      </c>
      <c r="K2529">
        <v>2.7859999999999999E-2</v>
      </c>
      <c r="L2529">
        <v>1.1939999999999999E-2</v>
      </c>
      <c r="M2529">
        <v>4.3800000000000002E-3</v>
      </c>
      <c r="N2529">
        <v>0.33745000000000003</v>
      </c>
      <c r="O2529">
        <v>0.40831000000000001</v>
      </c>
      <c r="P2529">
        <v>4.0800000000000003E-3</v>
      </c>
      <c r="Q2529">
        <v>2.2409300000000001</v>
      </c>
      <c r="R2529">
        <v>1.47861</v>
      </c>
      <c r="S2529">
        <v>1.92283</v>
      </c>
      <c r="T2529">
        <v>82.504050000000007</v>
      </c>
      <c r="U2529">
        <v>49.391660000000002</v>
      </c>
      <c r="V2529">
        <v>18.12538</v>
      </c>
      <c r="W2529">
        <v>1395.54036</v>
      </c>
      <c r="X2529">
        <v>1688.60385</v>
      </c>
      <c r="Y2529">
        <v>16.886040000000001</v>
      </c>
      <c r="Z2529">
        <v>9267.5698900000007</v>
      </c>
      <c r="AA2529">
        <v>6114.9066700000003</v>
      </c>
      <c r="AB2529">
        <v>7952.00936</v>
      </c>
      <c r="AC2529">
        <v>0</v>
      </c>
    </row>
    <row r="2530" spans="1:29" hidden="1" x14ac:dyDescent="0.25">
      <c r="A2530" t="s">
        <v>85</v>
      </c>
      <c r="C2530" t="s">
        <v>33</v>
      </c>
      <c r="D2530" t="s">
        <v>34</v>
      </c>
      <c r="E2530" t="s">
        <v>53</v>
      </c>
      <c r="F2530" t="s">
        <v>53</v>
      </c>
      <c r="G2530" t="s">
        <v>36</v>
      </c>
      <c r="H2530">
        <v>18</v>
      </c>
      <c r="I2530">
        <v>18</v>
      </c>
      <c r="J2530">
        <v>3.1530000000000002E-2</v>
      </c>
      <c r="K2530">
        <v>5.5710000000000003E-2</v>
      </c>
      <c r="L2530">
        <v>4.8309999999999999E-2</v>
      </c>
      <c r="M2530">
        <v>1.7729999999999999E-2</v>
      </c>
      <c r="N2530">
        <v>1.3650599999999999</v>
      </c>
      <c r="O2530">
        <v>1.6517299999999999</v>
      </c>
      <c r="P2530">
        <v>1.652E-2</v>
      </c>
      <c r="Q2530">
        <v>9.18492</v>
      </c>
      <c r="R2530">
        <v>6.47654</v>
      </c>
      <c r="S2530">
        <v>8.2339500000000001</v>
      </c>
      <c r="T2530">
        <v>130.37676999999999</v>
      </c>
      <c r="U2530">
        <v>199.80280999999999</v>
      </c>
      <c r="V2530">
        <v>73.322130000000001</v>
      </c>
      <c r="W2530">
        <v>5645.3432199999997</v>
      </c>
      <c r="X2530">
        <v>6830.8653000000004</v>
      </c>
      <c r="Y2530">
        <v>68.30865</v>
      </c>
      <c r="Z2530">
        <v>37985.02218</v>
      </c>
      <c r="AA2530">
        <v>26784.30515</v>
      </c>
      <c r="AB2530">
        <v>34052.218540000002</v>
      </c>
      <c r="AC2530">
        <v>0</v>
      </c>
    </row>
    <row r="2531" spans="1:29" hidden="1" x14ac:dyDescent="0.25">
      <c r="A2531" t="s">
        <v>85</v>
      </c>
      <c r="C2531" t="s">
        <v>33</v>
      </c>
      <c r="D2531" t="s">
        <v>34</v>
      </c>
      <c r="E2531" t="s">
        <v>53</v>
      </c>
      <c r="F2531" t="s">
        <v>53</v>
      </c>
      <c r="G2531" t="s">
        <v>36</v>
      </c>
      <c r="H2531">
        <v>16</v>
      </c>
      <c r="I2531">
        <v>16</v>
      </c>
      <c r="J2531">
        <v>3.9899999999999998E-2</v>
      </c>
      <c r="K2531">
        <v>5.5710000000000003E-2</v>
      </c>
      <c r="L2531">
        <v>3.2930000000000001E-2</v>
      </c>
      <c r="M2531">
        <v>1.208E-2</v>
      </c>
      <c r="N2531">
        <v>0.93035000000000001</v>
      </c>
      <c r="O2531">
        <v>1.1257200000000001</v>
      </c>
      <c r="P2531">
        <v>1.1259999999999999E-2</v>
      </c>
      <c r="Q2531">
        <v>6.1102600000000002</v>
      </c>
      <c r="R2531">
        <v>4.1171100000000003</v>
      </c>
      <c r="S2531">
        <v>5.4318799999999996</v>
      </c>
      <c r="T2531">
        <v>165.00810000000001</v>
      </c>
      <c r="U2531">
        <v>136.17393999999999</v>
      </c>
      <c r="V2531">
        <v>49.972090000000001</v>
      </c>
      <c r="W2531">
        <v>3847.53647</v>
      </c>
      <c r="X2531">
        <v>4655.5191999999997</v>
      </c>
      <c r="Y2531">
        <v>46.555190000000003</v>
      </c>
      <c r="Z2531">
        <v>25269.487840000002</v>
      </c>
      <c r="AA2531">
        <v>17026.650239999999</v>
      </c>
      <c r="AB2531">
        <v>22464.005799999999</v>
      </c>
      <c r="AC2531">
        <v>0</v>
      </c>
    </row>
    <row r="2532" spans="1:29" hidden="1" x14ac:dyDescent="0.25">
      <c r="A2532" t="s">
        <v>85</v>
      </c>
      <c r="C2532" t="s">
        <v>33</v>
      </c>
      <c r="D2532" t="s">
        <v>34</v>
      </c>
      <c r="E2532" t="s">
        <v>54</v>
      </c>
      <c r="F2532" t="s">
        <v>54</v>
      </c>
      <c r="G2532" t="s">
        <v>36</v>
      </c>
      <c r="H2532">
        <v>20</v>
      </c>
      <c r="I2532">
        <v>20</v>
      </c>
      <c r="J2532">
        <v>2.554E-2</v>
      </c>
      <c r="K2532">
        <v>5.5710000000000003E-2</v>
      </c>
      <c r="L2532">
        <v>3.2259999999999997E-2</v>
      </c>
      <c r="M2532">
        <v>1.184E-2</v>
      </c>
      <c r="N2532">
        <v>0.91152999999999995</v>
      </c>
      <c r="O2532">
        <v>1.10301</v>
      </c>
      <c r="P2532">
        <v>1.103E-2</v>
      </c>
      <c r="Q2532">
        <v>6.3252100000000002</v>
      </c>
      <c r="R2532">
        <v>4.78932</v>
      </c>
      <c r="S2532">
        <v>5.6539200000000003</v>
      </c>
      <c r="T2532">
        <v>105.60518</v>
      </c>
      <c r="U2532">
        <v>133.42670000000001</v>
      </c>
      <c r="V2532">
        <v>48.963929999999998</v>
      </c>
      <c r="W2532">
        <v>3769.7022700000002</v>
      </c>
      <c r="X2532">
        <v>4561.5964400000003</v>
      </c>
      <c r="Y2532">
        <v>45.615960000000001</v>
      </c>
      <c r="Z2532">
        <v>26158.430950000002</v>
      </c>
      <c r="AA2532">
        <v>19806.646720000001</v>
      </c>
      <c r="AB2532">
        <v>23382.259300000002</v>
      </c>
      <c r="AC2532">
        <v>0</v>
      </c>
    </row>
    <row r="2533" spans="1:29" hidden="1" x14ac:dyDescent="0.25">
      <c r="A2533" t="s">
        <v>85</v>
      </c>
      <c r="C2533" t="s">
        <v>33</v>
      </c>
      <c r="D2533" t="s">
        <v>34</v>
      </c>
      <c r="E2533" t="s">
        <v>61</v>
      </c>
      <c r="F2533" t="s">
        <v>61</v>
      </c>
      <c r="G2533" t="s">
        <v>40</v>
      </c>
      <c r="H2533">
        <v>8</v>
      </c>
      <c r="I2533">
        <v>8</v>
      </c>
      <c r="J2533">
        <v>7.9799999999999996E-2</v>
      </c>
      <c r="K2533">
        <v>2.7859999999999999E-2</v>
      </c>
      <c r="L2533">
        <v>1.132E-2</v>
      </c>
      <c r="M2533">
        <v>4.15E-3</v>
      </c>
      <c r="N2533">
        <v>0.31991000000000003</v>
      </c>
      <c r="O2533">
        <v>0.38708999999999999</v>
      </c>
      <c r="P2533">
        <v>3.8700000000000002E-3</v>
      </c>
      <c r="Q2533">
        <v>1.4767999999999999</v>
      </c>
      <c r="R2533">
        <v>1.19699</v>
      </c>
      <c r="S2533">
        <v>1.155</v>
      </c>
      <c r="T2533">
        <v>330.01618999999999</v>
      </c>
      <c r="U2533">
        <v>46.824530000000003</v>
      </c>
      <c r="V2533">
        <v>17.183309999999999</v>
      </c>
      <c r="W2533">
        <v>1323.0071700000001</v>
      </c>
      <c r="X2533">
        <v>1600.83869</v>
      </c>
      <c r="Y2533">
        <v>16.008389999999999</v>
      </c>
      <c r="Z2533">
        <v>6107.4175500000001</v>
      </c>
      <c r="AA2533">
        <v>4950.2428600000003</v>
      </c>
      <c r="AB2533">
        <v>4776.5931300000002</v>
      </c>
      <c r="AC2533">
        <v>0</v>
      </c>
    </row>
    <row r="2534" spans="1:29" hidden="1" x14ac:dyDescent="0.25">
      <c r="A2534" t="s">
        <v>85</v>
      </c>
      <c r="C2534" t="s">
        <v>33</v>
      </c>
      <c r="D2534" t="s">
        <v>34</v>
      </c>
      <c r="E2534" t="s">
        <v>61</v>
      </c>
      <c r="F2534" t="s">
        <v>61</v>
      </c>
      <c r="G2534" t="s">
        <v>36</v>
      </c>
      <c r="H2534">
        <v>18</v>
      </c>
      <c r="I2534">
        <v>18</v>
      </c>
      <c r="J2534">
        <v>0.14187</v>
      </c>
      <c r="K2534">
        <v>0.25069999999999998</v>
      </c>
      <c r="L2534">
        <v>0.18337000000000001</v>
      </c>
      <c r="M2534">
        <v>6.7290000000000003E-2</v>
      </c>
      <c r="N2534">
        <v>5.1811199999999999</v>
      </c>
      <c r="O2534">
        <v>6.2691600000000003</v>
      </c>
      <c r="P2534">
        <v>6.2689999999999996E-2</v>
      </c>
      <c r="Q2534">
        <v>34.972000000000001</v>
      </c>
      <c r="R2534">
        <v>24.116849999999999</v>
      </c>
      <c r="S2534">
        <v>30.464649999999999</v>
      </c>
      <c r="T2534">
        <v>586.69545000000005</v>
      </c>
      <c r="U2534">
        <v>758.35446000000002</v>
      </c>
      <c r="V2534">
        <v>278.29521999999997</v>
      </c>
      <c r="W2534">
        <v>21426.981759999999</v>
      </c>
      <c r="X2534">
        <v>25926.648270000002</v>
      </c>
      <c r="Y2534">
        <v>259.26648</v>
      </c>
      <c r="Z2534">
        <v>144629.69461000001</v>
      </c>
      <c r="AA2534">
        <v>99737.324619999999</v>
      </c>
      <c r="AB2534">
        <v>125989.19246999999</v>
      </c>
      <c r="AC2534">
        <v>0</v>
      </c>
    </row>
    <row r="2535" spans="1:29" hidden="1" x14ac:dyDescent="0.25">
      <c r="A2535" t="s">
        <v>85</v>
      </c>
      <c r="C2535" t="s">
        <v>33</v>
      </c>
      <c r="D2535" t="s">
        <v>34</v>
      </c>
      <c r="E2535" t="s">
        <v>82</v>
      </c>
      <c r="F2535" t="s">
        <v>82</v>
      </c>
      <c r="G2535" t="s">
        <v>36</v>
      </c>
      <c r="H2535">
        <v>24</v>
      </c>
      <c r="I2535">
        <v>24</v>
      </c>
      <c r="J2535">
        <v>5.3199999999999997E-2</v>
      </c>
      <c r="K2535">
        <v>0.16713</v>
      </c>
      <c r="L2535">
        <v>0.11991</v>
      </c>
      <c r="M2535">
        <v>4.3999999999999997E-2</v>
      </c>
      <c r="N2535">
        <v>3.3877700000000002</v>
      </c>
      <c r="O2535">
        <v>4.0994000000000002</v>
      </c>
      <c r="P2535">
        <v>4.0989999999999999E-2</v>
      </c>
      <c r="Q2535">
        <v>24.493950000000002</v>
      </c>
      <c r="R2535">
        <v>19.81579</v>
      </c>
      <c r="S2535">
        <v>21.96875</v>
      </c>
      <c r="T2535">
        <v>220.01078999999999</v>
      </c>
      <c r="U2535">
        <v>495.88713999999999</v>
      </c>
      <c r="V2535">
        <v>181.97693000000001</v>
      </c>
      <c r="W2535">
        <v>14010.3971</v>
      </c>
      <c r="X2535">
        <v>16953.406650000001</v>
      </c>
      <c r="Y2535">
        <v>169.53407000000001</v>
      </c>
      <c r="Z2535">
        <v>101296.81849999999</v>
      </c>
      <c r="AA2535">
        <v>81949.917270000005</v>
      </c>
      <c r="AB2535">
        <v>90853.665370000002</v>
      </c>
      <c r="AC2535">
        <v>0</v>
      </c>
    </row>
    <row r="2536" spans="1:29" hidden="1" x14ac:dyDescent="0.25">
      <c r="A2536" t="s">
        <v>85</v>
      </c>
      <c r="C2536" t="s">
        <v>33</v>
      </c>
      <c r="D2536" t="s">
        <v>34</v>
      </c>
      <c r="E2536" t="s">
        <v>38</v>
      </c>
      <c r="F2536" t="s">
        <v>38</v>
      </c>
      <c r="G2536" t="s">
        <v>40</v>
      </c>
      <c r="H2536">
        <v>10</v>
      </c>
      <c r="I2536">
        <v>10</v>
      </c>
      <c r="J2536">
        <v>0.15321000000000001</v>
      </c>
      <c r="K2536">
        <v>8.3570000000000005E-2</v>
      </c>
      <c r="L2536">
        <v>5.6800000000000003E-2</v>
      </c>
      <c r="M2536">
        <v>2.0840000000000001E-2</v>
      </c>
      <c r="N2536">
        <v>1.6046400000000001</v>
      </c>
      <c r="O2536">
        <v>1.94173</v>
      </c>
      <c r="P2536">
        <v>1.942E-2</v>
      </c>
      <c r="Q2536">
        <v>8.20763</v>
      </c>
      <c r="R2536">
        <v>4.4179500000000003</v>
      </c>
      <c r="S2536">
        <v>6.6773999999999996</v>
      </c>
      <c r="T2536">
        <v>633.63108999999997</v>
      </c>
      <c r="U2536">
        <v>234.88265000000001</v>
      </c>
      <c r="V2536">
        <v>86.19547</v>
      </c>
      <c r="W2536">
        <v>6636.13994</v>
      </c>
      <c r="X2536">
        <v>8030.1761200000001</v>
      </c>
      <c r="Y2536">
        <v>80.301760000000002</v>
      </c>
      <c r="Z2536">
        <v>33943.345970000002</v>
      </c>
      <c r="AA2536">
        <v>18270.817660000001</v>
      </c>
      <c r="AB2536">
        <v>27614.96155</v>
      </c>
      <c r="AC2536">
        <v>0</v>
      </c>
    </row>
    <row r="2537" spans="1:29" hidden="1" x14ac:dyDescent="0.25">
      <c r="A2537" t="s">
        <v>85</v>
      </c>
      <c r="C2537" t="s">
        <v>33</v>
      </c>
      <c r="D2537" t="s">
        <v>34</v>
      </c>
      <c r="E2537" t="s">
        <v>45</v>
      </c>
      <c r="F2537" t="s">
        <v>45</v>
      </c>
      <c r="G2537" t="s">
        <v>43</v>
      </c>
      <c r="H2537">
        <v>14</v>
      </c>
      <c r="I2537">
        <v>14</v>
      </c>
      <c r="J2537">
        <v>5.2109999999999997E-2</v>
      </c>
      <c r="K2537">
        <v>5.5710000000000003E-2</v>
      </c>
      <c r="L2537">
        <v>5.8840000000000003E-2</v>
      </c>
      <c r="M2537">
        <v>2.1590000000000002E-2</v>
      </c>
      <c r="N2537">
        <v>1.6624399999999999</v>
      </c>
      <c r="O2537">
        <v>2.0115599999999998</v>
      </c>
      <c r="P2537">
        <v>2.0119999999999999E-2</v>
      </c>
      <c r="Q2537">
        <v>0</v>
      </c>
      <c r="R2537">
        <v>0</v>
      </c>
      <c r="S2537">
        <v>0</v>
      </c>
      <c r="T2537">
        <v>215.52078</v>
      </c>
      <c r="U2537">
        <v>243.32991000000001</v>
      </c>
      <c r="V2537">
        <v>89.295379999999994</v>
      </c>
      <c r="W2537">
        <v>6875.1826799999999</v>
      </c>
      <c r="X2537">
        <v>8318.9711599999991</v>
      </c>
      <c r="Y2537">
        <v>83.189710000000005</v>
      </c>
      <c r="Z2537">
        <v>0</v>
      </c>
      <c r="AA2537">
        <v>0</v>
      </c>
      <c r="AB2537">
        <v>0</v>
      </c>
      <c r="AC2537">
        <v>0</v>
      </c>
    </row>
    <row r="2538" spans="1:29" x14ac:dyDescent="0.25">
      <c r="A2538" t="s">
        <v>85</v>
      </c>
      <c r="C2538" t="s">
        <v>33</v>
      </c>
      <c r="D2538" t="s">
        <v>34</v>
      </c>
      <c r="E2538" t="s">
        <v>62</v>
      </c>
      <c r="F2538" t="s">
        <v>62</v>
      </c>
      <c r="G2538" t="s">
        <v>40</v>
      </c>
      <c r="H2538">
        <v>10</v>
      </c>
      <c r="I2538">
        <v>10</v>
      </c>
      <c r="J2538">
        <v>5.1069999999999997E-2</v>
      </c>
      <c r="K2538">
        <v>2.7859999999999999E-2</v>
      </c>
      <c r="L2538">
        <v>2.4340000000000001E-2</v>
      </c>
      <c r="M2538">
        <v>8.9300000000000004E-3</v>
      </c>
      <c r="N2538">
        <v>0.72016000000000002</v>
      </c>
      <c r="O2538">
        <v>0.83223999999999998</v>
      </c>
      <c r="P2538">
        <v>8.3199999999999993E-3</v>
      </c>
      <c r="Q2538">
        <v>3.5512700000000001</v>
      </c>
      <c r="R2538">
        <v>2.2554400000000001</v>
      </c>
      <c r="S2538">
        <v>2.7868400000000002</v>
      </c>
      <c r="T2538">
        <v>211.21036000000001</v>
      </c>
      <c r="U2538">
        <v>100.6724</v>
      </c>
      <c r="V2538">
        <v>36.944000000000003</v>
      </c>
      <c r="W2538">
        <v>2978.2942800000001</v>
      </c>
      <c r="X2538">
        <v>3441.79144</v>
      </c>
      <c r="Y2538">
        <v>34.417909999999999</v>
      </c>
      <c r="Z2538">
        <v>14686.600759999999</v>
      </c>
      <c r="AA2538">
        <v>9327.5613900000008</v>
      </c>
      <c r="AB2538">
        <v>11525.205840000001</v>
      </c>
      <c r="AC2538">
        <v>0</v>
      </c>
    </row>
    <row r="2539" spans="1:29" hidden="1" x14ac:dyDescent="0.25">
      <c r="A2539" t="s">
        <v>85</v>
      </c>
      <c r="C2539" t="s">
        <v>33</v>
      </c>
      <c r="D2539" t="s">
        <v>34</v>
      </c>
      <c r="E2539" t="s">
        <v>53</v>
      </c>
      <c r="F2539" t="s">
        <v>53</v>
      </c>
      <c r="G2539" t="s">
        <v>36</v>
      </c>
      <c r="H2539">
        <v>22</v>
      </c>
      <c r="I2539">
        <v>22</v>
      </c>
      <c r="J2539">
        <v>4.2209999999999998E-2</v>
      </c>
      <c r="K2539">
        <v>0.11142000000000001</v>
      </c>
      <c r="L2539">
        <v>8.1949999999999995E-2</v>
      </c>
      <c r="M2539">
        <v>3.007E-2</v>
      </c>
      <c r="N2539">
        <v>2.3155800000000002</v>
      </c>
      <c r="O2539">
        <v>2.80185</v>
      </c>
      <c r="P2539">
        <v>2.802E-2</v>
      </c>
      <c r="Q2539">
        <v>16.504259999999999</v>
      </c>
      <c r="R2539">
        <v>12.68065</v>
      </c>
      <c r="S2539">
        <v>14.52215</v>
      </c>
      <c r="T2539">
        <v>174.55402000000001</v>
      </c>
      <c r="U2539">
        <v>338.92881</v>
      </c>
      <c r="V2539">
        <v>124.37755</v>
      </c>
      <c r="W2539">
        <v>9576.2889599999999</v>
      </c>
      <c r="X2539">
        <v>11587.309800000001</v>
      </c>
      <c r="Y2539">
        <v>115.87309999999999</v>
      </c>
      <c r="Z2539">
        <v>68254.791010000001</v>
      </c>
      <c r="AA2539">
        <v>52441.928849999997</v>
      </c>
      <c r="AB2539">
        <v>60057.59865</v>
      </c>
      <c r="AC2539">
        <v>0</v>
      </c>
    </row>
    <row r="2540" spans="1:29" hidden="1" x14ac:dyDescent="0.25">
      <c r="A2540" t="s">
        <v>85</v>
      </c>
      <c r="C2540" t="s">
        <v>33</v>
      </c>
      <c r="D2540" t="s">
        <v>34</v>
      </c>
      <c r="E2540" t="s">
        <v>39</v>
      </c>
      <c r="F2540" t="s">
        <v>39</v>
      </c>
      <c r="G2540" t="s">
        <v>43</v>
      </c>
      <c r="H2540">
        <v>18</v>
      </c>
      <c r="I2540">
        <v>18</v>
      </c>
      <c r="J2540">
        <v>1.576E-2</v>
      </c>
      <c r="K2540">
        <v>2.7859999999999999E-2</v>
      </c>
      <c r="L2540">
        <v>2.555E-2</v>
      </c>
      <c r="M2540">
        <v>9.3799999999999994E-3</v>
      </c>
      <c r="N2540">
        <v>0.72191000000000005</v>
      </c>
      <c r="O2540">
        <v>0.87355000000000005</v>
      </c>
      <c r="P2540">
        <v>8.7399999999999995E-3</v>
      </c>
      <c r="Q2540">
        <v>0</v>
      </c>
      <c r="R2540">
        <v>0</v>
      </c>
      <c r="S2540">
        <v>0</v>
      </c>
      <c r="T2540">
        <v>65.188379999999995</v>
      </c>
      <c r="U2540">
        <v>105.67033000000001</v>
      </c>
      <c r="V2540">
        <v>38.778100000000002</v>
      </c>
      <c r="W2540">
        <v>2985.5293999999999</v>
      </c>
      <c r="X2540">
        <v>3612.6608900000001</v>
      </c>
      <c r="Y2540">
        <v>36.126609999999999</v>
      </c>
      <c r="Z2540">
        <v>0</v>
      </c>
      <c r="AA2540">
        <v>0</v>
      </c>
      <c r="AB2540">
        <v>0</v>
      </c>
      <c r="AC2540">
        <v>0</v>
      </c>
    </row>
    <row r="2541" spans="1:29" hidden="1" x14ac:dyDescent="0.25">
      <c r="A2541" t="s">
        <v>85</v>
      </c>
      <c r="C2541" t="s">
        <v>33</v>
      </c>
      <c r="D2541" t="s">
        <v>34</v>
      </c>
      <c r="E2541" t="s">
        <v>44</v>
      </c>
      <c r="F2541" t="s">
        <v>44</v>
      </c>
      <c r="G2541" t="s">
        <v>36</v>
      </c>
      <c r="H2541">
        <v>26</v>
      </c>
      <c r="I2541">
        <v>26</v>
      </c>
      <c r="J2541">
        <v>7.5500000000000003E-3</v>
      </c>
      <c r="K2541">
        <v>2.7859999999999999E-2</v>
      </c>
      <c r="L2541">
        <v>1.167E-2</v>
      </c>
      <c r="M2541">
        <v>4.28E-3</v>
      </c>
      <c r="N2541">
        <v>0.36174000000000001</v>
      </c>
      <c r="O2541">
        <v>0.39882000000000001</v>
      </c>
      <c r="P2541">
        <v>3.9899999999999996E-3</v>
      </c>
      <c r="Q2541">
        <v>2.6644600000000001</v>
      </c>
      <c r="R2541">
        <v>2.07185</v>
      </c>
      <c r="S2541">
        <v>2.18208</v>
      </c>
      <c r="T2541">
        <v>31.244140000000002</v>
      </c>
      <c r="U2541">
        <v>48.243389999999998</v>
      </c>
      <c r="V2541">
        <v>17.703990000000001</v>
      </c>
      <c r="W2541">
        <v>1496.00587</v>
      </c>
      <c r="X2541">
        <v>1649.3465100000001</v>
      </c>
      <c r="Y2541">
        <v>16.493469999999999</v>
      </c>
      <c r="Z2541">
        <v>11019.11931</v>
      </c>
      <c r="AA2541">
        <v>8568.3138299999991</v>
      </c>
      <c r="AB2541">
        <v>9024.1605799999998</v>
      </c>
      <c r="AC2541">
        <v>0</v>
      </c>
    </row>
    <row r="2542" spans="1:29" hidden="1" x14ac:dyDescent="0.25">
      <c r="A2542" t="s">
        <v>85</v>
      </c>
      <c r="C2542" t="s">
        <v>33</v>
      </c>
      <c r="D2542" t="s">
        <v>34</v>
      </c>
      <c r="E2542" t="s">
        <v>39</v>
      </c>
      <c r="F2542" t="s">
        <v>39</v>
      </c>
      <c r="G2542" t="s">
        <v>40</v>
      </c>
      <c r="H2542">
        <v>10</v>
      </c>
      <c r="I2542">
        <v>10</v>
      </c>
      <c r="J2542">
        <v>0.35749999999999998</v>
      </c>
      <c r="K2542">
        <v>0.19499</v>
      </c>
      <c r="L2542">
        <v>0.13252</v>
      </c>
      <c r="M2542">
        <v>4.863E-2</v>
      </c>
      <c r="N2542">
        <v>3.74417</v>
      </c>
      <c r="O2542">
        <v>4.5306899999999999</v>
      </c>
      <c r="P2542">
        <v>4.5310000000000003E-2</v>
      </c>
      <c r="Q2542">
        <v>19.151129999999998</v>
      </c>
      <c r="R2542">
        <v>10.30855</v>
      </c>
      <c r="S2542">
        <v>15.5806</v>
      </c>
      <c r="T2542">
        <v>1478.47254</v>
      </c>
      <c r="U2542">
        <v>548.05952000000002</v>
      </c>
      <c r="V2542">
        <v>201.12276</v>
      </c>
      <c r="W2542">
        <v>15484.32653</v>
      </c>
      <c r="X2542">
        <v>18737.07762</v>
      </c>
      <c r="Y2542">
        <v>187.37078</v>
      </c>
      <c r="Z2542">
        <v>79201.140589999995</v>
      </c>
      <c r="AA2542">
        <v>42631.907879999999</v>
      </c>
      <c r="AB2542">
        <v>64434.910279999996</v>
      </c>
      <c r="AC2542">
        <v>0</v>
      </c>
    </row>
    <row r="2543" spans="1:29" hidden="1" x14ac:dyDescent="0.25">
      <c r="A2543" t="s">
        <v>85</v>
      </c>
      <c r="C2543" t="s">
        <v>33</v>
      </c>
      <c r="D2543" t="s">
        <v>34</v>
      </c>
      <c r="E2543" t="s">
        <v>44</v>
      </c>
      <c r="F2543" t="s">
        <v>44</v>
      </c>
      <c r="G2543" t="s">
        <v>36</v>
      </c>
      <c r="H2543">
        <v>22</v>
      </c>
      <c r="I2543">
        <v>22</v>
      </c>
      <c r="J2543">
        <v>4.2209999999999998E-2</v>
      </c>
      <c r="K2543">
        <v>0.11142000000000001</v>
      </c>
      <c r="L2543">
        <v>4.666E-2</v>
      </c>
      <c r="M2543">
        <v>1.712E-2</v>
      </c>
      <c r="N2543">
        <v>1.44696</v>
      </c>
      <c r="O2543">
        <v>1.59527</v>
      </c>
      <c r="P2543">
        <v>1.5949999999999999E-2</v>
      </c>
      <c r="Q2543">
        <v>10.33784</v>
      </c>
      <c r="R2543">
        <v>7.5754700000000001</v>
      </c>
      <c r="S2543">
        <v>8.4544200000000007</v>
      </c>
      <c r="T2543">
        <v>174.55402000000001</v>
      </c>
      <c r="U2543">
        <v>192.97354000000001</v>
      </c>
      <c r="V2543">
        <v>70.815979999999996</v>
      </c>
      <c r="W2543">
        <v>5984.0235000000002</v>
      </c>
      <c r="X2543">
        <v>6597.3859899999998</v>
      </c>
      <c r="Y2543">
        <v>65.973860000000002</v>
      </c>
      <c r="Z2543">
        <v>42753.015379999997</v>
      </c>
      <c r="AA2543">
        <v>31328.999930000002</v>
      </c>
      <c r="AB2543">
        <v>34963.963519999998</v>
      </c>
      <c r="AC2543">
        <v>0</v>
      </c>
    </row>
    <row r="2544" spans="1:29" hidden="1" x14ac:dyDescent="0.25">
      <c r="A2544" t="s">
        <v>85</v>
      </c>
      <c r="C2544" t="s">
        <v>33</v>
      </c>
      <c r="D2544" t="s">
        <v>34</v>
      </c>
      <c r="E2544" t="s">
        <v>35</v>
      </c>
      <c r="F2544" t="s">
        <v>35</v>
      </c>
      <c r="G2544" t="s">
        <v>40</v>
      </c>
      <c r="H2544">
        <v>8</v>
      </c>
      <c r="I2544">
        <v>8</v>
      </c>
      <c r="J2544">
        <v>7.9799999999999996E-2</v>
      </c>
      <c r="K2544">
        <v>2.7859999999999999E-2</v>
      </c>
      <c r="L2544">
        <v>1.1299999999999999E-2</v>
      </c>
      <c r="M2544">
        <v>4.15E-3</v>
      </c>
      <c r="N2544">
        <v>0.31933</v>
      </c>
      <c r="O2544">
        <v>0.38639000000000001</v>
      </c>
      <c r="P2544">
        <v>3.8600000000000001E-3</v>
      </c>
      <c r="Q2544">
        <v>1.4705999999999999</v>
      </c>
      <c r="R2544">
        <v>1.19699</v>
      </c>
      <c r="S2544">
        <v>1.1421399999999999</v>
      </c>
      <c r="T2544">
        <v>330.01618999999999</v>
      </c>
      <c r="U2544">
        <v>46.740430000000003</v>
      </c>
      <c r="V2544">
        <v>17.152450000000002</v>
      </c>
      <c r="W2544">
        <v>1320.6311000000001</v>
      </c>
      <c r="X2544">
        <v>1597.9635800000001</v>
      </c>
      <c r="Y2544">
        <v>15.97964</v>
      </c>
      <c r="Z2544">
        <v>6081.8045000000002</v>
      </c>
      <c r="AA2544">
        <v>4950.2428600000003</v>
      </c>
      <c r="AB2544">
        <v>4723.4000699999997</v>
      </c>
      <c r="AC2544">
        <v>0</v>
      </c>
    </row>
    <row r="2545" spans="1:29" hidden="1" x14ac:dyDescent="0.25">
      <c r="A2545" t="s">
        <v>85</v>
      </c>
      <c r="C2545" t="s">
        <v>33</v>
      </c>
      <c r="D2545" t="s">
        <v>34</v>
      </c>
      <c r="E2545" t="s">
        <v>39</v>
      </c>
      <c r="F2545" t="s">
        <v>39</v>
      </c>
      <c r="G2545" t="s">
        <v>36</v>
      </c>
      <c r="H2545">
        <v>12</v>
      </c>
      <c r="I2545">
        <v>12</v>
      </c>
      <c r="J2545">
        <v>0.28372999999999998</v>
      </c>
      <c r="K2545">
        <v>0.22284000000000001</v>
      </c>
      <c r="L2545">
        <v>0.15168999999999999</v>
      </c>
      <c r="M2545">
        <v>5.5669999999999997E-2</v>
      </c>
      <c r="N2545">
        <v>4.2857900000000004</v>
      </c>
      <c r="O2545">
        <v>5.1860499999999998</v>
      </c>
      <c r="P2545">
        <v>5.1860000000000003E-2</v>
      </c>
      <c r="Q2545">
        <v>24.5168</v>
      </c>
      <c r="R2545">
        <v>12.228859999999999</v>
      </c>
      <c r="S2545">
        <v>20.891249999999999</v>
      </c>
      <c r="T2545">
        <v>1173.3909000000001</v>
      </c>
      <c r="U2545">
        <v>627.33561999999995</v>
      </c>
      <c r="V2545">
        <v>230.21491</v>
      </c>
      <c r="W2545">
        <v>17724.26799</v>
      </c>
      <c r="X2545">
        <v>21447.371569999999</v>
      </c>
      <c r="Y2545">
        <v>214.47371999999999</v>
      </c>
      <c r="Z2545">
        <v>101391.327</v>
      </c>
      <c r="AA2545">
        <v>50573.493369999997</v>
      </c>
      <c r="AB2545">
        <v>86397.546489999993</v>
      </c>
      <c r="AC2545">
        <v>0</v>
      </c>
    </row>
    <row r="2546" spans="1:29" hidden="1" x14ac:dyDescent="0.25">
      <c r="A2546" t="s">
        <v>85</v>
      </c>
      <c r="C2546" t="s">
        <v>33</v>
      </c>
      <c r="D2546" t="s">
        <v>34</v>
      </c>
      <c r="E2546" t="s">
        <v>42</v>
      </c>
      <c r="F2546" t="s">
        <v>42</v>
      </c>
      <c r="G2546" t="s">
        <v>36</v>
      </c>
      <c r="H2546">
        <v>14</v>
      </c>
      <c r="I2546">
        <v>15</v>
      </c>
      <c r="J2546">
        <v>2.2700000000000001E-2</v>
      </c>
      <c r="K2546">
        <v>2.7859999999999999E-2</v>
      </c>
      <c r="L2546">
        <v>1.592E-2</v>
      </c>
      <c r="M2546">
        <v>5.8399999999999997E-3</v>
      </c>
      <c r="N2546">
        <v>0.49376999999999999</v>
      </c>
      <c r="O2546">
        <v>0.54439000000000004</v>
      </c>
      <c r="P2546">
        <v>5.4400000000000004E-3</v>
      </c>
      <c r="Q2546">
        <v>3.1293199999999999</v>
      </c>
      <c r="R2546">
        <v>1.9117500000000001</v>
      </c>
      <c r="S2546">
        <v>2.6533899999999999</v>
      </c>
      <c r="T2546">
        <v>93.871269999999996</v>
      </c>
      <c r="U2546">
        <v>65.852289999999996</v>
      </c>
      <c r="V2546">
        <v>24.165980000000001</v>
      </c>
      <c r="W2546">
        <v>2042.0137500000001</v>
      </c>
      <c r="X2546">
        <v>2251.3604300000002</v>
      </c>
      <c r="Y2546">
        <v>22.5136</v>
      </c>
      <c r="Z2546">
        <v>12941.566779999999</v>
      </c>
      <c r="AA2546">
        <v>7906.2015700000002</v>
      </c>
      <c r="AB2546">
        <v>10973.30385</v>
      </c>
      <c r="AC2546">
        <v>0</v>
      </c>
    </row>
    <row r="2547" spans="1:29" hidden="1" x14ac:dyDescent="0.25">
      <c r="A2547" t="s">
        <v>85</v>
      </c>
      <c r="C2547" t="s">
        <v>33</v>
      </c>
      <c r="D2547" t="s">
        <v>34</v>
      </c>
      <c r="E2547" t="s">
        <v>82</v>
      </c>
      <c r="F2547" t="s">
        <v>82</v>
      </c>
      <c r="G2547" t="s">
        <v>36</v>
      </c>
      <c r="H2547">
        <v>22</v>
      </c>
      <c r="I2547">
        <v>22</v>
      </c>
      <c r="J2547">
        <v>4.2209999999999998E-2</v>
      </c>
      <c r="K2547">
        <v>0.11142000000000001</v>
      </c>
      <c r="L2547">
        <v>7.9890000000000003E-2</v>
      </c>
      <c r="M2547">
        <v>2.9319999999999999E-2</v>
      </c>
      <c r="N2547">
        <v>2.25719</v>
      </c>
      <c r="O2547">
        <v>2.7313499999999999</v>
      </c>
      <c r="P2547">
        <v>2.7310000000000001E-2</v>
      </c>
      <c r="Q2547">
        <v>16.003730000000001</v>
      </c>
      <c r="R2547">
        <v>12.46231</v>
      </c>
      <c r="S2547">
        <v>14.30921</v>
      </c>
      <c r="T2547">
        <v>174.55402000000001</v>
      </c>
      <c r="U2547">
        <v>330.39981999999998</v>
      </c>
      <c r="V2547">
        <v>121.24764</v>
      </c>
      <c r="W2547">
        <v>9334.8118400000003</v>
      </c>
      <c r="X2547">
        <v>11295.72048</v>
      </c>
      <c r="Y2547">
        <v>112.9572</v>
      </c>
      <c r="Z2547">
        <v>66184.820630000002</v>
      </c>
      <c r="AA2547">
        <v>51538.965850000001</v>
      </c>
      <c r="AB2547">
        <v>59176.950579999997</v>
      </c>
      <c r="AC2547">
        <v>0</v>
      </c>
    </row>
    <row r="2548" spans="1:29" hidden="1" x14ac:dyDescent="0.25">
      <c r="A2548" t="s">
        <v>85</v>
      </c>
      <c r="C2548" t="s">
        <v>33</v>
      </c>
      <c r="D2548" t="s">
        <v>34</v>
      </c>
      <c r="E2548" t="s">
        <v>82</v>
      </c>
      <c r="F2548" t="s">
        <v>82</v>
      </c>
      <c r="G2548" t="s">
        <v>36</v>
      </c>
      <c r="H2548">
        <v>26</v>
      </c>
      <c r="I2548">
        <v>26</v>
      </c>
      <c r="J2548">
        <v>7.5500000000000003E-3</v>
      </c>
      <c r="K2548">
        <v>2.7859999999999999E-2</v>
      </c>
      <c r="L2548">
        <v>2.367E-2</v>
      </c>
      <c r="M2548">
        <v>8.6899999999999998E-3</v>
      </c>
      <c r="N2548">
        <v>0.66881000000000002</v>
      </c>
      <c r="O2548">
        <v>0.80930000000000002</v>
      </c>
      <c r="P2548">
        <v>8.09E-3</v>
      </c>
      <c r="Q2548">
        <v>4.9099599999999999</v>
      </c>
      <c r="R2548">
        <v>4.13645</v>
      </c>
      <c r="S2548">
        <v>4.4818699999999998</v>
      </c>
      <c r="T2548">
        <v>31.244140000000002</v>
      </c>
      <c r="U2548">
        <v>97.897710000000004</v>
      </c>
      <c r="V2548">
        <v>35.92577</v>
      </c>
      <c r="W2548">
        <v>2765.93201</v>
      </c>
      <c r="X2548">
        <v>3346.9303599999998</v>
      </c>
      <c r="Y2548">
        <v>33.469299999999997</v>
      </c>
      <c r="Z2548">
        <v>20305.55889</v>
      </c>
      <c r="AA2548">
        <v>17106.647389999998</v>
      </c>
      <c r="AB2548">
        <v>18535.177100000001</v>
      </c>
      <c r="AC2548">
        <v>0</v>
      </c>
    </row>
    <row r="2549" spans="1:29" x14ac:dyDescent="0.25">
      <c r="A2549" t="s">
        <v>85</v>
      </c>
      <c r="C2549" t="s">
        <v>33</v>
      </c>
      <c r="D2549" t="s">
        <v>34</v>
      </c>
      <c r="E2549" t="s">
        <v>62</v>
      </c>
      <c r="F2549" t="s">
        <v>62</v>
      </c>
      <c r="G2549" t="s">
        <v>36</v>
      </c>
      <c r="H2549">
        <v>18</v>
      </c>
      <c r="I2549">
        <v>18</v>
      </c>
      <c r="J2549">
        <v>1.576E-2</v>
      </c>
      <c r="K2549">
        <v>2.7859999999999999E-2</v>
      </c>
      <c r="L2549">
        <v>1.1209999999999999E-2</v>
      </c>
      <c r="M2549">
        <v>4.1099999999999999E-3</v>
      </c>
      <c r="N2549">
        <v>0.33154</v>
      </c>
      <c r="O2549">
        <v>0.38313999999999998</v>
      </c>
      <c r="P2549">
        <v>3.8300000000000001E-3</v>
      </c>
      <c r="Q2549">
        <v>2.2812700000000001</v>
      </c>
      <c r="R2549">
        <v>1.60459</v>
      </c>
      <c r="S2549">
        <v>1.9422999999999999</v>
      </c>
      <c r="T2549">
        <v>65.188379999999995</v>
      </c>
      <c r="U2549">
        <v>46.346589999999999</v>
      </c>
      <c r="V2549">
        <v>17.007919999999999</v>
      </c>
      <c r="W2549">
        <v>1371.11853</v>
      </c>
      <c r="X2549">
        <v>1584.4988000000001</v>
      </c>
      <c r="Y2549">
        <v>15.844989999999999</v>
      </c>
      <c r="Z2549">
        <v>9434.4043600000005</v>
      </c>
      <c r="AA2549">
        <v>6635.9011200000004</v>
      </c>
      <c r="AB2549">
        <v>8032.5626599999996</v>
      </c>
      <c r="AC2549">
        <v>0</v>
      </c>
    </row>
    <row r="2550" spans="1:29" hidden="1" x14ac:dyDescent="0.25">
      <c r="A2550" t="s">
        <v>85</v>
      </c>
      <c r="C2550" t="s">
        <v>33</v>
      </c>
      <c r="D2550" t="s">
        <v>34</v>
      </c>
      <c r="E2550" t="s">
        <v>39</v>
      </c>
      <c r="F2550" t="s">
        <v>39</v>
      </c>
      <c r="G2550" t="s">
        <v>40</v>
      </c>
      <c r="H2550">
        <v>10</v>
      </c>
      <c r="I2550">
        <v>10</v>
      </c>
      <c r="J2550">
        <v>0.20429</v>
      </c>
      <c r="K2550">
        <v>0.11142000000000001</v>
      </c>
      <c r="L2550">
        <v>6.6470000000000001E-2</v>
      </c>
      <c r="M2550">
        <v>2.4389999999999998E-2</v>
      </c>
      <c r="N2550">
        <v>1.8779999999999999</v>
      </c>
      <c r="O2550">
        <v>2.2724500000000001</v>
      </c>
      <c r="P2550">
        <v>2.2720000000000001E-2</v>
      </c>
      <c r="Q2550">
        <v>9.7459399999999992</v>
      </c>
      <c r="R2550">
        <v>4.8691700000000004</v>
      </c>
      <c r="S2550">
        <v>8.1843900000000005</v>
      </c>
      <c r="T2550">
        <v>844.84145000000001</v>
      </c>
      <c r="U2550">
        <v>274.88857000000002</v>
      </c>
      <c r="V2550">
        <v>100.87654000000001</v>
      </c>
      <c r="W2550">
        <v>7766.6427899999999</v>
      </c>
      <c r="X2550">
        <v>9397.8997500000005</v>
      </c>
      <c r="Y2550">
        <v>93.978999999999999</v>
      </c>
      <c r="Z2550">
        <v>40305.154450000002</v>
      </c>
      <c r="AA2550">
        <v>20136.882969999999</v>
      </c>
      <c r="AB2550">
        <v>33847.266179999999</v>
      </c>
      <c r="AC2550">
        <v>0</v>
      </c>
    </row>
    <row r="2551" spans="1:29" hidden="1" x14ac:dyDescent="0.25">
      <c r="A2551" t="s">
        <v>85</v>
      </c>
      <c r="C2551" t="s">
        <v>33</v>
      </c>
      <c r="D2551" t="s">
        <v>34</v>
      </c>
      <c r="E2551" t="s">
        <v>39</v>
      </c>
      <c r="F2551" t="s">
        <v>39</v>
      </c>
      <c r="G2551" t="s">
        <v>43</v>
      </c>
      <c r="H2551">
        <v>10</v>
      </c>
      <c r="I2551">
        <v>10</v>
      </c>
      <c r="J2551">
        <v>5.1069999999999997E-2</v>
      </c>
      <c r="K2551">
        <v>2.7859999999999999E-2</v>
      </c>
      <c r="L2551">
        <v>2.1069999999999998E-2</v>
      </c>
      <c r="M2551">
        <v>7.7299999999999999E-3</v>
      </c>
      <c r="N2551">
        <v>0.59531000000000001</v>
      </c>
      <c r="O2551">
        <v>0.72040000000000004</v>
      </c>
      <c r="P2551">
        <v>7.1999999999999998E-3</v>
      </c>
      <c r="Q2551">
        <v>0</v>
      </c>
      <c r="R2551">
        <v>0</v>
      </c>
      <c r="S2551">
        <v>0</v>
      </c>
      <c r="T2551">
        <v>211.21036000000001</v>
      </c>
      <c r="U2551">
        <v>87.143550000000005</v>
      </c>
      <c r="V2551">
        <v>31.979279999999999</v>
      </c>
      <c r="W2551">
        <v>2461.96866</v>
      </c>
      <c r="X2551">
        <v>2979.2665699999998</v>
      </c>
      <c r="Y2551">
        <v>29.792670000000001</v>
      </c>
      <c r="Z2551">
        <v>0</v>
      </c>
      <c r="AA2551">
        <v>0</v>
      </c>
      <c r="AB2551">
        <v>0</v>
      </c>
      <c r="AC2551">
        <v>0</v>
      </c>
    </row>
    <row r="2552" spans="1:29" hidden="1" x14ac:dyDescent="0.25">
      <c r="A2552" t="s">
        <v>85</v>
      </c>
      <c r="C2552" t="s">
        <v>33</v>
      </c>
      <c r="D2552" t="s">
        <v>34</v>
      </c>
      <c r="E2552" t="s">
        <v>56</v>
      </c>
      <c r="F2552" t="s">
        <v>56</v>
      </c>
      <c r="G2552" t="s">
        <v>36</v>
      </c>
      <c r="H2552">
        <v>20</v>
      </c>
      <c r="I2552">
        <v>20</v>
      </c>
      <c r="J2552">
        <v>1.277E-2</v>
      </c>
      <c r="K2552">
        <v>2.7859999999999999E-2</v>
      </c>
      <c r="L2552">
        <v>2.7650000000000001E-2</v>
      </c>
      <c r="M2552">
        <v>1.0149999999999999E-2</v>
      </c>
      <c r="N2552">
        <v>0.78134999999999999</v>
      </c>
      <c r="O2552">
        <v>0.94545999999999997</v>
      </c>
      <c r="P2552">
        <v>9.4500000000000001E-3</v>
      </c>
      <c r="Q2552">
        <v>5.35501</v>
      </c>
      <c r="R2552">
        <v>3.8838499999999998</v>
      </c>
      <c r="S2552">
        <v>4.7723899999999997</v>
      </c>
      <c r="T2552">
        <v>52.802590000000002</v>
      </c>
      <c r="U2552">
        <v>114.3687</v>
      </c>
      <c r="V2552">
        <v>41.970170000000003</v>
      </c>
      <c r="W2552">
        <v>3231.3481499999998</v>
      </c>
      <c r="X2552">
        <v>3910.04117</v>
      </c>
      <c r="Y2552">
        <v>39.100409999999997</v>
      </c>
      <c r="Z2552">
        <v>22146.100859999999</v>
      </c>
      <c r="AA2552">
        <v>16061.977199999999</v>
      </c>
      <c r="AB2552">
        <v>19736.620770000001</v>
      </c>
      <c r="AC2552">
        <v>0</v>
      </c>
    </row>
    <row r="2553" spans="1:29" hidden="1" x14ac:dyDescent="0.25">
      <c r="A2553" t="s">
        <v>85</v>
      </c>
      <c r="C2553" t="s">
        <v>33</v>
      </c>
      <c r="D2553" t="s">
        <v>34</v>
      </c>
      <c r="E2553" t="s">
        <v>41</v>
      </c>
      <c r="F2553" t="s">
        <v>41</v>
      </c>
      <c r="G2553" t="s">
        <v>36</v>
      </c>
      <c r="H2553">
        <v>18</v>
      </c>
      <c r="I2553">
        <v>18</v>
      </c>
      <c r="J2553">
        <v>1.576E-2</v>
      </c>
      <c r="K2553">
        <v>2.7859999999999999E-2</v>
      </c>
      <c r="L2553">
        <v>2.1299999999999999E-2</v>
      </c>
      <c r="M2553">
        <v>7.8200000000000006E-3</v>
      </c>
      <c r="N2553">
        <v>0.60192999999999997</v>
      </c>
      <c r="O2553">
        <v>0.72836999999999996</v>
      </c>
      <c r="P2553">
        <v>7.28E-3</v>
      </c>
      <c r="Q2553">
        <v>4.03728</v>
      </c>
      <c r="R2553">
        <v>2.8361000000000001</v>
      </c>
      <c r="S2553">
        <v>3.60473</v>
      </c>
      <c r="T2553">
        <v>65.188379999999995</v>
      </c>
      <c r="U2553">
        <v>88.107969999999995</v>
      </c>
      <c r="V2553">
        <v>32.333199999999998</v>
      </c>
      <c r="W2553">
        <v>2489.3330700000001</v>
      </c>
      <c r="X2553">
        <v>3012.23819</v>
      </c>
      <c r="Y2553">
        <v>30.12238</v>
      </c>
      <c r="Z2553">
        <v>16696.500319999999</v>
      </c>
      <c r="AA2553">
        <v>11728.942080000001</v>
      </c>
      <c r="AB2553">
        <v>14907.65114</v>
      </c>
      <c r="AC2553">
        <v>0</v>
      </c>
    </row>
    <row r="2554" spans="1:29" hidden="1" x14ac:dyDescent="0.25">
      <c r="A2554" t="s">
        <v>85</v>
      </c>
      <c r="C2554" t="s">
        <v>33</v>
      </c>
      <c r="D2554" t="s">
        <v>34</v>
      </c>
      <c r="E2554" t="s">
        <v>41</v>
      </c>
      <c r="F2554" t="s">
        <v>41</v>
      </c>
      <c r="G2554" t="s">
        <v>36</v>
      </c>
      <c r="H2554">
        <v>26</v>
      </c>
      <c r="I2554">
        <v>26</v>
      </c>
      <c r="J2554">
        <v>3.7769999999999998E-2</v>
      </c>
      <c r="K2554">
        <v>0.13927999999999999</v>
      </c>
      <c r="L2554">
        <v>5.9589999999999997E-2</v>
      </c>
      <c r="M2554">
        <v>2.1870000000000001E-2</v>
      </c>
      <c r="N2554">
        <v>1.6837500000000001</v>
      </c>
      <c r="O2554">
        <v>2.0373399999999999</v>
      </c>
      <c r="P2554">
        <v>2.0369999999999999E-2</v>
      </c>
      <c r="Q2554">
        <v>12.49905</v>
      </c>
      <c r="R2554">
        <v>10.17756</v>
      </c>
      <c r="S2554">
        <v>10.743040000000001</v>
      </c>
      <c r="T2554">
        <v>156.22067999999999</v>
      </c>
      <c r="U2554">
        <v>246.44861</v>
      </c>
      <c r="V2554">
        <v>90.439859999999996</v>
      </c>
      <c r="W2554">
        <v>6963.3003799999997</v>
      </c>
      <c r="X2554">
        <v>8425.5934799999995</v>
      </c>
      <c r="Y2554">
        <v>84.255930000000006</v>
      </c>
      <c r="Z2554">
        <v>51690.905440000002</v>
      </c>
      <c r="AA2554">
        <v>42090.180509999998</v>
      </c>
      <c r="AB2554">
        <v>44428.765850000003</v>
      </c>
      <c r="AC2554">
        <v>0</v>
      </c>
    </row>
    <row r="2555" spans="1:29" hidden="1" x14ac:dyDescent="0.25">
      <c r="A2555" t="s">
        <v>85</v>
      </c>
      <c r="C2555" t="s">
        <v>33</v>
      </c>
      <c r="D2555" t="s">
        <v>34</v>
      </c>
      <c r="E2555" t="s">
        <v>38</v>
      </c>
      <c r="F2555" t="s">
        <v>38</v>
      </c>
      <c r="G2555" t="s">
        <v>36</v>
      </c>
      <c r="H2555">
        <v>28</v>
      </c>
      <c r="I2555">
        <v>28</v>
      </c>
      <c r="J2555">
        <v>2.606E-2</v>
      </c>
      <c r="K2555">
        <v>0.11142000000000001</v>
      </c>
      <c r="L2555">
        <v>6.4519999999999994E-2</v>
      </c>
      <c r="M2555">
        <v>2.368E-2</v>
      </c>
      <c r="N2555">
        <v>1.8229</v>
      </c>
      <c r="O2555">
        <v>2.2058</v>
      </c>
      <c r="P2555">
        <v>2.206E-2</v>
      </c>
      <c r="Q2555">
        <v>13.556839999999999</v>
      </c>
      <c r="R2555">
        <v>11.659140000000001</v>
      </c>
      <c r="S2555">
        <v>12.14654</v>
      </c>
      <c r="T2555">
        <v>107.76039</v>
      </c>
      <c r="U2555">
        <v>266.82632000000001</v>
      </c>
      <c r="V2555">
        <v>97.917919999999995</v>
      </c>
      <c r="W2555">
        <v>7538.76008</v>
      </c>
      <c r="X2555">
        <v>9122.2673799999993</v>
      </c>
      <c r="Y2555">
        <v>91.222669999999994</v>
      </c>
      <c r="Z2555">
        <v>56065.497719999999</v>
      </c>
      <c r="AA2555">
        <v>48217.376190000003</v>
      </c>
      <c r="AB2555">
        <v>50233.063920000001</v>
      </c>
      <c r="AC2555">
        <v>0</v>
      </c>
    </row>
    <row r="2556" spans="1:29" hidden="1" x14ac:dyDescent="0.25">
      <c r="A2556" t="s">
        <v>85</v>
      </c>
      <c r="C2556" t="s">
        <v>33</v>
      </c>
      <c r="D2556" t="s">
        <v>34</v>
      </c>
      <c r="E2556" t="s">
        <v>45</v>
      </c>
      <c r="F2556" t="s">
        <v>45</v>
      </c>
      <c r="G2556" t="s">
        <v>36</v>
      </c>
      <c r="H2556">
        <v>22</v>
      </c>
      <c r="I2556">
        <v>22</v>
      </c>
      <c r="J2556">
        <v>4.2209999999999998E-2</v>
      </c>
      <c r="K2556">
        <v>0.11142000000000001</v>
      </c>
      <c r="L2556">
        <v>4.777E-2</v>
      </c>
      <c r="M2556">
        <v>1.753E-2</v>
      </c>
      <c r="N2556">
        <v>1.34979</v>
      </c>
      <c r="O2556">
        <v>1.63324</v>
      </c>
      <c r="P2556">
        <v>1.6330000000000001E-2</v>
      </c>
      <c r="Q2556">
        <v>9.7231900000000007</v>
      </c>
      <c r="R2556">
        <v>7.5083000000000002</v>
      </c>
      <c r="S2556">
        <v>8.3904999999999994</v>
      </c>
      <c r="T2556">
        <v>174.55402000000001</v>
      </c>
      <c r="U2556">
        <v>197.56664000000001</v>
      </c>
      <c r="V2556">
        <v>72.501519999999999</v>
      </c>
      <c r="W2556">
        <v>5582.16122</v>
      </c>
      <c r="X2556">
        <v>6754.4150099999997</v>
      </c>
      <c r="Y2556">
        <v>67.544150000000002</v>
      </c>
      <c r="Z2556">
        <v>40211.099179999997</v>
      </c>
      <c r="AA2556">
        <v>31051.22162</v>
      </c>
      <c r="AB2556">
        <v>34699.632790000003</v>
      </c>
      <c r="AC2556">
        <v>0</v>
      </c>
    </row>
    <row r="2557" spans="1:29" hidden="1" x14ac:dyDescent="0.25">
      <c r="A2557" t="s">
        <v>85</v>
      </c>
      <c r="C2557" t="s">
        <v>33</v>
      </c>
      <c r="D2557" t="s">
        <v>34</v>
      </c>
      <c r="E2557" t="s">
        <v>58</v>
      </c>
      <c r="F2557" t="s">
        <v>58</v>
      </c>
      <c r="G2557" t="s">
        <v>36</v>
      </c>
      <c r="H2557">
        <v>20</v>
      </c>
      <c r="I2557">
        <v>20</v>
      </c>
      <c r="J2557">
        <v>6.3839999999999994E-2</v>
      </c>
      <c r="K2557">
        <v>0.13927999999999999</v>
      </c>
      <c r="L2557">
        <v>5.8880000000000002E-2</v>
      </c>
      <c r="M2557">
        <v>2.1610000000000001E-2</v>
      </c>
      <c r="N2557">
        <v>1.74183</v>
      </c>
      <c r="O2557">
        <v>2.0129100000000002</v>
      </c>
      <c r="P2557">
        <v>2.0129999999999999E-2</v>
      </c>
      <c r="Q2557">
        <v>12.21808</v>
      </c>
      <c r="R2557">
        <v>8.7691400000000002</v>
      </c>
      <c r="S2557">
        <v>10.20074</v>
      </c>
      <c r="T2557">
        <v>264.01294999999999</v>
      </c>
      <c r="U2557">
        <v>243.49296000000001</v>
      </c>
      <c r="V2557">
        <v>89.35521</v>
      </c>
      <c r="W2557">
        <v>7203.5007900000001</v>
      </c>
      <c r="X2557">
        <v>8324.5455999999995</v>
      </c>
      <c r="Y2557">
        <v>83.245459999999994</v>
      </c>
      <c r="Z2557">
        <v>50528.900350000004</v>
      </c>
      <c r="AA2557">
        <v>36265.549270000003</v>
      </c>
      <c r="AB2557">
        <v>42186.046020000002</v>
      </c>
      <c r="AC2557">
        <v>0</v>
      </c>
    </row>
    <row r="2558" spans="1:29" x14ac:dyDescent="0.25">
      <c r="A2558" t="s">
        <v>85</v>
      </c>
      <c r="C2558" t="s">
        <v>33</v>
      </c>
      <c r="D2558" t="s">
        <v>34</v>
      </c>
      <c r="E2558" t="s">
        <v>62</v>
      </c>
      <c r="F2558" t="s">
        <v>62</v>
      </c>
      <c r="G2558" t="s">
        <v>36</v>
      </c>
      <c r="H2558">
        <v>18</v>
      </c>
      <c r="I2558">
        <v>18</v>
      </c>
      <c r="J2558">
        <v>1.576E-2</v>
      </c>
      <c r="K2558">
        <v>2.7859999999999999E-2</v>
      </c>
      <c r="L2558">
        <v>2.3470000000000001E-2</v>
      </c>
      <c r="M2558">
        <v>8.6099999999999996E-3</v>
      </c>
      <c r="N2558">
        <v>0.69438</v>
      </c>
      <c r="O2558">
        <v>0.80245</v>
      </c>
      <c r="P2558">
        <v>8.0199999999999994E-3</v>
      </c>
      <c r="Q2558">
        <v>4.6652399999999998</v>
      </c>
      <c r="R2558">
        <v>3.2459199999999999</v>
      </c>
      <c r="S2558">
        <v>4.1246400000000003</v>
      </c>
      <c r="T2558">
        <v>65.188379999999995</v>
      </c>
      <c r="U2558">
        <v>97.068680000000001</v>
      </c>
      <c r="V2558">
        <v>35.621540000000003</v>
      </c>
      <c r="W2558">
        <v>2871.6820200000002</v>
      </c>
      <c r="X2558">
        <v>3318.5874600000002</v>
      </c>
      <c r="Y2558">
        <v>33.185870000000001</v>
      </c>
      <c r="Z2558">
        <v>19293.517800000001</v>
      </c>
      <c r="AA2558">
        <v>13423.772209999999</v>
      </c>
      <c r="AB2558">
        <v>17057.78659</v>
      </c>
      <c r="AC2558">
        <v>0</v>
      </c>
    </row>
    <row r="2559" spans="1:29" hidden="1" x14ac:dyDescent="0.25">
      <c r="A2559" t="s">
        <v>85</v>
      </c>
      <c r="C2559" t="s">
        <v>33</v>
      </c>
      <c r="D2559" t="s">
        <v>34</v>
      </c>
      <c r="E2559" t="s">
        <v>67</v>
      </c>
      <c r="F2559" t="s">
        <v>67</v>
      </c>
      <c r="G2559" t="s">
        <v>36</v>
      </c>
      <c r="H2559">
        <v>20</v>
      </c>
      <c r="I2559">
        <v>20</v>
      </c>
      <c r="J2559">
        <v>1.277E-2</v>
      </c>
      <c r="K2559">
        <v>2.7859999999999999E-2</v>
      </c>
      <c r="L2559">
        <v>1.192E-2</v>
      </c>
      <c r="M2559">
        <v>4.3699999999999998E-3</v>
      </c>
      <c r="N2559">
        <v>0.33674999999999999</v>
      </c>
      <c r="O2559">
        <v>0.40747</v>
      </c>
      <c r="P2559">
        <v>4.0699999999999998E-3</v>
      </c>
      <c r="Q2559">
        <v>2.3715099999999998</v>
      </c>
      <c r="R2559">
        <v>1.7487699999999999</v>
      </c>
      <c r="S2559">
        <v>2.0352199999999998</v>
      </c>
      <c r="T2559">
        <v>52.802590000000002</v>
      </c>
      <c r="U2559">
        <v>49.289720000000003</v>
      </c>
      <c r="V2559">
        <v>18.087969999999999</v>
      </c>
      <c r="W2559">
        <v>1392.6601000000001</v>
      </c>
      <c r="X2559">
        <v>1685.11877</v>
      </c>
      <c r="Y2559">
        <v>16.851189999999999</v>
      </c>
      <c r="Z2559">
        <v>9807.5677799999994</v>
      </c>
      <c r="AA2559">
        <v>7232.1910200000002</v>
      </c>
      <c r="AB2559">
        <v>8416.8252499999999</v>
      </c>
      <c r="AC2559">
        <v>0</v>
      </c>
    </row>
    <row r="2560" spans="1:29" hidden="1" x14ac:dyDescent="0.25">
      <c r="A2560" t="s">
        <v>85</v>
      </c>
      <c r="C2560" t="s">
        <v>33</v>
      </c>
      <c r="D2560" t="s">
        <v>34</v>
      </c>
      <c r="E2560" t="s">
        <v>59</v>
      </c>
      <c r="F2560" t="s">
        <v>60</v>
      </c>
      <c r="G2560" t="s">
        <v>36</v>
      </c>
      <c r="H2560">
        <v>16</v>
      </c>
      <c r="I2560">
        <v>16</v>
      </c>
      <c r="J2560">
        <v>3.9899999999999998E-2</v>
      </c>
      <c r="K2560">
        <v>5.5710000000000003E-2</v>
      </c>
      <c r="L2560">
        <v>2.4170000000000001E-2</v>
      </c>
      <c r="M2560">
        <v>8.8699999999999994E-3</v>
      </c>
      <c r="N2560">
        <v>0.65293000000000001</v>
      </c>
      <c r="O2560">
        <v>0.82635999999999998</v>
      </c>
      <c r="P2560">
        <v>8.26E-3</v>
      </c>
      <c r="Q2560">
        <v>4.3474700000000004</v>
      </c>
      <c r="R2560">
        <v>2.9433500000000001</v>
      </c>
      <c r="S2560">
        <v>3.8312200000000001</v>
      </c>
      <c r="T2560">
        <v>165.00810000000001</v>
      </c>
      <c r="U2560">
        <v>99.96163</v>
      </c>
      <c r="V2560">
        <v>36.683169999999997</v>
      </c>
      <c r="W2560">
        <v>2700.24026</v>
      </c>
      <c r="X2560">
        <v>3417.49154</v>
      </c>
      <c r="Y2560">
        <v>34.17492</v>
      </c>
      <c r="Z2560">
        <v>17979.333869999999</v>
      </c>
      <c r="AA2560">
        <v>12172.48489</v>
      </c>
      <c r="AB2560">
        <v>15844.32878</v>
      </c>
      <c r="AC2560">
        <v>0</v>
      </c>
    </row>
    <row r="2561" spans="1:29" hidden="1" x14ac:dyDescent="0.25">
      <c r="A2561" t="s">
        <v>85</v>
      </c>
      <c r="C2561" t="s">
        <v>33</v>
      </c>
      <c r="D2561" t="s">
        <v>34</v>
      </c>
      <c r="E2561" t="s">
        <v>59</v>
      </c>
      <c r="F2561" t="s">
        <v>60</v>
      </c>
      <c r="G2561" t="s">
        <v>36</v>
      </c>
      <c r="H2561">
        <v>14</v>
      </c>
      <c r="I2561">
        <v>14</v>
      </c>
      <c r="J2561">
        <v>0.18240000000000001</v>
      </c>
      <c r="K2561">
        <v>0.19499</v>
      </c>
      <c r="L2561">
        <v>8.4599999999999995E-2</v>
      </c>
      <c r="M2561">
        <v>3.1050000000000001E-2</v>
      </c>
      <c r="N2561">
        <v>2.28525</v>
      </c>
      <c r="O2561">
        <v>2.8922699999999999</v>
      </c>
      <c r="P2561">
        <v>2.8920000000000001E-2</v>
      </c>
      <c r="Q2561">
        <v>14.52877</v>
      </c>
      <c r="R2561">
        <v>8.9765599999999992</v>
      </c>
      <c r="S2561">
        <v>12.73597</v>
      </c>
      <c r="T2561">
        <v>754.32272</v>
      </c>
      <c r="U2561">
        <v>349.8657</v>
      </c>
      <c r="V2561">
        <v>128.39107999999999</v>
      </c>
      <c r="W2561">
        <v>9450.8410299999996</v>
      </c>
      <c r="X2561">
        <v>11961.22068</v>
      </c>
      <c r="Y2561">
        <v>119.61221</v>
      </c>
      <c r="Z2561">
        <v>60084.99495</v>
      </c>
      <c r="AA2561">
        <v>37123.331590000002</v>
      </c>
      <c r="AB2561">
        <v>52670.70319</v>
      </c>
      <c r="AC2561">
        <v>0</v>
      </c>
    </row>
    <row r="2562" spans="1:29" hidden="1" x14ac:dyDescent="0.25">
      <c r="A2562" t="s">
        <v>85</v>
      </c>
      <c r="C2562" t="s">
        <v>33</v>
      </c>
      <c r="D2562" t="s">
        <v>34</v>
      </c>
      <c r="E2562" t="s">
        <v>37</v>
      </c>
      <c r="F2562" t="s">
        <v>37</v>
      </c>
      <c r="G2562" t="s">
        <v>36</v>
      </c>
      <c r="H2562">
        <v>12</v>
      </c>
      <c r="I2562">
        <v>12</v>
      </c>
      <c r="J2562">
        <v>3.5470000000000002E-2</v>
      </c>
      <c r="K2562">
        <v>2.7859999999999999E-2</v>
      </c>
      <c r="L2562">
        <v>3.0190000000000002E-2</v>
      </c>
      <c r="M2562">
        <v>1.108E-2</v>
      </c>
      <c r="N2562">
        <v>0.89305000000000001</v>
      </c>
      <c r="O2562">
        <v>1.0320400000000001</v>
      </c>
      <c r="P2562">
        <v>1.0319999999999999E-2</v>
      </c>
      <c r="Q2562">
        <v>4.7839999999999998</v>
      </c>
      <c r="R2562">
        <v>2.9826700000000002</v>
      </c>
      <c r="S2562">
        <v>3.6644399999999999</v>
      </c>
      <c r="T2562">
        <v>146.67385999999999</v>
      </c>
      <c r="U2562">
        <v>124.842</v>
      </c>
      <c r="V2562">
        <v>45.813580000000002</v>
      </c>
      <c r="W2562">
        <v>3693.2757099999999</v>
      </c>
      <c r="X2562">
        <v>4268.1027000000004</v>
      </c>
      <c r="Y2562">
        <v>42.68103</v>
      </c>
      <c r="Z2562">
        <v>19784.659210000002</v>
      </c>
      <c r="AA2562">
        <v>12335.077380000001</v>
      </c>
      <c r="AB2562">
        <v>15154.604009999999</v>
      </c>
      <c r="AC2562">
        <v>0</v>
      </c>
    </row>
    <row r="2563" spans="1:29" hidden="1" x14ac:dyDescent="0.25">
      <c r="A2563" t="s">
        <v>85</v>
      </c>
      <c r="C2563" t="s">
        <v>33</v>
      </c>
      <c r="D2563" t="s">
        <v>34</v>
      </c>
      <c r="E2563" t="s">
        <v>38</v>
      </c>
      <c r="F2563" t="s">
        <v>38</v>
      </c>
      <c r="G2563" t="s">
        <v>43</v>
      </c>
      <c r="H2563">
        <v>6</v>
      </c>
      <c r="I2563">
        <v>6</v>
      </c>
      <c r="J2563">
        <v>0.14187</v>
      </c>
      <c r="K2563">
        <v>2.7859999999999999E-2</v>
      </c>
      <c r="L2563">
        <v>1.306E-2</v>
      </c>
      <c r="M2563">
        <v>4.79E-3</v>
      </c>
      <c r="N2563">
        <v>0.36887999999999999</v>
      </c>
      <c r="O2563">
        <v>0.44639000000000001</v>
      </c>
      <c r="P2563">
        <v>4.4600000000000004E-3</v>
      </c>
      <c r="Q2563">
        <v>0</v>
      </c>
      <c r="R2563">
        <v>0</v>
      </c>
      <c r="S2563">
        <v>0</v>
      </c>
      <c r="T2563">
        <v>586.69545000000005</v>
      </c>
      <c r="U2563">
        <v>53.997579999999999</v>
      </c>
      <c r="V2563">
        <v>19.815629999999999</v>
      </c>
      <c r="W2563">
        <v>1525.5215800000001</v>
      </c>
      <c r="X2563">
        <v>1846.07105</v>
      </c>
      <c r="Y2563">
        <v>18.460709999999999</v>
      </c>
      <c r="Z2563">
        <v>0</v>
      </c>
      <c r="AA2563">
        <v>0</v>
      </c>
      <c r="AB2563">
        <v>0</v>
      </c>
      <c r="AC2563">
        <v>0</v>
      </c>
    </row>
    <row r="2564" spans="1:29" hidden="1" x14ac:dyDescent="0.25">
      <c r="A2564" t="s">
        <v>85</v>
      </c>
      <c r="C2564" t="s">
        <v>33</v>
      </c>
      <c r="D2564" t="s">
        <v>34</v>
      </c>
      <c r="E2564" t="s">
        <v>38</v>
      </c>
      <c r="F2564" t="s">
        <v>38</v>
      </c>
      <c r="G2564" t="s">
        <v>36</v>
      </c>
      <c r="H2564">
        <v>30</v>
      </c>
      <c r="I2564">
        <v>30</v>
      </c>
      <c r="J2564">
        <v>5.6699999999999997E-3</v>
      </c>
      <c r="K2564">
        <v>2.7859999999999999E-2</v>
      </c>
      <c r="L2564">
        <v>1.6129999999999999E-2</v>
      </c>
      <c r="M2564">
        <v>5.9199999999999999E-3</v>
      </c>
      <c r="N2564">
        <v>0.45572000000000001</v>
      </c>
      <c r="O2564">
        <v>0.55144000000000004</v>
      </c>
      <c r="P2564">
        <v>5.5100000000000001E-3</v>
      </c>
      <c r="Q2564">
        <v>3.42699</v>
      </c>
      <c r="R2564">
        <v>3.0064700000000002</v>
      </c>
      <c r="S2564">
        <v>3.0703999999999998</v>
      </c>
      <c r="T2564">
        <v>23.46782</v>
      </c>
      <c r="U2564">
        <v>66.705470000000005</v>
      </c>
      <c r="V2564">
        <v>24.47907</v>
      </c>
      <c r="W2564">
        <v>1884.66364</v>
      </c>
      <c r="X2564">
        <v>2280.5288999999998</v>
      </c>
      <c r="Y2564">
        <v>22.805289999999999</v>
      </c>
      <c r="Z2564">
        <v>14172.61024</v>
      </c>
      <c r="AA2564">
        <v>12433.531010000001</v>
      </c>
      <c r="AB2564">
        <v>12697.90854</v>
      </c>
      <c r="AC2564">
        <v>0</v>
      </c>
    </row>
    <row r="2565" spans="1:29" hidden="1" x14ac:dyDescent="0.25">
      <c r="A2565" t="s">
        <v>85</v>
      </c>
      <c r="C2565" t="s">
        <v>33</v>
      </c>
      <c r="D2565" t="s">
        <v>34</v>
      </c>
      <c r="E2565" t="s">
        <v>70</v>
      </c>
      <c r="F2565" t="s">
        <v>70</v>
      </c>
      <c r="G2565" t="s">
        <v>36</v>
      </c>
      <c r="H2565">
        <v>18</v>
      </c>
      <c r="I2565">
        <v>18</v>
      </c>
      <c r="J2565">
        <v>1.576E-2</v>
      </c>
      <c r="K2565">
        <v>2.7859999999999999E-2</v>
      </c>
      <c r="L2565">
        <v>2.3140000000000001E-2</v>
      </c>
      <c r="M2565">
        <v>8.4899999999999993E-3</v>
      </c>
      <c r="N2565">
        <v>0.65576000000000001</v>
      </c>
      <c r="O2565">
        <v>0.79095000000000004</v>
      </c>
      <c r="P2565">
        <v>7.9100000000000004E-3</v>
      </c>
      <c r="Q2565">
        <v>3.9926699999999999</v>
      </c>
      <c r="R2565">
        <v>2.9831699999999999</v>
      </c>
      <c r="S2565">
        <v>3.6999399999999998</v>
      </c>
      <c r="T2565">
        <v>65.188379999999995</v>
      </c>
      <c r="U2565">
        <v>95.677549999999997</v>
      </c>
      <c r="V2565">
        <v>35.11103</v>
      </c>
      <c r="W2565">
        <v>2711.9603400000001</v>
      </c>
      <c r="X2565">
        <v>3271.0272</v>
      </c>
      <c r="Y2565">
        <v>32.710270000000001</v>
      </c>
      <c r="Z2565">
        <v>16512.010460000001</v>
      </c>
      <c r="AA2565">
        <v>12337.160900000001</v>
      </c>
      <c r="AB2565">
        <v>15301.4264</v>
      </c>
      <c r="AC2565">
        <v>0</v>
      </c>
    </row>
    <row r="2566" spans="1:29" hidden="1" x14ac:dyDescent="0.25">
      <c r="A2566" t="s">
        <v>85</v>
      </c>
      <c r="C2566" t="s">
        <v>33</v>
      </c>
      <c r="D2566" t="s">
        <v>34</v>
      </c>
      <c r="E2566" t="s">
        <v>37</v>
      </c>
      <c r="F2566" t="s">
        <v>37</v>
      </c>
      <c r="G2566" t="s">
        <v>36</v>
      </c>
      <c r="H2566">
        <v>14</v>
      </c>
      <c r="I2566">
        <v>15</v>
      </c>
      <c r="J2566">
        <v>4.5400000000000003E-2</v>
      </c>
      <c r="K2566">
        <v>5.5710000000000003E-2</v>
      </c>
      <c r="L2566">
        <v>2.3550000000000001E-2</v>
      </c>
      <c r="M2566">
        <v>8.6400000000000001E-3</v>
      </c>
      <c r="N2566">
        <v>0.69672999999999996</v>
      </c>
      <c r="O2566">
        <v>0.80515999999999999</v>
      </c>
      <c r="P2566">
        <v>8.0499999999999999E-3</v>
      </c>
      <c r="Q2566">
        <v>4.5117599999999998</v>
      </c>
      <c r="R2566">
        <v>2.7549600000000001</v>
      </c>
      <c r="S2566">
        <v>3.7332299999999998</v>
      </c>
      <c r="T2566">
        <v>187.74253999999999</v>
      </c>
      <c r="U2566">
        <v>97.397180000000006</v>
      </c>
      <c r="V2566">
        <v>35.742089999999997</v>
      </c>
      <c r="W2566">
        <v>2881.4003499999999</v>
      </c>
      <c r="X2566">
        <v>3329.8182499999998</v>
      </c>
      <c r="Y2566">
        <v>33.298180000000002</v>
      </c>
      <c r="Z2566">
        <v>18658.78225</v>
      </c>
      <c r="AA2566">
        <v>11393.394490000001</v>
      </c>
      <c r="AB2566">
        <v>15439.112059999999</v>
      </c>
      <c r="AC2566">
        <v>0</v>
      </c>
    </row>
    <row r="2567" spans="1:29" hidden="1" x14ac:dyDescent="0.25">
      <c r="A2567" t="s">
        <v>85</v>
      </c>
      <c r="C2567" t="s">
        <v>33</v>
      </c>
      <c r="D2567" t="s">
        <v>34</v>
      </c>
      <c r="E2567" t="s">
        <v>50</v>
      </c>
      <c r="F2567" t="s">
        <v>51</v>
      </c>
      <c r="G2567" t="s">
        <v>36</v>
      </c>
      <c r="H2567">
        <v>46</v>
      </c>
      <c r="I2567">
        <v>46</v>
      </c>
      <c r="J2567">
        <v>2.4099999999999998E-3</v>
      </c>
      <c r="K2567">
        <v>2.7859999999999999E-2</v>
      </c>
      <c r="L2567">
        <v>1.66E-2</v>
      </c>
      <c r="M2567">
        <v>6.0899999999999999E-3</v>
      </c>
      <c r="N2567">
        <v>0.46912999999999999</v>
      </c>
      <c r="O2567">
        <v>0.56764999999999999</v>
      </c>
      <c r="P2567">
        <v>5.6800000000000002E-3</v>
      </c>
      <c r="Q2567">
        <v>3.7598500000000001</v>
      </c>
      <c r="R2567">
        <v>3.6385999999999998</v>
      </c>
      <c r="S2567">
        <v>3.3724799999999999</v>
      </c>
      <c r="T2567">
        <v>9.9815900000000006</v>
      </c>
      <c r="U2567">
        <v>68.665949999999995</v>
      </c>
      <c r="V2567">
        <v>25.198509999999999</v>
      </c>
      <c r="W2567">
        <v>1940.1270300000001</v>
      </c>
      <c r="X2567">
        <v>2347.5537199999999</v>
      </c>
      <c r="Y2567">
        <v>23.475539999999999</v>
      </c>
      <c r="Z2567">
        <v>15549.19513</v>
      </c>
      <c r="AA2567">
        <v>15047.75172</v>
      </c>
      <c r="AB2567">
        <v>13947.1937</v>
      </c>
      <c r="AC2567">
        <v>0</v>
      </c>
    </row>
    <row r="2568" spans="1:29" hidden="1" x14ac:dyDescent="0.25">
      <c r="A2568" t="s">
        <v>85</v>
      </c>
      <c r="C2568" t="s">
        <v>33</v>
      </c>
      <c r="D2568" t="s">
        <v>34</v>
      </c>
      <c r="E2568" t="s">
        <v>48</v>
      </c>
      <c r="F2568" t="s">
        <v>48</v>
      </c>
      <c r="G2568" t="s">
        <v>36</v>
      </c>
      <c r="H2568">
        <v>18</v>
      </c>
      <c r="I2568">
        <v>18</v>
      </c>
      <c r="J2568">
        <v>3.1530000000000002E-2</v>
      </c>
      <c r="K2568">
        <v>5.5710000000000003E-2</v>
      </c>
      <c r="L2568">
        <v>2.852E-2</v>
      </c>
      <c r="M2568">
        <v>1.047E-2</v>
      </c>
      <c r="N2568">
        <v>0.91527000000000003</v>
      </c>
      <c r="O2568">
        <v>0.97507999999999995</v>
      </c>
      <c r="P2568">
        <v>9.75E-3</v>
      </c>
      <c r="Q2568">
        <v>6.3957499999999996</v>
      </c>
      <c r="R2568">
        <v>6.13443</v>
      </c>
      <c r="S2568">
        <v>6.7661499999999997</v>
      </c>
      <c r="T2568">
        <v>130.37676999999999</v>
      </c>
      <c r="U2568">
        <v>117.95201</v>
      </c>
      <c r="V2568">
        <v>43.285139999999998</v>
      </c>
      <c r="W2568">
        <v>3785.16878</v>
      </c>
      <c r="X2568">
        <v>4032.5473200000001</v>
      </c>
      <c r="Y2568">
        <v>40.325470000000003</v>
      </c>
      <c r="Z2568">
        <v>26450.17699</v>
      </c>
      <c r="AA2568">
        <v>25369.455170000001</v>
      </c>
      <c r="AB2568">
        <v>27981.997139999999</v>
      </c>
      <c r="AC2568">
        <v>0</v>
      </c>
    </row>
    <row r="2569" spans="1:29" hidden="1" x14ac:dyDescent="0.25">
      <c r="A2569" t="s">
        <v>85</v>
      </c>
      <c r="C2569" t="s">
        <v>33</v>
      </c>
      <c r="D2569" t="s">
        <v>34</v>
      </c>
      <c r="E2569" t="s">
        <v>48</v>
      </c>
      <c r="F2569" t="s">
        <v>48</v>
      </c>
      <c r="G2569" t="s">
        <v>36</v>
      </c>
      <c r="H2569">
        <v>16</v>
      </c>
      <c r="I2569">
        <v>16</v>
      </c>
      <c r="J2569">
        <v>0.1197</v>
      </c>
      <c r="K2569">
        <v>0.16713</v>
      </c>
      <c r="L2569">
        <v>8.591E-2</v>
      </c>
      <c r="M2569">
        <v>3.1530000000000002E-2</v>
      </c>
      <c r="N2569">
        <v>2.7504300000000002</v>
      </c>
      <c r="O2569">
        <v>2.9371299999999998</v>
      </c>
      <c r="P2569">
        <v>2.937E-2</v>
      </c>
      <c r="Q2569">
        <v>18.613600000000002</v>
      </c>
      <c r="R2569">
        <v>17.058140000000002</v>
      </c>
      <c r="S2569">
        <v>19.72551</v>
      </c>
      <c r="T2569">
        <v>495.02429000000001</v>
      </c>
      <c r="U2569">
        <v>355.29253</v>
      </c>
      <c r="V2569">
        <v>130.38257999999999</v>
      </c>
      <c r="W2569">
        <v>11374.64114</v>
      </c>
      <c r="X2569">
        <v>12146.753049999999</v>
      </c>
      <c r="Y2569">
        <v>121.46753</v>
      </c>
      <c r="Z2569">
        <v>76978.163149999993</v>
      </c>
      <c r="AA2569">
        <v>70545.419259999995</v>
      </c>
      <c r="AB2569">
        <v>81576.556030000007</v>
      </c>
      <c r="AC2569">
        <v>0</v>
      </c>
    </row>
    <row r="2570" spans="1:29" hidden="1" x14ac:dyDescent="0.25">
      <c r="A2570" t="s">
        <v>85</v>
      </c>
      <c r="C2570" t="s">
        <v>33</v>
      </c>
      <c r="D2570" t="s">
        <v>34</v>
      </c>
      <c r="E2570" t="s">
        <v>89</v>
      </c>
      <c r="F2570" t="s">
        <v>89</v>
      </c>
      <c r="G2570" t="s">
        <v>40</v>
      </c>
      <c r="H2570">
        <v>10</v>
      </c>
      <c r="I2570">
        <v>10</v>
      </c>
      <c r="J2570">
        <v>5.1069999999999997E-2</v>
      </c>
      <c r="K2570">
        <v>2.7859999999999999E-2</v>
      </c>
      <c r="L2570">
        <v>1.592E-2</v>
      </c>
      <c r="M2570">
        <v>5.8399999999999997E-3</v>
      </c>
      <c r="N2570">
        <v>0.49370000000000003</v>
      </c>
      <c r="O2570">
        <v>0.54432000000000003</v>
      </c>
      <c r="P2570">
        <v>5.4400000000000004E-3</v>
      </c>
      <c r="Q2570">
        <v>2.57091</v>
      </c>
      <c r="R2570">
        <v>1.2241200000000001</v>
      </c>
      <c r="S2570">
        <v>2.05531</v>
      </c>
      <c r="T2570">
        <v>211.21036000000001</v>
      </c>
      <c r="U2570">
        <v>65.844170000000005</v>
      </c>
      <c r="V2570">
        <v>24.163</v>
      </c>
      <c r="W2570">
        <v>2041.74422</v>
      </c>
      <c r="X2570">
        <v>2251.08259</v>
      </c>
      <c r="Y2570">
        <v>22.510829999999999</v>
      </c>
      <c r="Z2570">
        <v>10632.23941</v>
      </c>
      <c r="AA2570">
        <v>5062.4571800000003</v>
      </c>
      <c r="AB2570">
        <v>8499.9228199999998</v>
      </c>
      <c r="AC2570">
        <v>0</v>
      </c>
    </row>
    <row r="2571" spans="1:29" hidden="1" x14ac:dyDescent="0.25">
      <c r="A2571" t="s">
        <v>85</v>
      </c>
      <c r="C2571" t="s">
        <v>33</v>
      </c>
      <c r="D2571" t="s">
        <v>34</v>
      </c>
      <c r="E2571" t="s">
        <v>82</v>
      </c>
      <c r="F2571" t="s">
        <v>82</v>
      </c>
      <c r="G2571" t="s">
        <v>40</v>
      </c>
      <c r="H2571">
        <v>8</v>
      </c>
      <c r="I2571">
        <v>8</v>
      </c>
      <c r="J2571">
        <v>0.2394</v>
      </c>
      <c r="K2571">
        <v>8.3570000000000005E-2</v>
      </c>
      <c r="L2571">
        <v>4.2459999999999998E-2</v>
      </c>
      <c r="M2571">
        <v>1.558E-2</v>
      </c>
      <c r="N2571">
        <v>1.1995400000000001</v>
      </c>
      <c r="O2571">
        <v>1.45164</v>
      </c>
      <c r="P2571">
        <v>1.452E-2</v>
      </c>
      <c r="Q2571">
        <v>5.3029599999999997</v>
      </c>
      <c r="R2571">
        <v>4.7879500000000004</v>
      </c>
      <c r="S2571">
        <v>4.1312699999999998</v>
      </c>
      <c r="T2571">
        <v>990.04857000000004</v>
      </c>
      <c r="U2571">
        <v>175.59931</v>
      </c>
      <c r="V2571">
        <v>64.440110000000004</v>
      </c>
      <c r="W2571">
        <v>4960.8047299999998</v>
      </c>
      <c r="X2571">
        <v>6003.3952099999997</v>
      </c>
      <c r="Y2571">
        <v>60.033949999999997</v>
      </c>
      <c r="Z2571">
        <v>21930.829140000002</v>
      </c>
      <c r="AA2571">
        <v>19800.971450000001</v>
      </c>
      <c r="AB2571">
        <v>17085.214510000002</v>
      </c>
      <c r="AC2571">
        <v>0</v>
      </c>
    </row>
    <row r="2572" spans="1:29" hidden="1" x14ac:dyDescent="0.25">
      <c r="A2572" t="s">
        <v>85</v>
      </c>
      <c r="C2572" t="s">
        <v>33</v>
      </c>
      <c r="D2572" t="s">
        <v>34</v>
      </c>
      <c r="E2572" t="s">
        <v>50</v>
      </c>
      <c r="F2572" t="s">
        <v>51</v>
      </c>
      <c r="G2572" t="s">
        <v>36</v>
      </c>
      <c r="H2572">
        <v>20</v>
      </c>
      <c r="I2572">
        <v>20</v>
      </c>
      <c r="J2572">
        <v>2.554E-2</v>
      </c>
      <c r="K2572">
        <v>5.5710000000000003E-2</v>
      </c>
      <c r="L2572">
        <v>3.3000000000000002E-2</v>
      </c>
      <c r="M2572">
        <v>1.2109999999999999E-2</v>
      </c>
      <c r="N2572">
        <v>0.93228</v>
      </c>
      <c r="O2572">
        <v>1.1280600000000001</v>
      </c>
      <c r="P2572">
        <v>1.128E-2</v>
      </c>
      <c r="Q2572">
        <v>6.5342799999999999</v>
      </c>
      <c r="R2572">
        <v>4.9818699999999998</v>
      </c>
      <c r="S2572">
        <v>5.8453400000000002</v>
      </c>
      <c r="T2572">
        <v>105.60518</v>
      </c>
      <c r="U2572">
        <v>136.45708999999999</v>
      </c>
      <c r="V2572">
        <v>50.076000000000001</v>
      </c>
      <c r="W2572">
        <v>3855.53712</v>
      </c>
      <c r="X2572">
        <v>4665.1997499999998</v>
      </c>
      <c r="Y2572">
        <v>46.652000000000001</v>
      </c>
      <c r="Z2572">
        <v>27023.07403</v>
      </c>
      <c r="AA2572">
        <v>20602.958589999998</v>
      </c>
      <c r="AB2572">
        <v>24173.90394</v>
      </c>
      <c r="AC2572">
        <v>0</v>
      </c>
    </row>
    <row r="2573" spans="1:29" x14ac:dyDescent="0.25">
      <c r="A2573" t="s">
        <v>85</v>
      </c>
      <c r="C2573" t="s">
        <v>33</v>
      </c>
      <c r="D2573" t="s">
        <v>34</v>
      </c>
      <c r="E2573" t="s">
        <v>62</v>
      </c>
      <c r="F2573" t="s">
        <v>62</v>
      </c>
      <c r="G2573" t="s">
        <v>36</v>
      </c>
      <c r="H2573">
        <v>18</v>
      </c>
      <c r="I2573">
        <v>18</v>
      </c>
      <c r="J2573">
        <v>1.576E-2</v>
      </c>
      <c r="K2573">
        <v>2.7859999999999999E-2</v>
      </c>
      <c r="L2573">
        <v>2.5340000000000001E-2</v>
      </c>
      <c r="M2573">
        <v>9.2999999999999992E-3</v>
      </c>
      <c r="N2573">
        <v>0.74977000000000005</v>
      </c>
      <c r="O2573">
        <v>0.86645000000000005</v>
      </c>
      <c r="P2573">
        <v>8.6599999999999993E-3</v>
      </c>
      <c r="Q2573">
        <v>5.0123600000000001</v>
      </c>
      <c r="R2573">
        <v>3.4268000000000001</v>
      </c>
      <c r="S2573">
        <v>4.4019300000000001</v>
      </c>
      <c r="T2573">
        <v>65.188379999999995</v>
      </c>
      <c r="U2573">
        <v>104.81108</v>
      </c>
      <c r="V2573">
        <v>38.462780000000002</v>
      </c>
      <c r="W2573">
        <v>3100.7333199999998</v>
      </c>
      <c r="X2573">
        <v>3583.28487</v>
      </c>
      <c r="Y2573">
        <v>35.832850000000001</v>
      </c>
      <c r="Z2573">
        <v>20729.05344</v>
      </c>
      <c r="AA2573">
        <v>14171.845729999999</v>
      </c>
      <c r="AB2573">
        <v>18204.56899</v>
      </c>
      <c r="AC2573">
        <v>0</v>
      </c>
    </row>
    <row r="2574" spans="1:29" hidden="1" x14ac:dyDescent="0.25">
      <c r="A2574" t="s">
        <v>85</v>
      </c>
      <c r="C2574" t="s">
        <v>33</v>
      </c>
      <c r="D2574" t="s">
        <v>34</v>
      </c>
      <c r="E2574" t="s">
        <v>35</v>
      </c>
      <c r="F2574" t="s">
        <v>35</v>
      </c>
      <c r="G2574" t="s">
        <v>36</v>
      </c>
      <c r="H2574">
        <v>12</v>
      </c>
      <c r="I2574">
        <v>12</v>
      </c>
      <c r="J2574">
        <v>7.0930000000000007E-2</v>
      </c>
      <c r="K2574">
        <v>5.5710000000000003E-2</v>
      </c>
      <c r="L2574">
        <v>6.2390000000000001E-2</v>
      </c>
      <c r="M2574">
        <v>2.2890000000000001E-2</v>
      </c>
      <c r="N2574">
        <v>1.76271</v>
      </c>
      <c r="O2574">
        <v>2.1329199999999999</v>
      </c>
      <c r="P2574">
        <v>2.1329999999999998E-2</v>
      </c>
      <c r="Q2574">
        <v>9.4334100000000003</v>
      </c>
      <c r="R2574">
        <v>5.9575199999999997</v>
      </c>
      <c r="S2574">
        <v>7.3196000000000003</v>
      </c>
      <c r="T2574">
        <v>293.34773000000001</v>
      </c>
      <c r="U2574">
        <v>258.01008000000002</v>
      </c>
      <c r="V2574">
        <v>94.682599999999994</v>
      </c>
      <c r="W2574">
        <v>7289.8591399999996</v>
      </c>
      <c r="X2574">
        <v>8820.8573199999992</v>
      </c>
      <c r="Y2574">
        <v>88.208569999999995</v>
      </c>
      <c r="Z2574">
        <v>39012.679830000001</v>
      </c>
      <c r="AA2574">
        <v>24637.843199999999</v>
      </c>
      <c r="AB2574">
        <v>30270.821639999998</v>
      </c>
      <c r="AC2574">
        <v>0</v>
      </c>
    </row>
    <row r="2575" spans="1:29" hidden="1" x14ac:dyDescent="0.25">
      <c r="A2575" t="s">
        <v>85</v>
      </c>
      <c r="C2575" t="s">
        <v>33</v>
      </c>
      <c r="D2575" t="s">
        <v>34</v>
      </c>
      <c r="E2575" t="s">
        <v>35</v>
      </c>
      <c r="F2575" t="s">
        <v>35</v>
      </c>
      <c r="G2575" t="s">
        <v>36</v>
      </c>
      <c r="H2575">
        <v>12</v>
      </c>
      <c r="I2575">
        <v>12</v>
      </c>
      <c r="J2575">
        <v>0.21279999999999999</v>
      </c>
      <c r="K2575">
        <v>0.16713</v>
      </c>
      <c r="L2575">
        <v>0.17044999999999999</v>
      </c>
      <c r="M2575">
        <v>6.2549999999999994E-2</v>
      </c>
      <c r="N2575">
        <v>4.8156800000000004</v>
      </c>
      <c r="O2575">
        <v>5.8273000000000001</v>
      </c>
      <c r="P2575">
        <v>5.8270000000000002E-2</v>
      </c>
      <c r="Q2575">
        <v>26.181190000000001</v>
      </c>
      <c r="R2575">
        <v>15.131159999999999</v>
      </c>
      <c r="S2575">
        <v>21.23413</v>
      </c>
      <c r="T2575">
        <v>880.04318000000001</v>
      </c>
      <c r="U2575">
        <v>704.90467000000001</v>
      </c>
      <c r="V2575">
        <v>258.68061</v>
      </c>
      <c r="W2575">
        <v>19915.649890000001</v>
      </c>
      <c r="X2575">
        <v>24099.305049999999</v>
      </c>
      <c r="Y2575">
        <v>240.99305000000001</v>
      </c>
      <c r="Z2575">
        <v>108274.54684</v>
      </c>
      <c r="AA2575">
        <v>62576.229249999997</v>
      </c>
      <c r="AB2575">
        <v>87815.584830000007</v>
      </c>
      <c r="AC2575">
        <v>0</v>
      </c>
    </row>
    <row r="2576" spans="1:29" hidden="1" x14ac:dyDescent="0.25">
      <c r="A2576" t="s">
        <v>85</v>
      </c>
      <c r="C2576" t="s">
        <v>33</v>
      </c>
      <c r="D2576" t="s">
        <v>34</v>
      </c>
      <c r="E2576" t="s">
        <v>35</v>
      </c>
      <c r="F2576" t="s">
        <v>35</v>
      </c>
      <c r="G2576" t="s">
        <v>36</v>
      </c>
      <c r="H2576">
        <v>12</v>
      </c>
      <c r="I2576">
        <v>12</v>
      </c>
      <c r="J2576">
        <v>0.21279999999999999</v>
      </c>
      <c r="K2576">
        <v>0.16713</v>
      </c>
      <c r="L2576">
        <v>0.16094</v>
      </c>
      <c r="M2576">
        <v>5.9060000000000001E-2</v>
      </c>
      <c r="N2576">
        <v>4.54711</v>
      </c>
      <c r="O2576">
        <v>5.50223</v>
      </c>
      <c r="P2576">
        <v>5.5019999999999999E-2</v>
      </c>
      <c r="Q2576">
        <v>24.969570000000001</v>
      </c>
      <c r="R2576">
        <v>13.81292</v>
      </c>
      <c r="S2576">
        <v>20.30123</v>
      </c>
      <c r="T2576">
        <v>880.04318000000001</v>
      </c>
      <c r="U2576">
        <v>665.58159000000001</v>
      </c>
      <c r="V2576">
        <v>244.25012000000001</v>
      </c>
      <c r="W2576">
        <v>18804.951400000002</v>
      </c>
      <c r="X2576">
        <v>22754.92599</v>
      </c>
      <c r="Y2576">
        <v>227.54926</v>
      </c>
      <c r="Z2576">
        <v>103263.82394</v>
      </c>
      <c r="AA2576">
        <v>57124.511409999999</v>
      </c>
      <c r="AB2576">
        <v>83957.482090000005</v>
      </c>
      <c r="AC2576">
        <v>0</v>
      </c>
    </row>
    <row r="2577" spans="1:29" hidden="1" x14ac:dyDescent="0.25">
      <c r="A2577" t="s">
        <v>85</v>
      </c>
      <c r="C2577" t="s">
        <v>33</v>
      </c>
      <c r="D2577" t="s">
        <v>34</v>
      </c>
      <c r="E2577" t="s">
        <v>59</v>
      </c>
      <c r="F2577" t="s">
        <v>60</v>
      </c>
      <c r="G2577" t="s">
        <v>36</v>
      </c>
      <c r="H2577">
        <v>20</v>
      </c>
      <c r="I2577">
        <v>20</v>
      </c>
      <c r="J2577">
        <v>3.8300000000000001E-2</v>
      </c>
      <c r="K2577">
        <v>8.3570000000000005E-2</v>
      </c>
      <c r="L2577">
        <v>7.4859999999999996E-2</v>
      </c>
      <c r="M2577">
        <v>2.7470000000000001E-2</v>
      </c>
      <c r="N2577">
        <v>2.0221399999999998</v>
      </c>
      <c r="O2577">
        <v>2.5592800000000002</v>
      </c>
      <c r="P2577">
        <v>2.5590000000000002E-2</v>
      </c>
      <c r="Q2577">
        <v>14.06142</v>
      </c>
      <c r="R2577">
        <v>10.661519999999999</v>
      </c>
      <c r="S2577">
        <v>12.826449999999999</v>
      </c>
      <c r="T2577">
        <v>158.40777</v>
      </c>
      <c r="U2577">
        <v>309.58515999999997</v>
      </c>
      <c r="V2577">
        <v>113.60923</v>
      </c>
      <c r="W2577">
        <v>8362.7520999999997</v>
      </c>
      <c r="X2577">
        <v>10584.10814</v>
      </c>
      <c r="Y2577">
        <v>105.84108000000001</v>
      </c>
      <c r="Z2577">
        <v>58152.198049999999</v>
      </c>
      <c r="AA2577">
        <v>44091.617830000003</v>
      </c>
      <c r="AB2577">
        <v>53044.898939999999</v>
      </c>
      <c r="AC2577">
        <v>0</v>
      </c>
    </row>
    <row r="2578" spans="1:29" hidden="1" x14ac:dyDescent="0.25">
      <c r="A2578" t="s">
        <v>85</v>
      </c>
      <c r="C2578" t="s">
        <v>33</v>
      </c>
      <c r="D2578" t="s">
        <v>34</v>
      </c>
      <c r="E2578" t="s">
        <v>37</v>
      </c>
      <c r="F2578" t="s">
        <v>37</v>
      </c>
      <c r="G2578" t="s">
        <v>43</v>
      </c>
      <c r="H2578">
        <v>6</v>
      </c>
      <c r="I2578">
        <v>6</v>
      </c>
      <c r="J2578">
        <v>0.85119</v>
      </c>
      <c r="K2578">
        <v>0.16713</v>
      </c>
      <c r="L2578">
        <v>6.7100000000000007E-2</v>
      </c>
      <c r="M2578">
        <v>2.462E-2</v>
      </c>
      <c r="N2578">
        <v>1.98512</v>
      </c>
      <c r="O2578">
        <v>2.2940499999999999</v>
      </c>
      <c r="P2578">
        <v>2.2939999999999999E-2</v>
      </c>
      <c r="Q2578">
        <v>0</v>
      </c>
      <c r="R2578">
        <v>0</v>
      </c>
      <c r="S2578">
        <v>0</v>
      </c>
      <c r="T2578">
        <v>3520.1727000000001</v>
      </c>
      <c r="U2578">
        <v>277.50223</v>
      </c>
      <c r="V2578">
        <v>101.83568</v>
      </c>
      <c r="W2578">
        <v>8209.6318800000008</v>
      </c>
      <c r="X2578">
        <v>9487.2558599999993</v>
      </c>
      <c r="Y2578">
        <v>94.872559999999993</v>
      </c>
      <c r="Z2578">
        <v>0</v>
      </c>
      <c r="AA2578">
        <v>0</v>
      </c>
      <c r="AB2578">
        <v>0</v>
      </c>
      <c r="AC2578">
        <v>0</v>
      </c>
    </row>
    <row r="2579" spans="1:29" hidden="1" x14ac:dyDescent="0.25">
      <c r="A2579" t="s">
        <v>85</v>
      </c>
      <c r="C2579" t="s">
        <v>33</v>
      </c>
      <c r="D2579" t="s">
        <v>34</v>
      </c>
      <c r="E2579" t="s">
        <v>37</v>
      </c>
      <c r="F2579" t="s">
        <v>37</v>
      </c>
      <c r="G2579" t="s">
        <v>40</v>
      </c>
      <c r="H2579">
        <v>10</v>
      </c>
      <c r="I2579">
        <v>10</v>
      </c>
      <c r="J2579">
        <v>0.35749999999999998</v>
      </c>
      <c r="K2579">
        <v>0.19499</v>
      </c>
      <c r="L2579">
        <v>0.12933</v>
      </c>
      <c r="M2579">
        <v>4.7460000000000002E-2</v>
      </c>
      <c r="N2579">
        <v>3.8260000000000001</v>
      </c>
      <c r="O2579">
        <v>4.4216600000000001</v>
      </c>
      <c r="P2579">
        <v>4.4220000000000002E-2</v>
      </c>
      <c r="Q2579">
        <v>19.60538</v>
      </c>
      <c r="R2579">
        <v>10.33187</v>
      </c>
      <c r="S2579">
        <v>15.612080000000001</v>
      </c>
      <c r="T2579">
        <v>1478.47254</v>
      </c>
      <c r="U2579">
        <v>534.87019999999995</v>
      </c>
      <c r="V2579">
        <v>196.28263999999999</v>
      </c>
      <c r="W2579">
        <v>15822.74992</v>
      </c>
      <c r="X2579">
        <v>18286.1607</v>
      </c>
      <c r="Y2579">
        <v>182.86161000000001</v>
      </c>
      <c r="Z2579">
        <v>81079.751269999993</v>
      </c>
      <c r="AA2579">
        <v>42728.327700000002</v>
      </c>
      <c r="AB2579">
        <v>64565.100079999997</v>
      </c>
      <c r="AC2579">
        <v>0</v>
      </c>
    </row>
    <row r="2580" spans="1:29" hidden="1" x14ac:dyDescent="0.25">
      <c r="A2580" t="s">
        <v>85</v>
      </c>
      <c r="C2580" t="s">
        <v>33</v>
      </c>
      <c r="D2580" t="s">
        <v>34</v>
      </c>
      <c r="E2580" t="s">
        <v>61</v>
      </c>
      <c r="F2580" t="s">
        <v>61</v>
      </c>
      <c r="G2580" t="s">
        <v>40</v>
      </c>
      <c r="H2580">
        <v>10</v>
      </c>
      <c r="I2580">
        <v>10</v>
      </c>
      <c r="J2580">
        <v>5.1069999999999997E-2</v>
      </c>
      <c r="K2580">
        <v>2.7859999999999999E-2</v>
      </c>
      <c r="L2580">
        <v>2.7189999999999999E-2</v>
      </c>
      <c r="M2580">
        <v>9.9799999999999993E-3</v>
      </c>
      <c r="N2580">
        <v>0.76827999999999996</v>
      </c>
      <c r="O2580">
        <v>0.92961000000000005</v>
      </c>
      <c r="P2580">
        <v>9.2999999999999992E-3</v>
      </c>
      <c r="Q2580">
        <v>3.7603800000000001</v>
      </c>
      <c r="R2580">
        <v>2.5055499999999999</v>
      </c>
      <c r="S2580">
        <v>3.0135900000000002</v>
      </c>
      <c r="T2580">
        <v>211.21036000000001</v>
      </c>
      <c r="U2580">
        <v>112.4516</v>
      </c>
      <c r="V2580">
        <v>41.266640000000002</v>
      </c>
      <c r="W2580">
        <v>3177.2721700000002</v>
      </c>
      <c r="X2580">
        <v>3844.4992699999998</v>
      </c>
      <c r="Y2580">
        <v>38.444989999999997</v>
      </c>
      <c r="Z2580">
        <v>15551.364369999999</v>
      </c>
      <c r="AA2580">
        <v>10361.91547</v>
      </c>
      <c r="AB2580">
        <v>12462.945519999999</v>
      </c>
      <c r="AC2580">
        <v>0</v>
      </c>
    </row>
    <row r="2581" spans="1:29" hidden="1" x14ac:dyDescent="0.25">
      <c r="A2581" t="s">
        <v>85</v>
      </c>
      <c r="C2581" t="s">
        <v>33</v>
      </c>
      <c r="D2581" t="s">
        <v>34</v>
      </c>
      <c r="E2581" t="s">
        <v>61</v>
      </c>
      <c r="F2581" t="s">
        <v>61</v>
      </c>
      <c r="G2581" t="s">
        <v>36</v>
      </c>
      <c r="H2581">
        <v>12</v>
      </c>
      <c r="I2581">
        <v>12</v>
      </c>
      <c r="J2581">
        <v>3.5470000000000002E-2</v>
      </c>
      <c r="K2581">
        <v>2.7859999999999999E-2</v>
      </c>
      <c r="L2581">
        <v>3.0179999999999998E-2</v>
      </c>
      <c r="M2581">
        <v>1.108E-2</v>
      </c>
      <c r="N2581">
        <v>0.85277999999999998</v>
      </c>
      <c r="O2581">
        <v>1.03186</v>
      </c>
      <c r="P2581">
        <v>1.0319999999999999E-2</v>
      </c>
      <c r="Q2581">
        <v>4.6185099999999997</v>
      </c>
      <c r="R2581">
        <v>2.7094900000000002</v>
      </c>
      <c r="S2581">
        <v>3.8527399999999998</v>
      </c>
      <c r="T2581">
        <v>146.67385999999999</v>
      </c>
      <c r="U2581">
        <v>124.81999</v>
      </c>
      <c r="V2581">
        <v>45.805500000000002</v>
      </c>
      <c r="W2581">
        <v>3526.7354799999998</v>
      </c>
      <c r="X2581">
        <v>4267.3500400000003</v>
      </c>
      <c r="Y2581">
        <v>42.673499999999997</v>
      </c>
      <c r="Z2581">
        <v>19100.237109999998</v>
      </c>
      <c r="AA2581">
        <v>11205.310869999999</v>
      </c>
      <c r="AB2581">
        <v>15933.333430000001</v>
      </c>
      <c r="AC2581">
        <v>0</v>
      </c>
    </row>
    <row r="2582" spans="1:29" hidden="1" x14ac:dyDescent="0.25">
      <c r="A2582" t="s">
        <v>85</v>
      </c>
      <c r="C2582" t="s">
        <v>33</v>
      </c>
      <c r="D2582" t="s">
        <v>34</v>
      </c>
      <c r="E2582" t="s">
        <v>61</v>
      </c>
      <c r="F2582" t="s">
        <v>61</v>
      </c>
      <c r="G2582" t="s">
        <v>43</v>
      </c>
      <c r="H2582">
        <v>6</v>
      </c>
      <c r="I2582">
        <v>6</v>
      </c>
      <c r="J2582">
        <v>0.14187</v>
      </c>
      <c r="K2582">
        <v>2.7859999999999999E-2</v>
      </c>
      <c r="L2582">
        <v>1.4239999999999999E-2</v>
      </c>
      <c r="M2582">
        <v>5.2199999999999998E-3</v>
      </c>
      <c r="N2582">
        <v>0.40221000000000001</v>
      </c>
      <c r="O2582">
        <v>0.48666999999999999</v>
      </c>
      <c r="P2582">
        <v>4.8700000000000002E-3</v>
      </c>
      <c r="Q2582">
        <v>0</v>
      </c>
      <c r="R2582">
        <v>0</v>
      </c>
      <c r="S2582">
        <v>0</v>
      </c>
      <c r="T2582">
        <v>586.69545000000005</v>
      </c>
      <c r="U2582">
        <v>58.870570000000001</v>
      </c>
      <c r="V2582">
        <v>21.60388</v>
      </c>
      <c r="W2582">
        <v>1663.3628200000001</v>
      </c>
      <c r="X2582">
        <v>2012.66903</v>
      </c>
      <c r="Y2582">
        <v>20.12669</v>
      </c>
      <c r="Z2582">
        <v>0</v>
      </c>
      <c r="AA2582">
        <v>0</v>
      </c>
      <c r="AB2582">
        <v>0</v>
      </c>
      <c r="AC2582">
        <v>0</v>
      </c>
    </row>
    <row r="2583" spans="1:29" hidden="1" x14ac:dyDescent="0.25">
      <c r="A2583" t="s">
        <v>85</v>
      </c>
      <c r="C2583" t="s">
        <v>33</v>
      </c>
      <c r="D2583" t="s">
        <v>34</v>
      </c>
      <c r="E2583" t="s">
        <v>45</v>
      </c>
      <c r="F2583" t="s">
        <v>45</v>
      </c>
      <c r="G2583" t="s">
        <v>43</v>
      </c>
      <c r="H2583">
        <v>20</v>
      </c>
      <c r="I2583">
        <v>20</v>
      </c>
      <c r="J2583">
        <v>1.277E-2</v>
      </c>
      <c r="K2583">
        <v>2.7859999999999999E-2</v>
      </c>
      <c r="L2583">
        <v>3.7569999999999999E-2</v>
      </c>
      <c r="M2583">
        <v>1.379E-2</v>
      </c>
      <c r="N2583">
        <v>1.0614300000000001</v>
      </c>
      <c r="O2583">
        <v>1.28433</v>
      </c>
      <c r="P2583">
        <v>1.2840000000000001E-2</v>
      </c>
      <c r="Q2583">
        <v>0</v>
      </c>
      <c r="R2583">
        <v>0</v>
      </c>
      <c r="S2583">
        <v>0</v>
      </c>
      <c r="T2583">
        <v>52.802590000000002</v>
      </c>
      <c r="U2583">
        <v>155.35972000000001</v>
      </c>
      <c r="V2583">
        <v>57.012740000000001</v>
      </c>
      <c r="W2583">
        <v>4389.6226999999999</v>
      </c>
      <c r="X2583">
        <v>5311.4435400000002</v>
      </c>
      <c r="Y2583">
        <v>53.114440000000002</v>
      </c>
      <c r="Z2583">
        <v>0</v>
      </c>
      <c r="AA2583">
        <v>0</v>
      </c>
      <c r="AB2583">
        <v>0</v>
      </c>
      <c r="AC2583">
        <v>0</v>
      </c>
    </row>
    <row r="2584" spans="1:29" hidden="1" x14ac:dyDescent="0.25">
      <c r="A2584" t="s">
        <v>85</v>
      </c>
      <c r="C2584" t="s">
        <v>33</v>
      </c>
      <c r="D2584" t="s">
        <v>34</v>
      </c>
      <c r="E2584" t="s">
        <v>58</v>
      </c>
      <c r="F2584" t="s">
        <v>58</v>
      </c>
      <c r="G2584" t="s">
        <v>43</v>
      </c>
      <c r="H2584">
        <v>6</v>
      </c>
      <c r="I2584">
        <v>6</v>
      </c>
      <c r="J2584">
        <v>0.14187</v>
      </c>
      <c r="K2584">
        <v>2.7859999999999999E-2</v>
      </c>
      <c r="L2584">
        <v>1.391E-2</v>
      </c>
      <c r="M2584">
        <v>5.1000000000000004E-3</v>
      </c>
      <c r="N2584">
        <v>0.41143000000000002</v>
      </c>
      <c r="O2584">
        <v>0.47555999999999998</v>
      </c>
      <c r="P2584">
        <v>4.7600000000000003E-3</v>
      </c>
      <c r="Q2584">
        <v>0</v>
      </c>
      <c r="R2584">
        <v>0</v>
      </c>
      <c r="S2584">
        <v>0</v>
      </c>
      <c r="T2584">
        <v>586.69545000000005</v>
      </c>
      <c r="U2584">
        <v>57.526229999999998</v>
      </c>
      <c r="V2584">
        <v>21.11054</v>
      </c>
      <c r="W2584">
        <v>1701.51963</v>
      </c>
      <c r="X2584">
        <v>1966.7088200000001</v>
      </c>
      <c r="Y2584">
        <v>19.667090000000002</v>
      </c>
      <c r="Z2584">
        <v>0</v>
      </c>
      <c r="AA2584">
        <v>0</v>
      </c>
      <c r="AB2584">
        <v>0</v>
      </c>
      <c r="AC2584">
        <v>0</v>
      </c>
    </row>
    <row r="2585" spans="1:29" hidden="1" x14ac:dyDescent="0.25">
      <c r="A2585" t="s">
        <v>85</v>
      </c>
      <c r="C2585" t="s">
        <v>33</v>
      </c>
      <c r="D2585" t="s">
        <v>34</v>
      </c>
      <c r="E2585" t="s">
        <v>61</v>
      </c>
      <c r="F2585" t="s">
        <v>61</v>
      </c>
      <c r="G2585" t="s">
        <v>36</v>
      </c>
      <c r="H2585">
        <v>22</v>
      </c>
      <c r="I2585">
        <v>22</v>
      </c>
      <c r="J2585">
        <v>3.1660000000000001E-2</v>
      </c>
      <c r="K2585">
        <v>8.3570000000000005E-2</v>
      </c>
      <c r="L2585">
        <v>4.9529999999999998E-2</v>
      </c>
      <c r="M2585">
        <v>1.8180000000000002E-2</v>
      </c>
      <c r="N2585">
        <v>1.3994800000000001</v>
      </c>
      <c r="O2585">
        <v>1.6933800000000001</v>
      </c>
      <c r="P2585">
        <v>1.6930000000000001E-2</v>
      </c>
      <c r="Q2585">
        <v>10.03332</v>
      </c>
      <c r="R2585">
        <v>7.9754800000000001</v>
      </c>
      <c r="S2585">
        <v>8.9871099999999995</v>
      </c>
      <c r="T2585">
        <v>130.91551000000001</v>
      </c>
      <c r="U2585">
        <v>204.84075000000001</v>
      </c>
      <c r="V2585">
        <v>75.170919999999995</v>
      </c>
      <c r="W2585">
        <v>5787.6879799999997</v>
      </c>
      <c r="X2585">
        <v>7003.1024799999996</v>
      </c>
      <c r="Y2585">
        <v>70.031019999999998</v>
      </c>
      <c r="Z2585">
        <v>41493.653789999997</v>
      </c>
      <c r="AA2585">
        <v>32983.292699999998</v>
      </c>
      <c r="AB2585">
        <v>37166.972300000001</v>
      </c>
      <c r="AC2585">
        <v>0</v>
      </c>
    </row>
    <row r="2586" spans="1:29" hidden="1" x14ac:dyDescent="0.25">
      <c r="A2586" t="s">
        <v>85</v>
      </c>
      <c r="C2586" t="s">
        <v>33</v>
      </c>
      <c r="D2586" t="s">
        <v>34</v>
      </c>
      <c r="E2586" t="s">
        <v>39</v>
      </c>
      <c r="F2586" t="s">
        <v>39</v>
      </c>
      <c r="G2586" t="s">
        <v>43</v>
      </c>
      <c r="H2586">
        <v>18</v>
      </c>
      <c r="I2586">
        <v>18</v>
      </c>
      <c r="J2586">
        <v>1.576E-2</v>
      </c>
      <c r="K2586">
        <v>2.7859999999999999E-2</v>
      </c>
      <c r="L2586">
        <v>2.3480000000000001E-2</v>
      </c>
      <c r="M2586">
        <v>8.6199999999999992E-3</v>
      </c>
      <c r="N2586">
        <v>0.66337000000000002</v>
      </c>
      <c r="O2586">
        <v>0.80271000000000003</v>
      </c>
      <c r="P2586">
        <v>8.0300000000000007E-3</v>
      </c>
      <c r="Q2586">
        <v>0</v>
      </c>
      <c r="R2586">
        <v>0</v>
      </c>
      <c r="S2586">
        <v>0</v>
      </c>
      <c r="T2586">
        <v>65.188379999999995</v>
      </c>
      <c r="U2586">
        <v>97.100989999999996</v>
      </c>
      <c r="V2586">
        <v>35.633389999999999</v>
      </c>
      <c r="W2586">
        <v>2743.4045999999998</v>
      </c>
      <c r="X2586">
        <v>3319.6918999999998</v>
      </c>
      <c r="Y2586">
        <v>33.196919999999999</v>
      </c>
      <c r="Z2586">
        <v>0</v>
      </c>
      <c r="AA2586">
        <v>0</v>
      </c>
      <c r="AB2586">
        <v>0</v>
      </c>
      <c r="AC2586">
        <v>0</v>
      </c>
    </row>
    <row r="2587" spans="1:29" hidden="1" x14ac:dyDescent="0.25">
      <c r="A2587" t="s">
        <v>85</v>
      </c>
      <c r="C2587" t="s">
        <v>33</v>
      </c>
      <c r="D2587" t="s">
        <v>34</v>
      </c>
      <c r="E2587" t="s">
        <v>57</v>
      </c>
      <c r="F2587" t="s">
        <v>57</v>
      </c>
      <c r="G2587" t="s">
        <v>36</v>
      </c>
      <c r="H2587">
        <v>18</v>
      </c>
      <c r="I2587">
        <v>18</v>
      </c>
      <c r="J2587">
        <v>1.576E-2</v>
      </c>
      <c r="K2587">
        <v>2.7859999999999999E-2</v>
      </c>
      <c r="L2587">
        <v>1.6129999999999999E-2</v>
      </c>
      <c r="M2587">
        <v>5.9199999999999999E-3</v>
      </c>
      <c r="N2587">
        <v>0.45578000000000002</v>
      </c>
      <c r="O2587">
        <v>0.55152999999999996</v>
      </c>
      <c r="P2587">
        <v>5.5199999999999997E-3</v>
      </c>
      <c r="Q2587">
        <v>3.0745100000000001</v>
      </c>
      <c r="R2587">
        <v>2.20628</v>
      </c>
      <c r="S2587">
        <v>2.74214</v>
      </c>
      <c r="T2587">
        <v>65.188379999999995</v>
      </c>
      <c r="U2587">
        <v>66.71602</v>
      </c>
      <c r="V2587">
        <v>24.482939999999999</v>
      </c>
      <c r="W2587">
        <v>1884.9148600000001</v>
      </c>
      <c r="X2587">
        <v>2280.8894399999999</v>
      </c>
      <c r="Y2587">
        <v>22.808890000000002</v>
      </c>
      <c r="Z2587">
        <v>12714.8815</v>
      </c>
      <c r="AA2587">
        <v>9124.2678699999997</v>
      </c>
      <c r="AB2587">
        <v>11340.352440000001</v>
      </c>
      <c r="AC2587">
        <v>0</v>
      </c>
    </row>
    <row r="2588" spans="1:29" hidden="1" x14ac:dyDescent="0.25">
      <c r="A2588" t="s">
        <v>85</v>
      </c>
      <c r="C2588" t="s">
        <v>33</v>
      </c>
      <c r="D2588" t="s">
        <v>34</v>
      </c>
      <c r="E2588" t="s">
        <v>45</v>
      </c>
      <c r="F2588" t="s">
        <v>45</v>
      </c>
      <c r="G2588" t="s">
        <v>36</v>
      </c>
      <c r="H2588">
        <v>32</v>
      </c>
      <c r="I2588">
        <v>32</v>
      </c>
      <c r="J2588">
        <v>1.9949999999999999E-2</v>
      </c>
      <c r="K2588">
        <v>0.11142000000000001</v>
      </c>
      <c r="L2588">
        <v>8.2600000000000007E-2</v>
      </c>
      <c r="M2588">
        <v>3.031E-2</v>
      </c>
      <c r="N2588">
        <v>2.3338899999999998</v>
      </c>
      <c r="O2588">
        <v>2.8239999999999998</v>
      </c>
      <c r="P2588">
        <v>2.8240000000000001E-2</v>
      </c>
      <c r="Q2588">
        <v>17.87012</v>
      </c>
      <c r="R2588">
        <v>15.732139999999999</v>
      </c>
      <c r="S2588">
        <v>15.86792</v>
      </c>
      <c r="T2588">
        <v>82.504050000000007</v>
      </c>
      <c r="U2588">
        <v>341.60815000000002</v>
      </c>
      <c r="V2588">
        <v>125.36078999999999</v>
      </c>
      <c r="W2588">
        <v>9651.9927399999997</v>
      </c>
      <c r="X2588">
        <v>11678.91121</v>
      </c>
      <c r="Y2588">
        <v>116.78910999999999</v>
      </c>
      <c r="Z2588">
        <v>73903.433950000006</v>
      </c>
      <c r="AA2588">
        <v>65061.636180000001</v>
      </c>
      <c r="AB2588">
        <v>65623.127859999993</v>
      </c>
      <c r="AC2588">
        <v>0</v>
      </c>
    </row>
    <row r="2589" spans="1:29" hidden="1" x14ac:dyDescent="0.25">
      <c r="A2589" t="s">
        <v>85</v>
      </c>
      <c r="C2589" t="s">
        <v>33</v>
      </c>
      <c r="D2589" t="s">
        <v>34</v>
      </c>
      <c r="E2589" t="s">
        <v>58</v>
      </c>
      <c r="F2589" t="s">
        <v>58</v>
      </c>
      <c r="G2589" t="s">
        <v>36</v>
      </c>
      <c r="H2589">
        <v>20</v>
      </c>
      <c r="I2589">
        <v>20</v>
      </c>
      <c r="J2589">
        <v>1.277E-2</v>
      </c>
      <c r="K2589">
        <v>2.7859999999999999E-2</v>
      </c>
      <c r="L2589">
        <v>3.1899999999999998E-2</v>
      </c>
      <c r="M2589">
        <v>1.171E-2</v>
      </c>
      <c r="N2589">
        <v>0.94362999999999997</v>
      </c>
      <c r="O2589">
        <v>1.0905</v>
      </c>
      <c r="P2589">
        <v>1.09E-2</v>
      </c>
      <c r="Q2589">
        <v>6.3886399999999997</v>
      </c>
      <c r="R2589">
        <v>4.4360600000000003</v>
      </c>
      <c r="S2589">
        <v>5.5435499999999998</v>
      </c>
      <c r="T2589">
        <v>52.802590000000002</v>
      </c>
      <c r="U2589">
        <v>131.9128</v>
      </c>
      <c r="V2589">
        <v>48.408369999999998</v>
      </c>
      <c r="W2589">
        <v>3902.4632700000002</v>
      </c>
      <c r="X2589">
        <v>4509.8394900000003</v>
      </c>
      <c r="Y2589">
        <v>45.098390000000002</v>
      </c>
      <c r="Z2589">
        <v>26420.775850000002</v>
      </c>
      <c r="AA2589">
        <v>18345.725259999999</v>
      </c>
      <c r="AB2589">
        <v>22925.809969999998</v>
      </c>
      <c r="AC2589">
        <v>0</v>
      </c>
    </row>
    <row r="2590" spans="1:29" hidden="1" x14ac:dyDescent="0.25">
      <c r="A2590" t="s">
        <v>85</v>
      </c>
      <c r="C2590" t="s">
        <v>33</v>
      </c>
      <c r="D2590" t="s">
        <v>34</v>
      </c>
      <c r="E2590" t="s">
        <v>39</v>
      </c>
      <c r="F2590" t="s">
        <v>39</v>
      </c>
      <c r="G2590" t="s">
        <v>43</v>
      </c>
      <c r="H2590">
        <v>16</v>
      </c>
      <c r="I2590">
        <v>16</v>
      </c>
      <c r="J2590">
        <v>1.9949999999999999E-2</v>
      </c>
      <c r="K2590">
        <v>2.7859999999999999E-2</v>
      </c>
      <c r="L2590">
        <v>2.5430000000000001E-2</v>
      </c>
      <c r="M2590">
        <v>9.3299999999999998E-3</v>
      </c>
      <c r="N2590">
        <v>0.71857000000000004</v>
      </c>
      <c r="O2590">
        <v>0.86951000000000001</v>
      </c>
      <c r="P2590">
        <v>8.6999999999999994E-3</v>
      </c>
      <c r="Q2590">
        <v>0</v>
      </c>
      <c r="R2590">
        <v>0</v>
      </c>
      <c r="S2590">
        <v>0</v>
      </c>
      <c r="T2590">
        <v>82.504050000000007</v>
      </c>
      <c r="U2590">
        <v>105.18138</v>
      </c>
      <c r="V2590">
        <v>38.598669999999998</v>
      </c>
      <c r="W2590">
        <v>2971.7004000000002</v>
      </c>
      <c r="X2590">
        <v>3595.94472</v>
      </c>
      <c r="Y2590">
        <v>35.959449999999997</v>
      </c>
      <c r="Z2590">
        <v>0</v>
      </c>
      <c r="AA2590">
        <v>0</v>
      </c>
      <c r="AB2590">
        <v>0</v>
      </c>
      <c r="AC2590">
        <v>0</v>
      </c>
    </row>
    <row r="2591" spans="1:29" hidden="1" x14ac:dyDescent="0.25">
      <c r="A2591" t="s">
        <v>85</v>
      </c>
      <c r="C2591" t="s">
        <v>33</v>
      </c>
      <c r="D2591" t="s">
        <v>34</v>
      </c>
      <c r="E2591" t="s">
        <v>39</v>
      </c>
      <c r="F2591" t="s">
        <v>39</v>
      </c>
      <c r="G2591" t="s">
        <v>43</v>
      </c>
      <c r="H2591">
        <v>14</v>
      </c>
      <c r="I2591">
        <v>15</v>
      </c>
      <c r="J2591">
        <v>2.2700000000000001E-2</v>
      </c>
      <c r="K2591">
        <v>2.7859999999999999E-2</v>
      </c>
      <c r="L2591">
        <v>2.1239999999999998E-2</v>
      </c>
      <c r="M2591">
        <v>7.79E-3</v>
      </c>
      <c r="N2591">
        <v>0.59997999999999996</v>
      </c>
      <c r="O2591">
        <v>0.72602999999999995</v>
      </c>
      <c r="P2591">
        <v>7.26E-3</v>
      </c>
      <c r="Q2591">
        <v>0</v>
      </c>
      <c r="R2591">
        <v>0</v>
      </c>
      <c r="S2591">
        <v>0</v>
      </c>
      <c r="T2591">
        <v>93.871269999999996</v>
      </c>
      <c r="U2591">
        <v>87.824520000000007</v>
      </c>
      <c r="V2591">
        <v>32.229179999999999</v>
      </c>
      <c r="W2591">
        <v>2481.2791299999999</v>
      </c>
      <c r="X2591">
        <v>3002.54756</v>
      </c>
      <c r="Y2591">
        <v>30.025480000000002</v>
      </c>
      <c r="Z2591">
        <v>0</v>
      </c>
      <c r="AA2591">
        <v>0</v>
      </c>
      <c r="AB2591">
        <v>0</v>
      </c>
      <c r="AC2591">
        <v>0</v>
      </c>
    </row>
    <row r="2592" spans="1:29" hidden="1" x14ac:dyDescent="0.25">
      <c r="A2592" t="s">
        <v>85</v>
      </c>
      <c r="C2592" t="s">
        <v>33</v>
      </c>
      <c r="D2592" t="s">
        <v>34</v>
      </c>
      <c r="E2592" t="s">
        <v>55</v>
      </c>
      <c r="F2592" t="s">
        <v>55</v>
      </c>
      <c r="G2592" t="s">
        <v>36</v>
      </c>
      <c r="H2592">
        <v>28</v>
      </c>
      <c r="I2592">
        <v>28</v>
      </c>
      <c r="J2592">
        <v>6.5100000000000002E-3</v>
      </c>
      <c r="K2592">
        <v>2.7859999999999999E-2</v>
      </c>
      <c r="L2592">
        <v>1.1639999999999999E-2</v>
      </c>
      <c r="M2592">
        <v>4.2700000000000004E-3</v>
      </c>
      <c r="N2592">
        <v>0.36080000000000001</v>
      </c>
      <c r="O2592">
        <v>0.39778000000000002</v>
      </c>
      <c r="P2592">
        <v>3.98E-3</v>
      </c>
      <c r="Q2592">
        <v>2.6837900000000001</v>
      </c>
      <c r="R2592">
        <v>2.1183700000000001</v>
      </c>
      <c r="S2592">
        <v>2.1851600000000002</v>
      </c>
      <c r="T2592">
        <v>26.940100000000001</v>
      </c>
      <c r="U2592">
        <v>48.117959999999997</v>
      </c>
      <c r="V2592">
        <v>17.657969999999999</v>
      </c>
      <c r="W2592">
        <v>1492.1165000000001</v>
      </c>
      <c r="X2592">
        <v>1645.05852</v>
      </c>
      <c r="Y2592">
        <v>16.450589999999998</v>
      </c>
      <c r="Z2592">
        <v>11099.026900000001</v>
      </c>
      <c r="AA2592">
        <v>8760.6895999999997</v>
      </c>
      <c r="AB2592">
        <v>9036.8966400000008</v>
      </c>
      <c r="AC2592">
        <v>0</v>
      </c>
    </row>
    <row r="2593" spans="1:29" hidden="1" x14ac:dyDescent="0.25">
      <c r="A2593" t="s">
        <v>85</v>
      </c>
      <c r="C2593" t="s">
        <v>33</v>
      </c>
      <c r="D2593" t="s">
        <v>34</v>
      </c>
      <c r="E2593" t="s">
        <v>35</v>
      </c>
      <c r="F2593" t="s">
        <v>35</v>
      </c>
      <c r="G2593" t="s">
        <v>36</v>
      </c>
      <c r="H2593">
        <v>16</v>
      </c>
      <c r="I2593">
        <v>16</v>
      </c>
      <c r="J2593">
        <v>1.9949999999999999E-2</v>
      </c>
      <c r="K2593">
        <v>2.7859999999999999E-2</v>
      </c>
      <c r="L2593">
        <v>1.6619999999999999E-2</v>
      </c>
      <c r="M2593">
        <v>6.1000000000000004E-3</v>
      </c>
      <c r="N2593">
        <v>0.46956999999999999</v>
      </c>
      <c r="O2593">
        <v>0.56820000000000004</v>
      </c>
      <c r="P2593">
        <v>5.6800000000000002E-3</v>
      </c>
      <c r="Q2593">
        <v>3.0536699999999999</v>
      </c>
      <c r="R2593">
        <v>2.0366</v>
      </c>
      <c r="S2593">
        <v>2.7134999999999998</v>
      </c>
      <c r="T2593">
        <v>82.504050000000007</v>
      </c>
      <c r="U2593">
        <v>68.732249999999993</v>
      </c>
      <c r="V2593">
        <v>25.222850000000001</v>
      </c>
      <c r="W2593">
        <v>1941.9663499999999</v>
      </c>
      <c r="X2593">
        <v>2349.8206300000002</v>
      </c>
      <c r="Y2593">
        <v>23.49821</v>
      </c>
      <c r="Z2593">
        <v>12628.71141</v>
      </c>
      <c r="AA2593">
        <v>8422.5326700000005</v>
      </c>
      <c r="AB2593">
        <v>11221.92388</v>
      </c>
      <c r="AC2593">
        <v>0</v>
      </c>
    </row>
    <row r="2594" spans="1:29" hidden="1" x14ac:dyDescent="0.25">
      <c r="A2594" t="s">
        <v>85</v>
      </c>
      <c r="C2594" t="s">
        <v>33</v>
      </c>
      <c r="D2594" t="s">
        <v>34</v>
      </c>
      <c r="E2594" t="s">
        <v>41</v>
      </c>
      <c r="F2594" t="s">
        <v>41</v>
      </c>
      <c r="G2594" t="s">
        <v>36</v>
      </c>
      <c r="H2594">
        <v>26</v>
      </c>
      <c r="I2594">
        <v>26</v>
      </c>
      <c r="J2594">
        <v>2.266E-2</v>
      </c>
      <c r="K2594">
        <v>8.3570000000000005E-2</v>
      </c>
      <c r="L2594">
        <v>5.9979999999999999E-2</v>
      </c>
      <c r="M2594">
        <v>2.2009999999999998E-2</v>
      </c>
      <c r="N2594">
        <v>1.69472</v>
      </c>
      <c r="O2594">
        <v>2.05071</v>
      </c>
      <c r="P2594">
        <v>2.051E-2</v>
      </c>
      <c r="Q2594">
        <v>12.45384</v>
      </c>
      <c r="R2594">
        <v>10.39592</v>
      </c>
      <c r="S2594">
        <v>11.19591</v>
      </c>
      <c r="T2594">
        <v>93.732410000000002</v>
      </c>
      <c r="U2594">
        <v>248.06563</v>
      </c>
      <c r="V2594">
        <v>91.033259999999999</v>
      </c>
      <c r="W2594">
        <v>7008.6723400000001</v>
      </c>
      <c r="X2594">
        <v>8480.8761900000009</v>
      </c>
      <c r="Y2594">
        <v>84.808760000000007</v>
      </c>
      <c r="Z2594">
        <v>51503.91059</v>
      </c>
      <c r="AA2594">
        <v>42993.218580000001</v>
      </c>
      <c r="AB2594">
        <v>46301.650179999997</v>
      </c>
      <c r="AC2594">
        <v>0</v>
      </c>
    </row>
    <row r="2595" spans="1:29" hidden="1" x14ac:dyDescent="0.25">
      <c r="A2595" t="s">
        <v>85</v>
      </c>
      <c r="C2595" t="s">
        <v>33</v>
      </c>
      <c r="D2595" t="s">
        <v>34</v>
      </c>
      <c r="E2595" t="s">
        <v>54</v>
      </c>
      <c r="F2595" t="s">
        <v>54</v>
      </c>
      <c r="G2595" t="s">
        <v>40</v>
      </c>
      <c r="H2595">
        <v>8</v>
      </c>
      <c r="I2595">
        <v>8</v>
      </c>
      <c r="J2595">
        <v>7.9799999999999996E-2</v>
      </c>
      <c r="K2595">
        <v>2.7859999999999999E-2</v>
      </c>
      <c r="L2595">
        <v>1.1299999999999999E-2</v>
      </c>
      <c r="M2595">
        <v>4.15E-3</v>
      </c>
      <c r="N2595">
        <v>0.31933</v>
      </c>
      <c r="O2595">
        <v>0.38639000000000001</v>
      </c>
      <c r="P2595">
        <v>3.8600000000000001E-3</v>
      </c>
      <c r="Q2595">
        <v>1.4705999999999999</v>
      </c>
      <c r="R2595">
        <v>1.19699</v>
      </c>
      <c r="S2595">
        <v>1.1421399999999999</v>
      </c>
      <c r="T2595">
        <v>330.01618999999999</v>
      </c>
      <c r="U2595">
        <v>46.740430000000003</v>
      </c>
      <c r="V2595">
        <v>17.152450000000002</v>
      </c>
      <c r="W2595">
        <v>1320.6311000000001</v>
      </c>
      <c r="X2595">
        <v>1597.9635800000001</v>
      </c>
      <c r="Y2595">
        <v>15.97964</v>
      </c>
      <c r="Z2595">
        <v>6081.8045000000002</v>
      </c>
      <c r="AA2595">
        <v>4950.2428600000003</v>
      </c>
      <c r="AB2595">
        <v>4723.4000699999997</v>
      </c>
      <c r="AC2595">
        <v>0</v>
      </c>
    </row>
    <row r="2596" spans="1:29" hidden="1" x14ac:dyDescent="0.25">
      <c r="A2596" t="s">
        <v>85</v>
      </c>
      <c r="C2596" t="s">
        <v>33</v>
      </c>
      <c r="D2596" t="s">
        <v>34</v>
      </c>
      <c r="E2596" t="s">
        <v>41</v>
      </c>
      <c r="F2596" t="s">
        <v>41</v>
      </c>
      <c r="G2596" t="s">
        <v>36</v>
      </c>
      <c r="H2596">
        <v>28</v>
      </c>
      <c r="I2596">
        <v>28</v>
      </c>
      <c r="J2596">
        <v>6.5100000000000002E-3</v>
      </c>
      <c r="K2596">
        <v>2.7859999999999999E-2</v>
      </c>
      <c r="L2596">
        <v>3.2039999999999999E-2</v>
      </c>
      <c r="M2596">
        <v>1.176E-2</v>
      </c>
      <c r="N2596">
        <v>0.90519000000000005</v>
      </c>
      <c r="O2596">
        <v>1.0953299999999999</v>
      </c>
      <c r="P2596">
        <v>1.095E-2</v>
      </c>
      <c r="Q2596">
        <v>6.7065799999999998</v>
      </c>
      <c r="R2596">
        <v>5.6944400000000002</v>
      </c>
      <c r="S2596">
        <v>6.1087899999999999</v>
      </c>
      <c r="T2596">
        <v>26.940100000000001</v>
      </c>
      <c r="U2596">
        <v>132.49700000000001</v>
      </c>
      <c r="V2596">
        <v>48.622750000000003</v>
      </c>
      <c r="W2596">
        <v>3743.4940799999999</v>
      </c>
      <c r="X2596">
        <v>4529.8119200000001</v>
      </c>
      <c r="Y2596">
        <v>45.298119999999997</v>
      </c>
      <c r="Z2596">
        <v>27735.62657</v>
      </c>
      <c r="AA2596">
        <v>23549.856039999999</v>
      </c>
      <c r="AB2596">
        <v>25263.406050000001</v>
      </c>
      <c r="AC2596">
        <v>0</v>
      </c>
    </row>
    <row r="2597" spans="1:29" hidden="1" x14ac:dyDescent="0.25">
      <c r="A2597" t="s">
        <v>85</v>
      </c>
      <c r="C2597" t="s">
        <v>33</v>
      </c>
      <c r="D2597" t="s">
        <v>34</v>
      </c>
      <c r="E2597" t="s">
        <v>71</v>
      </c>
      <c r="F2597" t="s">
        <v>71</v>
      </c>
      <c r="G2597" t="s">
        <v>40</v>
      </c>
      <c r="H2597">
        <v>8</v>
      </c>
      <c r="I2597">
        <v>8</v>
      </c>
      <c r="J2597">
        <v>7.9799999999999996E-2</v>
      </c>
      <c r="K2597">
        <v>2.7859999999999999E-2</v>
      </c>
      <c r="L2597">
        <v>1.1299999999999999E-2</v>
      </c>
      <c r="M2597">
        <v>4.15E-3</v>
      </c>
      <c r="N2597">
        <v>0.31933</v>
      </c>
      <c r="O2597">
        <v>0.38639000000000001</v>
      </c>
      <c r="P2597">
        <v>3.8600000000000001E-3</v>
      </c>
      <c r="Q2597">
        <v>1.4705999999999999</v>
      </c>
      <c r="R2597">
        <v>1.19699</v>
      </c>
      <c r="S2597">
        <v>1.1421399999999999</v>
      </c>
      <c r="T2597">
        <v>330.01618999999999</v>
      </c>
      <c r="U2597">
        <v>46.740430000000003</v>
      </c>
      <c r="V2597">
        <v>17.152450000000002</v>
      </c>
      <c r="W2597">
        <v>1320.6311000000001</v>
      </c>
      <c r="X2597">
        <v>1597.9635800000001</v>
      </c>
      <c r="Y2597">
        <v>15.97964</v>
      </c>
      <c r="Z2597">
        <v>6081.8045000000002</v>
      </c>
      <c r="AA2597">
        <v>4950.2428600000003</v>
      </c>
      <c r="AB2597">
        <v>4723.4000699999997</v>
      </c>
      <c r="AC2597">
        <v>0</v>
      </c>
    </row>
    <row r="2598" spans="1:29" hidden="1" x14ac:dyDescent="0.25">
      <c r="A2598" t="s">
        <v>85</v>
      </c>
      <c r="C2598" t="s">
        <v>33</v>
      </c>
      <c r="D2598" t="s">
        <v>34</v>
      </c>
      <c r="E2598" t="s">
        <v>45</v>
      </c>
      <c r="F2598" t="s">
        <v>45</v>
      </c>
      <c r="G2598" t="s">
        <v>36</v>
      </c>
      <c r="H2598">
        <v>26</v>
      </c>
      <c r="I2598">
        <v>26</v>
      </c>
      <c r="J2598">
        <v>9.0660000000000004E-2</v>
      </c>
      <c r="K2598">
        <v>0.33426</v>
      </c>
      <c r="L2598">
        <v>0.29418</v>
      </c>
      <c r="M2598">
        <v>0.10796</v>
      </c>
      <c r="N2598">
        <v>8.3120399999999997</v>
      </c>
      <c r="O2598">
        <v>10.05757</v>
      </c>
      <c r="P2598">
        <v>0.10058</v>
      </c>
      <c r="Q2598">
        <v>61.40784</v>
      </c>
      <c r="R2598">
        <v>51.7196</v>
      </c>
      <c r="S2598">
        <v>55.744120000000002</v>
      </c>
      <c r="T2598">
        <v>374.92964000000001</v>
      </c>
      <c r="U2598">
        <v>1216.62255</v>
      </c>
      <c r="V2598">
        <v>446.46699000000001</v>
      </c>
      <c r="W2598">
        <v>34375.151290000002</v>
      </c>
      <c r="X2598">
        <v>41593.933349999999</v>
      </c>
      <c r="Y2598">
        <v>415.93932999999998</v>
      </c>
      <c r="Z2598">
        <v>253957.39671999999</v>
      </c>
      <c r="AA2598">
        <v>213890.84466</v>
      </c>
      <c r="AB2598">
        <v>230534.58997999999</v>
      </c>
      <c r="AC2598">
        <v>0</v>
      </c>
    </row>
    <row r="2599" spans="1:29" hidden="1" x14ac:dyDescent="0.25">
      <c r="A2599" t="s">
        <v>85</v>
      </c>
      <c r="C2599" t="s">
        <v>33</v>
      </c>
      <c r="D2599" t="s">
        <v>34</v>
      </c>
      <c r="E2599" t="s">
        <v>53</v>
      </c>
      <c r="F2599" t="s">
        <v>53</v>
      </c>
      <c r="G2599" t="s">
        <v>36</v>
      </c>
      <c r="H2599">
        <v>26</v>
      </c>
      <c r="I2599">
        <v>26</v>
      </c>
      <c r="J2599">
        <v>3.7769999999999998E-2</v>
      </c>
      <c r="K2599">
        <v>0.13927999999999999</v>
      </c>
      <c r="L2599">
        <v>0.10284</v>
      </c>
      <c r="M2599">
        <v>3.7740000000000003E-2</v>
      </c>
      <c r="N2599">
        <v>2.9056999999999999</v>
      </c>
      <c r="O2599">
        <v>3.5158999999999998</v>
      </c>
      <c r="P2599">
        <v>3.5159999999999997E-2</v>
      </c>
      <c r="Q2599">
        <v>21.468250000000001</v>
      </c>
      <c r="R2599">
        <v>17.675270000000001</v>
      </c>
      <c r="S2599">
        <v>18.987349999999999</v>
      </c>
      <c r="T2599">
        <v>156.22067999999999</v>
      </c>
      <c r="U2599">
        <v>425.30392000000001</v>
      </c>
      <c r="V2599">
        <v>156.07482999999999</v>
      </c>
      <c r="W2599">
        <v>12016.780790000001</v>
      </c>
      <c r="X2599">
        <v>14540.30492</v>
      </c>
      <c r="Y2599">
        <v>145.40305000000001</v>
      </c>
      <c r="Z2599">
        <v>88783.813209999993</v>
      </c>
      <c r="AA2599">
        <v>73097.616769999993</v>
      </c>
      <c r="AB2599">
        <v>78523.813429999995</v>
      </c>
      <c r="AC2599">
        <v>0</v>
      </c>
    </row>
    <row r="2600" spans="1:29" hidden="1" x14ac:dyDescent="0.25">
      <c r="A2600" t="s">
        <v>85</v>
      </c>
      <c r="C2600" t="s">
        <v>33</v>
      </c>
      <c r="D2600" t="s">
        <v>34</v>
      </c>
      <c r="E2600" t="s">
        <v>37</v>
      </c>
      <c r="F2600" t="s">
        <v>37</v>
      </c>
      <c r="G2600" t="s">
        <v>36</v>
      </c>
      <c r="H2600">
        <v>26</v>
      </c>
      <c r="I2600">
        <v>26</v>
      </c>
      <c r="J2600">
        <v>4.5330000000000002E-2</v>
      </c>
      <c r="K2600">
        <v>0.16713</v>
      </c>
      <c r="L2600">
        <v>7.0650000000000004E-2</v>
      </c>
      <c r="M2600">
        <v>2.5930000000000002E-2</v>
      </c>
      <c r="N2600">
        <v>2.0901999999999998</v>
      </c>
      <c r="O2600">
        <v>2.4154900000000001</v>
      </c>
      <c r="P2600">
        <v>2.4150000000000001E-2</v>
      </c>
      <c r="Q2600">
        <v>15.441509999999999</v>
      </c>
      <c r="R2600">
        <v>12.24582</v>
      </c>
      <c r="S2600">
        <v>12.92182</v>
      </c>
      <c r="T2600">
        <v>187.46482</v>
      </c>
      <c r="U2600">
        <v>292.19155999999998</v>
      </c>
      <c r="V2600">
        <v>107.22626</v>
      </c>
      <c r="W2600">
        <v>8644.2011399999992</v>
      </c>
      <c r="X2600">
        <v>9989.4551800000008</v>
      </c>
      <c r="Y2600">
        <v>99.894549999999995</v>
      </c>
      <c r="Z2600">
        <v>63859.68129</v>
      </c>
      <c r="AA2600">
        <v>50643.625050000002</v>
      </c>
      <c r="AB2600">
        <v>53439.298560000003</v>
      </c>
      <c r="AC2600">
        <v>0</v>
      </c>
    </row>
    <row r="2601" spans="1:29" hidden="1" x14ac:dyDescent="0.25">
      <c r="A2601" t="s">
        <v>85</v>
      </c>
      <c r="C2601" t="s">
        <v>33</v>
      </c>
      <c r="D2601" t="s">
        <v>34</v>
      </c>
      <c r="E2601" t="s">
        <v>35</v>
      </c>
      <c r="F2601" t="s">
        <v>35</v>
      </c>
      <c r="G2601" t="s">
        <v>36</v>
      </c>
      <c r="H2601">
        <v>20</v>
      </c>
      <c r="I2601">
        <v>20</v>
      </c>
      <c r="J2601">
        <v>1.277E-2</v>
      </c>
      <c r="K2601">
        <v>2.7859999999999999E-2</v>
      </c>
      <c r="L2601">
        <v>4.2520000000000002E-2</v>
      </c>
      <c r="M2601">
        <v>1.5599999999999999E-2</v>
      </c>
      <c r="N2601">
        <v>1.2013</v>
      </c>
      <c r="O2601">
        <v>1.4535899999999999</v>
      </c>
      <c r="P2601">
        <v>1.4540000000000001E-2</v>
      </c>
      <c r="Q2601">
        <v>8.0618099999999995</v>
      </c>
      <c r="R2601">
        <v>5.8829700000000003</v>
      </c>
      <c r="S2601">
        <v>6.9283000000000001</v>
      </c>
      <c r="T2601">
        <v>52.802590000000002</v>
      </c>
      <c r="U2601">
        <v>175.83529999999999</v>
      </c>
      <c r="V2601">
        <v>64.526709999999994</v>
      </c>
      <c r="W2601">
        <v>4968.0856899999999</v>
      </c>
      <c r="X2601">
        <v>6011.4630900000002</v>
      </c>
      <c r="Y2601">
        <v>60.114629999999998</v>
      </c>
      <c r="Z2601">
        <v>33340.30227</v>
      </c>
      <c r="AA2601">
        <v>24329.525089999999</v>
      </c>
      <c r="AB2601">
        <v>28652.595509999999</v>
      </c>
      <c r="AC2601">
        <v>0</v>
      </c>
    </row>
    <row r="2602" spans="1:29" hidden="1" x14ac:dyDescent="0.25">
      <c r="A2602" t="s">
        <v>85</v>
      </c>
      <c r="C2602" t="s">
        <v>33</v>
      </c>
      <c r="D2602" t="s">
        <v>34</v>
      </c>
      <c r="E2602" t="s">
        <v>35</v>
      </c>
      <c r="F2602" t="s">
        <v>35</v>
      </c>
      <c r="G2602" t="s">
        <v>36</v>
      </c>
      <c r="H2602">
        <v>22</v>
      </c>
      <c r="I2602">
        <v>22</v>
      </c>
      <c r="J2602">
        <v>0.16883000000000001</v>
      </c>
      <c r="K2602">
        <v>0.44568000000000002</v>
      </c>
      <c r="L2602">
        <v>0.31957000000000002</v>
      </c>
      <c r="M2602">
        <v>0.11727</v>
      </c>
      <c r="N2602">
        <v>9.0287699999999997</v>
      </c>
      <c r="O2602">
        <v>10.92539</v>
      </c>
      <c r="P2602">
        <v>0.10925</v>
      </c>
      <c r="Q2602">
        <v>64.014939999999996</v>
      </c>
      <c r="R2602">
        <v>49.849249999999998</v>
      </c>
      <c r="S2602">
        <v>57.236820000000002</v>
      </c>
      <c r="T2602">
        <v>698.21606999999995</v>
      </c>
      <c r="U2602">
        <v>1321.5993000000001</v>
      </c>
      <c r="V2602">
        <v>484.99056999999999</v>
      </c>
      <c r="W2602">
        <v>37339.247340000002</v>
      </c>
      <c r="X2602">
        <v>45182.881909999996</v>
      </c>
      <c r="Y2602">
        <v>451.82882000000001</v>
      </c>
      <c r="Z2602">
        <v>264739.28253999999</v>
      </c>
      <c r="AA2602">
        <v>206155.86339000001</v>
      </c>
      <c r="AB2602">
        <v>236707.80233000001</v>
      </c>
      <c r="AC2602">
        <v>0</v>
      </c>
    </row>
    <row r="2603" spans="1:29" hidden="1" x14ac:dyDescent="0.25">
      <c r="A2603" t="s">
        <v>85</v>
      </c>
      <c r="C2603" t="s">
        <v>33</v>
      </c>
      <c r="D2603" t="s">
        <v>34</v>
      </c>
      <c r="E2603" t="s">
        <v>39</v>
      </c>
      <c r="F2603" t="s">
        <v>39</v>
      </c>
      <c r="G2603" t="s">
        <v>40</v>
      </c>
      <c r="H2603">
        <v>8</v>
      </c>
      <c r="I2603">
        <v>8</v>
      </c>
      <c r="J2603">
        <v>0.47878999999999999</v>
      </c>
      <c r="K2603">
        <v>0.16713</v>
      </c>
      <c r="L2603">
        <v>6.7809999999999995E-2</v>
      </c>
      <c r="M2603">
        <v>2.4889999999999999E-2</v>
      </c>
      <c r="N2603">
        <v>1.9159999999999999</v>
      </c>
      <c r="O2603">
        <v>2.3183600000000002</v>
      </c>
      <c r="P2603">
        <v>2.3179999999999999E-2</v>
      </c>
      <c r="Q2603">
        <v>8.82362</v>
      </c>
      <c r="R2603">
        <v>7.1819199999999999</v>
      </c>
      <c r="S2603">
        <v>6.8528099999999998</v>
      </c>
      <c r="T2603">
        <v>1980.0971500000001</v>
      </c>
      <c r="U2603">
        <v>280.44261</v>
      </c>
      <c r="V2603">
        <v>102.91472</v>
      </c>
      <c r="W2603">
        <v>7923.78658</v>
      </c>
      <c r="X2603">
        <v>9587.7814999999991</v>
      </c>
      <c r="Y2603">
        <v>95.877809999999997</v>
      </c>
      <c r="Z2603">
        <v>36490.826990000001</v>
      </c>
      <c r="AA2603">
        <v>29701.457180000001</v>
      </c>
      <c r="AB2603">
        <v>28340.400440000001</v>
      </c>
      <c r="AC2603">
        <v>0</v>
      </c>
    </row>
    <row r="2604" spans="1:29" hidden="1" x14ac:dyDescent="0.25">
      <c r="A2604" t="s">
        <v>85</v>
      </c>
      <c r="C2604" t="s">
        <v>33</v>
      </c>
      <c r="D2604" t="s">
        <v>34</v>
      </c>
      <c r="E2604" t="s">
        <v>89</v>
      </c>
      <c r="F2604" t="s">
        <v>89</v>
      </c>
      <c r="G2604" t="s">
        <v>40</v>
      </c>
      <c r="H2604">
        <v>10</v>
      </c>
      <c r="I2604">
        <v>10</v>
      </c>
      <c r="J2604">
        <v>0.10213999999999999</v>
      </c>
      <c r="K2604">
        <v>5.5710000000000003E-2</v>
      </c>
      <c r="L2604">
        <v>3.6060000000000002E-2</v>
      </c>
      <c r="M2604">
        <v>1.323E-2</v>
      </c>
      <c r="N2604">
        <v>1.11816</v>
      </c>
      <c r="O2604">
        <v>1.2328399999999999</v>
      </c>
      <c r="P2604">
        <v>1.2330000000000001E-2</v>
      </c>
      <c r="Q2604">
        <v>5.7406100000000002</v>
      </c>
      <c r="R2604">
        <v>2.9589599999999998</v>
      </c>
      <c r="S2604">
        <v>4.4700300000000004</v>
      </c>
      <c r="T2604">
        <v>422.42072000000002</v>
      </c>
      <c r="U2604">
        <v>149.13166000000001</v>
      </c>
      <c r="V2604">
        <v>54.727220000000003</v>
      </c>
      <c r="W2604">
        <v>4624.26044</v>
      </c>
      <c r="X2604">
        <v>5098.5183299999999</v>
      </c>
      <c r="Y2604">
        <v>50.98518</v>
      </c>
      <c r="Z2604">
        <v>23740.799790000001</v>
      </c>
      <c r="AA2604">
        <v>12237.017970000001</v>
      </c>
      <c r="AB2604">
        <v>18486.18691</v>
      </c>
      <c r="AC2604">
        <v>0</v>
      </c>
    </row>
    <row r="2605" spans="1:29" hidden="1" x14ac:dyDescent="0.25">
      <c r="A2605" t="s">
        <v>85</v>
      </c>
      <c r="C2605" t="s">
        <v>33</v>
      </c>
      <c r="D2605" t="s">
        <v>34</v>
      </c>
      <c r="E2605" t="s">
        <v>89</v>
      </c>
      <c r="F2605" t="s">
        <v>89</v>
      </c>
      <c r="G2605" t="s">
        <v>40</v>
      </c>
      <c r="H2605">
        <v>8</v>
      </c>
      <c r="I2605">
        <v>8</v>
      </c>
      <c r="J2605">
        <v>7.9799999999999996E-2</v>
      </c>
      <c r="K2605">
        <v>2.7859999999999999E-2</v>
      </c>
      <c r="L2605">
        <v>1.107E-2</v>
      </c>
      <c r="M2605">
        <v>4.0600000000000002E-3</v>
      </c>
      <c r="N2605">
        <v>0.34322000000000003</v>
      </c>
      <c r="O2605">
        <v>0.37839</v>
      </c>
      <c r="P2605">
        <v>3.7799999999999999E-3</v>
      </c>
      <c r="Q2605">
        <v>1.6003099999999999</v>
      </c>
      <c r="R2605">
        <v>1.19699</v>
      </c>
      <c r="S2605">
        <v>1.1672800000000001</v>
      </c>
      <c r="T2605">
        <v>330.01618999999999</v>
      </c>
      <c r="U2605">
        <v>45.772840000000002</v>
      </c>
      <c r="V2605">
        <v>16.797370000000001</v>
      </c>
      <c r="W2605">
        <v>1419.39544</v>
      </c>
      <c r="X2605">
        <v>1564.88348</v>
      </c>
      <c r="Y2605">
        <v>15.64883</v>
      </c>
      <c r="Z2605">
        <v>6618.2382600000001</v>
      </c>
      <c r="AA2605">
        <v>4950.2428600000003</v>
      </c>
      <c r="AB2605">
        <v>4827.3912</v>
      </c>
      <c r="AC2605">
        <v>0</v>
      </c>
    </row>
    <row r="2606" spans="1:29" hidden="1" x14ac:dyDescent="0.25">
      <c r="A2606" t="s">
        <v>85</v>
      </c>
      <c r="C2606" t="s">
        <v>33</v>
      </c>
      <c r="D2606" t="s">
        <v>34</v>
      </c>
      <c r="E2606" t="s">
        <v>45</v>
      </c>
      <c r="F2606" t="s">
        <v>45</v>
      </c>
      <c r="G2606" t="s">
        <v>36</v>
      </c>
      <c r="H2606">
        <v>28</v>
      </c>
      <c r="I2606">
        <v>28</v>
      </c>
      <c r="J2606">
        <v>6.5100000000000002E-3</v>
      </c>
      <c r="K2606">
        <v>2.7859999999999999E-2</v>
      </c>
      <c r="L2606">
        <v>1.6539999999999999E-2</v>
      </c>
      <c r="M2606">
        <v>6.0699999999999999E-3</v>
      </c>
      <c r="N2606">
        <v>0.46725</v>
      </c>
      <c r="O2606">
        <v>0.56537999999999999</v>
      </c>
      <c r="P2606">
        <v>5.6499999999999996E-3</v>
      </c>
      <c r="Q2606">
        <v>3.5104500000000001</v>
      </c>
      <c r="R2606">
        <v>3.0360999999999998</v>
      </c>
      <c r="S2606">
        <v>3.1483599999999998</v>
      </c>
      <c r="T2606">
        <v>26.940100000000001</v>
      </c>
      <c r="U2606">
        <v>68.391419999999997</v>
      </c>
      <c r="V2606">
        <v>25.097770000000001</v>
      </c>
      <c r="W2606">
        <v>1932.3704700000001</v>
      </c>
      <c r="X2606">
        <v>2338.16831</v>
      </c>
      <c r="Y2606">
        <v>23.381679999999999</v>
      </c>
      <c r="Z2606">
        <v>14517.770829999999</v>
      </c>
      <c r="AA2606">
        <v>12556.04284</v>
      </c>
      <c r="AB2606">
        <v>13020.324850000001</v>
      </c>
      <c r="AC2606">
        <v>0</v>
      </c>
    </row>
    <row r="2607" spans="1:29" hidden="1" x14ac:dyDescent="0.25">
      <c r="A2607" t="s">
        <v>85</v>
      </c>
      <c r="C2607" t="s">
        <v>33</v>
      </c>
      <c r="D2607" t="s">
        <v>34</v>
      </c>
      <c r="E2607" t="s">
        <v>35</v>
      </c>
      <c r="F2607" t="s">
        <v>35</v>
      </c>
      <c r="G2607" t="s">
        <v>36</v>
      </c>
      <c r="H2607">
        <v>22</v>
      </c>
      <c r="I2607">
        <v>22</v>
      </c>
      <c r="J2607">
        <v>8.4419999999999995E-2</v>
      </c>
      <c r="K2607">
        <v>0.22284000000000001</v>
      </c>
      <c r="L2607">
        <v>9.5350000000000004E-2</v>
      </c>
      <c r="M2607">
        <v>3.499E-2</v>
      </c>
      <c r="N2607">
        <v>2.694</v>
      </c>
      <c r="O2607">
        <v>3.2597399999999999</v>
      </c>
      <c r="P2607">
        <v>3.2599999999999997E-2</v>
      </c>
      <c r="Q2607">
        <v>19.3764</v>
      </c>
      <c r="R2607">
        <v>14.873060000000001</v>
      </c>
      <c r="S2607">
        <v>16.644300000000001</v>
      </c>
      <c r="T2607">
        <v>349.10804000000002</v>
      </c>
      <c r="U2607">
        <v>394.31778000000003</v>
      </c>
      <c r="V2607">
        <v>144.70376999999999</v>
      </c>
      <c r="W2607">
        <v>11141.28082</v>
      </c>
      <c r="X2607">
        <v>13480.94958</v>
      </c>
      <c r="Y2607">
        <v>134.80950000000001</v>
      </c>
      <c r="Z2607">
        <v>80132.780859999999</v>
      </c>
      <c r="AA2607">
        <v>61508.820480000002</v>
      </c>
      <c r="AB2607">
        <v>68833.93591</v>
      </c>
      <c r="AC2607">
        <v>0</v>
      </c>
    </row>
    <row r="2608" spans="1:29" hidden="1" x14ac:dyDescent="0.25">
      <c r="A2608" t="s">
        <v>85</v>
      </c>
      <c r="C2608" t="s">
        <v>33</v>
      </c>
      <c r="D2608" t="s">
        <v>34</v>
      </c>
      <c r="E2608" t="s">
        <v>35</v>
      </c>
      <c r="F2608" t="s">
        <v>35</v>
      </c>
      <c r="G2608" t="s">
        <v>36</v>
      </c>
      <c r="H2608">
        <v>22</v>
      </c>
      <c r="I2608">
        <v>22</v>
      </c>
      <c r="J2608">
        <v>7.3859999999999995E-2</v>
      </c>
      <c r="K2608">
        <v>0.19499</v>
      </c>
      <c r="L2608">
        <v>0.16517999999999999</v>
      </c>
      <c r="M2608">
        <v>6.062E-2</v>
      </c>
      <c r="N2608">
        <v>4.6667399999999999</v>
      </c>
      <c r="O2608">
        <v>5.6470599999999997</v>
      </c>
      <c r="P2608">
        <v>5.6469999999999999E-2</v>
      </c>
      <c r="Q2608">
        <v>32.994039999999998</v>
      </c>
      <c r="R2608">
        <v>25.87171</v>
      </c>
      <c r="S2608">
        <v>29.944700000000001</v>
      </c>
      <c r="T2608">
        <v>305.46953000000002</v>
      </c>
      <c r="U2608">
        <v>683.10173999999995</v>
      </c>
      <c r="V2608">
        <v>250.67954</v>
      </c>
      <c r="W2608">
        <v>19299.721170000001</v>
      </c>
      <c r="X2608">
        <v>23353.905599999998</v>
      </c>
      <c r="Y2608">
        <v>233.53906000000001</v>
      </c>
      <c r="Z2608">
        <v>136449.69592999999</v>
      </c>
      <c r="AA2608">
        <v>106994.67352</v>
      </c>
      <c r="AB2608">
        <v>123838.89316000001</v>
      </c>
      <c r="AC2608">
        <v>0</v>
      </c>
    </row>
    <row r="2609" spans="1:29" hidden="1" x14ac:dyDescent="0.25">
      <c r="A2609" t="s">
        <v>85</v>
      </c>
      <c r="C2609" t="s">
        <v>33</v>
      </c>
      <c r="D2609" t="s">
        <v>34</v>
      </c>
      <c r="E2609" t="s">
        <v>35</v>
      </c>
      <c r="F2609" t="s">
        <v>35</v>
      </c>
      <c r="G2609" t="s">
        <v>40</v>
      </c>
      <c r="H2609">
        <v>8</v>
      </c>
      <c r="I2609">
        <v>8</v>
      </c>
      <c r="J2609">
        <v>0.15959999999999999</v>
      </c>
      <c r="K2609">
        <v>5.5710000000000003E-2</v>
      </c>
      <c r="L2609">
        <v>3.7780000000000001E-2</v>
      </c>
      <c r="M2609">
        <v>1.3860000000000001E-2</v>
      </c>
      <c r="N2609">
        <v>1.0672900000000001</v>
      </c>
      <c r="O2609">
        <v>1.2915099999999999</v>
      </c>
      <c r="P2609">
        <v>1.2919999999999999E-2</v>
      </c>
      <c r="Q2609">
        <v>4.4904500000000001</v>
      </c>
      <c r="R2609">
        <v>4.7879500000000004</v>
      </c>
      <c r="S2609">
        <v>3.2281900000000001</v>
      </c>
      <c r="T2609">
        <v>660.03237999999999</v>
      </c>
      <c r="U2609">
        <v>156.22861</v>
      </c>
      <c r="V2609">
        <v>57.331600000000002</v>
      </c>
      <c r="W2609">
        <v>4413.8718200000003</v>
      </c>
      <c r="X2609">
        <v>5341.1489700000002</v>
      </c>
      <c r="Y2609">
        <v>53.411490000000001</v>
      </c>
      <c r="Z2609">
        <v>18570.65741</v>
      </c>
      <c r="AA2609">
        <v>19800.971450000001</v>
      </c>
      <c r="AB2609">
        <v>13350.44002</v>
      </c>
      <c r="AC2609">
        <v>0</v>
      </c>
    </row>
    <row r="2610" spans="1:29" hidden="1" x14ac:dyDescent="0.25">
      <c r="A2610" t="s">
        <v>85</v>
      </c>
      <c r="C2610" t="s">
        <v>33</v>
      </c>
      <c r="D2610" t="s">
        <v>34</v>
      </c>
      <c r="E2610" t="s">
        <v>39</v>
      </c>
      <c r="F2610" t="s">
        <v>39</v>
      </c>
      <c r="G2610" t="s">
        <v>36</v>
      </c>
      <c r="H2610">
        <v>20</v>
      </c>
      <c r="I2610">
        <v>20</v>
      </c>
      <c r="J2610">
        <v>3.8300000000000001E-2</v>
      </c>
      <c r="K2610">
        <v>8.3570000000000005E-2</v>
      </c>
      <c r="L2610">
        <v>3.576E-2</v>
      </c>
      <c r="M2610">
        <v>1.312E-2</v>
      </c>
      <c r="N2610">
        <v>1.0102500000000001</v>
      </c>
      <c r="O2610">
        <v>1.2223999999999999</v>
      </c>
      <c r="P2610">
        <v>1.222E-2</v>
      </c>
      <c r="Q2610">
        <v>7.1145199999999997</v>
      </c>
      <c r="R2610">
        <v>5.2463100000000003</v>
      </c>
      <c r="S2610">
        <v>6.1056600000000003</v>
      </c>
      <c r="T2610">
        <v>158.40777</v>
      </c>
      <c r="U2610">
        <v>147.86917</v>
      </c>
      <c r="V2610">
        <v>54.263919999999999</v>
      </c>
      <c r="W2610">
        <v>4177.9803099999999</v>
      </c>
      <c r="X2610">
        <v>5055.3563000000004</v>
      </c>
      <c r="Y2610">
        <v>50.553559999999997</v>
      </c>
      <c r="Z2610">
        <v>29422.70335</v>
      </c>
      <c r="AA2610">
        <v>21696.573049999999</v>
      </c>
      <c r="AB2610">
        <v>25250.475750000001</v>
      </c>
      <c r="AC2610">
        <v>0</v>
      </c>
    </row>
    <row r="2611" spans="1:29" hidden="1" x14ac:dyDescent="0.25">
      <c r="A2611" t="s">
        <v>85</v>
      </c>
      <c r="C2611" t="s">
        <v>33</v>
      </c>
      <c r="D2611" t="s">
        <v>34</v>
      </c>
      <c r="E2611" t="s">
        <v>39</v>
      </c>
      <c r="F2611" t="s">
        <v>39</v>
      </c>
      <c r="G2611" t="s">
        <v>36</v>
      </c>
      <c r="H2611">
        <v>16</v>
      </c>
      <c r="I2611">
        <v>16</v>
      </c>
      <c r="J2611">
        <v>1.9949999999999999E-2</v>
      </c>
      <c r="K2611">
        <v>2.7859999999999999E-2</v>
      </c>
      <c r="L2611">
        <v>1.192E-2</v>
      </c>
      <c r="M2611">
        <v>4.3699999999999998E-3</v>
      </c>
      <c r="N2611">
        <v>0.33674999999999999</v>
      </c>
      <c r="O2611">
        <v>0.40747</v>
      </c>
      <c r="P2611">
        <v>4.0699999999999998E-3</v>
      </c>
      <c r="Q2611">
        <v>2.23251</v>
      </c>
      <c r="R2611">
        <v>1.46269</v>
      </c>
      <c r="S2611">
        <v>1.9062399999999999</v>
      </c>
      <c r="T2611">
        <v>82.504050000000007</v>
      </c>
      <c r="U2611">
        <v>49.289720000000003</v>
      </c>
      <c r="V2611">
        <v>18.087969999999999</v>
      </c>
      <c r="W2611">
        <v>1392.66011</v>
      </c>
      <c r="X2611">
        <v>1685.1187</v>
      </c>
      <c r="Y2611">
        <v>16.851189999999999</v>
      </c>
      <c r="Z2611">
        <v>9232.7357400000001</v>
      </c>
      <c r="AA2611">
        <v>6049.06736</v>
      </c>
      <c r="AB2611">
        <v>7883.4326799999999</v>
      </c>
      <c r="AC2611">
        <v>0</v>
      </c>
    </row>
    <row r="2612" spans="1:29" hidden="1" x14ac:dyDescent="0.25">
      <c r="A2612" t="s">
        <v>85</v>
      </c>
      <c r="C2612" t="s">
        <v>33</v>
      </c>
      <c r="D2612" t="s">
        <v>34</v>
      </c>
      <c r="E2612" t="s">
        <v>41</v>
      </c>
      <c r="F2612" t="s">
        <v>41</v>
      </c>
      <c r="G2612" t="s">
        <v>36</v>
      </c>
      <c r="H2612">
        <v>14</v>
      </c>
      <c r="I2612">
        <v>14</v>
      </c>
      <c r="J2612">
        <v>0.13028000000000001</v>
      </c>
      <c r="K2612">
        <v>0.13927999999999999</v>
      </c>
      <c r="L2612">
        <v>8.0670000000000006E-2</v>
      </c>
      <c r="M2612">
        <v>2.9600000000000001E-2</v>
      </c>
      <c r="N2612">
        <v>2.2791199999999998</v>
      </c>
      <c r="O2612">
        <v>2.7579600000000002</v>
      </c>
      <c r="P2612">
        <v>2.758E-2</v>
      </c>
      <c r="Q2612">
        <v>14.11444</v>
      </c>
      <c r="R2612">
        <v>8.5546199999999999</v>
      </c>
      <c r="S2612">
        <v>12.448410000000001</v>
      </c>
      <c r="T2612">
        <v>538.80193999999995</v>
      </c>
      <c r="U2612">
        <v>333.61883</v>
      </c>
      <c r="V2612">
        <v>122.42892999999999</v>
      </c>
      <c r="W2612">
        <v>9425.5044099999996</v>
      </c>
      <c r="X2612">
        <v>11405.77212</v>
      </c>
      <c r="Y2612">
        <v>114.05772</v>
      </c>
      <c r="Z2612">
        <v>58371.460509999997</v>
      </c>
      <c r="AA2612">
        <v>35378.373619999998</v>
      </c>
      <c r="AB2612">
        <v>51481.472049999997</v>
      </c>
      <c r="AC2612">
        <v>0</v>
      </c>
    </row>
    <row r="2613" spans="1:29" hidden="1" x14ac:dyDescent="0.25">
      <c r="A2613" t="s">
        <v>85</v>
      </c>
      <c r="C2613" t="s">
        <v>33</v>
      </c>
      <c r="D2613" t="s">
        <v>34</v>
      </c>
      <c r="E2613" t="s">
        <v>37</v>
      </c>
      <c r="F2613" t="s">
        <v>37</v>
      </c>
      <c r="G2613" t="s">
        <v>36</v>
      </c>
      <c r="H2613">
        <v>16</v>
      </c>
      <c r="I2613">
        <v>16</v>
      </c>
      <c r="J2613">
        <v>5.985E-2</v>
      </c>
      <c r="K2613">
        <v>8.3570000000000005E-2</v>
      </c>
      <c r="L2613">
        <v>6.8279999999999993E-2</v>
      </c>
      <c r="M2613">
        <v>2.5059999999999999E-2</v>
      </c>
      <c r="N2613">
        <v>2.0198499999999999</v>
      </c>
      <c r="O2613">
        <v>2.3343600000000002</v>
      </c>
      <c r="P2613">
        <v>2.334E-2</v>
      </c>
      <c r="Q2613">
        <v>12.930120000000001</v>
      </c>
      <c r="R2613">
        <v>8.2071500000000004</v>
      </c>
      <c r="S2613">
        <v>11.316610000000001</v>
      </c>
      <c r="T2613">
        <v>247.51213999999999</v>
      </c>
      <c r="U2613">
        <v>282.37743</v>
      </c>
      <c r="V2613">
        <v>103.62475000000001</v>
      </c>
      <c r="W2613">
        <v>8353.2778999999991</v>
      </c>
      <c r="X2613">
        <v>9653.9292600000008</v>
      </c>
      <c r="Y2613">
        <v>96.539289999999994</v>
      </c>
      <c r="Z2613">
        <v>53473.63826</v>
      </c>
      <c r="AA2613">
        <v>33941.393640000002</v>
      </c>
      <c r="AB2613">
        <v>46800.797489999997</v>
      </c>
      <c r="AC2613">
        <v>0</v>
      </c>
    </row>
    <row r="2614" spans="1:29" hidden="1" x14ac:dyDescent="0.25">
      <c r="A2614" t="s">
        <v>85</v>
      </c>
      <c r="C2614" t="s">
        <v>33</v>
      </c>
      <c r="D2614" t="s">
        <v>34</v>
      </c>
      <c r="E2614" t="s">
        <v>37</v>
      </c>
      <c r="F2614" t="s">
        <v>37</v>
      </c>
      <c r="G2614" t="s">
        <v>36</v>
      </c>
      <c r="H2614">
        <v>36</v>
      </c>
      <c r="I2614">
        <v>36</v>
      </c>
      <c r="J2614">
        <v>3.9399999999999999E-3</v>
      </c>
      <c r="K2614">
        <v>2.7859999999999999E-2</v>
      </c>
      <c r="L2614">
        <v>1.5800000000000002E-2</v>
      </c>
      <c r="M2614">
        <v>5.7999999999999996E-3</v>
      </c>
      <c r="N2614">
        <v>0.46739000000000003</v>
      </c>
      <c r="O2614">
        <v>0.54015000000000002</v>
      </c>
      <c r="P2614">
        <v>5.4000000000000003E-3</v>
      </c>
      <c r="Q2614">
        <v>3.5904699999999998</v>
      </c>
      <c r="R2614">
        <v>3.2317999999999998</v>
      </c>
      <c r="S2614">
        <v>3.153</v>
      </c>
      <c r="T2614">
        <v>16.2971</v>
      </c>
      <c r="U2614">
        <v>65.339600000000004</v>
      </c>
      <c r="V2614">
        <v>23.977830000000001</v>
      </c>
      <c r="W2614">
        <v>1932.9488100000001</v>
      </c>
      <c r="X2614">
        <v>2233.8324600000001</v>
      </c>
      <c r="Y2614">
        <v>22.33832</v>
      </c>
      <c r="Z2614">
        <v>14848.68326</v>
      </c>
      <c r="AA2614">
        <v>13365.376490000001</v>
      </c>
      <c r="AB2614">
        <v>13039.49653</v>
      </c>
      <c r="AC2614">
        <v>0</v>
      </c>
    </row>
    <row r="2615" spans="1:29" hidden="1" x14ac:dyDescent="0.25">
      <c r="A2615" t="s">
        <v>85</v>
      </c>
      <c r="C2615" t="s">
        <v>33</v>
      </c>
      <c r="D2615" t="s">
        <v>34</v>
      </c>
      <c r="E2615" t="s">
        <v>44</v>
      </c>
      <c r="F2615" t="s">
        <v>44</v>
      </c>
      <c r="G2615" t="s">
        <v>36</v>
      </c>
      <c r="H2615">
        <v>14</v>
      </c>
      <c r="I2615">
        <v>14</v>
      </c>
      <c r="J2615">
        <v>5.2109999999999997E-2</v>
      </c>
      <c r="K2615">
        <v>5.5710000000000003E-2</v>
      </c>
      <c r="L2615">
        <v>3.1570000000000001E-2</v>
      </c>
      <c r="M2615">
        <v>1.159E-2</v>
      </c>
      <c r="N2615">
        <v>0.97902999999999996</v>
      </c>
      <c r="O2615">
        <v>1.0793900000000001</v>
      </c>
      <c r="P2615">
        <v>1.0789999999999999E-2</v>
      </c>
      <c r="Q2615">
        <v>6.1117100000000004</v>
      </c>
      <c r="R2615">
        <v>3.5926499999999999</v>
      </c>
      <c r="S2615">
        <v>5.17293</v>
      </c>
      <c r="T2615">
        <v>215.52078</v>
      </c>
      <c r="U2615">
        <v>130.56889000000001</v>
      </c>
      <c r="V2615">
        <v>47.915190000000003</v>
      </c>
      <c r="W2615">
        <v>4048.8828100000001</v>
      </c>
      <c r="X2615">
        <v>4463.8935199999996</v>
      </c>
      <c r="Y2615">
        <v>44.638939999999998</v>
      </c>
      <c r="Z2615">
        <v>25275.485369999999</v>
      </c>
      <c r="AA2615">
        <v>14857.72075</v>
      </c>
      <c r="AB2615">
        <v>21393.10241</v>
      </c>
      <c r="AC2615">
        <v>0</v>
      </c>
    </row>
    <row r="2616" spans="1:29" hidden="1" x14ac:dyDescent="0.25">
      <c r="A2616" t="s">
        <v>85</v>
      </c>
      <c r="C2616" t="s">
        <v>33</v>
      </c>
      <c r="D2616" t="s">
        <v>34</v>
      </c>
      <c r="E2616" t="s">
        <v>35</v>
      </c>
      <c r="F2616" t="s">
        <v>35</v>
      </c>
      <c r="G2616" t="s">
        <v>36</v>
      </c>
      <c r="H2616">
        <v>18</v>
      </c>
      <c r="I2616">
        <v>18</v>
      </c>
      <c r="J2616">
        <v>0.17338999999999999</v>
      </c>
      <c r="K2616">
        <v>0.30641000000000002</v>
      </c>
      <c r="L2616">
        <v>0.25838</v>
      </c>
      <c r="M2616">
        <v>9.4820000000000002E-2</v>
      </c>
      <c r="N2616">
        <v>7.30009</v>
      </c>
      <c r="O2616">
        <v>8.8336699999999997</v>
      </c>
      <c r="P2616">
        <v>8.8340000000000002E-2</v>
      </c>
      <c r="Q2616">
        <v>48.749920000000003</v>
      </c>
      <c r="R2616">
        <v>34.161090000000002</v>
      </c>
      <c r="S2616">
        <v>43.753239999999998</v>
      </c>
      <c r="T2616">
        <v>717.07222000000002</v>
      </c>
      <c r="U2616">
        <v>1068.5732499999999</v>
      </c>
      <c r="V2616">
        <v>392.13697000000002</v>
      </c>
      <c r="W2616">
        <v>30190.152730000002</v>
      </c>
      <c r="X2616">
        <v>36532.418640000004</v>
      </c>
      <c r="Y2616">
        <v>365.32418999999999</v>
      </c>
      <c r="Z2616">
        <v>201609.50044</v>
      </c>
      <c r="AA2616">
        <v>141276.1226</v>
      </c>
      <c r="AB2616">
        <v>180945.28148999999</v>
      </c>
      <c r="AC2616">
        <v>0</v>
      </c>
    </row>
    <row r="2617" spans="1:29" hidden="1" x14ac:dyDescent="0.25">
      <c r="A2617" t="s">
        <v>85</v>
      </c>
      <c r="C2617" t="s">
        <v>33</v>
      </c>
      <c r="D2617" t="s">
        <v>34</v>
      </c>
      <c r="E2617" t="s">
        <v>37</v>
      </c>
      <c r="F2617" t="s">
        <v>37</v>
      </c>
      <c r="G2617" t="s">
        <v>36</v>
      </c>
      <c r="H2617">
        <v>24</v>
      </c>
      <c r="I2617">
        <v>24</v>
      </c>
      <c r="J2617">
        <v>7.9799999999999996E-2</v>
      </c>
      <c r="K2617">
        <v>0.25069999999999998</v>
      </c>
      <c r="L2617">
        <v>0.17533000000000001</v>
      </c>
      <c r="M2617">
        <v>6.4339999999999994E-2</v>
      </c>
      <c r="N2617">
        <v>5.1868600000000002</v>
      </c>
      <c r="O2617">
        <v>5.9943499999999998</v>
      </c>
      <c r="P2617">
        <v>5.994E-2</v>
      </c>
      <c r="Q2617">
        <v>37.40072</v>
      </c>
      <c r="R2617">
        <v>29.771809999999999</v>
      </c>
      <c r="S2617">
        <v>32.998139999999999</v>
      </c>
      <c r="T2617">
        <v>330.01618999999999</v>
      </c>
      <c r="U2617">
        <v>725.11221999999998</v>
      </c>
      <c r="V2617">
        <v>266.09622999999999</v>
      </c>
      <c r="W2617">
        <v>21450.710930000001</v>
      </c>
      <c r="X2617">
        <v>24790.16145</v>
      </c>
      <c r="Y2617">
        <v>247.90161000000001</v>
      </c>
      <c r="Z2617">
        <v>154673.8988</v>
      </c>
      <c r="AA2617">
        <v>123123.86231</v>
      </c>
      <c r="AB2617">
        <v>136466.63284000001</v>
      </c>
      <c r="AC2617">
        <v>0</v>
      </c>
    </row>
    <row r="2618" spans="1:29" hidden="1" x14ac:dyDescent="0.25">
      <c r="A2618" t="s">
        <v>85</v>
      </c>
      <c r="C2618" t="s">
        <v>33</v>
      </c>
      <c r="D2618" t="s">
        <v>34</v>
      </c>
      <c r="E2618" t="s">
        <v>37</v>
      </c>
      <c r="F2618" t="s">
        <v>37</v>
      </c>
      <c r="G2618" t="s">
        <v>36</v>
      </c>
      <c r="H2618">
        <v>26</v>
      </c>
      <c r="I2618">
        <v>26</v>
      </c>
      <c r="J2618">
        <v>1.511E-2</v>
      </c>
      <c r="K2618">
        <v>5.5710000000000003E-2</v>
      </c>
      <c r="L2618">
        <v>4.6010000000000002E-2</v>
      </c>
      <c r="M2618">
        <v>1.6879999999999999E-2</v>
      </c>
      <c r="N2618">
        <v>1.3610100000000001</v>
      </c>
      <c r="O2618">
        <v>1.5728800000000001</v>
      </c>
      <c r="P2618">
        <v>1.5730000000000001E-2</v>
      </c>
      <c r="Q2618">
        <v>9.9674700000000005</v>
      </c>
      <c r="R2618">
        <v>8.2838200000000004</v>
      </c>
      <c r="S2618">
        <v>8.9738100000000003</v>
      </c>
      <c r="T2618">
        <v>62.48827</v>
      </c>
      <c r="U2618">
        <v>190.26517999999999</v>
      </c>
      <c r="V2618">
        <v>69.82208</v>
      </c>
      <c r="W2618">
        <v>5628.5565900000001</v>
      </c>
      <c r="X2618">
        <v>6504.7924700000003</v>
      </c>
      <c r="Y2618">
        <v>65.047920000000005</v>
      </c>
      <c r="Z2618">
        <v>41221.316800000001</v>
      </c>
      <c r="AA2618">
        <v>34258.430919999999</v>
      </c>
      <c r="AB2618">
        <v>37111.947379999998</v>
      </c>
      <c r="AC2618">
        <v>0</v>
      </c>
    </row>
    <row r="2619" spans="1:29" hidden="1" x14ac:dyDescent="0.25">
      <c r="A2619" t="s">
        <v>85</v>
      </c>
      <c r="C2619" t="s">
        <v>33</v>
      </c>
      <c r="D2619" t="s">
        <v>34</v>
      </c>
      <c r="E2619" t="s">
        <v>37</v>
      </c>
      <c r="F2619" t="s">
        <v>37</v>
      </c>
      <c r="G2619" t="s">
        <v>36</v>
      </c>
      <c r="H2619">
        <v>32</v>
      </c>
      <c r="I2619">
        <v>32</v>
      </c>
      <c r="J2619">
        <v>1.4959999999999999E-2</v>
      </c>
      <c r="K2619">
        <v>8.3570000000000005E-2</v>
      </c>
      <c r="L2619">
        <v>4.7399999999999998E-2</v>
      </c>
      <c r="M2619">
        <v>1.7389999999999999E-2</v>
      </c>
      <c r="N2619">
        <v>1.40221</v>
      </c>
      <c r="O2619">
        <v>1.6204799999999999</v>
      </c>
      <c r="P2619">
        <v>1.6199999999999999E-2</v>
      </c>
      <c r="Q2619">
        <v>10.60459</v>
      </c>
      <c r="R2619">
        <v>9.2807399999999998</v>
      </c>
      <c r="S2619">
        <v>9.3142800000000001</v>
      </c>
      <c r="T2619">
        <v>61.878039999999999</v>
      </c>
      <c r="U2619">
        <v>196.02341000000001</v>
      </c>
      <c r="V2619">
        <v>71.935199999999995</v>
      </c>
      <c r="W2619">
        <v>5798.9608399999997</v>
      </c>
      <c r="X2619">
        <v>6701.6550699999998</v>
      </c>
      <c r="Y2619">
        <v>67.016549999999995</v>
      </c>
      <c r="Z2619">
        <v>43856.189989999999</v>
      </c>
      <c r="AA2619">
        <v>38381.297899999998</v>
      </c>
      <c r="AB2619">
        <v>38520.018859999996</v>
      </c>
      <c r="AC2619">
        <v>0</v>
      </c>
    </row>
    <row r="2620" spans="1:29" hidden="1" x14ac:dyDescent="0.25">
      <c r="A2620" t="s">
        <v>85</v>
      </c>
      <c r="C2620" t="s">
        <v>33</v>
      </c>
      <c r="D2620" t="s">
        <v>34</v>
      </c>
      <c r="E2620" t="s">
        <v>54</v>
      </c>
      <c r="F2620" t="s">
        <v>54</v>
      </c>
      <c r="G2620" t="s">
        <v>36</v>
      </c>
      <c r="H2620">
        <v>50</v>
      </c>
      <c r="I2620">
        <v>50</v>
      </c>
      <c r="J2620">
        <v>2.0400000000000001E-3</v>
      </c>
      <c r="K2620">
        <v>2.7859999999999999E-2</v>
      </c>
      <c r="L2620">
        <v>2.758E-2</v>
      </c>
      <c r="M2620">
        <v>1.0120000000000001E-2</v>
      </c>
      <c r="N2620">
        <v>0.77932999999999997</v>
      </c>
      <c r="O2620">
        <v>0.94301999999999997</v>
      </c>
      <c r="P2620">
        <v>9.4299999999999991E-3</v>
      </c>
      <c r="Q2620">
        <v>6.2892700000000001</v>
      </c>
      <c r="R2620">
        <v>6.2648299999999999</v>
      </c>
      <c r="S2620">
        <v>5.7969799999999996</v>
      </c>
      <c r="T2620">
        <v>8.4484100000000009</v>
      </c>
      <c r="U2620">
        <v>114.07303</v>
      </c>
      <c r="V2620">
        <v>41.861660000000001</v>
      </c>
      <c r="W2620">
        <v>3223.0051100000001</v>
      </c>
      <c r="X2620">
        <v>3899.9327499999999</v>
      </c>
      <c r="Y2620">
        <v>38.99933</v>
      </c>
      <c r="Z2620">
        <v>26009.829679999999</v>
      </c>
      <c r="AA2620">
        <v>25908.72839</v>
      </c>
      <c r="AB2620">
        <v>23973.89272</v>
      </c>
      <c r="AC2620">
        <v>0</v>
      </c>
    </row>
    <row r="2621" spans="1:29" hidden="1" x14ac:dyDescent="0.25">
      <c r="A2621" t="s">
        <v>85</v>
      </c>
      <c r="C2621" t="s">
        <v>33</v>
      </c>
      <c r="D2621" t="s">
        <v>34</v>
      </c>
      <c r="E2621" t="s">
        <v>67</v>
      </c>
      <c r="F2621" t="s">
        <v>67</v>
      </c>
      <c r="G2621" t="s">
        <v>36</v>
      </c>
      <c r="H2621">
        <v>32</v>
      </c>
      <c r="I2621">
        <v>32</v>
      </c>
      <c r="J2621">
        <v>4.9899999999999996E-3</v>
      </c>
      <c r="K2621">
        <v>2.7859999999999999E-2</v>
      </c>
      <c r="L2621">
        <v>2.375E-2</v>
      </c>
      <c r="M2621">
        <v>8.7200000000000003E-3</v>
      </c>
      <c r="N2621">
        <v>0.67103999999999997</v>
      </c>
      <c r="O2621">
        <v>0.81198999999999999</v>
      </c>
      <c r="P2621">
        <v>8.1200000000000005E-3</v>
      </c>
      <c r="Q2621">
        <v>5.1139599999999996</v>
      </c>
      <c r="R2621">
        <v>4.6179199999999998</v>
      </c>
      <c r="S2621">
        <v>4.6890499999999999</v>
      </c>
      <c r="T2621">
        <v>20.626010000000001</v>
      </c>
      <c r="U2621">
        <v>98.223600000000005</v>
      </c>
      <c r="V2621">
        <v>36.045360000000002</v>
      </c>
      <c r="W2621">
        <v>2775.1617500000002</v>
      </c>
      <c r="X2621">
        <v>3358.0717300000001</v>
      </c>
      <c r="Y2621">
        <v>33.580719999999999</v>
      </c>
      <c r="Z2621">
        <v>21149.218379999998</v>
      </c>
      <c r="AA2621">
        <v>19097.801309999999</v>
      </c>
      <c r="AB2621">
        <v>19391.98461</v>
      </c>
      <c r="AC2621">
        <v>0</v>
      </c>
    </row>
    <row r="2622" spans="1:29" hidden="1" x14ac:dyDescent="0.25">
      <c r="A2622" t="s">
        <v>85</v>
      </c>
      <c r="C2622" t="s">
        <v>33</v>
      </c>
      <c r="D2622" t="s">
        <v>34</v>
      </c>
      <c r="E2622" t="s">
        <v>59</v>
      </c>
      <c r="F2622" t="s">
        <v>60</v>
      </c>
      <c r="G2622" t="s">
        <v>40</v>
      </c>
      <c r="H2622">
        <v>8</v>
      </c>
      <c r="I2622">
        <v>8</v>
      </c>
      <c r="J2622">
        <v>0.2394</v>
      </c>
      <c r="K2622">
        <v>8.3570000000000005E-2</v>
      </c>
      <c r="L2622">
        <v>6.5559999999999993E-2</v>
      </c>
      <c r="M2622">
        <v>2.4060000000000002E-2</v>
      </c>
      <c r="N2622">
        <v>1.77098</v>
      </c>
      <c r="O2622">
        <v>2.2414000000000001</v>
      </c>
      <c r="P2622">
        <v>2.2409999999999999E-2</v>
      </c>
      <c r="Q2622">
        <v>7.3130699999999997</v>
      </c>
      <c r="R2622">
        <v>8.3789099999999994</v>
      </c>
      <c r="S2622">
        <v>5.4109499999999997</v>
      </c>
      <c r="T2622">
        <v>990.04857000000004</v>
      </c>
      <c r="U2622">
        <v>271.13261999999997</v>
      </c>
      <c r="V2622">
        <v>99.49821</v>
      </c>
      <c r="W2622">
        <v>7324.0424199999998</v>
      </c>
      <c r="X2622">
        <v>9269.4911599999996</v>
      </c>
      <c r="Y2622">
        <v>92.694909999999993</v>
      </c>
      <c r="Z2622">
        <v>30243.848300000001</v>
      </c>
      <c r="AA2622">
        <v>34651.700040000003</v>
      </c>
      <c r="AB2622">
        <v>22377.465980000001</v>
      </c>
      <c r="AC2622">
        <v>0</v>
      </c>
    </row>
    <row r="2623" spans="1:29" hidden="1" x14ac:dyDescent="0.25">
      <c r="A2623" t="s">
        <v>85</v>
      </c>
      <c r="C2623" t="s">
        <v>33</v>
      </c>
      <c r="D2623" t="s">
        <v>34</v>
      </c>
      <c r="E2623" t="s">
        <v>53</v>
      </c>
      <c r="F2623" t="s">
        <v>53</v>
      </c>
      <c r="G2623" t="s">
        <v>36</v>
      </c>
      <c r="H2623">
        <v>30</v>
      </c>
      <c r="I2623">
        <v>30</v>
      </c>
      <c r="J2623">
        <v>2.8369999999999999E-2</v>
      </c>
      <c r="K2623">
        <v>0.13927999999999999</v>
      </c>
      <c r="L2623">
        <v>0.14008999999999999</v>
      </c>
      <c r="M2623">
        <v>5.1409999999999997E-2</v>
      </c>
      <c r="N2623">
        <v>3.9581400000000002</v>
      </c>
      <c r="O2623">
        <v>4.7893499999999998</v>
      </c>
      <c r="P2623">
        <v>4.7890000000000002E-2</v>
      </c>
      <c r="Q2623">
        <v>29.913360000000001</v>
      </c>
      <c r="R2623">
        <v>25.960319999999999</v>
      </c>
      <c r="S2623">
        <v>26.94567</v>
      </c>
      <c r="T2623">
        <v>117.33909</v>
      </c>
      <c r="U2623">
        <v>579.34766000000002</v>
      </c>
      <c r="V2623">
        <v>212.60463999999999</v>
      </c>
      <c r="W2623">
        <v>16369.22105</v>
      </c>
      <c r="X2623">
        <v>19806.75747</v>
      </c>
      <c r="Y2623">
        <v>198.06756999999999</v>
      </c>
      <c r="Z2623">
        <v>123709.25571</v>
      </c>
      <c r="AA2623">
        <v>107361.13091000001</v>
      </c>
      <c r="AB2623">
        <v>111436.15634</v>
      </c>
      <c r="AC2623">
        <v>0</v>
      </c>
    </row>
    <row r="2624" spans="1:29" hidden="1" x14ac:dyDescent="0.25">
      <c r="A2624" t="s">
        <v>85</v>
      </c>
      <c r="C2624" t="s">
        <v>33</v>
      </c>
      <c r="D2624" t="s">
        <v>34</v>
      </c>
      <c r="E2624" t="s">
        <v>37</v>
      </c>
      <c r="F2624" t="s">
        <v>37</v>
      </c>
      <c r="G2624" t="s">
        <v>36</v>
      </c>
      <c r="H2624">
        <v>12</v>
      </c>
      <c r="I2624">
        <v>12</v>
      </c>
      <c r="J2624">
        <v>0.46106000000000003</v>
      </c>
      <c r="K2624">
        <v>0.36212</v>
      </c>
      <c r="L2624">
        <v>0.29326000000000002</v>
      </c>
      <c r="M2624">
        <v>0.10761999999999999</v>
      </c>
      <c r="N2624">
        <v>8.6749399999999994</v>
      </c>
      <c r="O2624">
        <v>10.025869999999999</v>
      </c>
      <c r="P2624">
        <v>0.10026</v>
      </c>
      <c r="Q2624">
        <v>48.598410000000001</v>
      </c>
      <c r="R2624">
        <v>24.467469999999999</v>
      </c>
      <c r="S2624">
        <v>40.599710000000002</v>
      </c>
      <c r="T2624">
        <v>1906.7602099999999</v>
      </c>
      <c r="U2624">
        <v>1212.78863</v>
      </c>
      <c r="V2624">
        <v>445.06004999999999</v>
      </c>
      <c r="W2624">
        <v>35875.966650000002</v>
      </c>
      <c r="X2624">
        <v>41462.859279999997</v>
      </c>
      <c r="Y2624">
        <v>414.62858999999997</v>
      </c>
      <c r="Z2624">
        <v>200982.90203</v>
      </c>
      <c r="AA2624">
        <v>101187.30808</v>
      </c>
      <c r="AB2624">
        <v>167903.59489000001</v>
      </c>
      <c r="AC2624">
        <v>0</v>
      </c>
    </row>
    <row r="2625" spans="1:29" hidden="1" x14ac:dyDescent="0.25">
      <c r="A2625" t="s">
        <v>85</v>
      </c>
      <c r="C2625" t="s">
        <v>33</v>
      </c>
      <c r="D2625" t="s">
        <v>34</v>
      </c>
      <c r="E2625" t="s">
        <v>54</v>
      </c>
      <c r="F2625" t="s">
        <v>54</v>
      </c>
      <c r="G2625" t="s">
        <v>36</v>
      </c>
      <c r="H2625">
        <v>30</v>
      </c>
      <c r="I2625">
        <v>30</v>
      </c>
      <c r="J2625">
        <v>2.2700000000000001E-2</v>
      </c>
      <c r="K2625">
        <v>0.11142000000000001</v>
      </c>
      <c r="L2625">
        <v>9.4909999999999994E-2</v>
      </c>
      <c r="M2625">
        <v>3.483E-2</v>
      </c>
      <c r="N2625">
        <v>2.6815899999999999</v>
      </c>
      <c r="O2625">
        <v>3.24485</v>
      </c>
      <c r="P2625">
        <v>3.245E-2</v>
      </c>
      <c r="Q2625">
        <v>20.219550000000002</v>
      </c>
      <c r="R2625">
        <v>17.903960000000001</v>
      </c>
      <c r="S2625">
        <v>18.518170000000001</v>
      </c>
      <c r="T2625">
        <v>93.871269999999996</v>
      </c>
      <c r="U2625">
        <v>392.51600999999999</v>
      </c>
      <c r="V2625">
        <v>144.04257000000001</v>
      </c>
      <c r="W2625">
        <v>11089.929899999999</v>
      </c>
      <c r="X2625">
        <v>13419.350640000001</v>
      </c>
      <c r="Y2625">
        <v>134.19351</v>
      </c>
      <c r="Z2625">
        <v>83619.680800000002</v>
      </c>
      <c r="AA2625">
        <v>74043.372189999995</v>
      </c>
      <c r="AB2625">
        <v>76583.472240000003</v>
      </c>
      <c r="AC2625">
        <v>0</v>
      </c>
    </row>
    <row r="2626" spans="1:29" hidden="1" x14ac:dyDescent="0.25">
      <c r="A2626" t="s">
        <v>85</v>
      </c>
      <c r="C2626" t="s">
        <v>33</v>
      </c>
      <c r="D2626" t="s">
        <v>34</v>
      </c>
      <c r="E2626" t="s">
        <v>54</v>
      </c>
      <c r="F2626" t="s">
        <v>54</v>
      </c>
      <c r="G2626" t="s">
        <v>36</v>
      </c>
      <c r="H2626">
        <v>30</v>
      </c>
      <c r="I2626">
        <v>30</v>
      </c>
      <c r="J2626">
        <v>1.702E-2</v>
      </c>
      <c r="K2626">
        <v>8.3570000000000005E-2</v>
      </c>
      <c r="L2626">
        <v>6.003E-2</v>
      </c>
      <c r="M2626">
        <v>2.2030000000000001E-2</v>
      </c>
      <c r="N2626">
        <v>1.69607</v>
      </c>
      <c r="O2626">
        <v>2.05233</v>
      </c>
      <c r="P2626">
        <v>2.052E-2</v>
      </c>
      <c r="Q2626">
        <v>12.785310000000001</v>
      </c>
      <c r="R2626">
        <v>11.20191</v>
      </c>
      <c r="S2626">
        <v>11.53037</v>
      </c>
      <c r="T2626">
        <v>70.403450000000007</v>
      </c>
      <c r="U2626">
        <v>248.26192</v>
      </c>
      <c r="V2626">
        <v>91.105289999999997</v>
      </c>
      <c r="W2626">
        <v>7014.2591700000003</v>
      </c>
      <c r="X2626">
        <v>8487.5870500000001</v>
      </c>
      <c r="Y2626">
        <v>84.875870000000006</v>
      </c>
      <c r="Z2626">
        <v>52874.764009999999</v>
      </c>
      <c r="AA2626">
        <v>46326.476020000002</v>
      </c>
      <c r="AB2626">
        <v>47684.839789999998</v>
      </c>
      <c r="AC2626">
        <v>0</v>
      </c>
    </row>
    <row r="2627" spans="1:29" hidden="1" x14ac:dyDescent="0.25">
      <c r="A2627" t="s">
        <v>85</v>
      </c>
      <c r="C2627" t="s">
        <v>33</v>
      </c>
      <c r="D2627" t="s">
        <v>34</v>
      </c>
      <c r="E2627" t="s">
        <v>53</v>
      </c>
      <c r="F2627" t="s">
        <v>53</v>
      </c>
      <c r="G2627" t="s">
        <v>36</v>
      </c>
      <c r="H2627">
        <v>36</v>
      </c>
      <c r="I2627">
        <v>36</v>
      </c>
      <c r="J2627">
        <v>3.9399999999999999E-3</v>
      </c>
      <c r="K2627">
        <v>2.7859999999999999E-2</v>
      </c>
      <c r="L2627">
        <v>2.8369999999999999E-2</v>
      </c>
      <c r="M2627">
        <v>1.0410000000000001E-2</v>
      </c>
      <c r="N2627">
        <v>0.80154999999999998</v>
      </c>
      <c r="O2627">
        <v>0.96987999999999996</v>
      </c>
      <c r="P2627">
        <v>9.7000000000000003E-3</v>
      </c>
      <c r="Q2627">
        <v>6.2418800000000001</v>
      </c>
      <c r="R2627">
        <v>5.7334300000000002</v>
      </c>
      <c r="S2627">
        <v>5.6567299999999996</v>
      </c>
      <c r="T2627">
        <v>16.2971</v>
      </c>
      <c r="U2627">
        <v>117.32256</v>
      </c>
      <c r="V2627">
        <v>43.05415</v>
      </c>
      <c r="W2627">
        <v>3314.8989000000001</v>
      </c>
      <c r="X2627">
        <v>4011.02772</v>
      </c>
      <c r="Y2627">
        <v>40.110280000000003</v>
      </c>
      <c r="Z2627">
        <v>25813.83843</v>
      </c>
      <c r="AA2627">
        <v>23711.112860000001</v>
      </c>
      <c r="AB2627">
        <v>23393.88884</v>
      </c>
      <c r="AC2627">
        <v>0</v>
      </c>
    </row>
    <row r="2628" spans="1:29" hidden="1" x14ac:dyDescent="0.25">
      <c r="A2628" t="s">
        <v>85</v>
      </c>
      <c r="C2628" t="s">
        <v>33</v>
      </c>
      <c r="D2628" t="s">
        <v>34</v>
      </c>
      <c r="E2628" t="s">
        <v>53</v>
      </c>
      <c r="F2628" t="s">
        <v>53</v>
      </c>
      <c r="G2628" t="s">
        <v>36</v>
      </c>
      <c r="H2628">
        <v>32</v>
      </c>
      <c r="I2628">
        <v>32</v>
      </c>
      <c r="J2628">
        <v>9.9699999999999997E-3</v>
      </c>
      <c r="K2628">
        <v>5.5710000000000003E-2</v>
      </c>
      <c r="L2628">
        <v>4.9500000000000002E-2</v>
      </c>
      <c r="M2628">
        <v>1.8169999999999999E-2</v>
      </c>
      <c r="N2628">
        <v>1.3986700000000001</v>
      </c>
      <c r="O2628">
        <v>1.6923900000000001</v>
      </c>
      <c r="P2628">
        <v>1.6920000000000001E-2</v>
      </c>
      <c r="Q2628">
        <v>10.72795</v>
      </c>
      <c r="R2628">
        <v>9.6849900000000009</v>
      </c>
      <c r="S2628">
        <v>9.7850800000000007</v>
      </c>
      <c r="T2628">
        <v>41.252020000000002</v>
      </c>
      <c r="U2628">
        <v>204.72093000000001</v>
      </c>
      <c r="V2628">
        <v>75.126949999999994</v>
      </c>
      <c r="W2628">
        <v>5784.3026</v>
      </c>
      <c r="X2628">
        <v>6999.0062200000002</v>
      </c>
      <c r="Y2628">
        <v>69.99006</v>
      </c>
      <c r="Z2628">
        <v>44366.377240000002</v>
      </c>
      <c r="AA2628">
        <v>40053.128830000001</v>
      </c>
      <c r="AB2628">
        <v>40467.05601</v>
      </c>
      <c r="AC2628">
        <v>0</v>
      </c>
    </row>
    <row r="2629" spans="1:29" hidden="1" x14ac:dyDescent="0.25">
      <c r="A2629" t="s">
        <v>85</v>
      </c>
      <c r="C2629" t="s">
        <v>33</v>
      </c>
      <c r="D2629" t="s">
        <v>34</v>
      </c>
      <c r="E2629" t="s">
        <v>53</v>
      </c>
      <c r="F2629" t="s">
        <v>53</v>
      </c>
      <c r="G2629" t="s">
        <v>36</v>
      </c>
      <c r="H2629">
        <v>42</v>
      </c>
      <c r="I2629">
        <v>42</v>
      </c>
      <c r="J2629">
        <v>2.8999999999999998E-3</v>
      </c>
      <c r="K2629">
        <v>2.7859999999999999E-2</v>
      </c>
      <c r="L2629">
        <v>3.2300000000000002E-2</v>
      </c>
      <c r="M2629">
        <v>1.1849999999999999E-2</v>
      </c>
      <c r="N2629">
        <v>0.91271999999999998</v>
      </c>
      <c r="O2629">
        <v>1.10439</v>
      </c>
      <c r="P2629">
        <v>1.1039999999999999E-2</v>
      </c>
      <c r="Q2629">
        <v>7.2562899999999999</v>
      </c>
      <c r="R2629">
        <v>7.0053000000000001</v>
      </c>
      <c r="S2629">
        <v>6.6871400000000003</v>
      </c>
      <c r="T2629">
        <v>11.973380000000001</v>
      </c>
      <c r="U2629">
        <v>133.59384</v>
      </c>
      <c r="V2629">
        <v>49.025260000000003</v>
      </c>
      <c r="W2629">
        <v>3774.6369100000002</v>
      </c>
      <c r="X2629">
        <v>4567.3107</v>
      </c>
      <c r="Y2629">
        <v>45.673110000000001</v>
      </c>
      <c r="Z2629">
        <v>30008.998970000001</v>
      </c>
      <c r="AA2629">
        <v>28971.036100000001</v>
      </c>
      <c r="AB2629">
        <v>27655.25088</v>
      </c>
      <c r="AC2629">
        <v>0</v>
      </c>
    </row>
    <row r="2630" spans="1:29" hidden="1" x14ac:dyDescent="0.25">
      <c r="A2630" t="s">
        <v>85</v>
      </c>
      <c r="C2630" t="s">
        <v>33</v>
      </c>
      <c r="D2630" t="s">
        <v>34</v>
      </c>
      <c r="E2630" t="s">
        <v>53</v>
      </c>
      <c r="F2630" t="s">
        <v>53</v>
      </c>
      <c r="G2630" t="s">
        <v>36</v>
      </c>
      <c r="H2630">
        <v>28</v>
      </c>
      <c r="I2630">
        <v>28</v>
      </c>
      <c r="J2630">
        <v>3.2570000000000002E-2</v>
      </c>
      <c r="K2630">
        <v>0.13927999999999999</v>
      </c>
      <c r="L2630">
        <v>0.13977999999999999</v>
      </c>
      <c r="M2630">
        <v>5.1290000000000002E-2</v>
      </c>
      <c r="N2630">
        <v>3.9493200000000002</v>
      </c>
      <c r="O2630">
        <v>4.77867</v>
      </c>
      <c r="P2630">
        <v>4.7789999999999999E-2</v>
      </c>
      <c r="Q2630">
        <v>29.47682</v>
      </c>
      <c r="R2630">
        <v>24.998539999999998</v>
      </c>
      <c r="S2630">
        <v>26.51831</v>
      </c>
      <c r="T2630">
        <v>134.70049</v>
      </c>
      <c r="U2630">
        <v>578.05647999999997</v>
      </c>
      <c r="V2630">
        <v>212.13082</v>
      </c>
      <c r="W2630">
        <v>16332.73919</v>
      </c>
      <c r="X2630">
        <v>19762.61463</v>
      </c>
      <c r="Y2630">
        <v>197.62615</v>
      </c>
      <c r="Z2630">
        <v>121903.93163000001</v>
      </c>
      <c r="AA2630">
        <v>103383.62729</v>
      </c>
      <c r="AB2630">
        <v>109668.77248</v>
      </c>
      <c r="AC2630">
        <v>0</v>
      </c>
    </row>
    <row r="2631" spans="1:29" hidden="1" x14ac:dyDescent="0.25">
      <c r="A2631" t="s">
        <v>85</v>
      </c>
      <c r="C2631" t="s">
        <v>33</v>
      </c>
      <c r="D2631" t="s">
        <v>34</v>
      </c>
      <c r="E2631" t="s">
        <v>37</v>
      </c>
      <c r="F2631" t="s">
        <v>37</v>
      </c>
      <c r="G2631" t="s">
        <v>43</v>
      </c>
      <c r="H2631">
        <v>14</v>
      </c>
      <c r="I2631">
        <v>14</v>
      </c>
      <c r="J2631">
        <v>7.8170000000000003E-2</v>
      </c>
      <c r="K2631">
        <v>8.3570000000000005E-2</v>
      </c>
      <c r="L2631">
        <v>6.8000000000000005E-2</v>
      </c>
      <c r="M2631">
        <v>2.495E-2</v>
      </c>
      <c r="N2631">
        <v>2.01153</v>
      </c>
      <c r="O2631">
        <v>2.3247300000000002</v>
      </c>
      <c r="P2631">
        <v>2.325E-2</v>
      </c>
      <c r="Q2631">
        <v>0</v>
      </c>
      <c r="R2631">
        <v>0</v>
      </c>
      <c r="S2631">
        <v>0</v>
      </c>
      <c r="T2631">
        <v>323.28116999999997</v>
      </c>
      <c r="U2631">
        <v>281.21271000000002</v>
      </c>
      <c r="V2631">
        <v>103.19732999999999</v>
      </c>
      <c r="W2631">
        <v>8318.8736399999998</v>
      </c>
      <c r="X2631">
        <v>9614.1098500000007</v>
      </c>
      <c r="Y2631">
        <v>96.141099999999994</v>
      </c>
      <c r="Z2631">
        <v>0</v>
      </c>
      <c r="AA2631">
        <v>0</v>
      </c>
      <c r="AB2631">
        <v>0</v>
      </c>
      <c r="AC2631">
        <v>0</v>
      </c>
    </row>
    <row r="2632" spans="1:29" hidden="1" x14ac:dyDescent="0.25">
      <c r="A2632" t="s">
        <v>85</v>
      </c>
      <c r="C2632" t="s">
        <v>33</v>
      </c>
      <c r="D2632" t="s">
        <v>34</v>
      </c>
      <c r="E2632" t="s">
        <v>37</v>
      </c>
      <c r="F2632" t="s">
        <v>37</v>
      </c>
      <c r="G2632" t="s">
        <v>36</v>
      </c>
      <c r="H2632">
        <v>28</v>
      </c>
      <c r="I2632">
        <v>28</v>
      </c>
      <c r="J2632">
        <v>2.606E-2</v>
      </c>
      <c r="K2632">
        <v>0.11142000000000001</v>
      </c>
      <c r="L2632">
        <v>7.8E-2</v>
      </c>
      <c r="M2632">
        <v>2.862E-2</v>
      </c>
      <c r="N2632">
        <v>2.3073600000000001</v>
      </c>
      <c r="O2632">
        <v>2.66655</v>
      </c>
      <c r="P2632">
        <v>2.6669999999999999E-2</v>
      </c>
      <c r="Q2632">
        <v>17.138470000000002</v>
      </c>
      <c r="R2632">
        <v>14.45401</v>
      </c>
      <c r="S2632">
        <v>15.187810000000001</v>
      </c>
      <c r="T2632">
        <v>107.76039</v>
      </c>
      <c r="U2632">
        <v>322.56128000000001</v>
      </c>
      <c r="V2632">
        <v>118.37111</v>
      </c>
      <c r="W2632">
        <v>9542.2667000000001</v>
      </c>
      <c r="X2632">
        <v>11027.73594</v>
      </c>
      <c r="Y2632">
        <v>110.27736</v>
      </c>
      <c r="Z2632">
        <v>70877.604659999997</v>
      </c>
      <c r="AA2632">
        <v>59775.80919</v>
      </c>
      <c r="AB2632">
        <v>62810.48545</v>
      </c>
      <c r="AC2632">
        <v>0</v>
      </c>
    </row>
    <row r="2633" spans="1:29" hidden="1" x14ac:dyDescent="0.25">
      <c r="A2633" t="s">
        <v>85</v>
      </c>
      <c r="C2633" t="s">
        <v>33</v>
      </c>
      <c r="D2633" t="s">
        <v>34</v>
      </c>
      <c r="E2633" t="s">
        <v>45</v>
      </c>
      <c r="F2633" t="s">
        <v>45</v>
      </c>
      <c r="G2633" t="s">
        <v>36</v>
      </c>
      <c r="H2633">
        <v>30</v>
      </c>
      <c r="I2633">
        <v>30</v>
      </c>
      <c r="J2633">
        <v>2.8369999999999999E-2</v>
      </c>
      <c r="K2633">
        <v>0.13927999999999999</v>
      </c>
      <c r="L2633">
        <v>0.14008999999999999</v>
      </c>
      <c r="M2633">
        <v>5.1409999999999997E-2</v>
      </c>
      <c r="N2633">
        <v>3.9581400000000002</v>
      </c>
      <c r="O2633">
        <v>4.7893499999999998</v>
      </c>
      <c r="P2633">
        <v>4.7890000000000002E-2</v>
      </c>
      <c r="Q2633">
        <v>29.913360000000001</v>
      </c>
      <c r="R2633">
        <v>25.960319999999999</v>
      </c>
      <c r="S2633">
        <v>26.94567</v>
      </c>
      <c r="T2633">
        <v>117.33909</v>
      </c>
      <c r="U2633">
        <v>579.34766000000002</v>
      </c>
      <c r="V2633">
        <v>212.60463999999999</v>
      </c>
      <c r="W2633">
        <v>16369.22105</v>
      </c>
      <c r="X2633">
        <v>19806.75747</v>
      </c>
      <c r="Y2633">
        <v>198.06756999999999</v>
      </c>
      <c r="Z2633">
        <v>123709.25571</v>
      </c>
      <c r="AA2633">
        <v>107361.13091000001</v>
      </c>
      <c r="AB2633">
        <v>111436.15634</v>
      </c>
      <c r="AC2633">
        <v>0</v>
      </c>
    </row>
    <row r="2634" spans="1:29" hidden="1" x14ac:dyDescent="0.25">
      <c r="A2634" t="s">
        <v>85</v>
      </c>
      <c r="C2634" t="s">
        <v>33</v>
      </c>
      <c r="D2634" t="s">
        <v>34</v>
      </c>
      <c r="E2634" t="s">
        <v>45</v>
      </c>
      <c r="F2634" t="s">
        <v>45</v>
      </c>
      <c r="G2634" t="s">
        <v>40</v>
      </c>
      <c r="H2634">
        <v>8</v>
      </c>
      <c r="I2634">
        <v>8</v>
      </c>
      <c r="J2634">
        <v>0.71819</v>
      </c>
      <c r="K2634">
        <v>0.25069999999999998</v>
      </c>
      <c r="L2634">
        <v>0.17244000000000001</v>
      </c>
      <c r="M2634">
        <v>6.3280000000000003E-2</v>
      </c>
      <c r="N2634">
        <v>4.8721300000000003</v>
      </c>
      <c r="O2634">
        <v>5.8952799999999996</v>
      </c>
      <c r="P2634">
        <v>5.8950000000000002E-2</v>
      </c>
      <c r="Q2634">
        <v>20.734030000000001</v>
      </c>
      <c r="R2634">
        <v>21.545770000000001</v>
      </c>
      <c r="S2634">
        <v>15.194319999999999</v>
      </c>
      <c r="T2634">
        <v>2970.14572</v>
      </c>
      <c r="U2634">
        <v>713.12806</v>
      </c>
      <c r="V2634">
        <v>261.69837000000001</v>
      </c>
      <c r="W2634">
        <v>20149.129010000001</v>
      </c>
      <c r="X2634">
        <v>24380.446360000002</v>
      </c>
      <c r="Y2634">
        <v>243.80446000000001</v>
      </c>
      <c r="Z2634">
        <v>85747.372829999993</v>
      </c>
      <c r="AA2634">
        <v>89104.371530000004</v>
      </c>
      <c r="AB2634">
        <v>62837.438130000002</v>
      </c>
      <c r="AC2634">
        <v>0</v>
      </c>
    </row>
    <row r="2635" spans="1:29" hidden="1" x14ac:dyDescent="0.25">
      <c r="A2635" t="s">
        <v>85</v>
      </c>
      <c r="C2635" t="s">
        <v>33</v>
      </c>
      <c r="D2635" t="s">
        <v>34</v>
      </c>
      <c r="E2635" t="s">
        <v>61</v>
      </c>
      <c r="F2635" t="s">
        <v>61</v>
      </c>
      <c r="G2635" t="s">
        <v>36</v>
      </c>
      <c r="H2635">
        <v>28</v>
      </c>
      <c r="I2635">
        <v>28</v>
      </c>
      <c r="J2635">
        <v>2.606E-2</v>
      </c>
      <c r="K2635">
        <v>0.11142000000000001</v>
      </c>
      <c r="L2635">
        <v>8.2400000000000001E-2</v>
      </c>
      <c r="M2635">
        <v>3.024E-2</v>
      </c>
      <c r="N2635">
        <v>2.3281100000000001</v>
      </c>
      <c r="O2635">
        <v>2.8170099999999998</v>
      </c>
      <c r="P2635">
        <v>2.8170000000000001E-2</v>
      </c>
      <c r="Q2635">
        <v>17.439060000000001</v>
      </c>
      <c r="R2635">
        <v>14.736280000000001</v>
      </c>
      <c r="S2635">
        <v>15.449439999999999</v>
      </c>
      <c r="T2635">
        <v>107.76039</v>
      </c>
      <c r="U2635">
        <v>340.76202000000001</v>
      </c>
      <c r="V2635">
        <v>125.05028</v>
      </c>
      <c r="W2635">
        <v>9628.0853000000006</v>
      </c>
      <c r="X2635">
        <v>11649.983539999999</v>
      </c>
      <c r="Y2635">
        <v>116.49984000000001</v>
      </c>
      <c r="Z2635">
        <v>72120.727339999998</v>
      </c>
      <c r="AA2635">
        <v>60943.163460000003</v>
      </c>
      <c r="AB2635">
        <v>63892.50462</v>
      </c>
      <c r="AC2635">
        <v>0</v>
      </c>
    </row>
    <row r="2636" spans="1:29" hidden="1" x14ac:dyDescent="0.25">
      <c r="A2636" t="s">
        <v>85</v>
      </c>
      <c r="C2636" t="s">
        <v>33</v>
      </c>
      <c r="D2636" t="s">
        <v>34</v>
      </c>
      <c r="E2636" t="s">
        <v>61</v>
      </c>
      <c r="F2636" t="s">
        <v>61</v>
      </c>
      <c r="G2636" t="s">
        <v>36</v>
      </c>
      <c r="H2636">
        <v>20</v>
      </c>
      <c r="I2636">
        <v>20</v>
      </c>
      <c r="J2636">
        <v>0.14044999999999999</v>
      </c>
      <c r="K2636">
        <v>0.30641000000000002</v>
      </c>
      <c r="L2636">
        <v>0.22481000000000001</v>
      </c>
      <c r="M2636">
        <v>8.2500000000000004E-2</v>
      </c>
      <c r="N2636">
        <v>6.35189</v>
      </c>
      <c r="O2636">
        <v>7.6857899999999999</v>
      </c>
      <c r="P2636">
        <v>7.6859999999999998E-2</v>
      </c>
      <c r="Q2636">
        <v>44.194429999999997</v>
      </c>
      <c r="R2636">
        <v>32.384950000000003</v>
      </c>
      <c r="S2636">
        <v>38.727469999999997</v>
      </c>
      <c r="T2636">
        <v>580.82849999999996</v>
      </c>
      <c r="U2636">
        <v>929.71825999999999</v>
      </c>
      <c r="V2636">
        <v>341.18101000000001</v>
      </c>
      <c r="W2636">
        <v>26268.793679999999</v>
      </c>
      <c r="X2636">
        <v>31785.23949</v>
      </c>
      <c r="Y2636">
        <v>317.85239000000001</v>
      </c>
      <c r="Z2636">
        <v>182769.85672000001</v>
      </c>
      <c r="AA2636">
        <v>133930.75534</v>
      </c>
      <c r="AB2636">
        <v>160160.79243999999</v>
      </c>
      <c r="AC2636">
        <v>0</v>
      </c>
    </row>
    <row r="2637" spans="1:29" hidden="1" x14ac:dyDescent="0.25">
      <c r="A2637" t="s">
        <v>85</v>
      </c>
      <c r="C2637" t="s">
        <v>33</v>
      </c>
      <c r="D2637" t="s">
        <v>34</v>
      </c>
      <c r="E2637" t="s">
        <v>61</v>
      </c>
      <c r="F2637" t="s">
        <v>61</v>
      </c>
      <c r="G2637" t="s">
        <v>36</v>
      </c>
      <c r="H2637">
        <v>12</v>
      </c>
      <c r="I2637">
        <v>12</v>
      </c>
      <c r="J2637">
        <v>0.14187</v>
      </c>
      <c r="K2637">
        <v>0.11142000000000001</v>
      </c>
      <c r="L2637">
        <v>8.0600000000000005E-2</v>
      </c>
      <c r="M2637">
        <v>2.9579999999999999E-2</v>
      </c>
      <c r="N2637">
        <v>2.27739</v>
      </c>
      <c r="O2637">
        <v>2.7556400000000001</v>
      </c>
      <c r="P2637">
        <v>2.7560000000000001E-2</v>
      </c>
      <c r="Q2637">
        <v>13.02876</v>
      </c>
      <c r="R2637">
        <v>6.3161899999999997</v>
      </c>
      <c r="S2637">
        <v>10.869</v>
      </c>
      <c r="T2637">
        <v>586.69545000000005</v>
      </c>
      <c r="U2637">
        <v>333.33888000000002</v>
      </c>
      <c r="V2637">
        <v>122.3262</v>
      </c>
      <c r="W2637">
        <v>9418.3478400000004</v>
      </c>
      <c r="X2637">
        <v>11396.20119</v>
      </c>
      <c r="Y2637">
        <v>113.96201000000001</v>
      </c>
      <c r="Z2637">
        <v>53881.556120000001</v>
      </c>
      <c r="AA2637">
        <v>26121.132850000002</v>
      </c>
      <c r="AB2637">
        <v>44949.679759999999</v>
      </c>
      <c r="AC2637">
        <v>0</v>
      </c>
    </row>
    <row r="2638" spans="1:29" hidden="1" x14ac:dyDescent="0.25">
      <c r="A2638" t="s">
        <v>85</v>
      </c>
      <c r="C2638" t="s">
        <v>33</v>
      </c>
      <c r="D2638" t="s">
        <v>34</v>
      </c>
      <c r="E2638" t="s">
        <v>61</v>
      </c>
      <c r="F2638" t="s">
        <v>61</v>
      </c>
      <c r="G2638" t="s">
        <v>36</v>
      </c>
      <c r="H2638">
        <v>22</v>
      </c>
      <c r="I2638">
        <v>22</v>
      </c>
      <c r="J2638">
        <v>0.16883000000000001</v>
      </c>
      <c r="K2638">
        <v>0.44568000000000002</v>
      </c>
      <c r="L2638">
        <v>0.32782</v>
      </c>
      <c r="M2638">
        <v>0.1203</v>
      </c>
      <c r="N2638">
        <v>9.2623300000000004</v>
      </c>
      <c r="O2638">
        <v>11.207420000000001</v>
      </c>
      <c r="P2638">
        <v>0.11207</v>
      </c>
      <c r="Q2638">
        <v>66.017039999999994</v>
      </c>
      <c r="R2638">
        <v>50.722610000000003</v>
      </c>
      <c r="S2638">
        <v>58.0886</v>
      </c>
      <c r="T2638">
        <v>698.21606999999995</v>
      </c>
      <c r="U2638">
        <v>1355.71525</v>
      </c>
      <c r="V2638">
        <v>497.51017999999999</v>
      </c>
      <c r="W2638">
        <v>38305.155850000003</v>
      </c>
      <c r="X2638">
        <v>46349.23919</v>
      </c>
      <c r="Y2638">
        <v>463.49239</v>
      </c>
      <c r="Z2638">
        <v>273019.16404</v>
      </c>
      <c r="AA2638">
        <v>209767.71539</v>
      </c>
      <c r="AB2638">
        <v>240230.39457999999</v>
      </c>
      <c r="AC2638">
        <v>0</v>
      </c>
    </row>
    <row r="2639" spans="1:29" hidden="1" x14ac:dyDescent="0.25">
      <c r="A2639" t="s">
        <v>85</v>
      </c>
      <c r="C2639" t="s">
        <v>33</v>
      </c>
      <c r="D2639" t="s">
        <v>34</v>
      </c>
      <c r="E2639" t="s">
        <v>35</v>
      </c>
      <c r="F2639" t="s">
        <v>35</v>
      </c>
      <c r="G2639" t="s">
        <v>36</v>
      </c>
      <c r="H2639">
        <v>16</v>
      </c>
      <c r="I2639">
        <v>16</v>
      </c>
      <c r="J2639">
        <v>7.9799999999999996E-2</v>
      </c>
      <c r="K2639">
        <v>0.11142000000000001</v>
      </c>
      <c r="L2639">
        <v>9.3670000000000003E-2</v>
      </c>
      <c r="M2639">
        <v>3.4369999999999998E-2</v>
      </c>
      <c r="N2639">
        <v>2.6463800000000002</v>
      </c>
      <c r="O2639">
        <v>3.20234</v>
      </c>
      <c r="P2639">
        <v>3.202E-2</v>
      </c>
      <c r="Q2639">
        <v>16.958939999999998</v>
      </c>
      <c r="R2639">
        <v>10.92437</v>
      </c>
      <c r="S2639">
        <v>15.069520000000001</v>
      </c>
      <c r="T2639">
        <v>330.01618999999999</v>
      </c>
      <c r="U2639">
        <v>387.37423999999999</v>
      </c>
      <c r="V2639">
        <v>142.15568999999999</v>
      </c>
      <c r="W2639">
        <v>10944.31813</v>
      </c>
      <c r="X2639">
        <v>13243.563819999999</v>
      </c>
      <c r="Y2639">
        <v>132.43564000000001</v>
      </c>
      <c r="Z2639">
        <v>70135.165999999997</v>
      </c>
      <c r="AA2639">
        <v>45178.660750000003</v>
      </c>
      <c r="AB2639">
        <v>62321.31366</v>
      </c>
      <c r="AC2639">
        <v>0</v>
      </c>
    </row>
    <row r="2640" spans="1:29" hidden="1" x14ac:dyDescent="0.25">
      <c r="A2640" t="s">
        <v>85</v>
      </c>
      <c r="C2640" t="s">
        <v>33</v>
      </c>
      <c r="D2640" t="s">
        <v>34</v>
      </c>
      <c r="E2640" t="s">
        <v>59</v>
      </c>
      <c r="F2640" t="s">
        <v>60</v>
      </c>
      <c r="G2640" t="s">
        <v>36</v>
      </c>
      <c r="H2640">
        <v>14</v>
      </c>
      <c r="I2640">
        <v>14</v>
      </c>
      <c r="J2640">
        <v>5.2109999999999997E-2</v>
      </c>
      <c r="K2640">
        <v>5.5710000000000003E-2</v>
      </c>
      <c r="L2640">
        <v>3.3610000000000001E-2</v>
      </c>
      <c r="M2640">
        <v>1.2330000000000001E-2</v>
      </c>
      <c r="N2640">
        <v>0.90778999999999999</v>
      </c>
      <c r="O2640">
        <v>1.1489199999999999</v>
      </c>
      <c r="P2640">
        <v>1.149E-2</v>
      </c>
      <c r="Q2640">
        <v>5.6881899999999996</v>
      </c>
      <c r="R2640">
        <v>3.5518700000000001</v>
      </c>
      <c r="S2640">
        <v>5.1282100000000002</v>
      </c>
      <c r="T2640">
        <v>215.52078</v>
      </c>
      <c r="U2640">
        <v>138.97971999999999</v>
      </c>
      <c r="V2640">
        <v>51.001730000000002</v>
      </c>
      <c r="W2640">
        <v>3754.2270100000001</v>
      </c>
      <c r="X2640">
        <v>4751.4435599999997</v>
      </c>
      <c r="Y2640">
        <v>47.51444</v>
      </c>
      <c r="Z2640">
        <v>23523.981749999999</v>
      </c>
      <c r="AA2640">
        <v>14689.06308</v>
      </c>
      <c r="AB2640">
        <v>21208.138060000001</v>
      </c>
      <c r="AC2640">
        <v>0</v>
      </c>
    </row>
    <row r="2641" spans="1:29" hidden="1" x14ac:dyDescent="0.25">
      <c r="A2641" t="s">
        <v>85</v>
      </c>
      <c r="C2641" t="s">
        <v>33</v>
      </c>
      <c r="D2641" t="s">
        <v>34</v>
      </c>
      <c r="E2641" t="s">
        <v>53</v>
      </c>
      <c r="F2641" t="s">
        <v>53</v>
      </c>
      <c r="G2641" t="s">
        <v>36</v>
      </c>
      <c r="H2641">
        <v>16</v>
      </c>
      <c r="I2641">
        <v>16</v>
      </c>
      <c r="J2641">
        <v>1.9949999999999999E-2</v>
      </c>
      <c r="K2641">
        <v>2.7859999999999999E-2</v>
      </c>
      <c r="L2641">
        <v>3.0269999999999998E-2</v>
      </c>
      <c r="M2641">
        <v>1.111E-2</v>
      </c>
      <c r="N2641">
        <v>0.85535000000000005</v>
      </c>
      <c r="O2641">
        <v>1.03498</v>
      </c>
      <c r="P2641">
        <v>1.035E-2</v>
      </c>
      <c r="Q2641">
        <v>5.43689</v>
      </c>
      <c r="R2641">
        <v>3.4389400000000001</v>
      </c>
      <c r="S2641">
        <v>4.8364399999999996</v>
      </c>
      <c r="T2641">
        <v>82.504050000000007</v>
      </c>
      <c r="U2641">
        <v>125.19707</v>
      </c>
      <c r="V2641">
        <v>45.94388</v>
      </c>
      <c r="W2641">
        <v>3537.3898899999999</v>
      </c>
      <c r="X2641">
        <v>4280.2417299999997</v>
      </c>
      <c r="Y2641">
        <v>42.802419999999998</v>
      </c>
      <c r="Z2641">
        <v>22484.728729999999</v>
      </c>
      <c r="AA2641">
        <v>14222.02706</v>
      </c>
      <c r="AB2641">
        <v>20001.528149999998</v>
      </c>
      <c r="AC2641">
        <v>0</v>
      </c>
    </row>
    <row r="2642" spans="1:29" hidden="1" x14ac:dyDescent="0.25">
      <c r="A2642" t="s">
        <v>85</v>
      </c>
      <c r="C2642" t="s">
        <v>33</v>
      </c>
      <c r="D2642" t="s">
        <v>34</v>
      </c>
      <c r="E2642" t="s">
        <v>53</v>
      </c>
      <c r="F2642" t="s">
        <v>53</v>
      </c>
      <c r="G2642" t="s">
        <v>36</v>
      </c>
      <c r="H2642">
        <v>22</v>
      </c>
      <c r="I2642">
        <v>22</v>
      </c>
      <c r="J2642">
        <v>4.2209999999999998E-2</v>
      </c>
      <c r="K2642">
        <v>0.11142000000000001</v>
      </c>
      <c r="L2642">
        <v>0.11001</v>
      </c>
      <c r="M2642">
        <v>4.0370000000000003E-2</v>
      </c>
      <c r="N2642">
        <v>3.1082800000000002</v>
      </c>
      <c r="O2642">
        <v>3.7610199999999998</v>
      </c>
      <c r="P2642">
        <v>3.7609999999999998E-2</v>
      </c>
      <c r="Q2642">
        <v>21.97917</v>
      </c>
      <c r="R2642">
        <v>16.819099999999999</v>
      </c>
      <c r="S2642">
        <v>19.612739999999999</v>
      </c>
      <c r="T2642">
        <v>174.55402000000001</v>
      </c>
      <c r="U2642">
        <v>454.95460000000003</v>
      </c>
      <c r="V2642">
        <v>166.95581999999999</v>
      </c>
      <c r="W2642">
        <v>12854.54853</v>
      </c>
      <c r="X2642">
        <v>15554.00353</v>
      </c>
      <c r="Y2642">
        <v>155.54004</v>
      </c>
      <c r="Z2642">
        <v>90896.747499999998</v>
      </c>
      <c r="AA2642">
        <v>69556.81452</v>
      </c>
      <c r="AB2642">
        <v>81110.155589999995</v>
      </c>
      <c r="AC2642">
        <v>0</v>
      </c>
    </row>
    <row r="2643" spans="1:29" hidden="1" x14ac:dyDescent="0.25">
      <c r="A2643" t="s">
        <v>85</v>
      </c>
      <c r="C2643" t="s">
        <v>33</v>
      </c>
      <c r="D2643" t="s">
        <v>34</v>
      </c>
      <c r="E2643" t="s">
        <v>53</v>
      </c>
      <c r="F2643" t="s">
        <v>53</v>
      </c>
      <c r="G2643" t="s">
        <v>40</v>
      </c>
      <c r="H2643">
        <v>10</v>
      </c>
      <c r="I2643">
        <v>10</v>
      </c>
      <c r="J2643">
        <v>5.1069999999999997E-2</v>
      </c>
      <c r="K2643">
        <v>2.7859999999999999E-2</v>
      </c>
      <c r="L2643">
        <v>1.4279999999999999E-2</v>
      </c>
      <c r="M2643">
        <v>5.2399999999999999E-3</v>
      </c>
      <c r="N2643">
        <v>0.40355000000000002</v>
      </c>
      <c r="O2643">
        <v>0.48829</v>
      </c>
      <c r="P2643">
        <v>4.8799999999999998E-3</v>
      </c>
      <c r="Q2643">
        <v>2.1514799999999998</v>
      </c>
      <c r="R2643">
        <v>0.92732000000000003</v>
      </c>
      <c r="S2643">
        <v>1.82378</v>
      </c>
      <c r="T2643">
        <v>211.21036000000001</v>
      </c>
      <c r="U2643">
        <v>59.066850000000002</v>
      </c>
      <c r="V2643">
        <v>21.675909999999998</v>
      </c>
      <c r="W2643">
        <v>1668.90877</v>
      </c>
      <c r="X2643">
        <v>2019.3795500000001</v>
      </c>
      <c r="Y2643">
        <v>20.1938</v>
      </c>
      <c r="Z2643">
        <v>8897.6108299999996</v>
      </c>
      <c r="AA2643">
        <v>3835.0083599999998</v>
      </c>
      <c r="AB2643">
        <v>7542.4080800000002</v>
      </c>
      <c r="AC2643">
        <v>0</v>
      </c>
    </row>
    <row r="2644" spans="1:29" hidden="1" x14ac:dyDescent="0.25">
      <c r="A2644" t="s">
        <v>85</v>
      </c>
      <c r="C2644" t="s">
        <v>33</v>
      </c>
      <c r="D2644" t="s">
        <v>34</v>
      </c>
      <c r="E2644" t="s">
        <v>52</v>
      </c>
      <c r="F2644" t="s">
        <v>52</v>
      </c>
      <c r="G2644" t="s">
        <v>36</v>
      </c>
      <c r="H2644">
        <v>20</v>
      </c>
      <c r="I2644">
        <v>20</v>
      </c>
      <c r="J2644">
        <v>1.277E-2</v>
      </c>
      <c r="K2644">
        <v>2.7859999999999999E-2</v>
      </c>
      <c r="L2644">
        <v>1.6500000000000001E-2</v>
      </c>
      <c r="M2644">
        <v>6.0499999999999998E-3</v>
      </c>
      <c r="N2644">
        <v>0.46614</v>
      </c>
      <c r="O2644">
        <v>0.56403000000000003</v>
      </c>
      <c r="P2644">
        <v>5.64E-3</v>
      </c>
      <c r="Q2644">
        <v>3.2671399999999999</v>
      </c>
      <c r="R2644">
        <v>2.4909400000000002</v>
      </c>
      <c r="S2644">
        <v>2.9226700000000001</v>
      </c>
      <c r="T2644">
        <v>52.802590000000002</v>
      </c>
      <c r="U2644">
        <v>68.228549999999998</v>
      </c>
      <c r="V2644">
        <v>25.038</v>
      </c>
      <c r="W2644">
        <v>1927.76856</v>
      </c>
      <c r="X2644">
        <v>2332.5998800000002</v>
      </c>
      <c r="Y2644">
        <v>23.326000000000001</v>
      </c>
      <c r="Z2644">
        <v>13511.53702</v>
      </c>
      <c r="AA2644">
        <v>10301.479289999999</v>
      </c>
      <c r="AB2644">
        <v>12086.95197</v>
      </c>
      <c r="AC2644">
        <v>0</v>
      </c>
    </row>
    <row r="2645" spans="1:29" hidden="1" x14ac:dyDescent="0.25">
      <c r="A2645" t="s">
        <v>85</v>
      </c>
      <c r="C2645" t="s">
        <v>33</v>
      </c>
      <c r="D2645" t="s">
        <v>34</v>
      </c>
      <c r="E2645" t="s">
        <v>61</v>
      </c>
      <c r="F2645" t="s">
        <v>61</v>
      </c>
      <c r="G2645" t="s">
        <v>40</v>
      </c>
      <c r="H2645">
        <v>10</v>
      </c>
      <c r="I2645">
        <v>10</v>
      </c>
      <c r="J2645">
        <v>0.10213999999999999</v>
      </c>
      <c r="K2645">
        <v>5.5710000000000003E-2</v>
      </c>
      <c r="L2645">
        <v>4.3099999999999999E-2</v>
      </c>
      <c r="M2645">
        <v>1.5810000000000001E-2</v>
      </c>
      <c r="N2645">
        <v>1.2176400000000001</v>
      </c>
      <c r="O2645">
        <v>1.4733400000000001</v>
      </c>
      <c r="P2645">
        <v>1.473E-2</v>
      </c>
      <c r="Q2645">
        <v>6.2120800000000003</v>
      </c>
      <c r="R2645">
        <v>3.4789599999999998</v>
      </c>
      <c r="S2645">
        <v>5.1021599999999996</v>
      </c>
      <c r="T2645">
        <v>422.42072000000002</v>
      </c>
      <c r="U2645">
        <v>178.22384</v>
      </c>
      <c r="V2645">
        <v>65.40325</v>
      </c>
      <c r="W2645">
        <v>5035.6388299999999</v>
      </c>
      <c r="X2645">
        <v>6093.1228899999996</v>
      </c>
      <c r="Y2645">
        <v>60.931229999999999</v>
      </c>
      <c r="Z2645">
        <v>25690.60324</v>
      </c>
      <c r="AA2645">
        <v>14387.52007</v>
      </c>
      <c r="AB2645">
        <v>21100.441709999999</v>
      </c>
      <c r="AC2645">
        <v>0</v>
      </c>
    </row>
    <row r="2646" spans="1:29" hidden="1" x14ac:dyDescent="0.25">
      <c r="A2646" t="s">
        <v>85</v>
      </c>
      <c r="C2646" t="s">
        <v>33</v>
      </c>
      <c r="D2646" t="s">
        <v>34</v>
      </c>
      <c r="E2646" t="s">
        <v>61</v>
      </c>
      <c r="F2646" t="s">
        <v>61</v>
      </c>
      <c r="G2646" t="s">
        <v>36</v>
      </c>
      <c r="H2646">
        <v>24</v>
      </c>
      <c r="I2646">
        <v>24</v>
      </c>
      <c r="J2646">
        <v>3.5470000000000002E-2</v>
      </c>
      <c r="K2646">
        <v>0.11142000000000001</v>
      </c>
      <c r="L2646">
        <v>9.7869999999999999E-2</v>
      </c>
      <c r="M2646">
        <v>3.5920000000000001E-2</v>
      </c>
      <c r="N2646">
        <v>2.7652399999999999</v>
      </c>
      <c r="O2646">
        <v>3.3459400000000001</v>
      </c>
      <c r="P2646">
        <v>3.3459999999999997E-2</v>
      </c>
      <c r="Q2646">
        <v>20.09215</v>
      </c>
      <c r="R2646">
        <v>16.415179999999999</v>
      </c>
      <c r="S2646">
        <v>18.21697</v>
      </c>
      <c r="T2646">
        <v>146.67385999999999</v>
      </c>
      <c r="U2646">
        <v>404.74495999999999</v>
      </c>
      <c r="V2646">
        <v>148.53026</v>
      </c>
      <c r="W2646">
        <v>11435.896119999999</v>
      </c>
      <c r="X2646">
        <v>13837.43456</v>
      </c>
      <c r="Y2646">
        <v>138.37434999999999</v>
      </c>
      <c r="Z2646">
        <v>83092.800140000007</v>
      </c>
      <c r="AA2646">
        <v>67886.405069999993</v>
      </c>
      <c r="AB2646">
        <v>75337.832710000002</v>
      </c>
      <c r="AC2646">
        <v>0</v>
      </c>
    </row>
    <row r="2647" spans="1:29" hidden="1" x14ac:dyDescent="0.25">
      <c r="A2647" t="s">
        <v>85</v>
      </c>
      <c r="C2647" t="s">
        <v>33</v>
      </c>
      <c r="D2647" t="s">
        <v>34</v>
      </c>
      <c r="E2647" t="s">
        <v>61</v>
      </c>
      <c r="F2647" t="s">
        <v>61</v>
      </c>
      <c r="G2647" t="s">
        <v>43</v>
      </c>
      <c r="H2647">
        <v>16</v>
      </c>
      <c r="I2647">
        <v>16</v>
      </c>
      <c r="J2647">
        <v>5.985E-2</v>
      </c>
      <c r="K2647">
        <v>8.3570000000000005E-2</v>
      </c>
      <c r="L2647">
        <v>8.5040000000000004E-2</v>
      </c>
      <c r="M2647">
        <v>3.1210000000000002E-2</v>
      </c>
      <c r="N2647">
        <v>2.4026900000000002</v>
      </c>
      <c r="O2647">
        <v>2.9072499999999999</v>
      </c>
      <c r="P2647">
        <v>2.9069999999999999E-2</v>
      </c>
      <c r="Q2647">
        <v>0</v>
      </c>
      <c r="R2647">
        <v>0</v>
      </c>
      <c r="S2647">
        <v>0</v>
      </c>
      <c r="T2647">
        <v>247.51213999999999</v>
      </c>
      <c r="U2647">
        <v>351.67851000000002</v>
      </c>
      <c r="V2647">
        <v>129.05633</v>
      </c>
      <c r="W2647">
        <v>9936.5263599999998</v>
      </c>
      <c r="X2647">
        <v>12023.196889999999</v>
      </c>
      <c r="Y2647">
        <v>120.23197</v>
      </c>
      <c r="Z2647">
        <v>0</v>
      </c>
      <c r="AA2647">
        <v>0</v>
      </c>
      <c r="AB2647">
        <v>0</v>
      </c>
      <c r="AC2647">
        <v>0</v>
      </c>
    </row>
    <row r="2648" spans="1:29" hidden="1" x14ac:dyDescent="0.25">
      <c r="A2648" t="s">
        <v>85</v>
      </c>
      <c r="C2648" t="s">
        <v>33</v>
      </c>
      <c r="D2648" t="s">
        <v>34</v>
      </c>
      <c r="E2648" t="s">
        <v>61</v>
      </c>
      <c r="F2648" t="s">
        <v>61</v>
      </c>
      <c r="G2648" t="s">
        <v>36</v>
      </c>
      <c r="H2648">
        <v>22</v>
      </c>
      <c r="I2648">
        <v>22</v>
      </c>
      <c r="J2648">
        <v>8.4419999999999995E-2</v>
      </c>
      <c r="K2648">
        <v>0.22284000000000001</v>
      </c>
      <c r="L2648">
        <v>9.554E-2</v>
      </c>
      <c r="M2648">
        <v>3.5060000000000001E-2</v>
      </c>
      <c r="N2648">
        <v>2.69957</v>
      </c>
      <c r="O2648">
        <v>3.2664900000000001</v>
      </c>
      <c r="P2648">
        <v>3.2660000000000002E-2</v>
      </c>
      <c r="Q2648">
        <v>19.446390000000001</v>
      </c>
      <c r="R2648">
        <v>15.0166</v>
      </c>
      <c r="S2648">
        <v>16.780999999999999</v>
      </c>
      <c r="T2648">
        <v>349.10804000000002</v>
      </c>
      <c r="U2648">
        <v>395.13328000000001</v>
      </c>
      <c r="V2648">
        <v>145.00304</v>
      </c>
      <c r="W2648">
        <v>11164.32244</v>
      </c>
      <c r="X2648">
        <v>13508.83001</v>
      </c>
      <c r="Y2648">
        <v>135.0883</v>
      </c>
      <c r="Z2648">
        <v>80422.198359999995</v>
      </c>
      <c r="AA2648">
        <v>62102.443240000001</v>
      </c>
      <c r="AB2648">
        <v>69399.265589999995</v>
      </c>
      <c r="AC2648">
        <v>0</v>
      </c>
    </row>
    <row r="2649" spans="1:29" hidden="1" x14ac:dyDescent="0.25">
      <c r="A2649" t="s">
        <v>85</v>
      </c>
      <c r="C2649" t="s">
        <v>33</v>
      </c>
      <c r="D2649" t="s">
        <v>34</v>
      </c>
      <c r="E2649" t="s">
        <v>35</v>
      </c>
      <c r="F2649" t="s">
        <v>35</v>
      </c>
      <c r="G2649" t="s">
        <v>36</v>
      </c>
      <c r="H2649">
        <v>16</v>
      </c>
      <c r="I2649">
        <v>16</v>
      </c>
      <c r="J2649">
        <v>0.17954999999999999</v>
      </c>
      <c r="K2649">
        <v>0.25069999999999998</v>
      </c>
      <c r="L2649">
        <v>0.17929</v>
      </c>
      <c r="M2649">
        <v>6.5799999999999997E-2</v>
      </c>
      <c r="N2649">
        <v>5.0655000000000001</v>
      </c>
      <c r="O2649">
        <v>6.1296900000000001</v>
      </c>
      <c r="P2649">
        <v>6.13E-2</v>
      </c>
      <c r="Q2649">
        <v>32.724359999999997</v>
      </c>
      <c r="R2649">
        <v>21.09158</v>
      </c>
      <c r="S2649">
        <v>28.68769</v>
      </c>
      <c r="T2649">
        <v>742.53643</v>
      </c>
      <c r="U2649">
        <v>741.48338999999999</v>
      </c>
      <c r="V2649">
        <v>272.10399999999998</v>
      </c>
      <c r="W2649">
        <v>20948.795289999998</v>
      </c>
      <c r="X2649">
        <v>25349.85959</v>
      </c>
      <c r="Y2649">
        <v>253.49860000000001</v>
      </c>
      <c r="Z2649">
        <v>135334.42165999999</v>
      </c>
      <c r="AA2649">
        <v>87226.047009999995</v>
      </c>
      <c r="AB2649">
        <v>118640.39286000001</v>
      </c>
      <c r="AC2649">
        <v>0</v>
      </c>
    </row>
    <row r="2650" spans="1:29" hidden="1" x14ac:dyDescent="0.25">
      <c r="A2650" t="s">
        <v>85</v>
      </c>
      <c r="C2650" t="s">
        <v>33</v>
      </c>
      <c r="D2650" t="s">
        <v>34</v>
      </c>
      <c r="E2650" t="s">
        <v>52</v>
      </c>
      <c r="F2650" t="s">
        <v>52</v>
      </c>
      <c r="G2650" t="s">
        <v>36</v>
      </c>
      <c r="H2650">
        <v>16</v>
      </c>
      <c r="I2650">
        <v>16</v>
      </c>
      <c r="J2650">
        <v>1.9949999999999999E-2</v>
      </c>
      <c r="K2650">
        <v>2.7859999999999999E-2</v>
      </c>
      <c r="L2650">
        <v>1.6459999999999999E-2</v>
      </c>
      <c r="M2650">
        <v>6.0400000000000002E-3</v>
      </c>
      <c r="N2650">
        <v>0.46516999999999997</v>
      </c>
      <c r="O2650">
        <v>0.56286000000000003</v>
      </c>
      <c r="P2650">
        <v>5.6299999999999996E-3</v>
      </c>
      <c r="Q2650">
        <v>3.0551300000000001</v>
      </c>
      <c r="R2650">
        <v>2.0585499999999999</v>
      </c>
      <c r="S2650">
        <v>2.7159399999999998</v>
      </c>
      <c r="T2650">
        <v>82.504050000000007</v>
      </c>
      <c r="U2650">
        <v>68.086969999999994</v>
      </c>
      <c r="V2650">
        <v>24.986039999999999</v>
      </c>
      <c r="W2650">
        <v>1923.7682400000001</v>
      </c>
      <c r="X2650">
        <v>2327.7595999999999</v>
      </c>
      <c r="Y2650">
        <v>23.2776</v>
      </c>
      <c r="Z2650">
        <v>12634.743920000001</v>
      </c>
      <c r="AA2650">
        <v>8513.3251199999995</v>
      </c>
      <c r="AB2650">
        <v>11232.002899999999</v>
      </c>
      <c r="AC2650">
        <v>0</v>
      </c>
    </row>
    <row r="2651" spans="1:29" hidden="1" x14ac:dyDescent="0.25">
      <c r="A2651" t="s">
        <v>85</v>
      </c>
      <c r="C2651" t="s">
        <v>33</v>
      </c>
      <c r="D2651" t="s">
        <v>34</v>
      </c>
      <c r="E2651" t="s">
        <v>45</v>
      </c>
      <c r="F2651" t="s">
        <v>45</v>
      </c>
      <c r="G2651" t="s">
        <v>36</v>
      </c>
      <c r="H2651">
        <v>26</v>
      </c>
      <c r="I2651">
        <v>26</v>
      </c>
      <c r="J2651">
        <v>3.022E-2</v>
      </c>
      <c r="K2651">
        <v>0.11142000000000001</v>
      </c>
      <c r="L2651">
        <v>0.12501000000000001</v>
      </c>
      <c r="M2651">
        <v>4.5870000000000001E-2</v>
      </c>
      <c r="N2651">
        <v>3.5320399999999998</v>
      </c>
      <c r="O2651">
        <v>4.2737699999999998</v>
      </c>
      <c r="P2651">
        <v>4.274E-2</v>
      </c>
      <c r="Q2651">
        <v>25.918679999999998</v>
      </c>
      <c r="R2651">
        <v>21.597110000000001</v>
      </c>
      <c r="S2651">
        <v>23.601040000000001</v>
      </c>
      <c r="T2651">
        <v>124.97655</v>
      </c>
      <c r="U2651">
        <v>516.98018999999999</v>
      </c>
      <c r="V2651">
        <v>189.7175</v>
      </c>
      <c r="W2651">
        <v>14607.054459999999</v>
      </c>
      <c r="X2651">
        <v>17674.536370000002</v>
      </c>
      <c r="Y2651">
        <v>176.74536000000001</v>
      </c>
      <c r="Z2651">
        <v>107188.93266999999</v>
      </c>
      <c r="AA2651">
        <v>89316.696530000001</v>
      </c>
      <c r="AB2651">
        <v>97604.140410000007</v>
      </c>
      <c r="AC2651">
        <v>0</v>
      </c>
    </row>
    <row r="2652" spans="1:29" hidden="1" x14ac:dyDescent="0.25">
      <c r="A2652" t="s">
        <v>85</v>
      </c>
      <c r="C2652" t="s">
        <v>33</v>
      </c>
      <c r="D2652" t="s">
        <v>34</v>
      </c>
      <c r="E2652" t="s">
        <v>45</v>
      </c>
      <c r="F2652" t="s">
        <v>45</v>
      </c>
      <c r="G2652" t="s">
        <v>36</v>
      </c>
      <c r="H2652">
        <v>30</v>
      </c>
      <c r="I2652">
        <v>30</v>
      </c>
      <c r="J2652">
        <v>1.702E-2</v>
      </c>
      <c r="K2652">
        <v>8.3570000000000005E-2</v>
      </c>
      <c r="L2652">
        <v>9.4200000000000006E-2</v>
      </c>
      <c r="M2652">
        <v>3.4569999999999997E-2</v>
      </c>
      <c r="N2652">
        <v>2.66167</v>
      </c>
      <c r="O2652">
        <v>3.2206199999999998</v>
      </c>
      <c r="P2652">
        <v>3.2210000000000003E-2</v>
      </c>
      <c r="Q2652">
        <v>20.07612</v>
      </c>
      <c r="R2652">
        <v>17.58361</v>
      </c>
      <c r="S2652">
        <v>18.318010000000001</v>
      </c>
      <c r="T2652">
        <v>70.403450000000007</v>
      </c>
      <c r="U2652">
        <v>389.58551999999997</v>
      </c>
      <c r="V2652">
        <v>142.96716000000001</v>
      </c>
      <c r="W2652">
        <v>11007.57257</v>
      </c>
      <c r="X2652">
        <v>13319.163130000001</v>
      </c>
      <c r="Y2652">
        <v>133.19163</v>
      </c>
      <c r="Z2652">
        <v>83026.524229999995</v>
      </c>
      <c r="AA2652">
        <v>72718.526150000005</v>
      </c>
      <c r="AB2652">
        <v>75755.689299999998</v>
      </c>
      <c r="AC2652">
        <v>0</v>
      </c>
    </row>
    <row r="2653" spans="1:29" hidden="1" x14ac:dyDescent="0.25">
      <c r="A2653" t="s">
        <v>85</v>
      </c>
      <c r="C2653" t="s">
        <v>33</v>
      </c>
      <c r="D2653" t="s">
        <v>34</v>
      </c>
      <c r="E2653" t="s">
        <v>45</v>
      </c>
      <c r="F2653" t="s">
        <v>45</v>
      </c>
      <c r="G2653" t="s">
        <v>36</v>
      </c>
      <c r="H2653">
        <v>26</v>
      </c>
      <c r="I2653">
        <v>26</v>
      </c>
      <c r="J2653">
        <v>1.511E-2</v>
      </c>
      <c r="K2653">
        <v>5.5710000000000003E-2</v>
      </c>
      <c r="L2653">
        <v>6.7479999999999998E-2</v>
      </c>
      <c r="M2653">
        <v>2.4760000000000001E-2</v>
      </c>
      <c r="N2653">
        <v>1.9065099999999999</v>
      </c>
      <c r="O2653">
        <v>2.30688</v>
      </c>
      <c r="P2653">
        <v>2.307E-2</v>
      </c>
      <c r="Q2653">
        <v>13.905480000000001</v>
      </c>
      <c r="R2653">
        <v>11.325240000000001</v>
      </c>
      <c r="S2653">
        <v>12.50098</v>
      </c>
      <c r="T2653">
        <v>62.48827</v>
      </c>
      <c r="U2653">
        <v>279.05326000000002</v>
      </c>
      <c r="V2653">
        <v>102.40487</v>
      </c>
      <c r="W2653">
        <v>7884.5306799999998</v>
      </c>
      <c r="X2653">
        <v>9540.2824000000001</v>
      </c>
      <c r="Y2653">
        <v>95.402820000000006</v>
      </c>
      <c r="Z2653">
        <v>57507.314659999996</v>
      </c>
      <c r="AA2653">
        <v>46836.508220000003</v>
      </c>
      <c r="AB2653">
        <v>51698.87068</v>
      </c>
      <c r="AC2653">
        <v>0</v>
      </c>
    </row>
    <row r="2654" spans="1:29" hidden="1" x14ac:dyDescent="0.25">
      <c r="A2654" t="s">
        <v>85</v>
      </c>
      <c r="C2654" t="s">
        <v>33</v>
      </c>
      <c r="D2654" t="s">
        <v>34</v>
      </c>
      <c r="E2654" t="s">
        <v>45</v>
      </c>
      <c r="F2654" t="s">
        <v>45</v>
      </c>
      <c r="G2654" t="s">
        <v>36</v>
      </c>
      <c r="H2654">
        <v>20</v>
      </c>
      <c r="I2654">
        <v>20</v>
      </c>
      <c r="J2654">
        <v>1.277E-2</v>
      </c>
      <c r="K2654">
        <v>2.7859999999999999E-2</v>
      </c>
      <c r="L2654">
        <v>3.295E-2</v>
      </c>
      <c r="M2654">
        <v>1.209E-2</v>
      </c>
      <c r="N2654">
        <v>0.93103000000000002</v>
      </c>
      <c r="O2654">
        <v>1.1265499999999999</v>
      </c>
      <c r="P2654">
        <v>1.1270000000000001E-2</v>
      </c>
      <c r="Q2654">
        <v>6.3326599999999997</v>
      </c>
      <c r="R2654">
        <v>4.5113599999999998</v>
      </c>
      <c r="S2654">
        <v>5.6176899999999996</v>
      </c>
      <c r="T2654">
        <v>52.802590000000002</v>
      </c>
      <c r="U2654">
        <v>136.27379999999999</v>
      </c>
      <c r="V2654">
        <v>50.00873</v>
      </c>
      <c r="W2654">
        <v>3850.35817</v>
      </c>
      <c r="X2654">
        <v>4658.93336</v>
      </c>
      <c r="Y2654">
        <v>46.589329999999997</v>
      </c>
      <c r="Z2654">
        <v>26189.280559999999</v>
      </c>
      <c r="AA2654">
        <v>18657.114989999998</v>
      </c>
      <c r="AB2654">
        <v>23232.454549999999</v>
      </c>
      <c r="AC2654">
        <v>0</v>
      </c>
    </row>
    <row r="2655" spans="1:29" hidden="1" x14ac:dyDescent="0.25">
      <c r="A2655" t="s">
        <v>85</v>
      </c>
      <c r="C2655" t="s">
        <v>33</v>
      </c>
      <c r="D2655" t="s">
        <v>34</v>
      </c>
      <c r="E2655" t="s">
        <v>45</v>
      </c>
      <c r="F2655" t="s">
        <v>45</v>
      </c>
      <c r="G2655" t="s">
        <v>36</v>
      </c>
      <c r="H2655">
        <v>24</v>
      </c>
      <c r="I2655">
        <v>24</v>
      </c>
      <c r="J2655">
        <v>9.7530000000000006E-2</v>
      </c>
      <c r="K2655">
        <v>0.30641000000000002</v>
      </c>
      <c r="L2655">
        <v>0.34081</v>
      </c>
      <c r="M2655">
        <v>0.12506999999999999</v>
      </c>
      <c r="N2655">
        <v>9.6293299999999995</v>
      </c>
      <c r="O2655">
        <v>11.651490000000001</v>
      </c>
      <c r="P2655">
        <v>0.11651</v>
      </c>
      <c r="Q2655">
        <v>69.343670000000003</v>
      </c>
      <c r="R2655">
        <v>55.745719999999999</v>
      </c>
      <c r="S2655">
        <v>62.907609999999998</v>
      </c>
      <c r="T2655">
        <v>403.35311999999999</v>
      </c>
      <c r="U2655">
        <v>1409.43309</v>
      </c>
      <c r="V2655">
        <v>517.22315000000003</v>
      </c>
      <c r="W2655">
        <v>39822.930390000001</v>
      </c>
      <c r="X2655">
        <v>48185.74669</v>
      </c>
      <c r="Y2655">
        <v>481.85746999999998</v>
      </c>
      <c r="Z2655">
        <v>286776.72817999998</v>
      </c>
      <c r="AA2655">
        <v>230541.22764</v>
      </c>
      <c r="AB2655">
        <v>260159.82855000001</v>
      </c>
      <c r="AC2655">
        <v>0</v>
      </c>
    </row>
    <row r="2656" spans="1:29" hidden="1" x14ac:dyDescent="0.25">
      <c r="A2656" t="s">
        <v>85</v>
      </c>
      <c r="C2656" t="s">
        <v>33</v>
      </c>
      <c r="D2656" t="s">
        <v>34</v>
      </c>
      <c r="E2656" t="s">
        <v>58</v>
      </c>
      <c r="F2656" t="s">
        <v>58</v>
      </c>
      <c r="G2656" t="s">
        <v>36</v>
      </c>
      <c r="H2656">
        <v>22</v>
      </c>
      <c r="I2656">
        <v>22</v>
      </c>
      <c r="J2656">
        <v>2.1100000000000001E-2</v>
      </c>
      <c r="K2656">
        <v>5.5710000000000003E-2</v>
      </c>
      <c r="L2656">
        <v>5.2310000000000002E-2</v>
      </c>
      <c r="M2656">
        <v>1.9199999999999998E-2</v>
      </c>
      <c r="N2656">
        <v>1.5475699999999999</v>
      </c>
      <c r="O2656">
        <v>1.7885</v>
      </c>
      <c r="P2656">
        <v>1.789E-2</v>
      </c>
      <c r="Q2656">
        <v>10.87942</v>
      </c>
      <c r="R2656">
        <v>8.2171099999999999</v>
      </c>
      <c r="S2656">
        <v>9.6156699999999997</v>
      </c>
      <c r="T2656">
        <v>87.277010000000004</v>
      </c>
      <c r="U2656">
        <v>216.34762000000001</v>
      </c>
      <c r="V2656">
        <v>79.393619999999999</v>
      </c>
      <c r="W2656">
        <v>6400.1027299999996</v>
      </c>
      <c r="X2656">
        <v>7396.4997300000005</v>
      </c>
      <c r="Y2656">
        <v>73.965000000000003</v>
      </c>
      <c r="Z2656">
        <v>44992.7595</v>
      </c>
      <c r="AA2656">
        <v>33982.563880000002</v>
      </c>
      <c r="AB2656">
        <v>39766.446279999996</v>
      </c>
      <c r="AC2656">
        <v>0</v>
      </c>
    </row>
    <row r="2657" spans="1:29" hidden="1" x14ac:dyDescent="0.25">
      <c r="A2657" t="s">
        <v>85</v>
      </c>
      <c r="C2657" t="s">
        <v>33</v>
      </c>
      <c r="D2657" t="s">
        <v>34</v>
      </c>
      <c r="E2657" t="s">
        <v>39</v>
      </c>
      <c r="F2657" t="s">
        <v>39</v>
      </c>
      <c r="G2657" t="s">
        <v>40</v>
      </c>
      <c r="H2657">
        <v>8</v>
      </c>
      <c r="I2657">
        <v>8</v>
      </c>
      <c r="J2657">
        <v>0.79798999999999998</v>
      </c>
      <c r="K2657">
        <v>0.27855000000000002</v>
      </c>
      <c r="L2657">
        <v>0.14154</v>
      </c>
      <c r="M2657">
        <v>5.194E-2</v>
      </c>
      <c r="N2657">
        <v>3.9984700000000002</v>
      </c>
      <c r="O2657">
        <v>4.8388099999999996</v>
      </c>
      <c r="P2657">
        <v>4.8390000000000002E-2</v>
      </c>
      <c r="Q2657">
        <v>17.67652</v>
      </c>
      <c r="R2657">
        <v>15.95983</v>
      </c>
      <c r="S2657">
        <v>13.77089</v>
      </c>
      <c r="T2657">
        <v>3300.1619099999998</v>
      </c>
      <c r="U2657">
        <v>585.33103000000006</v>
      </c>
      <c r="V2657">
        <v>214.80037999999999</v>
      </c>
      <c r="W2657">
        <v>16536.015780000002</v>
      </c>
      <c r="X2657">
        <v>20011.31738</v>
      </c>
      <c r="Y2657">
        <v>200.11317</v>
      </c>
      <c r="Z2657">
        <v>73102.763789999997</v>
      </c>
      <c r="AA2657">
        <v>66003.238169999997</v>
      </c>
      <c r="AB2657">
        <v>56950.715020000003</v>
      </c>
      <c r="AC2657">
        <v>0</v>
      </c>
    </row>
    <row r="2658" spans="1:29" hidden="1" x14ac:dyDescent="0.25">
      <c r="A2658" t="s">
        <v>85</v>
      </c>
      <c r="C2658" t="s">
        <v>33</v>
      </c>
      <c r="D2658" t="s">
        <v>34</v>
      </c>
      <c r="E2658" t="s">
        <v>41</v>
      </c>
      <c r="F2658" t="s">
        <v>41</v>
      </c>
      <c r="G2658" t="s">
        <v>36</v>
      </c>
      <c r="H2658">
        <v>20</v>
      </c>
      <c r="I2658">
        <v>20</v>
      </c>
      <c r="J2658">
        <v>6.3839999999999994E-2</v>
      </c>
      <c r="K2658">
        <v>0.13927999999999999</v>
      </c>
      <c r="L2658">
        <v>9.98E-2</v>
      </c>
      <c r="M2658">
        <v>3.662E-2</v>
      </c>
      <c r="N2658">
        <v>2.8195199999999998</v>
      </c>
      <c r="O2658">
        <v>3.4118200000000001</v>
      </c>
      <c r="P2658">
        <v>3.4119999999999998E-2</v>
      </c>
      <c r="Q2658">
        <v>19.517050000000001</v>
      </c>
      <c r="R2658">
        <v>14.49272</v>
      </c>
      <c r="S2658">
        <v>17.37565</v>
      </c>
      <c r="T2658">
        <v>264.01294999999999</v>
      </c>
      <c r="U2658">
        <v>412.71381000000002</v>
      </c>
      <c r="V2658">
        <v>151.45461</v>
      </c>
      <c r="W2658">
        <v>11660.375980000001</v>
      </c>
      <c r="X2658">
        <v>14109.873900000001</v>
      </c>
      <c r="Y2658">
        <v>141.09873999999999</v>
      </c>
      <c r="Z2658">
        <v>80714.450379999995</v>
      </c>
      <c r="AA2658">
        <v>59935.898560000001</v>
      </c>
      <c r="AB2658">
        <v>71858.510519999996</v>
      </c>
      <c r="AC2658">
        <v>0</v>
      </c>
    </row>
    <row r="2659" spans="1:29" hidden="1" x14ac:dyDescent="0.25">
      <c r="A2659" t="s">
        <v>85</v>
      </c>
      <c r="C2659" t="s">
        <v>33</v>
      </c>
      <c r="D2659" t="s">
        <v>34</v>
      </c>
      <c r="E2659" t="s">
        <v>45</v>
      </c>
      <c r="F2659" t="s">
        <v>45</v>
      </c>
      <c r="G2659" t="s">
        <v>36</v>
      </c>
      <c r="H2659">
        <v>12</v>
      </c>
      <c r="I2659">
        <v>12</v>
      </c>
      <c r="J2659">
        <v>3.5470000000000002E-2</v>
      </c>
      <c r="K2659">
        <v>2.7859999999999999E-2</v>
      </c>
      <c r="L2659">
        <v>1.132E-2</v>
      </c>
      <c r="M2659">
        <v>4.15E-3</v>
      </c>
      <c r="N2659">
        <v>0.31991000000000003</v>
      </c>
      <c r="O2659">
        <v>0.38708999999999999</v>
      </c>
      <c r="P2659">
        <v>3.8700000000000002E-3</v>
      </c>
      <c r="Q2659">
        <v>1.9150100000000001</v>
      </c>
      <c r="R2659">
        <v>1.03447</v>
      </c>
      <c r="S2659">
        <v>1.63971</v>
      </c>
      <c r="T2659">
        <v>146.67385999999999</v>
      </c>
      <c r="U2659">
        <v>46.824530000000003</v>
      </c>
      <c r="V2659">
        <v>17.183309999999999</v>
      </c>
      <c r="W2659">
        <v>1323.0071600000001</v>
      </c>
      <c r="X2659">
        <v>1600.83869</v>
      </c>
      <c r="Y2659">
        <v>16.008389999999999</v>
      </c>
      <c r="Z2659">
        <v>7919.6781899999996</v>
      </c>
      <c r="AA2659">
        <v>4278.1522500000001</v>
      </c>
      <c r="AB2659">
        <v>6781.1445899999999</v>
      </c>
      <c r="AC2659">
        <v>0</v>
      </c>
    </row>
    <row r="2660" spans="1:29" hidden="1" x14ac:dyDescent="0.25">
      <c r="A2660" t="s">
        <v>85</v>
      </c>
      <c r="C2660" t="s">
        <v>33</v>
      </c>
      <c r="D2660" t="s">
        <v>34</v>
      </c>
      <c r="E2660" t="s">
        <v>37</v>
      </c>
      <c r="F2660" t="s">
        <v>37</v>
      </c>
      <c r="G2660" t="s">
        <v>36</v>
      </c>
      <c r="H2660">
        <v>24</v>
      </c>
      <c r="I2660">
        <v>24</v>
      </c>
      <c r="J2660">
        <v>3.5470000000000002E-2</v>
      </c>
      <c r="K2660">
        <v>0.11142000000000001</v>
      </c>
      <c r="L2660">
        <v>9.1880000000000003E-2</v>
      </c>
      <c r="M2660">
        <v>3.372E-2</v>
      </c>
      <c r="N2660">
        <v>2.7180800000000001</v>
      </c>
      <c r="O2660">
        <v>3.1412399999999998</v>
      </c>
      <c r="P2660">
        <v>3.141E-2</v>
      </c>
      <c r="Q2660">
        <v>19.57216</v>
      </c>
      <c r="R2660">
        <v>15.74672</v>
      </c>
      <c r="S2660">
        <v>17.574940000000002</v>
      </c>
      <c r="T2660">
        <v>146.67385999999999</v>
      </c>
      <c r="U2660">
        <v>379.98250999999999</v>
      </c>
      <c r="V2660">
        <v>139.44311999999999</v>
      </c>
      <c r="W2660">
        <v>11240.867609999999</v>
      </c>
      <c r="X2660">
        <v>12990.854960000001</v>
      </c>
      <c r="Y2660">
        <v>129.90854999999999</v>
      </c>
      <c r="Z2660">
        <v>80942.336230000001</v>
      </c>
      <c r="AA2660">
        <v>65121.917999999998</v>
      </c>
      <c r="AB2660">
        <v>72682.669460000005</v>
      </c>
      <c r="AC2660">
        <v>0</v>
      </c>
    </row>
    <row r="2661" spans="1:29" hidden="1" x14ac:dyDescent="0.25">
      <c r="A2661" t="s">
        <v>85</v>
      </c>
      <c r="C2661" t="s">
        <v>33</v>
      </c>
      <c r="D2661" t="s">
        <v>34</v>
      </c>
      <c r="E2661" t="s">
        <v>72</v>
      </c>
      <c r="F2661" t="s">
        <v>72</v>
      </c>
      <c r="G2661" t="s">
        <v>36</v>
      </c>
      <c r="H2661">
        <v>30</v>
      </c>
      <c r="I2661">
        <v>30</v>
      </c>
      <c r="J2661">
        <v>1.1350000000000001E-2</v>
      </c>
      <c r="K2661">
        <v>5.5710000000000003E-2</v>
      </c>
      <c r="L2661">
        <v>4.931E-2</v>
      </c>
      <c r="M2661">
        <v>1.8100000000000002E-2</v>
      </c>
      <c r="N2661">
        <v>1.39331</v>
      </c>
      <c r="O2661">
        <v>1.6859</v>
      </c>
      <c r="P2661">
        <v>1.686E-2</v>
      </c>
      <c r="Q2661">
        <v>10.57016</v>
      </c>
      <c r="R2661">
        <v>9.3491</v>
      </c>
      <c r="S2661">
        <v>9.6228300000000004</v>
      </c>
      <c r="T2661">
        <v>46.935639999999999</v>
      </c>
      <c r="U2661">
        <v>203.93656999999999</v>
      </c>
      <c r="V2661">
        <v>74.839110000000005</v>
      </c>
      <c r="W2661">
        <v>5762.1409800000001</v>
      </c>
      <c r="X2661">
        <v>6972.19056</v>
      </c>
      <c r="Y2661">
        <v>69.721909999999994</v>
      </c>
      <c r="Z2661">
        <v>43713.806040000003</v>
      </c>
      <c r="AA2661">
        <v>38663.997000000003</v>
      </c>
      <c r="AB2661">
        <v>39796.061009999998</v>
      </c>
      <c r="AC2661">
        <v>0</v>
      </c>
    </row>
    <row r="2662" spans="1:29" hidden="1" x14ac:dyDescent="0.25">
      <c r="A2662" t="s">
        <v>85</v>
      </c>
      <c r="C2662" t="s">
        <v>33</v>
      </c>
      <c r="D2662" t="s">
        <v>34</v>
      </c>
      <c r="E2662" t="s">
        <v>72</v>
      </c>
      <c r="F2662" t="s">
        <v>72</v>
      </c>
      <c r="G2662" t="s">
        <v>36</v>
      </c>
      <c r="H2662">
        <v>16</v>
      </c>
      <c r="I2662">
        <v>16</v>
      </c>
      <c r="J2662">
        <v>3.9899999999999998E-2</v>
      </c>
      <c r="K2662">
        <v>5.5710000000000003E-2</v>
      </c>
      <c r="L2662">
        <v>3.2930000000000001E-2</v>
      </c>
      <c r="M2662">
        <v>1.208E-2</v>
      </c>
      <c r="N2662">
        <v>0.93035000000000001</v>
      </c>
      <c r="O2662">
        <v>1.1257200000000001</v>
      </c>
      <c r="P2662">
        <v>1.1259999999999999E-2</v>
      </c>
      <c r="Q2662">
        <v>6.1102600000000002</v>
      </c>
      <c r="R2662">
        <v>4.1171100000000003</v>
      </c>
      <c r="S2662">
        <v>5.4318799999999996</v>
      </c>
      <c r="T2662">
        <v>165.00810000000001</v>
      </c>
      <c r="U2662">
        <v>136.17393999999999</v>
      </c>
      <c r="V2662">
        <v>49.972090000000001</v>
      </c>
      <c r="W2662">
        <v>3847.53647</v>
      </c>
      <c r="X2662">
        <v>4655.5191999999997</v>
      </c>
      <c r="Y2662">
        <v>46.555190000000003</v>
      </c>
      <c r="Z2662">
        <v>25269.487840000002</v>
      </c>
      <c r="AA2662">
        <v>17026.650239999999</v>
      </c>
      <c r="AB2662">
        <v>22464.005799999999</v>
      </c>
      <c r="AC2662">
        <v>0</v>
      </c>
    </row>
    <row r="2663" spans="1:29" hidden="1" x14ac:dyDescent="0.25">
      <c r="A2663" t="s">
        <v>85</v>
      </c>
      <c r="C2663" t="s">
        <v>33</v>
      </c>
      <c r="D2663" t="s">
        <v>34</v>
      </c>
      <c r="E2663" t="s">
        <v>72</v>
      </c>
      <c r="F2663" t="s">
        <v>72</v>
      </c>
      <c r="G2663" t="s">
        <v>36</v>
      </c>
      <c r="H2663">
        <v>38</v>
      </c>
      <c r="I2663">
        <v>38</v>
      </c>
      <c r="J2663">
        <v>3.5400000000000002E-3</v>
      </c>
      <c r="K2663">
        <v>2.7859999999999999E-2</v>
      </c>
      <c r="L2663">
        <v>1.1939999999999999E-2</v>
      </c>
      <c r="M2663">
        <v>4.3800000000000002E-3</v>
      </c>
      <c r="N2663">
        <v>0.33745000000000003</v>
      </c>
      <c r="O2663">
        <v>0.40831000000000001</v>
      </c>
      <c r="P2663">
        <v>4.0800000000000003E-3</v>
      </c>
      <c r="Q2663">
        <v>2.64398</v>
      </c>
      <c r="R2663">
        <v>2.3810699999999998</v>
      </c>
      <c r="S2663">
        <v>2.2797399999999999</v>
      </c>
      <c r="T2663">
        <v>14.626760000000001</v>
      </c>
      <c r="U2663">
        <v>49.391660000000002</v>
      </c>
      <c r="V2663">
        <v>18.12538</v>
      </c>
      <c r="W2663">
        <v>1395.5403799999999</v>
      </c>
      <c r="X2663">
        <v>1688.6038000000001</v>
      </c>
      <c r="Y2663">
        <v>16.886040000000001</v>
      </c>
      <c r="Z2663">
        <v>10934.409519999999</v>
      </c>
      <c r="AA2663">
        <v>9847.1061800000007</v>
      </c>
      <c r="AB2663">
        <v>9428.0774600000004</v>
      </c>
      <c r="AC2663">
        <v>0</v>
      </c>
    </row>
    <row r="2664" spans="1:29" hidden="1" x14ac:dyDescent="0.25">
      <c r="A2664" t="s">
        <v>85</v>
      </c>
      <c r="C2664" t="s">
        <v>33</v>
      </c>
      <c r="D2664" t="s">
        <v>34</v>
      </c>
      <c r="E2664" t="s">
        <v>45</v>
      </c>
      <c r="F2664" t="s">
        <v>45</v>
      </c>
      <c r="G2664" t="s">
        <v>36</v>
      </c>
      <c r="H2664">
        <v>20</v>
      </c>
      <c r="I2664">
        <v>20</v>
      </c>
      <c r="J2664">
        <v>2.554E-2</v>
      </c>
      <c r="K2664">
        <v>5.5710000000000003E-2</v>
      </c>
      <c r="L2664">
        <v>2.3890000000000002E-2</v>
      </c>
      <c r="M2664">
        <v>8.77E-3</v>
      </c>
      <c r="N2664">
        <v>0.67488999999999999</v>
      </c>
      <c r="O2664">
        <v>0.81662000000000001</v>
      </c>
      <c r="P2664">
        <v>8.1700000000000002E-3</v>
      </c>
      <c r="Q2664">
        <v>4.7603299999999997</v>
      </c>
      <c r="R2664">
        <v>3.5323500000000001</v>
      </c>
      <c r="S2664">
        <v>4.1043500000000002</v>
      </c>
      <c r="T2664">
        <v>105.60518</v>
      </c>
      <c r="U2664">
        <v>98.783320000000003</v>
      </c>
      <c r="V2664">
        <v>36.25076</v>
      </c>
      <c r="W2664">
        <v>2791.0806200000002</v>
      </c>
      <c r="X2664">
        <v>3377.2074499999999</v>
      </c>
      <c r="Y2664">
        <v>33.772069999999999</v>
      </c>
      <c r="Z2664">
        <v>19686.774010000001</v>
      </c>
      <c r="AA2664">
        <v>14608.331190000001</v>
      </c>
      <c r="AB2664">
        <v>16973.872360000001</v>
      </c>
      <c r="AC2664">
        <v>0</v>
      </c>
    </row>
    <row r="2665" spans="1:29" hidden="1" x14ac:dyDescent="0.25">
      <c r="A2665" t="s">
        <v>85</v>
      </c>
      <c r="C2665" t="s">
        <v>33</v>
      </c>
      <c r="D2665" t="s">
        <v>34</v>
      </c>
      <c r="E2665" t="s">
        <v>45</v>
      </c>
      <c r="F2665" t="s">
        <v>45</v>
      </c>
      <c r="G2665" t="s">
        <v>36</v>
      </c>
      <c r="H2665">
        <v>12</v>
      </c>
      <c r="I2665">
        <v>12</v>
      </c>
      <c r="J2665">
        <v>0.49653000000000003</v>
      </c>
      <c r="K2665">
        <v>0.38996999999999998</v>
      </c>
      <c r="L2665">
        <v>0.38647999999999999</v>
      </c>
      <c r="M2665">
        <v>0.14183000000000001</v>
      </c>
      <c r="N2665">
        <v>10.91994</v>
      </c>
      <c r="O2665">
        <v>13.21313</v>
      </c>
      <c r="P2665">
        <v>0.13213</v>
      </c>
      <c r="Q2665">
        <v>60.826439999999998</v>
      </c>
      <c r="R2665">
        <v>32.96752</v>
      </c>
      <c r="S2665">
        <v>51.680390000000003</v>
      </c>
      <c r="T2665">
        <v>2053.43408</v>
      </c>
      <c r="U2665">
        <v>1598.3380299999999</v>
      </c>
      <c r="V2665">
        <v>586.54606999999999</v>
      </c>
      <c r="W2665">
        <v>45160.358440000004</v>
      </c>
      <c r="X2665">
        <v>54644.035129999997</v>
      </c>
      <c r="Y2665">
        <v>546.44034999999997</v>
      </c>
      <c r="Z2665">
        <v>251552.96251000001</v>
      </c>
      <c r="AA2665">
        <v>136340.01147</v>
      </c>
      <c r="AB2665">
        <v>213728.70851</v>
      </c>
      <c r="AC2665">
        <v>0</v>
      </c>
    </row>
    <row r="2666" spans="1:29" hidden="1" x14ac:dyDescent="0.25">
      <c r="A2666" t="s">
        <v>85</v>
      </c>
      <c r="C2666" t="s">
        <v>33</v>
      </c>
      <c r="D2666" t="s">
        <v>34</v>
      </c>
      <c r="E2666" t="s">
        <v>35</v>
      </c>
      <c r="F2666" t="s">
        <v>35</v>
      </c>
      <c r="G2666" t="s">
        <v>36</v>
      </c>
      <c r="H2666">
        <v>26</v>
      </c>
      <c r="I2666">
        <v>26</v>
      </c>
      <c r="J2666">
        <v>4.5330000000000002E-2</v>
      </c>
      <c r="K2666">
        <v>0.16713</v>
      </c>
      <c r="L2666">
        <v>9.6780000000000005E-2</v>
      </c>
      <c r="M2666">
        <v>3.5520000000000003E-2</v>
      </c>
      <c r="N2666">
        <v>2.7343899999999999</v>
      </c>
      <c r="O2666">
        <v>3.3087599999999999</v>
      </c>
      <c r="P2666">
        <v>3.3090000000000001E-2</v>
      </c>
      <c r="Q2666">
        <v>20.07375</v>
      </c>
      <c r="R2666">
        <v>16.86459</v>
      </c>
      <c r="S2666">
        <v>17.983529999999998</v>
      </c>
      <c r="T2666">
        <v>187.46482</v>
      </c>
      <c r="U2666">
        <v>400.24722000000003</v>
      </c>
      <c r="V2666">
        <v>146.87971999999999</v>
      </c>
      <c r="W2666">
        <v>11308.32386</v>
      </c>
      <c r="X2666">
        <v>13683.665800000001</v>
      </c>
      <c r="Y2666">
        <v>136.83665999999999</v>
      </c>
      <c r="Z2666">
        <v>83016.704249999995</v>
      </c>
      <c r="AA2666">
        <v>69744.982250000001</v>
      </c>
      <c r="AB2666">
        <v>74372.443069999994</v>
      </c>
      <c r="AC2666">
        <v>0</v>
      </c>
    </row>
    <row r="2667" spans="1:29" hidden="1" x14ac:dyDescent="0.25">
      <c r="A2667" t="s">
        <v>85</v>
      </c>
      <c r="C2667" t="s">
        <v>33</v>
      </c>
      <c r="D2667" t="s">
        <v>34</v>
      </c>
      <c r="E2667" t="s">
        <v>37</v>
      </c>
      <c r="F2667" t="s">
        <v>37</v>
      </c>
      <c r="G2667" t="s">
        <v>36</v>
      </c>
      <c r="H2667">
        <v>22</v>
      </c>
      <c r="I2667">
        <v>22</v>
      </c>
      <c r="J2667">
        <v>9.4969999999999999E-2</v>
      </c>
      <c r="K2667">
        <v>0.25069999999999998</v>
      </c>
      <c r="L2667">
        <v>0.10598</v>
      </c>
      <c r="M2667">
        <v>3.8890000000000001E-2</v>
      </c>
      <c r="N2667">
        <v>3.1353</v>
      </c>
      <c r="O2667">
        <v>3.62323</v>
      </c>
      <c r="P2667">
        <v>3.6229999999999998E-2</v>
      </c>
      <c r="Q2667">
        <v>22.453340000000001</v>
      </c>
      <c r="R2667">
        <v>16.779119999999999</v>
      </c>
      <c r="S2667">
        <v>18.769549999999999</v>
      </c>
      <c r="T2667">
        <v>392.74653999999998</v>
      </c>
      <c r="U2667">
        <v>438.28733</v>
      </c>
      <c r="V2667">
        <v>160.83939000000001</v>
      </c>
      <c r="W2667">
        <v>12966.301890000001</v>
      </c>
      <c r="X2667">
        <v>14984.182280000001</v>
      </c>
      <c r="Y2667">
        <v>149.84182000000001</v>
      </c>
      <c r="Z2667">
        <v>92857.703280000002</v>
      </c>
      <c r="AA2667">
        <v>69391.513269999996</v>
      </c>
      <c r="AB2667">
        <v>77623.071169999996</v>
      </c>
      <c r="AC2667">
        <v>0</v>
      </c>
    </row>
    <row r="2668" spans="1:29" hidden="1" x14ac:dyDescent="0.25">
      <c r="A2668" t="s">
        <v>85</v>
      </c>
      <c r="C2668" t="s">
        <v>33</v>
      </c>
      <c r="D2668" t="s">
        <v>34</v>
      </c>
      <c r="E2668" t="s">
        <v>37</v>
      </c>
      <c r="F2668" t="s">
        <v>37</v>
      </c>
      <c r="G2668" t="s">
        <v>36</v>
      </c>
      <c r="H2668">
        <v>20</v>
      </c>
      <c r="I2668">
        <v>20</v>
      </c>
      <c r="J2668">
        <v>8.9380000000000001E-2</v>
      </c>
      <c r="K2668">
        <v>0.19499</v>
      </c>
      <c r="L2668">
        <v>0.13619999999999999</v>
      </c>
      <c r="M2668">
        <v>4.9979999999999997E-2</v>
      </c>
      <c r="N2668">
        <v>4.0291600000000001</v>
      </c>
      <c r="O2668">
        <v>4.6564699999999997</v>
      </c>
      <c r="P2668">
        <v>4.6559999999999997E-2</v>
      </c>
      <c r="Q2668">
        <v>27.82864</v>
      </c>
      <c r="R2668">
        <v>20.325220000000002</v>
      </c>
      <c r="S2668">
        <v>24.360420000000001</v>
      </c>
      <c r="T2668">
        <v>369.61813000000001</v>
      </c>
      <c r="U2668">
        <v>563.27356999999995</v>
      </c>
      <c r="V2668">
        <v>206.70590000000001</v>
      </c>
      <c r="W2668">
        <v>16662.949560000001</v>
      </c>
      <c r="X2668">
        <v>19257.21601</v>
      </c>
      <c r="Y2668">
        <v>192.57216</v>
      </c>
      <c r="Z2668">
        <v>115087.71653000001</v>
      </c>
      <c r="AA2668">
        <v>84056.689840000006</v>
      </c>
      <c r="AB2668">
        <v>100744.6024</v>
      </c>
      <c r="AC2668">
        <v>0</v>
      </c>
    </row>
    <row r="2669" spans="1:29" hidden="1" x14ac:dyDescent="0.25">
      <c r="A2669" t="s">
        <v>85</v>
      </c>
      <c r="C2669" t="s">
        <v>33</v>
      </c>
      <c r="D2669" t="s">
        <v>34</v>
      </c>
      <c r="E2669" t="s">
        <v>45</v>
      </c>
      <c r="F2669" t="s">
        <v>45</v>
      </c>
      <c r="G2669" t="s">
        <v>36</v>
      </c>
      <c r="H2669">
        <v>18</v>
      </c>
      <c r="I2669">
        <v>18</v>
      </c>
      <c r="J2669">
        <v>6.3049999999999995E-2</v>
      </c>
      <c r="K2669">
        <v>0.11142000000000001</v>
      </c>
      <c r="L2669">
        <v>0.12202</v>
      </c>
      <c r="M2669">
        <v>4.478E-2</v>
      </c>
      <c r="N2669">
        <v>3.4475899999999999</v>
      </c>
      <c r="O2669">
        <v>4.1715799999999996</v>
      </c>
      <c r="P2669">
        <v>4.172E-2</v>
      </c>
      <c r="Q2669">
        <v>22.892430000000001</v>
      </c>
      <c r="R2669">
        <v>15.78384</v>
      </c>
      <c r="S2669">
        <v>20.547709999999999</v>
      </c>
      <c r="T2669">
        <v>260.75353000000001</v>
      </c>
      <c r="U2669">
        <v>504.61887000000002</v>
      </c>
      <c r="V2669">
        <v>185.18124</v>
      </c>
      <c r="W2669">
        <v>14257.79091</v>
      </c>
      <c r="X2669">
        <v>17251.927210000002</v>
      </c>
      <c r="Y2669">
        <v>172.51927000000001</v>
      </c>
      <c r="Z2669">
        <v>94673.632379999995</v>
      </c>
      <c r="AA2669">
        <v>65275.413419999997</v>
      </c>
      <c r="AB2669">
        <v>84976.827529999995</v>
      </c>
      <c r="AC2669">
        <v>0</v>
      </c>
    </row>
    <row r="2670" spans="1:29" hidden="1" x14ac:dyDescent="0.25">
      <c r="A2670" t="s">
        <v>85</v>
      </c>
      <c r="C2670" t="s">
        <v>33</v>
      </c>
      <c r="D2670" t="s">
        <v>34</v>
      </c>
      <c r="E2670" t="s">
        <v>45</v>
      </c>
      <c r="F2670" t="s">
        <v>45</v>
      </c>
      <c r="G2670" t="s">
        <v>36</v>
      </c>
      <c r="H2670">
        <v>18</v>
      </c>
      <c r="I2670">
        <v>18</v>
      </c>
      <c r="J2670">
        <v>0.17338999999999999</v>
      </c>
      <c r="K2670">
        <v>0.30641000000000002</v>
      </c>
      <c r="L2670">
        <v>0.29921999999999999</v>
      </c>
      <c r="M2670">
        <v>0.10979999999999999</v>
      </c>
      <c r="N2670">
        <v>8.4542400000000004</v>
      </c>
      <c r="O2670">
        <v>10.22963</v>
      </c>
      <c r="P2670">
        <v>0.1023</v>
      </c>
      <c r="Q2670">
        <v>56.365639999999999</v>
      </c>
      <c r="R2670">
        <v>38.427230000000002</v>
      </c>
      <c r="S2670">
        <v>49.742620000000002</v>
      </c>
      <c r="T2670">
        <v>717.07222000000002</v>
      </c>
      <c r="U2670">
        <v>1237.4361100000001</v>
      </c>
      <c r="V2670">
        <v>454.10500000000002</v>
      </c>
      <c r="W2670">
        <v>34963.229870000003</v>
      </c>
      <c r="X2670">
        <v>42305.508150000001</v>
      </c>
      <c r="Y2670">
        <v>423.05507999999998</v>
      </c>
      <c r="Z2670">
        <v>233104.95525999999</v>
      </c>
      <c r="AA2670">
        <v>158919.10193</v>
      </c>
      <c r="AB2670">
        <v>205714.89811000001</v>
      </c>
      <c r="AC2670">
        <v>0</v>
      </c>
    </row>
    <row r="2671" spans="1:29" hidden="1" x14ac:dyDescent="0.25">
      <c r="A2671" t="s">
        <v>85</v>
      </c>
      <c r="C2671" t="s">
        <v>33</v>
      </c>
      <c r="D2671" t="s">
        <v>34</v>
      </c>
      <c r="E2671" t="s">
        <v>58</v>
      </c>
      <c r="F2671" t="s">
        <v>58</v>
      </c>
      <c r="G2671" t="s">
        <v>36</v>
      </c>
      <c r="H2671">
        <v>12</v>
      </c>
      <c r="I2671">
        <v>12</v>
      </c>
      <c r="J2671">
        <v>3.5470000000000002E-2</v>
      </c>
      <c r="K2671">
        <v>2.7859999999999999E-2</v>
      </c>
      <c r="L2671">
        <v>2.6009999999999998E-2</v>
      </c>
      <c r="M2671">
        <v>9.5499999999999995E-3</v>
      </c>
      <c r="N2671">
        <v>0.76954</v>
      </c>
      <c r="O2671">
        <v>0.88934000000000002</v>
      </c>
      <c r="P2671">
        <v>8.8900000000000003E-3</v>
      </c>
      <c r="Q2671">
        <v>4.2288899999999998</v>
      </c>
      <c r="R2671">
        <v>2.30606</v>
      </c>
      <c r="S2671">
        <v>3.3881800000000002</v>
      </c>
      <c r="T2671">
        <v>146.67385999999999</v>
      </c>
      <c r="U2671">
        <v>107.57947</v>
      </c>
      <c r="V2671">
        <v>39.47871</v>
      </c>
      <c r="W2671">
        <v>3182.5046600000001</v>
      </c>
      <c r="X2671">
        <v>3677.93075</v>
      </c>
      <c r="Y2671">
        <v>36.779310000000002</v>
      </c>
      <c r="Z2671">
        <v>17488.95624</v>
      </c>
      <c r="AA2671">
        <v>9536.90769</v>
      </c>
      <c r="AB2671">
        <v>14012.10687</v>
      </c>
      <c r="AC2671">
        <v>0</v>
      </c>
    </row>
    <row r="2672" spans="1:29" hidden="1" x14ac:dyDescent="0.25">
      <c r="A2672" t="s">
        <v>85</v>
      </c>
      <c r="C2672" t="s">
        <v>33</v>
      </c>
      <c r="D2672" t="s">
        <v>34</v>
      </c>
      <c r="E2672" t="s">
        <v>35</v>
      </c>
      <c r="F2672" t="s">
        <v>35</v>
      </c>
      <c r="G2672" t="s">
        <v>36</v>
      </c>
      <c r="H2672">
        <v>24</v>
      </c>
      <c r="I2672">
        <v>24</v>
      </c>
      <c r="J2672">
        <v>8.8699999999999994E-3</v>
      </c>
      <c r="K2672">
        <v>2.7859999999999999E-2</v>
      </c>
      <c r="L2672">
        <v>3.024E-2</v>
      </c>
      <c r="M2672">
        <v>1.11E-2</v>
      </c>
      <c r="N2672">
        <v>0.85435000000000005</v>
      </c>
      <c r="O2672">
        <v>1.0338099999999999</v>
      </c>
      <c r="P2672">
        <v>1.034E-2</v>
      </c>
      <c r="Q2672">
        <v>6.1251300000000004</v>
      </c>
      <c r="R2672">
        <v>4.8968400000000001</v>
      </c>
      <c r="S2672">
        <v>5.5537299999999998</v>
      </c>
      <c r="T2672">
        <v>36.668469999999999</v>
      </c>
      <c r="U2672">
        <v>125.05573</v>
      </c>
      <c r="V2672">
        <v>45.892009999999999</v>
      </c>
      <c r="W2672">
        <v>3533.2303499999998</v>
      </c>
      <c r="X2672">
        <v>4275.4095600000001</v>
      </c>
      <c r="Y2672">
        <v>42.754100000000001</v>
      </c>
      <c r="Z2672">
        <v>25330.99568</v>
      </c>
      <c r="AA2672">
        <v>20251.296590000002</v>
      </c>
      <c r="AB2672">
        <v>22967.94009</v>
      </c>
      <c r="AC2672">
        <v>0</v>
      </c>
    </row>
    <row r="2673" spans="1:29" hidden="1" x14ac:dyDescent="0.25">
      <c r="A2673" t="s">
        <v>85</v>
      </c>
      <c r="C2673" t="s">
        <v>33</v>
      </c>
      <c r="D2673" t="s">
        <v>34</v>
      </c>
      <c r="E2673" t="s">
        <v>41</v>
      </c>
      <c r="F2673" t="s">
        <v>41</v>
      </c>
      <c r="G2673" t="s">
        <v>36</v>
      </c>
      <c r="H2673">
        <v>38</v>
      </c>
      <c r="I2673">
        <v>38</v>
      </c>
      <c r="J2673">
        <v>3.5400000000000002E-3</v>
      </c>
      <c r="K2673">
        <v>2.7859999999999999E-2</v>
      </c>
      <c r="L2673">
        <v>2.0029999999999999E-2</v>
      </c>
      <c r="M2673">
        <v>7.3499999999999998E-3</v>
      </c>
      <c r="N2673">
        <v>0.56598000000000004</v>
      </c>
      <c r="O2673">
        <v>0.68486000000000002</v>
      </c>
      <c r="P2673">
        <v>6.8500000000000002E-3</v>
      </c>
      <c r="Q2673">
        <v>4.4132999999999996</v>
      </c>
      <c r="R2673">
        <v>4.1183399999999999</v>
      </c>
      <c r="S2673">
        <v>3.99336</v>
      </c>
      <c r="T2673">
        <v>14.626760000000001</v>
      </c>
      <c r="U2673">
        <v>82.844130000000007</v>
      </c>
      <c r="V2673">
        <v>30.401520000000001</v>
      </c>
      <c r="W2673">
        <v>2340.6527000000001</v>
      </c>
      <c r="X2673">
        <v>2832.2780899999998</v>
      </c>
      <c r="Y2673">
        <v>28.322780000000002</v>
      </c>
      <c r="Z2673">
        <v>18251.575980000001</v>
      </c>
      <c r="AA2673">
        <v>17031.7552</v>
      </c>
      <c r="AB2673">
        <v>16514.888190000001</v>
      </c>
      <c r="AC2673">
        <v>0</v>
      </c>
    </row>
    <row r="2674" spans="1:29" hidden="1" x14ac:dyDescent="0.25">
      <c r="A2674" t="s">
        <v>85</v>
      </c>
      <c r="C2674" t="s">
        <v>33</v>
      </c>
      <c r="D2674" t="s">
        <v>34</v>
      </c>
      <c r="E2674" t="s">
        <v>38</v>
      </c>
      <c r="F2674" t="s">
        <v>38</v>
      </c>
      <c r="G2674" t="s">
        <v>36</v>
      </c>
      <c r="H2674">
        <v>18</v>
      </c>
      <c r="I2674">
        <v>18</v>
      </c>
      <c r="J2674">
        <v>6.3049999999999995E-2</v>
      </c>
      <c r="K2674">
        <v>0.11142000000000001</v>
      </c>
      <c r="L2674">
        <v>4.7669999999999997E-2</v>
      </c>
      <c r="M2674">
        <v>1.7489999999999999E-2</v>
      </c>
      <c r="N2674">
        <v>1.347</v>
      </c>
      <c r="O2674">
        <v>1.6298699999999999</v>
      </c>
      <c r="P2674">
        <v>1.6299999999999999E-2</v>
      </c>
      <c r="Q2674">
        <v>9.2389200000000002</v>
      </c>
      <c r="R2674">
        <v>6.4738800000000003</v>
      </c>
      <c r="S2674">
        <v>7.9147400000000001</v>
      </c>
      <c r="T2674">
        <v>260.75353000000001</v>
      </c>
      <c r="U2674">
        <v>197.15889000000001</v>
      </c>
      <c r="V2674">
        <v>72.351879999999994</v>
      </c>
      <c r="W2674">
        <v>5570.6400800000001</v>
      </c>
      <c r="X2674">
        <v>6740.4747299999999</v>
      </c>
      <c r="Y2674">
        <v>67.404750000000007</v>
      </c>
      <c r="Z2674">
        <v>38208.346030000001</v>
      </c>
      <c r="AA2674">
        <v>26773.284940000001</v>
      </c>
      <c r="AB2674">
        <v>32732.087749999999</v>
      </c>
      <c r="AC2674">
        <v>0</v>
      </c>
    </row>
    <row r="2675" spans="1:29" hidden="1" x14ac:dyDescent="0.25">
      <c r="A2675" t="s">
        <v>85</v>
      </c>
      <c r="C2675" t="s">
        <v>33</v>
      </c>
      <c r="D2675" t="s">
        <v>34</v>
      </c>
      <c r="E2675" t="s">
        <v>38</v>
      </c>
      <c r="F2675" t="s">
        <v>38</v>
      </c>
      <c r="G2675" t="s">
        <v>36</v>
      </c>
      <c r="H2675">
        <v>20</v>
      </c>
      <c r="I2675">
        <v>20</v>
      </c>
      <c r="J2675">
        <v>1.277E-2</v>
      </c>
      <c r="K2675">
        <v>2.7859999999999999E-2</v>
      </c>
      <c r="L2675">
        <v>1.192E-2</v>
      </c>
      <c r="M2675">
        <v>4.3699999999999998E-3</v>
      </c>
      <c r="N2675">
        <v>0.33674999999999999</v>
      </c>
      <c r="O2675">
        <v>0.40747</v>
      </c>
      <c r="P2675">
        <v>4.0699999999999998E-3</v>
      </c>
      <c r="Q2675">
        <v>2.3715099999999998</v>
      </c>
      <c r="R2675">
        <v>1.7487699999999999</v>
      </c>
      <c r="S2675">
        <v>2.0352199999999998</v>
      </c>
      <c r="T2675">
        <v>52.802590000000002</v>
      </c>
      <c r="U2675">
        <v>49.289720000000003</v>
      </c>
      <c r="V2675">
        <v>18.087969999999999</v>
      </c>
      <c r="W2675">
        <v>1392.6601000000001</v>
      </c>
      <c r="X2675">
        <v>1685.11877</v>
      </c>
      <c r="Y2675">
        <v>16.851189999999999</v>
      </c>
      <c r="Z2675">
        <v>9807.5677799999994</v>
      </c>
      <c r="AA2675">
        <v>7232.1910200000002</v>
      </c>
      <c r="AB2675">
        <v>8416.8252499999999</v>
      </c>
      <c r="AC2675">
        <v>0</v>
      </c>
    </row>
    <row r="2676" spans="1:29" hidden="1" x14ac:dyDescent="0.25">
      <c r="A2676" t="s">
        <v>85</v>
      </c>
      <c r="C2676" t="s">
        <v>33</v>
      </c>
      <c r="D2676" t="s">
        <v>34</v>
      </c>
      <c r="E2676" t="s">
        <v>45</v>
      </c>
      <c r="F2676" t="s">
        <v>45</v>
      </c>
      <c r="G2676" t="s">
        <v>36</v>
      </c>
      <c r="H2676">
        <v>16</v>
      </c>
      <c r="I2676">
        <v>16</v>
      </c>
      <c r="J2676">
        <v>9.9750000000000005E-2</v>
      </c>
      <c r="K2676">
        <v>0.13927999999999999</v>
      </c>
      <c r="L2676">
        <v>0.13499</v>
      </c>
      <c r="M2676">
        <v>4.9540000000000001E-2</v>
      </c>
      <c r="N2676">
        <v>3.81399</v>
      </c>
      <c r="O2676">
        <v>4.6149300000000002</v>
      </c>
      <c r="P2676">
        <v>4.6149999999999997E-2</v>
      </c>
      <c r="Q2676">
        <v>24.36345</v>
      </c>
      <c r="R2676">
        <v>15.22894</v>
      </c>
      <c r="S2676">
        <v>21.284130000000001</v>
      </c>
      <c r="T2676">
        <v>412.52024</v>
      </c>
      <c r="U2676">
        <v>558.24886000000004</v>
      </c>
      <c r="V2676">
        <v>204.86197000000001</v>
      </c>
      <c r="W2676">
        <v>15773.0833</v>
      </c>
      <c r="X2676">
        <v>19085.430970000001</v>
      </c>
      <c r="Y2676">
        <v>190.85431</v>
      </c>
      <c r="Z2676">
        <v>100757.13106</v>
      </c>
      <c r="AA2676">
        <v>62980.57157</v>
      </c>
      <c r="AB2676">
        <v>88022.367240000007</v>
      </c>
      <c r="AC2676">
        <v>0</v>
      </c>
    </row>
    <row r="2677" spans="1:29" hidden="1" x14ac:dyDescent="0.25">
      <c r="A2677" t="s">
        <v>85</v>
      </c>
      <c r="C2677" t="s">
        <v>33</v>
      </c>
      <c r="D2677" t="s">
        <v>34</v>
      </c>
      <c r="E2677" t="s">
        <v>61</v>
      </c>
      <c r="F2677" t="s">
        <v>61</v>
      </c>
      <c r="G2677" t="s">
        <v>43</v>
      </c>
      <c r="H2677">
        <v>16</v>
      </c>
      <c r="I2677">
        <v>16</v>
      </c>
      <c r="J2677">
        <v>3.9899999999999998E-2</v>
      </c>
      <c r="K2677">
        <v>5.5710000000000003E-2</v>
      </c>
      <c r="L2677">
        <v>5.1900000000000002E-2</v>
      </c>
      <c r="M2677">
        <v>1.9040000000000001E-2</v>
      </c>
      <c r="N2677">
        <v>1.4663299999999999</v>
      </c>
      <c r="O2677">
        <v>1.7742599999999999</v>
      </c>
      <c r="P2677">
        <v>1.7739999999999999E-2</v>
      </c>
      <c r="Q2677">
        <v>0</v>
      </c>
      <c r="R2677">
        <v>0</v>
      </c>
      <c r="S2677">
        <v>0</v>
      </c>
      <c r="T2677">
        <v>165.00810000000001</v>
      </c>
      <c r="U2677">
        <v>214.62458000000001</v>
      </c>
      <c r="V2677">
        <v>78.761309999999995</v>
      </c>
      <c r="W2677">
        <v>6064.1260599999996</v>
      </c>
      <c r="X2677">
        <v>7337.5925399999996</v>
      </c>
      <c r="Y2677">
        <v>73.375929999999997</v>
      </c>
      <c r="Z2677">
        <v>0</v>
      </c>
      <c r="AA2677">
        <v>0</v>
      </c>
      <c r="AB2677">
        <v>0</v>
      </c>
      <c r="AC2677">
        <v>0</v>
      </c>
    </row>
    <row r="2678" spans="1:29" hidden="1" x14ac:dyDescent="0.25">
      <c r="A2678" t="s">
        <v>85</v>
      </c>
      <c r="C2678" t="s">
        <v>33</v>
      </c>
      <c r="D2678" t="s">
        <v>34</v>
      </c>
      <c r="E2678" t="s">
        <v>35</v>
      </c>
      <c r="F2678" t="s">
        <v>35</v>
      </c>
      <c r="G2678" t="s">
        <v>36</v>
      </c>
      <c r="H2678">
        <v>24</v>
      </c>
      <c r="I2678">
        <v>24</v>
      </c>
      <c r="J2678">
        <v>6.207E-2</v>
      </c>
      <c r="K2678">
        <v>0.19499</v>
      </c>
      <c r="L2678">
        <v>0.18942999999999999</v>
      </c>
      <c r="M2678">
        <v>6.9519999999999998E-2</v>
      </c>
      <c r="N2678">
        <v>5.3520399999999997</v>
      </c>
      <c r="O2678">
        <v>6.4762899999999997</v>
      </c>
      <c r="P2678">
        <v>6.4759999999999998E-2</v>
      </c>
      <c r="Q2678">
        <v>38.511450000000004</v>
      </c>
      <c r="R2678">
        <v>30.75243</v>
      </c>
      <c r="S2678">
        <v>34.661320000000003</v>
      </c>
      <c r="T2678">
        <v>256.67926</v>
      </c>
      <c r="U2678">
        <v>783.40995999999996</v>
      </c>
      <c r="V2678">
        <v>287.48989</v>
      </c>
      <c r="W2678">
        <v>22133.841049999999</v>
      </c>
      <c r="X2678">
        <v>26783.24653</v>
      </c>
      <c r="Y2678">
        <v>267.83247</v>
      </c>
      <c r="Z2678">
        <v>159267.43471</v>
      </c>
      <c r="AA2678">
        <v>127179.31694</v>
      </c>
      <c r="AB2678">
        <v>143344.87469</v>
      </c>
      <c r="AC2678">
        <v>0</v>
      </c>
    </row>
    <row r="2679" spans="1:29" hidden="1" x14ac:dyDescent="0.25">
      <c r="A2679" t="s">
        <v>85</v>
      </c>
      <c r="C2679" t="s">
        <v>33</v>
      </c>
      <c r="D2679" t="s">
        <v>34</v>
      </c>
      <c r="E2679" t="s">
        <v>35</v>
      </c>
      <c r="F2679" t="s">
        <v>35</v>
      </c>
      <c r="G2679" t="s">
        <v>36</v>
      </c>
      <c r="H2679">
        <v>26</v>
      </c>
      <c r="I2679">
        <v>26</v>
      </c>
      <c r="J2679">
        <v>3.022E-2</v>
      </c>
      <c r="K2679">
        <v>0.11142000000000001</v>
      </c>
      <c r="L2679">
        <v>9.4689999999999996E-2</v>
      </c>
      <c r="M2679">
        <v>3.4750000000000003E-2</v>
      </c>
      <c r="N2679">
        <v>2.6752500000000001</v>
      </c>
      <c r="O2679">
        <v>3.2372000000000001</v>
      </c>
      <c r="P2679">
        <v>3.2370000000000003E-2</v>
      </c>
      <c r="Q2679">
        <v>19.63984</v>
      </c>
      <c r="R2679">
        <v>16.5458</v>
      </c>
      <c r="S2679">
        <v>17.927499999999998</v>
      </c>
      <c r="T2679">
        <v>124.97655</v>
      </c>
      <c r="U2679">
        <v>391.59084999999999</v>
      </c>
      <c r="V2679">
        <v>143.70305999999999</v>
      </c>
      <c r="W2679">
        <v>11063.72805</v>
      </c>
      <c r="X2679">
        <v>13387.72143</v>
      </c>
      <c r="Y2679">
        <v>133.87720999999999</v>
      </c>
      <c r="Z2679">
        <v>81222.235570000004</v>
      </c>
      <c r="AA2679">
        <v>68426.589550000004</v>
      </c>
      <c r="AB2679">
        <v>74140.708410000007</v>
      </c>
      <c r="AC2679">
        <v>0</v>
      </c>
    </row>
    <row r="2680" spans="1:29" hidden="1" x14ac:dyDescent="0.25">
      <c r="A2680" t="s">
        <v>85</v>
      </c>
      <c r="C2680" t="s">
        <v>33</v>
      </c>
      <c r="D2680" t="s">
        <v>34</v>
      </c>
      <c r="E2680" t="s">
        <v>35</v>
      </c>
      <c r="F2680" t="s">
        <v>35</v>
      </c>
      <c r="G2680" t="s">
        <v>36</v>
      </c>
      <c r="H2680">
        <v>28</v>
      </c>
      <c r="I2680">
        <v>28</v>
      </c>
      <c r="J2680">
        <v>2.606E-2</v>
      </c>
      <c r="K2680">
        <v>0.11142000000000001</v>
      </c>
      <c r="L2680">
        <v>6.4519999999999994E-2</v>
      </c>
      <c r="M2680">
        <v>2.368E-2</v>
      </c>
      <c r="N2680">
        <v>1.8229</v>
      </c>
      <c r="O2680">
        <v>2.2058</v>
      </c>
      <c r="P2680">
        <v>2.206E-2</v>
      </c>
      <c r="Q2680">
        <v>13.556839999999999</v>
      </c>
      <c r="R2680">
        <v>11.659140000000001</v>
      </c>
      <c r="S2680">
        <v>12.14654</v>
      </c>
      <c r="T2680">
        <v>107.76039</v>
      </c>
      <c r="U2680">
        <v>266.82632000000001</v>
      </c>
      <c r="V2680">
        <v>97.917919999999995</v>
      </c>
      <c r="W2680">
        <v>7538.76008</v>
      </c>
      <c r="X2680">
        <v>9122.2673799999993</v>
      </c>
      <c r="Y2680">
        <v>91.222669999999994</v>
      </c>
      <c r="Z2680">
        <v>56065.497719999999</v>
      </c>
      <c r="AA2680">
        <v>48217.376190000003</v>
      </c>
      <c r="AB2680">
        <v>50233.063920000001</v>
      </c>
      <c r="AC2680">
        <v>0</v>
      </c>
    </row>
    <row r="2681" spans="1:29" hidden="1" x14ac:dyDescent="0.25">
      <c r="A2681" t="s">
        <v>85</v>
      </c>
      <c r="C2681" t="s">
        <v>33</v>
      </c>
      <c r="D2681" t="s">
        <v>34</v>
      </c>
      <c r="E2681" t="s">
        <v>67</v>
      </c>
      <c r="F2681" t="s">
        <v>67</v>
      </c>
      <c r="G2681" t="s">
        <v>43</v>
      </c>
      <c r="H2681">
        <v>16</v>
      </c>
      <c r="I2681">
        <v>16</v>
      </c>
      <c r="J2681">
        <v>1.9949999999999999E-2</v>
      </c>
      <c r="K2681">
        <v>2.7859999999999999E-2</v>
      </c>
      <c r="L2681">
        <v>2.5430000000000001E-2</v>
      </c>
      <c r="M2681">
        <v>9.3299999999999998E-3</v>
      </c>
      <c r="N2681">
        <v>0.71857000000000004</v>
      </c>
      <c r="O2681">
        <v>0.86951000000000001</v>
      </c>
      <c r="P2681">
        <v>8.6999999999999994E-3</v>
      </c>
      <c r="Q2681">
        <v>0</v>
      </c>
      <c r="R2681">
        <v>0</v>
      </c>
      <c r="S2681">
        <v>0</v>
      </c>
      <c r="T2681">
        <v>82.504050000000007</v>
      </c>
      <c r="U2681">
        <v>105.18138</v>
      </c>
      <c r="V2681">
        <v>38.598669999999998</v>
      </c>
      <c r="W2681">
        <v>2971.7004000000002</v>
      </c>
      <c r="X2681">
        <v>3595.94472</v>
      </c>
      <c r="Y2681">
        <v>35.959449999999997</v>
      </c>
      <c r="Z2681">
        <v>0</v>
      </c>
      <c r="AA2681">
        <v>0</v>
      </c>
      <c r="AB2681">
        <v>0</v>
      </c>
      <c r="AC2681">
        <v>0</v>
      </c>
    </row>
    <row r="2682" spans="1:29" hidden="1" x14ac:dyDescent="0.25">
      <c r="A2682" t="s">
        <v>85</v>
      </c>
      <c r="C2682" t="s">
        <v>33</v>
      </c>
      <c r="D2682" t="s">
        <v>34</v>
      </c>
      <c r="E2682" t="s">
        <v>54</v>
      </c>
      <c r="F2682" t="s">
        <v>54</v>
      </c>
      <c r="G2682" t="s">
        <v>36</v>
      </c>
      <c r="H2682">
        <v>36</v>
      </c>
      <c r="I2682">
        <v>36</v>
      </c>
      <c r="J2682">
        <v>7.8799999999999999E-3</v>
      </c>
      <c r="K2682">
        <v>5.5710000000000003E-2</v>
      </c>
      <c r="L2682">
        <v>4.7579999999999997E-2</v>
      </c>
      <c r="M2682">
        <v>1.746E-2</v>
      </c>
      <c r="N2682">
        <v>1.34426</v>
      </c>
      <c r="O2682">
        <v>1.6266099999999999</v>
      </c>
      <c r="P2682">
        <v>1.627E-2</v>
      </c>
      <c r="Q2682">
        <v>10.425330000000001</v>
      </c>
      <c r="R2682">
        <v>9.7191799999999997</v>
      </c>
      <c r="S2682">
        <v>9.5752500000000005</v>
      </c>
      <c r="T2682">
        <v>32.594189999999998</v>
      </c>
      <c r="U2682">
        <v>196.76419000000001</v>
      </c>
      <c r="V2682">
        <v>72.207040000000006</v>
      </c>
      <c r="W2682">
        <v>5559.30152</v>
      </c>
      <c r="X2682">
        <v>6726.9808300000004</v>
      </c>
      <c r="Y2682">
        <v>67.269810000000007</v>
      </c>
      <c r="Z2682">
        <v>43114.843159999997</v>
      </c>
      <c r="AA2682">
        <v>40194.511689999999</v>
      </c>
      <c r="AB2682">
        <v>39599.283190000002</v>
      </c>
      <c r="AC2682">
        <v>0</v>
      </c>
    </row>
    <row r="2683" spans="1:29" hidden="1" x14ac:dyDescent="0.25">
      <c r="A2683" t="s">
        <v>85</v>
      </c>
      <c r="C2683" t="s">
        <v>33</v>
      </c>
      <c r="D2683" t="s">
        <v>34</v>
      </c>
      <c r="E2683" t="s">
        <v>41</v>
      </c>
      <c r="F2683" t="s">
        <v>41</v>
      </c>
      <c r="G2683" t="s">
        <v>36</v>
      </c>
      <c r="H2683">
        <v>14</v>
      </c>
      <c r="I2683">
        <v>14</v>
      </c>
      <c r="J2683">
        <v>0.28663</v>
      </c>
      <c r="K2683">
        <v>0.30641000000000002</v>
      </c>
      <c r="L2683">
        <v>0.13109999999999999</v>
      </c>
      <c r="M2683">
        <v>4.811E-2</v>
      </c>
      <c r="N2683">
        <v>3.70425</v>
      </c>
      <c r="O2683">
        <v>4.4821499999999999</v>
      </c>
      <c r="P2683">
        <v>4.4819999999999999E-2</v>
      </c>
      <c r="Q2683">
        <v>23.465489999999999</v>
      </c>
      <c r="R2683">
        <v>14.013730000000001</v>
      </c>
      <c r="S2683">
        <v>19.912289999999999</v>
      </c>
      <c r="T2683">
        <v>1185.36428</v>
      </c>
      <c r="U2683">
        <v>542.18691999999999</v>
      </c>
      <c r="V2683">
        <v>198.96768</v>
      </c>
      <c r="W2683">
        <v>15319.260990000001</v>
      </c>
      <c r="X2683">
        <v>18536.305100000001</v>
      </c>
      <c r="Y2683">
        <v>185.36304999999999</v>
      </c>
      <c r="Z2683">
        <v>97043.555699999997</v>
      </c>
      <c r="AA2683">
        <v>57954.980069999998</v>
      </c>
      <c r="AB2683">
        <v>82349.004520000002</v>
      </c>
      <c r="AC2683">
        <v>0</v>
      </c>
    </row>
    <row r="2684" spans="1:29" hidden="1" x14ac:dyDescent="0.25">
      <c r="A2684" t="s">
        <v>85</v>
      </c>
      <c r="C2684" t="s">
        <v>33</v>
      </c>
      <c r="D2684" t="s">
        <v>34</v>
      </c>
      <c r="E2684" t="s">
        <v>38</v>
      </c>
      <c r="F2684" t="s">
        <v>38</v>
      </c>
      <c r="G2684" t="s">
        <v>36</v>
      </c>
      <c r="H2684">
        <v>36</v>
      </c>
      <c r="I2684">
        <v>36</v>
      </c>
      <c r="J2684">
        <v>3.9399999999999999E-3</v>
      </c>
      <c r="K2684">
        <v>2.7859999999999999E-2</v>
      </c>
      <c r="L2684">
        <v>2.3789999999999999E-2</v>
      </c>
      <c r="M2684">
        <v>8.7299999999999999E-3</v>
      </c>
      <c r="N2684">
        <v>0.67213000000000001</v>
      </c>
      <c r="O2684">
        <v>0.81330000000000002</v>
      </c>
      <c r="P2684">
        <v>8.1300000000000001E-3</v>
      </c>
      <c r="Q2684">
        <v>5.2126599999999996</v>
      </c>
      <c r="R2684">
        <v>4.8595899999999999</v>
      </c>
      <c r="S2684">
        <v>4.7876300000000001</v>
      </c>
      <c r="T2684">
        <v>16.2971</v>
      </c>
      <c r="U2684">
        <v>98.382090000000005</v>
      </c>
      <c r="V2684">
        <v>36.103520000000003</v>
      </c>
      <c r="W2684">
        <v>2779.65076</v>
      </c>
      <c r="X2684">
        <v>3363.4904099999999</v>
      </c>
      <c r="Y2684">
        <v>33.634900000000002</v>
      </c>
      <c r="Z2684">
        <v>21557.421579999998</v>
      </c>
      <c r="AA2684">
        <v>20097.255850000001</v>
      </c>
      <c r="AB2684">
        <v>19799.641589999999</v>
      </c>
      <c r="AC2684">
        <v>0</v>
      </c>
    </row>
    <row r="2685" spans="1:29" hidden="1" x14ac:dyDescent="0.25">
      <c r="A2685" t="s">
        <v>85</v>
      </c>
      <c r="C2685" t="s">
        <v>33</v>
      </c>
      <c r="D2685" t="s">
        <v>34</v>
      </c>
      <c r="E2685" t="s">
        <v>45</v>
      </c>
      <c r="F2685" t="s">
        <v>45</v>
      </c>
      <c r="G2685" t="s">
        <v>36</v>
      </c>
      <c r="H2685">
        <v>14</v>
      </c>
      <c r="I2685">
        <v>14</v>
      </c>
      <c r="J2685">
        <v>0.15634000000000001</v>
      </c>
      <c r="K2685">
        <v>0.16713</v>
      </c>
      <c r="L2685">
        <v>0.12162000000000001</v>
      </c>
      <c r="M2685">
        <v>4.4630000000000003E-2</v>
      </c>
      <c r="N2685">
        <v>3.43634</v>
      </c>
      <c r="O2685">
        <v>4.1579800000000002</v>
      </c>
      <c r="P2685">
        <v>4.1579999999999999E-2</v>
      </c>
      <c r="Q2685">
        <v>21.190049999999999</v>
      </c>
      <c r="R2685">
        <v>12.13293</v>
      </c>
      <c r="S2685">
        <v>18.118110000000001</v>
      </c>
      <c r="T2685">
        <v>646.56232999999997</v>
      </c>
      <c r="U2685">
        <v>502.97332999999998</v>
      </c>
      <c r="V2685">
        <v>184.57737</v>
      </c>
      <c r="W2685">
        <v>14211.297259999999</v>
      </c>
      <c r="X2685">
        <v>17195.669549999999</v>
      </c>
      <c r="Y2685">
        <v>171.95670000000001</v>
      </c>
      <c r="Z2685">
        <v>87633.259969999999</v>
      </c>
      <c r="AA2685">
        <v>50176.7693</v>
      </c>
      <c r="AB2685">
        <v>74928.993650000004</v>
      </c>
      <c r="AC2685">
        <v>0</v>
      </c>
    </row>
    <row r="2686" spans="1:29" hidden="1" x14ac:dyDescent="0.25">
      <c r="A2686" t="s">
        <v>85</v>
      </c>
      <c r="C2686" t="s">
        <v>33</v>
      </c>
      <c r="D2686" t="s">
        <v>34</v>
      </c>
      <c r="E2686" t="s">
        <v>45</v>
      </c>
      <c r="F2686" t="s">
        <v>45</v>
      </c>
      <c r="G2686" t="s">
        <v>36</v>
      </c>
      <c r="H2686">
        <v>36</v>
      </c>
      <c r="I2686">
        <v>36</v>
      </c>
      <c r="J2686">
        <v>7.8799999999999999E-3</v>
      </c>
      <c r="K2686">
        <v>5.5710000000000003E-2</v>
      </c>
      <c r="L2686">
        <v>5.6739999999999999E-2</v>
      </c>
      <c r="M2686">
        <v>2.0820000000000002E-2</v>
      </c>
      <c r="N2686">
        <v>1.60311</v>
      </c>
      <c r="O2686">
        <v>1.9397599999999999</v>
      </c>
      <c r="P2686">
        <v>1.9400000000000001E-2</v>
      </c>
      <c r="Q2686">
        <v>12.48376</v>
      </c>
      <c r="R2686">
        <v>11.46687</v>
      </c>
      <c r="S2686">
        <v>11.313459999999999</v>
      </c>
      <c r="T2686">
        <v>32.594189999999998</v>
      </c>
      <c r="U2686">
        <v>234.64511999999999</v>
      </c>
      <c r="V2686">
        <v>86.1083</v>
      </c>
      <c r="W2686">
        <v>6629.7978000000003</v>
      </c>
      <c r="X2686">
        <v>8022.0554300000003</v>
      </c>
      <c r="Y2686">
        <v>80.220550000000003</v>
      </c>
      <c r="Z2686">
        <v>51627.67686</v>
      </c>
      <c r="AA2686">
        <v>47422.225709999999</v>
      </c>
      <c r="AB2686">
        <v>46787.777679999999</v>
      </c>
      <c r="AC2686">
        <v>0</v>
      </c>
    </row>
    <row r="2687" spans="1:29" hidden="1" x14ac:dyDescent="0.25">
      <c r="A2687" t="s">
        <v>85</v>
      </c>
      <c r="C2687" t="s">
        <v>33</v>
      </c>
      <c r="D2687" t="s">
        <v>34</v>
      </c>
      <c r="E2687" t="s">
        <v>45</v>
      </c>
      <c r="F2687" t="s">
        <v>45</v>
      </c>
      <c r="G2687" t="s">
        <v>36</v>
      </c>
      <c r="H2687">
        <v>14</v>
      </c>
      <c r="I2687">
        <v>14</v>
      </c>
      <c r="J2687">
        <v>0.39084999999999998</v>
      </c>
      <c r="K2687">
        <v>0.41782999999999998</v>
      </c>
      <c r="L2687">
        <v>0.24686</v>
      </c>
      <c r="M2687">
        <v>9.0590000000000004E-2</v>
      </c>
      <c r="N2687">
        <v>6.9748000000000001</v>
      </c>
      <c r="O2687">
        <v>8.4395100000000003</v>
      </c>
      <c r="P2687">
        <v>8.4400000000000003E-2</v>
      </c>
      <c r="Q2687">
        <v>43.650489999999998</v>
      </c>
      <c r="R2687">
        <v>26.736080000000001</v>
      </c>
      <c r="S2687">
        <v>38.568069999999999</v>
      </c>
      <c r="T2687">
        <v>1616.4058299999999</v>
      </c>
      <c r="U2687">
        <v>1020.8923</v>
      </c>
      <c r="V2687">
        <v>374.63938000000002</v>
      </c>
      <c r="W2687">
        <v>28844.876850000001</v>
      </c>
      <c r="X2687">
        <v>34902.300880000003</v>
      </c>
      <c r="Y2687">
        <v>349.02301</v>
      </c>
      <c r="Z2687">
        <v>180520.37502000001</v>
      </c>
      <c r="AA2687">
        <v>110569.36143999999</v>
      </c>
      <c r="AB2687">
        <v>159501.56396999999</v>
      </c>
      <c r="AC2687">
        <v>0</v>
      </c>
    </row>
    <row r="2688" spans="1:29" hidden="1" x14ac:dyDescent="0.25">
      <c r="A2688" t="s">
        <v>85</v>
      </c>
      <c r="C2688" t="s">
        <v>33</v>
      </c>
      <c r="D2688" t="s">
        <v>34</v>
      </c>
      <c r="E2688" t="s">
        <v>45</v>
      </c>
      <c r="F2688" t="s">
        <v>45</v>
      </c>
      <c r="G2688" t="s">
        <v>36</v>
      </c>
      <c r="H2688">
        <v>30</v>
      </c>
      <c r="I2688">
        <v>30</v>
      </c>
      <c r="J2688">
        <v>1.1350000000000001E-2</v>
      </c>
      <c r="K2688">
        <v>5.5710000000000003E-2</v>
      </c>
      <c r="L2688">
        <v>4.1250000000000002E-2</v>
      </c>
      <c r="M2688">
        <v>1.5140000000000001E-2</v>
      </c>
      <c r="N2688">
        <v>1.1655899999999999</v>
      </c>
      <c r="O2688">
        <v>1.4103699999999999</v>
      </c>
      <c r="P2688">
        <v>1.41E-2</v>
      </c>
      <c r="Q2688">
        <v>8.8343799999999995</v>
      </c>
      <c r="R2688">
        <v>7.6315999999999997</v>
      </c>
      <c r="S2688">
        <v>7.83657</v>
      </c>
      <c r="T2688">
        <v>46.935639999999999</v>
      </c>
      <c r="U2688">
        <v>170.60641000000001</v>
      </c>
      <c r="V2688">
        <v>62.607860000000002</v>
      </c>
      <c r="W2688">
        <v>4820.41129</v>
      </c>
      <c r="X2688">
        <v>5832.6977100000004</v>
      </c>
      <c r="Y2688">
        <v>58.326979999999999</v>
      </c>
      <c r="Z2688">
        <v>36535.327389999999</v>
      </c>
      <c r="AA2688">
        <v>31561.152259999999</v>
      </c>
      <c r="AB2688">
        <v>32408.80646</v>
      </c>
      <c r="AC2688">
        <v>0</v>
      </c>
    </row>
    <row r="2689" spans="1:29" hidden="1" x14ac:dyDescent="0.25">
      <c r="A2689" t="s">
        <v>85</v>
      </c>
      <c r="C2689" t="s">
        <v>33</v>
      </c>
      <c r="D2689" t="s">
        <v>34</v>
      </c>
      <c r="E2689" t="s">
        <v>55</v>
      </c>
      <c r="F2689" t="s">
        <v>55</v>
      </c>
      <c r="G2689" t="s">
        <v>36</v>
      </c>
      <c r="H2689">
        <v>16</v>
      </c>
      <c r="I2689">
        <v>16</v>
      </c>
      <c r="J2689">
        <v>1.9949999999999999E-2</v>
      </c>
      <c r="K2689">
        <v>2.7859999999999999E-2</v>
      </c>
      <c r="L2689">
        <v>1.1639999999999999E-2</v>
      </c>
      <c r="M2689">
        <v>4.2700000000000004E-3</v>
      </c>
      <c r="N2689">
        <v>0.36080000000000001</v>
      </c>
      <c r="O2689">
        <v>0.39778000000000002</v>
      </c>
      <c r="P2689">
        <v>3.98E-3</v>
      </c>
      <c r="Q2689">
        <v>2.3780199999999998</v>
      </c>
      <c r="R2689">
        <v>1.47217</v>
      </c>
      <c r="S2689">
        <v>1.91612</v>
      </c>
      <c r="T2689">
        <v>82.504050000000007</v>
      </c>
      <c r="U2689">
        <v>48.117959999999997</v>
      </c>
      <c r="V2689">
        <v>17.657969999999999</v>
      </c>
      <c r="W2689">
        <v>1492.1165800000001</v>
      </c>
      <c r="X2689">
        <v>1645.05855</v>
      </c>
      <c r="Y2689">
        <v>16.450589999999998</v>
      </c>
      <c r="Z2689">
        <v>9834.5128299999997</v>
      </c>
      <c r="AA2689">
        <v>6088.27675</v>
      </c>
      <c r="AB2689">
        <v>7924.28305</v>
      </c>
      <c r="AC2689">
        <v>0</v>
      </c>
    </row>
    <row r="2690" spans="1:29" hidden="1" x14ac:dyDescent="0.25">
      <c r="A2690" t="s">
        <v>85</v>
      </c>
      <c r="C2690" t="s">
        <v>33</v>
      </c>
      <c r="D2690" t="s">
        <v>34</v>
      </c>
      <c r="E2690" t="s">
        <v>55</v>
      </c>
      <c r="F2690" t="s">
        <v>55</v>
      </c>
      <c r="G2690" t="s">
        <v>36</v>
      </c>
      <c r="H2690">
        <v>18</v>
      </c>
      <c r="I2690">
        <v>18</v>
      </c>
      <c r="J2690">
        <v>1.576E-2</v>
      </c>
      <c r="K2690">
        <v>2.7859999999999999E-2</v>
      </c>
      <c r="L2690">
        <v>1.1639999999999999E-2</v>
      </c>
      <c r="M2690">
        <v>4.2700000000000004E-3</v>
      </c>
      <c r="N2690">
        <v>0.36080000000000001</v>
      </c>
      <c r="O2690">
        <v>0.39778000000000002</v>
      </c>
      <c r="P2690">
        <v>3.98E-3</v>
      </c>
      <c r="Q2690">
        <v>2.45729</v>
      </c>
      <c r="R2690">
        <v>1.6284400000000001</v>
      </c>
      <c r="S2690">
        <v>1.9886900000000001</v>
      </c>
      <c r="T2690">
        <v>65.188379999999995</v>
      </c>
      <c r="U2690">
        <v>48.117959999999997</v>
      </c>
      <c r="V2690">
        <v>17.657969999999999</v>
      </c>
      <c r="W2690">
        <v>1492.11645</v>
      </c>
      <c r="X2690">
        <v>1645.0584200000001</v>
      </c>
      <c r="Y2690">
        <v>16.450579999999999</v>
      </c>
      <c r="Z2690">
        <v>10162.348900000001</v>
      </c>
      <c r="AA2690">
        <v>6734.5606100000005</v>
      </c>
      <c r="AB2690">
        <v>8224.3783800000001</v>
      </c>
      <c r="AC2690">
        <v>0</v>
      </c>
    </row>
    <row r="2691" spans="1:29" hidden="1" x14ac:dyDescent="0.25">
      <c r="A2691" t="s">
        <v>85</v>
      </c>
      <c r="C2691" t="s">
        <v>33</v>
      </c>
      <c r="D2691" t="s">
        <v>34</v>
      </c>
      <c r="E2691" t="s">
        <v>35</v>
      </c>
      <c r="F2691" t="s">
        <v>35</v>
      </c>
      <c r="G2691" t="s">
        <v>43</v>
      </c>
      <c r="H2691">
        <v>16</v>
      </c>
      <c r="I2691">
        <v>16</v>
      </c>
      <c r="J2691">
        <v>1.9949999999999999E-2</v>
      </c>
      <c r="K2691">
        <v>2.7859999999999999E-2</v>
      </c>
      <c r="L2691">
        <v>1.661E-2</v>
      </c>
      <c r="M2691">
        <v>6.0899999999999999E-3</v>
      </c>
      <c r="N2691">
        <v>0.46916000000000002</v>
      </c>
      <c r="O2691">
        <v>0.56772999999999996</v>
      </c>
      <c r="P2691">
        <v>5.6800000000000002E-3</v>
      </c>
      <c r="Q2691">
        <v>0</v>
      </c>
      <c r="R2691">
        <v>0</v>
      </c>
      <c r="S2691">
        <v>0</v>
      </c>
      <c r="T2691">
        <v>82.504050000000007</v>
      </c>
      <c r="U2691">
        <v>68.675610000000006</v>
      </c>
      <c r="V2691">
        <v>25.202059999999999</v>
      </c>
      <c r="W2691">
        <v>1940.2631799999999</v>
      </c>
      <c r="X2691">
        <v>2347.88409</v>
      </c>
      <c r="Y2691">
        <v>23.478840000000002</v>
      </c>
      <c r="Z2691">
        <v>0</v>
      </c>
      <c r="AA2691">
        <v>0</v>
      </c>
      <c r="AB2691">
        <v>0</v>
      </c>
      <c r="AC2691">
        <v>0</v>
      </c>
    </row>
    <row r="2692" spans="1:29" hidden="1" x14ac:dyDescent="0.25">
      <c r="A2692" t="s">
        <v>85</v>
      </c>
      <c r="C2692" t="s">
        <v>33</v>
      </c>
      <c r="D2692" t="s">
        <v>34</v>
      </c>
      <c r="E2692" t="s">
        <v>53</v>
      </c>
      <c r="F2692" t="s">
        <v>53</v>
      </c>
      <c r="G2692" t="s">
        <v>36</v>
      </c>
      <c r="H2692">
        <v>34</v>
      </c>
      <c r="I2692">
        <v>34</v>
      </c>
      <c r="J2692">
        <v>4.4200000000000003E-3</v>
      </c>
      <c r="K2692">
        <v>2.7859999999999999E-2</v>
      </c>
      <c r="L2692">
        <v>2.8240000000000001E-2</v>
      </c>
      <c r="M2692">
        <v>1.0359999999999999E-2</v>
      </c>
      <c r="N2692">
        <v>0.79800000000000004</v>
      </c>
      <c r="O2692">
        <v>0.96557999999999999</v>
      </c>
      <c r="P2692">
        <v>9.6600000000000002E-3</v>
      </c>
      <c r="Q2692">
        <v>6.1598600000000001</v>
      </c>
      <c r="R2692">
        <v>5.5651000000000002</v>
      </c>
      <c r="S2692">
        <v>5.5724499999999999</v>
      </c>
      <c r="T2692">
        <v>18.270790000000002</v>
      </c>
      <c r="U2692">
        <v>116.80174</v>
      </c>
      <c r="V2692">
        <v>42.863019999999999</v>
      </c>
      <c r="W2692">
        <v>3300.1833099999999</v>
      </c>
      <c r="X2692">
        <v>3993.2219100000002</v>
      </c>
      <c r="Y2692">
        <v>39.932220000000001</v>
      </c>
      <c r="Z2692">
        <v>25474.61664</v>
      </c>
      <c r="AA2692">
        <v>23014.941200000001</v>
      </c>
      <c r="AB2692">
        <v>23045.361489999999</v>
      </c>
      <c r="AC2692">
        <v>0</v>
      </c>
    </row>
    <row r="2693" spans="1:29" hidden="1" x14ac:dyDescent="0.25">
      <c r="A2693" t="s">
        <v>85</v>
      </c>
      <c r="C2693" t="s">
        <v>33</v>
      </c>
      <c r="D2693" t="s">
        <v>34</v>
      </c>
      <c r="E2693" t="s">
        <v>41</v>
      </c>
      <c r="F2693" t="s">
        <v>41</v>
      </c>
      <c r="G2693" t="s">
        <v>43</v>
      </c>
      <c r="H2693">
        <v>18</v>
      </c>
      <c r="I2693">
        <v>18</v>
      </c>
      <c r="J2693">
        <v>1.576E-2</v>
      </c>
      <c r="K2693">
        <v>2.7859999999999999E-2</v>
      </c>
      <c r="L2693">
        <v>1.661E-2</v>
      </c>
      <c r="M2693">
        <v>6.0899999999999999E-3</v>
      </c>
      <c r="N2693">
        <v>0.46916000000000002</v>
      </c>
      <c r="O2693">
        <v>0.56772</v>
      </c>
      <c r="P2693">
        <v>5.6800000000000002E-3</v>
      </c>
      <c r="Q2693">
        <v>0</v>
      </c>
      <c r="R2693">
        <v>0</v>
      </c>
      <c r="S2693">
        <v>0</v>
      </c>
      <c r="T2693">
        <v>65.188379999999995</v>
      </c>
      <c r="U2693">
        <v>68.674390000000002</v>
      </c>
      <c r="V2693">
        <v>25.201609999999999</v>
      </c>
      <c r="W2693">
        <v>1940.2435800000001</v>
      </c>
      <c r="X2693">
        <v>2347.84229</v>
      </c>
      <c r="Y2693">
        <v>23.47842</v>
      </c>
      <c r="Z2693">
        <v>0</v>
      </c>
      <c r="AA2693">
        <v>0</v>
      </c>
      <c r="AB2693">
        <v>0</v>
      </c>
      <c r="AC2693">
        <v>0</v>
      </c>
    </row>
    <row r="2694" spans="1:29" hidden="1" x14ac:dyDescent="0.25">
      <c r="A2694" t="s">
        <v>85</v>
      </c>
      <c r="C2694" t="s">
        <v>33</v>
      </c>
      <c r="D2694" t="s">
        <v>34</v>
      </c>
      <c r="E2694" t="s">
        <v>37</v>
      </c>
      <c r="F2694" t="s">
        <v>37</v>
      </c>
      <c r="G2694" t="s">
        <v>43</v>
      </c>
      <c r="H2694">
        <v>14</v>
      </c>
      <c r="I2694">
        <v>14</v>
      </c>
      <c r="J2694">
        <v>5.2109999999999997E-2</v>
      </c>
      <c r="K2694">
        <v>5.5710000000000003E-2</v>
      </c>
      <c r="L2694">
        <v>3.703E-2</v>
      </c>
      <c r="M2694">
        <v>1.359E-2</v>
      </c>
      <c r="N2694">
        <v>1.0954200000000001</v>
      </c>
      <c r="O2694">
        <v>1.2659899999999999</v>
      </c>
      <c r="P2694">
        <v>1.2659999999999999E-2</v>
      </c>
      <c r="Q2694">
        <v>0</v>
      </c>
      <c r="R2694">
        <v>0</v>
      </c>
      <c r="S2694">
        <v>0</v>
      </c>
      <c r="T2694">
        <v>215.52078</v>
      </c>
      <c r="U2694">
        <v>153.14147</v>
      </c>
      <c r="V2694">
        <v>56.198700000000002</v>
      </c>
      <c r="W2694">
        <v>4530.2025800000001</v>
      </c>
      <c r="X2694">
        <v>5235.6058400000002</v>
      </c>
      <c r="Y2694">
        <v>52.356059999999999</v>
      </c>
      <c r="Z2694">
        <v>0</v>
      </c>
      <c r="AA2694">
        <v>0</v>
      </c>
      <c r="AB2694">
        <v>0</v>
      </c>
      <c r="AC2694">
        <v>0</v>
      </c>
    </row>
    <row r="2695" spans="1:29" hidden="1" x14ac:dyDescent="0.25">
      <c r="A2695" t="s">
        <v>85</v>
      </c>
      <c r="C2695" t="s">
        <v>33</v>
      </c>
      <c r="D2695" t="s">
        <v>34</v>
      </c>
      <c r="E2695" t="s">
        <v>37</v>
      </c>
      <c r="F2695" t="s">
        <v>37</v>
      </c>
      <c r="G2695" t="s">
        <v>36</v>
      </c>
      <c r="H2695">
        <v>30</v>
      </c>
      <c r="I2695">
        <v>30</v>
      </c>
      <c r="J2695">
        <v>5.6699999999999997E-3</v>
      </c>
      <c r="K2695">
        <v>2.7859999999999999E-2</v>
      </c>
      <c r="L2695">
        <v>2.3060000000000001E-2</v>
      </c>
      <c r="M2695">
        <v>8.4600000000000005E-3</v>
      </c>
      <c r="N2695">
        <v>0.68208999999999997</v>
      </c>
      <c r="O2695">
        <v>0.78827000000000003</v>
      </c>
      <c r="P2695">
        <v>7.8799999999999999E-3</v>
      </c>
      <c r="Q2695">
        <v>5.1294000000000004</v>
      </c>
      <c r="R2695">
        <v>4.4816200000000004</v>
      </c>
      <c r="S2695">
        <v>4.6346100000000003</v>
      </c>
      <c r="T2695">
        <v>23.46782</v>
      </c>
      <c r="U2695">
        <v>95.353480000000005</v>
      </c>
      <c r="V2695">
        <v>34.992100000000001</v>
      </c>
      <c r="W2695">
        <v>2820.82863</v>
      </c>
      <c r="X2695">
        <v>3259.9478800000002</v>
      </c>
      <c r="Y2695">
        <v>32.59948</v>
      </c>
      <c r="Z2695">
        <v>21213.079170000001</v>
      </c>
      <c r="AA2695">
        <v>18534.142970000001</v>
      </c>
      <c r="AB2695">
        <v>19166.847000000002</v>
      </c>
      <c r="AC2695">
        <v>0</v>
      </c>
    </row>
    <row r="2696" spans="1:29" hidden="1" x14ac:dyDescent="0.25">
      <c r="A2696" t="s">
        <v>85</v>
      </c>
      <c r="C2696" t="s">
        <v>33</v>
      </c>
      <c r="D2696" t="s">
        <v>34</v>
      </c>
      <c r="E2696" t="s">
        <v>63</v>
      </c>
      <c r="F2696" t="s">
        <v>63</v>
      </c>
      <c r="G2696" t="s">
        <v>43</v>
      </c>
      <c r="H2696">
        <v>18</v>
      </c>
      <c r="I2696">
        <v>18</v>
      </c>
      <c r="J2696">
        <v>1.576E-2</v>
      </c>
      <c r="K2696">
        <v>2.7859999999999999E-2</v>
      </c>
      <c r="L2696">
        <v>1.626E-2</v>
      </c>
      <c r="M2696">
        <v>5.9699999999999996E-3</v>
      </c>
      <c r="N2696">
        <v>0.48086000000000001</v>
      </c>
      <c r="O2696">
        <v>0.55572999999999995</v>
      </c>
      <c r="P2696">
        <v>5.5599999999999998E-3</v>
      </c>
      <c r="Q2696">
        <v>0</v>
      </c>
      <c r="R2696">
        <v>0</v>
      </c>
      <c r="S2696">
        <v>0</v>
      </c>
      <c r="T2696">
        <v>65.188379999999995</v>
      </c>
      <c r="U2696">
        <v>67.224680000000006</v>
      </c>
      <c r="V2696">
        <v>24.669609999999999</v>
      </c>
      <c r="W2696">
        <v>1988.65446</v>
      </c>
      <c r="X2696">
        <v>2298.2797599999999</v>
      </c>
      <c r="Y2696">
        <v>22.982800000000001</v>
      </c>
      <c r="Z2696">
        <v>0</v>
      </c>
      <c r="AA2696">
        <v>0</v>
      </c>
      <c r="AB2696">
        <v>0</v>
      </c>
      <c r="AC2696">
        <v>0</v>
      </c>
    </row>
    <row r="2697" spans="1:29" hidden="1" x14ac:dyDescent="0.25">
      <c r="A2697" t="s">
        <v>85</v>
      </c>
      <c r="C2697" t="s">
        <v>33</v>
      </c>
      <c r="D2697" t="s">
        <v>34</v>
      </c>
      <c r="E2697" t="s">
        <v>45</v>
      </c>
      <c r="F2697" t="s">
        <v>45</v>
      </c>
      <c r="G2697" t="s">
        <v>36</v>
      </c>
      <c r="H2697">
        <v>22</v>
      </c>
      <c r="I2697">
        <v>22</v>
      </c>
      <c r="J2697">
        <v>5.2760000000000001E-2</v>
      </c>
      <c r="K2697">
        <v>0.13927999999999999</v>
      </c>
      <c r="L2697">
        <v>0.1547</v>
      </c>
      <c r="M2697">
        <v>5.6770000000000001E-2</v>
      </c>
      <c r="N2697">
        <v>4.37087</v>
      </c>
      <c r="O2697">
        <v>5.2887599999999999</v>
      </c>
      <c r="P2697">
        <v>5.289E-2</v>
      </c>
      <c r="Q2697">
        <v>30.828679999999999</v>
      </c>
      <c r="R2697">
        <v>23.865300000000001</v>
      </c>
      <c r="S2697">
        <v>27.93937</v>
      </c>
      <c r="T2697">
        <v>218.19252</v>
      </c>
      <c r="U2697">
        <v>639.75931000000003</v>
      </c>
      <c r="V2697">
        <v>234.77405999999999</v>
      </c>
      <c r="W2697">
        <v>18076.126939999998</v>
      </c>
      <c r="X2697">
        <v>21872.11305</v>
      </c>
      <c r="Y2697">
        <v>218.72112999999999</v>
      </c>
      <c r="Z2697">
        <v>127494.67633</v>
      </c>
      <c r="AA2697">
        <v>98696.997069999998</v>
      </c>
      <c r="AB2697">
        <v>115545.65048</v>
      </c>
      <c r="AC2697">
        <v>0</v>
      </c>
    </row>
    <row r="2698" spans="1:29" hidden="1" x14ac:dyDescent="0.25">
      <c r="A2698" t="s">
        <v>85</v>
      </c>
      <c r="C2698" t="s">
        <v>33</v>
      </c>
      <c r="D2698" t="s">
        <v>34</v>
      </c>
      <c r="E2698" t="s">
        <v>45</v>
      </c>
      <c r="F2698" t="s">
        <v>45</v>
      </c>
      <c r="G2698" t="s">
        <v>36</v>
      </c>
      <c r="H2698">
        <v>32</v>
      </c>
      <c r="I2698">
        <v>32</v>
      </c>
      <c r="J2698">
        <v>4.9899999999999996E-3</v>
      </c>
      <c r="K2698">
        <v>2.7859999999999999E-2</v>
      </c>
      <c r="L2698">
        <v>3.4320000000000003E-2</v>
      </c>
      <c r="M2698">
        <v>1.26E-2</v>
      </c>
      <c r="N2698">
        <v>0.96975</v>
      </c>
      <c r="O2698">
        <v>1.1733899999999999</v>
      </c>
      <c r="P2698">
        <v>1.1730000000000001E-2</v>
      </c>
      <c r="Q2698">
        <v>7.3710000000000004</v>
      </c>
      <c r="R2698">
        <v>6.4856600000000002</v>
      </c>
      <c r="S2698">
        <v>6.6718599999999997</v>
      </c>
      <c r="T2698">
        <v>20.626010000000001</v>
      </c>
      <c r="U2698">
        <v>141.94069999999999</v>
      </c>
      <c r="V2698">
        <v>52.088329999999999</v>
      </c>
      <c r="W2698">
        <v>4010.4740000000002</v>
      </c>
      <c r="X2698">
        <v>4852.6736600000004</v>
      </c>
      <c r="Y2698">
        <v>48.526739999999997</v>
      </c>
      <c r="Z2698">
        <v>30483.39402</v>
      </c>
      <c r="AA2698">
        <v>26822.01742</v>
      </c>
      <c r="AB2698">
        <v>27592.057199999999</v>
      </c>
      <c r="AC2698">
        <v>0</v>
      </c>
    </row>
    <row r="2699" spans="1:29" hidden="1" x14ac:dyDescent="0.25">
      <c r="A2699" t="s">
        <v>85</v>
      </c>
      <c r="C2699" t="s">
        <v>33</v>
      </c>
      <c r="D2699" t="s">
        <v>34</v>
      </c>
      <c r="E2699" t="s">
        <v>58</v>
      </c>
      <c r="F2699" t="s">
        <v>58</v>
      </c>
      <c r="G2699" t="s">
        <v>36</v>
      </c>
      <c r="H2699">
        <v>28</v>
      </c>
      <c r="I2699">
        <v>28</v>
      </c>
      <c r="J2699">
        <v>1.9539999999999998E-2</v>
      </c>
      <c r="K2699">
        <v>8.3570000000000005E-2</v>
      </c>
      <c r="L2699">
        <v>7.9119999999999996E-2</v>
      </c>
      <c r="M2699">
        <v>2.904E-2</v>
      </c>
      <c r="N2699">
        <v>2.3406899999999999</v>
      </c>
      <c r="O2699">
        <v>2.7050700000000001</v>
      </c>
      <c r="P2699">
        <v>2.7050000000000001E-2</v>
      </c>
      <c r="Q2699">
        <v>17.367819999999998</v>
      </c>
      <c r="R2699">
        <v>14.630129999999999</v>
      </c>
      <c r="S2699">
        <v>15.569520000000001</v>
      </c>
      <c r="T2699">
        <v>80.82029</v>
      </c>
      <c r="U2699">
        <v>327.22106000000002</v>
      </c>
      <c r="V2699">
        <v>120.08112</v>
      </c>
      <c r="W2699">
        <v>9680.11139</v>
      </c>
      <c r="X2699">
        <v>11187.04494</v>
      </c>
      <c r="Y2699">
        <v>111.87045000000001</v>
      </c>
      <c r="Z2699">
        <v>71826.126449999996</v>
      </c>
      <c r="AA2699">
        <v>60504.172879999998</v>
      </c>
      <c r="AB2699">
        <v>64389.089939999998</v>
      </c>
      <c r="AC2699">
        <v>0</v>
      </c>
    </row>
    <row r="2700" spans="1:29" hidden="1" x14ac:dyDescent="0.25">
      <c r="A2700" t="s">
        <v>85</v>
      </c>
      <c r="C2700" t="s">
        <v>33</v>
      </c>
      <c r="D2700" t="s">
        <v>34</v>
      </c>
      <c r="E2700" t="s">
        <v>35</v>
      </c>
      <c r="F2700" t="s">
        <v>35</v>
      </c>
      <c r="G2700" t="s">
        <v>40</v>
      </c>
      <c r="H2700">
        <v>8</v>
      </c>
      <c r="I2700">
        <v>8</v>
      </c>
      <c r="J2700">
        <v>0.15959999999999999</v>
      </c>
      <c r="K2700">
        <v>5.5710000000000003E-2</v>
      </c>
      <c r="L2700">
        <v>3.3230000000000003E-2</v>
      </c>
      <c r="M2700">
        <v>1.2200000000000001E-2</v>
      </c>
      <c r="N2700">
        <v>0.93891999999999998</v>
      </c>
      <c r="O2700">
        <v>1.1361300000000001</v>
      </c>
      <c r="P2700">
        <v>1.136E-2</v>
      </c>
      <c r="Q2700">
        <v>4.0512899999999998</v>
      </c>
      <c r="R2700">
        <v>3.98996</v>
      </c>
      <c r="S2700">
        <v>3.10704</v>
      </c>
      <c r="T2700">
        <v>660.03237999999999</v>
      </c>
      <c r="U2700">
        <v>137.43253999999999</v>
      </c>
      <c r="V2700">
        <v>50.433959999999999</v>
      </c>
      <c r="W2700">
        <v>3882.96389</v>
      </c>
      <c r="X2700">
        <v>4698.54853</v>
      </c>
      <c r="Y2700">
        <v>46.985489999999999</v>
      </c>
      <c r="Z2700">
        <v>16754.45321</v>
      </c>
      <c r="AA2700">
        <v>16500.809539999998</v>
      </c>
      <c r="AB2700">
        <v>12849.43419</v>
      </c>
      <c r="AC2700">
        <v>0</v>
      </c>
    </row>
    <row r="2701" spans="1:29" hidden="1" x14ac:dyDescent="0.25">
      <c r="A2701" t="s">
        <v>85</v>
      </c>
      <c r="C2701" t="s">
        <v>33</v>
      </c>
      <c r="D2701" t="s">
        <v>34</v>
      </c>
      <c r="E2701" t="s">
        <v>59</v>
      </c>
      <c r="F2701" t="s">
        <v>60</v>
      </c>
      <c r="G2701" t="s">
        <v>36</v>
      </c>
      <c r="H2701">
        <v>22</v>
      </c>
      <c r="I2701">
        <v>22</v>
      </c>
      <c r="J2701">
        <v>3.1660000000000001E-2</v>
      </c>
      <c r="K2701">
        <v>8.3570000000000005E-2</v>
      </c>
      <c r="L2701">
        <v>7.51E-2</v>
      </c>
      <c r="M2701">
        <v>2.7560000000000001E-2</v>
      </c>
      <c r="N2701">
        <v>2.0285799999999998</v>
      </c>
      <c r="O2701">
        <v>2.5674199999999998</v>
      </c>
      <c r="P2701">
        <v>2.5669999999999998E-2</v>
      </c>
      <c r="Q2701">
        <v>14.46317</v>
      </c>
      <c r="R2701">
        <v>11.489710000000001</v>
      </c>
      <c r="S2701">
        <v>13.228719999999999</v>
      </c>
      <c r="T2701">
        <v>130.91551000000001</v>
      </c>
      <c r="U2701">
        <v>310.57082000000003</v>
      </c>
      <c r="V2701">
        <v>113.97094</v>
      </c>
      <c r="W2701">
        <v>8389.3772300000001</v>
      </c>
      <c r="X2701">
        <v>10617.805780000001</v>
      </c>
      <c r="Y2701">
        <v>106.17806</v>
      </c>
      <c r="Z2701">
        <v>59813.684580000001</v>
      </c>
      <c r="AA2701">
        <v>47516.698049999999</v>
      </c>
      <c r="AB2701">
        <v>54708.493419999999</v>
      </c>
      <c r="AC2701">
        <v>0</v>
      </c>
    </row>
    <row r="2702" spans="1:29" hidden="1" x14ac:dyDescent="0.25">
      <c r="A2702" t="s">
        <v>85</v>
      </c>
      <c r="C2702" t="s">
        <v>33</v>
      </c>
      <c r="D2702" t="s">
        <v>34</v>
      </c>
      <c r="E2702" t="s">
        <v>59</v>
      </c>
      <c r="F2702" t="s">
        <v>60</v>
      </c>
      <c r="G2702" t="s">
        <v>36</v>
      </c>
      <c r="H2702">
        <v>22</v>
      </c>
      <c r="I2702">
        <v>22</v>
      </c>
      <c r="J2702">
        <v>3.1660000000000001E-2</v>
      </c>
      <c r="K2702">
        <v>8.3570000000000005E-2</v>
      </c>
      <c r="L2702">
        <v>8.5070000000000007E-2</v>
      </c>
      <c r="M2702">
        <v>3.1220000000000001E-2</v>
      </c>
      <c r="N2702">
        <v>2.29793</v>
      </c>
      <c r="O2702">
        <v>2.9083100000000002</v>
      </c>
      <c r="P2702">
        <v>2.9080000000000002E-2</v>
      </c>
      <c r="Q2702">
        <v>16.275580000000001</v>
      </c>
      <c r="R2702">
        <v>12.59089</v>
      </c>
      <c r="S2702">
        <v>14.687239999999999</v>
      </c>
      <c r="T2702">
        <v>130.91551000000001</v>
      </c>
      <c r="U2702">
        <v>351.80680999999998</v>
      </c>
      <c r="V2702">
        <v>129.10342</v>
      </c>
      <c r="W2702">
        <v>9503.2755500000003</v>
      </c>
      <c r="X2702">
        <v>12027.58332</v>
      </c>
      <c r="Y2702">
        <v>120.27583</v>
      </c>
      <c r="Z2702">
        <v>67309.052209999994</v>
      </c>
      <c r="AA2702">
        <v>52070.698969999998</v>
      </c>
      <c r="AB2702">
        <v>60740.344859999997</v>
      </c>
      <c r="AC2702">
        <v>0</v>
      </c>
    </row>
    <row r="2703" spans="1:29" hidden="1" x14ac:dyDescent="0.25">
      <c r="A2703" t="s">
        <v>85</v>
      </c>
      <c r="C2703" t="s">
        <v>33</v>
      </c>
      <c r="D2703" t="s">
        <v>34</v>
      </c>
      <c r="E2703" t="s">
        <v>59</v>
      </c>
      <c r="F2703" t="s">
        <v>60</v>
      </c>
      <c r="G2703" t="s">
        <v>36</v>
      </c>
      <c r="H2703">
        <v>16</v>
      </c>
      <c r="I2703">
        <v>16</v>
      </c>
      <c r="J2703">
        <v>3.9899999999999998E-2</v>
      </c>
      <c r="K2703">
        <v>5.5710000000000003E-2</v>
      </c>
      <c r="L2703">
        <v>4.947E-2</v>
      </c>
      <c r="M2703">
        <v>1.8159999999999999E-2</v>
      </c>
      <c r="N2703">
        <v>1.3364</v>
      </c>
      <c r="O2703">
        <v>1.6913800000000001</v>
      </c>
      <c r="P2703">
        <v>1.6910000000000001E-2</v>
      </c>
      <c r="Q2703">
        <v>8.6439699999999995</v>
      </c>
      <c r="R2703">
        <v>5.6998600000000001</v>
      </c>
      <c r="S2703">
        <v>7.7988299999999997</v>
      </c>
      <c r="T2703">
        <v>165.00810000000001</v>
      </c>
      <c r="U2703">
        <v>204.59897000000001</v>
      </c>
      <c r="V2703">
        <v>75.082189999999997</v>
      </c>
      <c r="W2703">
        <v>5526.7844500000001</v>
      </c>
      <c r="X2703">
        <v>6994.8365100000001</v>
      </c>
      <c r="Y2703">
        <v>69.948369999999997</v>
      </c>
      <c r="Z2703">
        <v>35747.876040000003</v>
      </c>
      <c r="AA2703">
        <v>23572.257730000001</v>
      </c>
      <c r="AB2703">
        <v>32252.742770000001</v>
      </c>
      <c r="AC2703">
        <v>0</v>
      </c>
    </row>
    <row r="2704" spans="1:29" hidden="1" x14ac:dyDescent="0.25">
      <c r="A2704" t="s">
        <v>85</v>
      </c>
      <c r="C2704" t="s">
        <v>33</v>
      </c>
      <c r="D2704" t="s">
        <v>34</v>
      </c>
      <c r="E2704" t="s">
        <v>59</v>
      </c>
      <c r="F2704" t="s">
        <v>60</v>
      </c>
      <c r="G2704" t="s">
        <v>36</v>
      </c>
      <c r="H2704">
        <v>14</v>
      </c>
      <c r="I2704">
        <v>14</v>
      </c>
      <c r="J2704">
        <v>0.10423</v>
      </c>
      <c r="K2704">
        <v>0.11142000000000001</v>
      </c>
      <c r="L2704">
        <v>8.3169999999999994E-2</v>
      </c>
      <c r="M2704">
        <v>3.0519999999999999E-2</v>
      </c>
      <c r="N2704">
        <v>2.2465199999999999</v>
      </c>
      <c r="O2704">
        <v>2.8432499999999998</v>
      </c>
      <c r="P2704">
        <v>2.843E-2</v>
      </c>
      <c r="Q2704">
        <v>13.86294</v>
      </c>
      <c r="R2704">
        <v>8.0627399999999998</v>
      </c>
      <c r="S2704">
        <v>12.050330000000001</v>
      </c>
      <c r="T2704">
        <v>431.04156</v>
      </c>
      <c r="U2704">
        <v>343.93682000000001</v>
      </c>
      <c r="V2704">
        <v>126.21535</v>
      </c>
      <c r="W2704">
        <v>9290.6852999999992</v>
      </c>
      <c r="X2704">
        <v>11758.52363</v>
      </c>
      <c r="Y2704">
        <v>117.58524</v>
      </c>
      <c r="Z2704">
        <v>57331.372739999999</v>
      </c>
      <c r="AA2704">
        <v>33344.146999999997</v>
      </c>
      <c r="AB2704">
        <v>49835.193379999997</v>
      </c>
      <c r="AC2704">
        <v>0</v>
      </c>
    </row>
    <row r="2705" spans="1:29" hidden="1" x14ac:dyDescent="0.25">
      <c r="A2705" t="s">
        <v>85</v>
      </c>
      <c r="C2705" t="s">
        <v>33</v>
      </c>
      <c r="D2705" t="s">
        <v>34</v>
      </c>
      <c r="E2705" t="s">
        <v>59</v>
      </c>
      <c r="F2705" t="s">
        <v>60</v>
      </c>
      <c r="G2705" t="s">
        <v>36</v>
      </c>
      <c r="H2705">
        <v>18</v>
      </c>
      <c r="I2705">
        <v>18</v>
      </c>
      <c r="J2705">
        <v>9.4579999999999997E-2</v>
      </c>
      <c r="K2705">
        <v>0.16713</v>
      </c>
      <c r="L2705">
        <v>0.12540000000000001</v>
      </c>
      <c r="M2705">
        <v>4.6019999999999998E-2</v>
      </c>
      <c r="N2705">
        <v>3.3875199999999999</v>
      </c>
      <c r="O2705">
        <v>4.2873299999999999</v>
      </c>
      <c r="P2705">
        <v>4.2869999999999998E-2</v>
      </c>
      <c r="Q2705">
        <v>22.905609999999999</v>
      </c>
      <c r="R2705">
        <v>16.03416</v>
      </c>
      <c r="S2705">
        <v>20.265930000000001</v>
      </c>
      <c r="T2705">
        <v>391.13029999999998</v>
      </c>
      <c r="U2705">
        <v>518.62082999999996</v>
      </c>
      <c r="V2705">
        <v>190.31957</v>
      </c>
      <c r="W2705">
        <v>14009.38423</v>
      </c>
      <c r="X2705">
        <v>17730.626830000001</v>
      </c>
      <c r="Y2705">
        <v>177.30627000000001</v>
      </c>
      <c r="Z2705">
        <v>94728.102239999993</v>
      </c>
      <c r="AA2705">
        <v>66310.666670000006</v>
      </c>
      <c r="AB2705">
        <v>83811.494290000002</v>
      </c>
      <c r="AC2705">
        <v>0</v>
      </c>
    </row>
    <row r="2706" spans="1:29" hidden="1" x14ac:dyDescent="0.25">
      <c r="A2706" t="s">
        <v>85</v>
      </c>
      <c r="C2706" t="s">
        <v>33</v>
      </c>
      <c r="D2706" t="s">
        <v>34</v>
      </c>
      <c r="E2706" t="s">
        <v>53</v>
      </c>
      <c r="F2706" t="s">
        <v>53</v>
      </c>
      <c r="G2706" t="s">
        <v>36</v>
      </c>
      <c r="H2706">
        <v>16</v>
      </c>
      <c r="I2706">
        <v>16</v>
      </c>
      <c r="J2706">
        <v>5.985E-2</v>
      </c>
      <c r="K2706">
        <v>8.3570000000000005E-2</v>
      </c>
      <c r="L2706">
        <v>7.213E-2</v>
      </c>
      <c r="M2706">
        <v>2.647E-2</v>
      </c>
      <c r="N2706">
        <v>2.0378799999999999</v>
      </c>
      <c r="O2706">
        <v>2.46583</v>
      </c>
      <c r="P2706">
        <v>2.4660000000000001E-2</v>
      </c>
      <c r="Q2706">
        <v>13.16755</v>
      </c>
      <c r="R2706">
        <v>8.5705799999999996</v>
      </c>
      <c r="S2706">
        <v>11.719900000000001</v>
      </c>
      <c r="T2706">
        <v>247.51213999999999</v>
      </c>
      <c r="U2706">
        <v>298.28131000000002</v>
      </c>
      <c r="V2706">
        <v>109.46102999999999</v>
      </c>
      <c r="W2706">
        <v>8427.8111100000006</v>
      </c>
      <c r="X2706">
        <v>10197.651589999999</v>
      </c>
      <c r="Y2706">
        <v>101.97651999999999</v>
      </c>
      <c r="Z2706">
        <v>54455.518320000003</v>
      </c>
      <c r="AA2706">
        <v>35444.375939999998</v>
      </c>
      <c r="AB2706">
        <v>48468.645429999997</v>
      </c>
      <c r="AC2706">
        <v>0</v>
      </c>
    </row>
    <row r="2707" spans="1:29" hidden="1" x14ac:dyDescent="0.25">
      <c r="A2707" t="s">
        <v>85</v>
      </c>
      <c r="C2707" t="s">
        <v>33</v>
      </c>
      <c r="D2707" t="s">
        <v>34</v>
      </c>
      <c r="E2707" t="s">
        <v>37</v>
      </c>
      <c r="F2707" t="s">
        <v>37</v>
      </c>
      <c r="G2707" t="s">
        <v>36</v>
      </c>
      <c r="H2707">
        <v>14</v>
      </c>
      <c r="I2707">
        <v>14</v>
      </c>
      <c r="J2707">
        <v>7.8170000000000003E-2</v>
      </c>
      <c r="K2707">
        <v>8.3570000000000005E-2</v>
      </c>
      <c r="L2707">
        <v>6.8019999999999997E-2</v>
      </c>
      <c r="M2707">
        <v>2.496E-2</v>
      </c>
      <c r="N2707">
        <v>2.01207</v>
      </c>
      <c r="O2707">
        <v>2.32538</v>
      </c>
      <c r="P2707">
        <v>2.325E-2</v>
      </c>
      <c r="Q2707">
        <v>12.19093</v>
      </c>
      <c r="R2707">
        <v>6.8748100000000001</v>
      </c>
      <c r="S2707">
        <v>10.49213</v>
      </c>
      <c r="T2707">
        <v>323.28116999999997</v>
      </c>
      <c r="U2707">
        <v>281.29163</v>
      </c>
      <c r="V2707">
        <v>103.22629000000001</v>
      </c>
      <c r="W2707">
        <v>8321.0864199999996</v>
      </c>
      <c r="X2707">
        <v>9616.8080000000009</v>
      </c>
      <c r="Y2707">
        <v>96.168080000000003</v>
      </c>
      <c r="Z2707">
        <v>50416.632590000001</v>
      </c>
      <c r="AA2707">
        <v>28431.376110000001</v>
      </c>
      <c r="AB2707">
        <v>43391.118690000003</v>
      </c>
      <c r="AC2707">
        <v>0</v>
      </c>
    </row>
    <row r="2708" spans="1:29" hidden="1" x14ac:dyDescent="0.25">
      <c r="A2708" t="s">
        <v>85</v>
      </c>
      <c r="C2708" t="s">
        <v>33</v>
      </c>
      <c r="D2708" t="s">
        <v>34</v>
      </c>
      <c r="E2708" t="s">
        <v>37</v>
      </c>
      <c r="F2708" t="s">
        <v>37</v>
      </c>
      <c r="G2708" t="s">
        <v>36</v>
      </c>
      <c r="H2708">
        <v>22</v>
      </c>
      <c r="I2708">
        <v>22</v>
      </c>
      <c r="J2708">
        <v>3.1660000000000001E-2</v>
      </c>
      <c r="K2708">
        <v>8.3570000000000005E-2</v>
      </c>
      <c r="L2708">
        <v>6.8790000000000004E-2</v>
      </c>
      <c r="M2708">
        <v>2.5250000000000002E-2</v>
      </c>
      <c r="N2708">
        <v>2.0350999999999999</v>
      </c>
      <c r="O2708">
        <v>2.3519399999999999</v>
      </c>
      <c r="P2708">
        <v>2.3519999999999999E-2</v>
      </c>
      <c r="Q2708">
        <v>14.358599999999999</v>
      </c>
      <c r="R2708">
        <v>11.10352</v>
      </c>
      <c r="S2708">
        <v>12.84835</v>
      </c>
      <c r="T2708">
        <v>130.91551000000001</v>
      </c>
      <c r="U2708">
        <v>284.50452000000001</v>
      </c>
      <c r="V2708">
        <v>104.40533000000001</v>
      </c>
      <c r="W2708">
        <v>8416.3473799999992</v>
      </c>
      <c r="X2708">
        <v>9726.6502</v>
      </c>
      <c r="Y2708">
        <v>97.266499999999994</v>
      </c>
      <c r="Z2708">
        <v>59381.214010000003</v>
      </c>
      <c r="AA2708">
        <v>45919.556819999998</v>
      </c>
      <c r="AB2708">
        <v>53135.442450000002</v>
      </c>
      <c r="AC2708">
        <v>0</v>
      </c>
    </row>
    <row r="2709" spans="1:29" hidden="1" x14ac:dyDescent="0.25">
      <c r="A2709" t="s">
        <v>85</v>
      </c>
      <c r="C2709" t="s">
        <v>33</v>
      </c>
      <c r="D2709" t="s">
        <v>34</v>
      </c>
      <c r="E2709" t="s">
        <v>38</v>
      </c>
      <c r="F2709" t="s">
        <v>38</v>
      </c>
      <c r="G2709" t="s">
        <v>36</v>
      </c>
      <c r="H2709">
        <v>20</v>
      </c>
      <c r="I2709">
        <v>20</v>
      </c>
      <c r="J2709">
        <v>2.554E-2</v>
      </c>
      <c r="K2709">
        <v>5.5710000000000003E-2</v>
      </c>
      <c r="L2709">
        <v>4.7100000000000003E-2</v>
      </c>
      <c r="M2709">
        <v>1.728E-2</v>
      </c>
      <c r="N2709">
        <v>1.3306100000000001</v>
      </c>
      <c r="O2709">
        <v>1.6101300000000001</v>
      </c>
      <c r="P2709">
        <v>1.61E-2</v>
      </c>
      <c r="Q2709">
        <v>9.1727500000000006</v>
      </c>
      <c r="R2709">
        <v>6.8471399999999996</v>
      </c>
      <c r="S2709">
        <v>8.2870100000000004</v>
      </c>
      <c r="T2709">
        <v>105.60518</v>
      </c>
      <c r="U2709">
        <v>194.77112</v>
      </c>
      <c r="V2709">
        <v>71.475639999999999</v>
      </c>
      <c r="W2709">
        <v>5502.8554400000003</v>
      </c>
      <c r="X2709">
        <v>6658.8418099999999</v>
      </c>
      <c r="Y2709">
        <v>66.588419999999999</v>
      </c>
      <c r="Z2709">
        <v>37934.70061</v>
      </c>
      <c r="AA2709">
        <v>28316.92383</v>
      </c>
      <c r="AB2709">
        <v>34271.65524</v>
      </c>
      <c r="AC2709">
        <v>0</v>
      </c>
    </row>
    <row r="2710" spans="1:29" hidden="1" x14ac:dyDescent="0.25">
      <c r="A2710" t="s">
        <v>85</v>
      </c>
      <c r="C2710" t="s">
        <v>33</v>
      </c>
      <c r="D2710" t="s">
        <v>34</v>
      </c>
      <c r="E2710" t="s">
        <v>38</v>
      </c>
      <c r="F2710" t="s">
        <v>38</v>
      </c>
      <c r="G2710" t="s">
        <v>36</v>
      </c>
      <c r="H2710">
        <v>22</v>
      </c>
      <c r="I2710">
        <v>22</v>
      </c>
      <c r="J2710">
        <v>2.1100000000000001E-2</v>
      </c>
      <c r="K2710">
        <v>5.5710000000000003E-2</v>
      </c>
      <c r="L2710">
        <v>3.9949999999999999E-2</v>
      </c>
      <c r="M2710">
        <v>1.4659999999999999E-2</v>
      </c>
      <c r="N2710">
        <v>1.1286</v>
      </c>
      <c r="O2710">
        <v>1.3656699999999999</v>
      </c>
      <c r="P2710">
        <v>1.366E-2</v>
      </c>
      <c r="Q2710">
        <v>8.0018700000000003</v>
      </c>
      <c r="R2710">
        <v>6.23116</v>
      </c>
      <c r="S2710">
        <v>7.1546000000000003</v>
      </c>
      <c r="T2710">
        <v>87.277010000000004</v>
      </c>
      <c r="U2710">
        <v>165.19990999999999</v>
      </c>
      <c r="V2710">
        <v>60.623820000000002</v>
      </c>
      <c r="W2710">
        <v>4667.4059200000002</v>
      </c>
      <c r="X2710">
        <v>5647.86024</v>
      </c>
      <c r="Y2710">
        <v>56.4786</v>
      </c>
      <c r="Z2710">
        <v>33092.410320000003</v>
      </c>
      <c r="AA2710">
        <v>25769.482919999999</v>
      </c>
      <c r="AB2710">
        <v>29588.475289999998</v>
      </c>
      <c r="AC2710">
        <v>0</v>
      </c>
    </row>
    <row r="2711" spans="1:29" hidden="1" x14ac:dyDescent="0.25">
      <c r="A2711" t="s">
        <v>85</v>
      </c>
      <c r="C2711" t="s">
        <v>33</v>
      </c>
      <c r="D2711" t="s">
        <v>34</v>
      </c>
      <c r="E2711" t="s">
        <v>38</v>
      </c>
      <c r="F2711" t="s">
        <v>38</v>
      </c>
      <c r="G2711" t="s">
        <v>36</v>
      </c>
      <c r="H2711">
        <v>44</v>
      </c>
      <c r="I2711">
        <v>44</v>
      </c>
      <c r="J2711">
        <v>5.28E-3</v>
      </c>
      <c r="K2711">
        <v>5.5710000000000003E-2</v>
      </c>
      <c r="L2711">
        <v>4.0090000000000001E-2</v>
      </c>
      <c r="M2711">
        <v>1.4710000000000001E-2</v>
      </c>
      <c r="N2711">
        <v>1.1326000000000001</v>
      </c>
      <c r="O2711">
        <v>1.3704799999999999</v>
      </c>
      <c r="P2711">
        <v>1.37E-2</v>
      </c>
      <c r="Q2711">
        <v>8.9818599999999993</v>
      </c>
      <c r="R2711">
        <v>8.6447299999999991</v>
      </c>
      <c r="S2711">
        <v>8.1376600000000003</v>
      </c>
      <c r="T2711">
        <v>21.81925</v>
      </c>
      <c r="U2711">
        <v>165.78104999999999</v>
      </c>
      <c r="V2711">
        <v>60.83708</v>
      </c>
      <c r="W2711">
        <v>4683.9463500000002</v>
      </c>
      <c r="X2711">
        <v>5667.72829</v>
      </c>
      <c r="Y2711">
        <v>56.677280000000003</v>
      </c>
      <c r="Z2711">
        <v>37145.260999999999</v>
      </c>
      <c r="AA2711">
        <v>35751.007129999998</v>
      </c>
      <c r="AB2711">
        <v>33653.999300000003</v>
      </c>
      <c r="AC2711">
        <v>0</v>
      </c>
    </row>
    <row r="2712" spans="1:29" hidden="1" x14ac:dyDescent="0.25">
      <c r="A2712" t="s">
        <v>85</v>
      </c>
      <c r="C2712" t="s">
        <v>33</v>
      </c>
      <c r="D2712" t="s">
        <v>34</v>
      </c>
      <c r="E2712" t="s">
        <v>53</v>
      </c>
      <c r="F2712" t="s">
        <v>53</v>
      </c>
      <c r="G2712" t="s">
        <v>36</v>
      </c>
      <c r="H2712">
        <v>30</v>
      </c>
      <c r="I2712">
        <v>30</v>
      </c>
      <c r="J2712">
        <v>5.6699999999999997E-3</v>
      </c>
      <c r="K2712">
        <v>2.7859999999999999E-2</v>
      </c>
      <c r="L2712">
        <v>3.397E-2</v>
      </c>
      <c r="M2712">
        <v>1.2460000000000001E-2</v>
      </c>
      <c r="N2712">
        <v>0.95969000000000004</v>
      </c>
      <c r="O2712">
        <v>1.16123</v>
      </c>
      <c r="P2712">
        <v>1.1610000000000001E-2</v>
      </c>
      <c r="Q2712">
        <v>7.2024699999999999</v>
      </c>
      <c r="R2712">
        <v>6.1824500000000002</v>
      </c>
      <c r="S2712">
        <v>6.4945899999999996</v>
      </c>
      <c r="T2712">
        <v>23.46782</v>
      </c>
      <c r="U2712">
        <v>140.46898999999999</v>
      </c>
      <c r="V2712">
        <v>51.548250000000003</v>
      </c>
      <c r="W2712">
        <v>3968.89138</v>
      </c>
      <c r="X2712">
        <v>4802.3586599999999</v>
      </c>
      <c r="Y2712">
        <v>48.023589999999999</v>
      </c>
      <c r="Z2712">
        <v>29786.42481</v>
      </c>
      <c r="AA2712">
        <v>25568.05084</v>
      </c>
      <c r="AB2712">
        <v>26858.946120000001</v>
      </c>
      <c r="AC2712">
        <v>0</v>
      </c>
    </row>
    <row r="2713" spans="1:29" hidden="1" x14ac:dyDescent="0.25">
      <c r="A2713" t="s">
        <v>85</v>
      </c>
      <c r="C2713" t="s">
        <v>33</v>
      </c>
      <c r="D2713" t="s">
        <v>34</v>
      </c>
      <c r="E2713" t="s">
        <v>53</v>
      </c>
      <c r="F2713" t="s">
        <v>53</v>
      </c>
      <c r="G2713" t="s">
        <v>36</v>
      </c>
      <c r="H2713">
        <v>38</v>
      </c>
      <c r="I2713">
        <v>38</v>
      </c>
      <c r="J2713">
        <v>3.5400000000000002E-3</v>
      </c>
      <c r="K2713">
        <v>2.7859999999999999E-2</v>
      </c>
      <c r="L2713">
        <v>2.8510000000000001E-2</v>
      </c>
      <c r="M2713">
        <v>1.0460000000000001E-2</v>
      </c>
      <c r="N2713">
        <v>0.80547999999999997</v>
      </c>
      <c r="O2713">
        <v>0.97463</v>
      </c>
      <c r="P2713">
        <v>9.75E-3</v>
      </c>
      <c r="Q2713">
        <v>6.32341</v>
      </c>
      <c r="R2713">
        <v>5.9004000000000003</v>
      </c>
      <c r="S2713">
        <v>5.7448399999999999</v>
      </c>
      <c r="T2713">
        <v>14.626760000000001</v>
      </c>
      <c r="U2713">
        <v>117.89678000000001</v>
      </c>
      <c r="V2713">
        <v>43.264870000000002</v>
      </c>
      <c r="W2713">
        <v>3331.12336</v>
      </c>
      <c r="X2713">
        <v>4030.6591899999999</v>
      </c>
      <c r="Y2713">
        <v>40.30659</v>
      </c>
      <c r="Z2713">
        <v>26151.010880000002</v>
      </c>
      <c r="AA2713">
        <v>24401.612400000002</v>
      </c>
      <c r="AB2713">
        <v>23758.286940000002</v>
      </c>
      <c r="AC2713">
        <v>0</v>
      </c>
    </row>
    <row r="2714" spans="1:29" hidden="1" x14ac:dyDescent="0.25">
      <c r="A2714" t="s">
        <v>85</v>
      </c>
      <c r="C2714" t="s">
        <v>33</v>
      </c>
      <c r="D2714" t="s">
        <v>34</v>
      </c>
      <c r="E2714" t="s">
        <v>53</v>
      </c>
      <c r="F2714" t="s">
        <v>53</v>
      </c>
      <c r="G2714" t="s">
        <v>36</v>
      </c>
      <c r="H2714">
        <v>34</v>
      </c>
      <c r="I2714">
        <v>34</v>
      </c>
      <c r="J2714">
        <v>4.4200000000000003E-3</v>
      </c>
      <c r="K2714">
        <v>2.7859999999999999E-2</v>
      </c>
      <c r="L2714">
        <v>3.4459999999999998E-2</v>
      </c>
      <c r="M2714">
        <v>1.265E-2</v>
      </c>
      <c r="N2714">
        <v>0.97370999999999996</v>
      </c>
      <c r="O2714">
        <v>1.1781900000000001</v>
      </c>
      <c r="P2714">
        <v>1.1780000000000001E-2</v>
      </c>
      <c r="Q2714">
        <v>7.4761600000000001</v>
      </c>
      <c r="R2714">
        <v>6.7008400000000004</v>
      </c>
      <c r="S2714">
        <v>6.77522</v>
      </c>
      <c r="T2714">
        <v>18.270790000000002</v>
      </c>
      <c r="U2714">
        <v>142.5206</v>
      </c>
      <c r="V2714">
        <v>52.301139999999997</v>
      </c>
      <c r="W2714">
        <v>4026.8587600000001</v>
      </c>
      <c r="X2714">
        <v>4872.4992899999997</v>
      </c>
      <c r="Y2714">
        <v>48.724989999999998</v>
      </c>
      <c r="Z2714">
        <v>30918.30588</v>
      </c>
      <c r="AA2714">
        <v>27711.918259999999</v>
      </c>
      <c r="AB2714">
        <v>28019.493729999998</v>
      </c>
      <c r="AC2714">
        <v>0</v>
      </c>
    </row>
    <row r="2715" spans="1:29" hidden="1" x14ac:dyDescent="0.25">
      <c r="A2715" t="s">
        <v>85</v>
      </c>
      <c r="C2715" t="s">
        <v>33</v>
      </c>
      <c r="D2715" t="s">
        <v>34</v>
      </c>
      <c r="E2715" t="s">
        <v>53</v>
      </c>
      <c r="F2715" t="s">
        <v>53</v>
      </c>
      <c r="G2715" t="s">
        <v>36</v>
      </c>
      <c r="H2715">
        <v>20</v>
      </c>
      <c r="I2715">
        <v>20</v>
      </c>
      <c r="J2715">
        <v>1.277E-2</v>
      </c>
      <c r="K2715">
        <v>2.7859999999999999E-2</v>
      </c>
      <c r="L2715">
        <v>3.295E-2</v>
      </c>
      <c r="M2715">
        <v>1.209E-2</v>
      </c>
      <c r="N2715">
        <v>0.93103000000000002</v>
      </c>
      <c r="O2715">
        <v>1.1265499999999999</v>
      </c>
      <c r="P2715">
        <v>1.1270000000000001E-2</v>
      </c>
      <c r="Q2715">
        <v>6.3326599999999997</v>
      </c>
      <c r="R2715">
        <v>4.5113599999999998</v>
      </c>
      <c r="S2715">
        <v>5.6176899999999996</v>
      </c>
      <c r="T2715">
        <v>52.802590000000002</v>
      </c>
      <c r="U2715">
        <v>136.27379999999999</v>
      </c>
      <c r="V2715">
        <v>50.00873</v>
      </c>
      <c r="W2715">
        <v>3850.35817</v>
      </c>
      <c r="X2715">
        <v>4658.93336</v>
      </c>
      <c r="Y2715">
        <v>46.589329999999997</v>
      </c>
      <c r="Z2715">
        <v>26189.280559999999</v>
      </c>
      <c r="AA2715">
        <v>18657.114989999998</v>
      </c>
      <c r="AB2715">
        <v>23232.454549999999</v>
      </c>
      <c r="AC2715">
        <v>0</v>
      </c>
    </row>
    <row r="2716" spans="1:29" hidden="1" x14ac:dyDescent="0.25">
      <c r="A2716" t="s">
        <v>85</v>
      </c>
      <c r="C2716" t="s">
        <v>33</v>
      </c>
      <c r="D2716" t="s">
        <v>34</v>
      </c>
      <c r="E2716" t="s">
        <v>41</v>
      </c>
      <c r="F2716" t="s">
        <v>41</v>
      </c>
      <c r="G2716" t="s">
        <v>36</v>
      </c>
      <c r="H2716">
        <v>36</v>
      </c>
      <c r="I2716">
        <v>36</v>
      </c>
      <c r="J2716">
        <v>3.9399999999999999E-3</v>
      </c>
      <c r="K2716">
        <v>2.7859999999999999E-2</v>
      </c>
      <c r="L2716">
        <v>2.0029999999999999E-2</v>
      </c>
      <c r="M2716">
        <v>7.3499999999999998E-3</v>
      </c>
      <c r="N2716">
        <v>0.56584999999999996</v>
      </c>
      <c r="O2716">
        <v>0.68469999999999998</v>
      </c>
      <c r="P2716">
        <v>6.8500000000000002E-3</v>
      </c>
      <c r="Q2716">
        <v>4.3817000000000004</v>
      </c>
      <c r="R2716">
        <v>4.03667</v>
      </c>
      <c r="S2716">
        <v>3.96238</v>
      </c>
      <c r="T2716">
        <v>16.2971</v>
      </c>
      <c r="U2716">
        <v>82.825289999999995</v>
      </c>
      <c r="V2716">
        <v>30.394600000000001</v>
      </c>
      <c r="W2716">
        <v>2340.1162599999998</v>
      </c>
      <c r="X2716">
        <v>2831.6338799999999</v>
      </c>
      <c r="Y2716">
        <v>28.31634</v>
      </c>
      <c r="Z2716">
        <v>18120.893919999999</v>
      </c>
      <c r="AA2716">
        <v>16694.000329999999</v>
      </c>
      <c r="AB2716">
        <v>16386.782340000002</v>
      </c>
      <c r="AC2716">
        <v>0</v>
      </c>
    </row>
    <row r="2717" spans="1:29" hidden="1" x14ac:dyDescent="0.25">
      <c r="A2717" t="s">
        <v>85</v>
      </c>
      <c r="C2717" t="s">
        <v>33</v>
      </c>
      <c r="D2717" t="s">
        <v>34</v>
      </c>
      <c r="E2717" t="s">
        <v>37</v>
      </c>
      <c r="F2717" t="s">
        <v>37</v>
      </c>
      <c r="G2717" t="s">
        <v>43</v>
      </c>
      <c r="H2717">
        <v>18</v>
      </c>
      <c r="I2717">
        <v>18</v>
      </c>
      <c r="J2717">
        <v>3.1530000000000002E-2</v>
      </c>
      <c r="K2717">
        <v>5.5710000000000003E-2</v>
      </c>
      <c r="L2717">
        <v>5.3330000000000002E-2</v>
      </c>
      <c r="M2717">
        <v>1.9570000000000001E-2</v>
      </c>
      <c r="N2717">
        <v>1.5776399999999999</v>
      </c>
      <c r="O2717">
        <v>1.82324</v>
      </c>
      <c r="P2717">
        <v>1.823E-2</v>
      </c>
      <c r="Q2717">
        <v>0</v>
      </c>
      <c r="R2717">
        <v>0</v>
      </c>
      <c r="S2717">
        <v>0</v>
      </c>
      <c r="T2717">
        <v>130.37676999999999</v>
      </c>
      <c r="U2717">
        <v>220.54987</v>
      </c>
      <c r="V2717">
        <v>80.935730000000007</v>
      </c>
      <c r="W2717">
        <v>6524.4814500000002</v>
      </c>
      <c r="X2717">
        <v>7540.1666500000001</v>
      </c>
      <c r="Y2717">
        <v>75.401669999999996</v>
      </c>
      <c r="Z2717">
        <v>0</v>
      </c>
      <c r="AA2717">
        <v>0</v>
      </c>
      <c r="AB2717">
        <v>0</v>
      </c>
      <c r="AC2717">
        <v>0</v>
      </c>
    </row>
    <row r="2718" spans="1:29" hidden="1" x14ac:dyDescent="0.25">
      <c r="A2718" t="s">
        <v>85</v>
      </c>
      <c r="C2718" t="s">
        <v>33</v>
      </c>
      <c r="D2718" t="s">
        <v>34</v>
      </c>
      <c r="E2718" t="s">
        <v>37</v>
      </c>
      <c r="F2718" t="s">
        <v>37</v>
      </c>
      <c r="G2718" t="s">
        <v>40</v>
      </c>
      <c r="H2718">
        <v>8</v>
      </c>
      <c r="I2718">
        <v>8</v>
      </c>
      <c r="J2718">
        <v>0.31919999999999998</v>
      </c>
      <c r="K2718">
        <v>0.11142000000000001</v>
      </c>
      <c r="L2718">
        <v>8.1629999999999994E-2</v>
      </c>
      <c r="M2718">
        <v>2.9960000000000001E-2</v>
      </c>
      <c r="N2718">
        <v>2.4147500000000002</v>
      </c>
      <c r="O2718">
        <v>2.79081</v>
      </c>
      <c r="P2718">
        <v>2.7910000000000001E-2</v>
      </c>
      <c r="Q2718">
        <v>9.9451699999999992</v>
      </c>
      <c r="R2718">
        <v>11.17188</v>
      </c>
      <c r="S2718">
        <v>6.7568900000000003</v>
      </c>
      <c r="T2718">
        <v>1320.06476</v>
      </c>
      <c r="U2718">
        <v>337.59307999999999</v>
      </c>
      <c r="V2718">
        <v>123.88737</v>
      </c>
      <c r="W2718">
        <v>9986.3935399999991</v>
      </c>
      <c r="X2718">
        <v>11541.64385</v>
      </c>
      <c r="Y2718">
        <v>115.41643999999999</v>
      </c>
      <c r="Z2718">
        <v>41129.109170000003</v>
      </c>
      <c r="AA2718">
        <v>46202.26672</v>
      </c>
      <c r="AB2718">
        <v>27943.705689999999</v>
      </c>
      <c r="AC2718">
        <v>0</v>
      </c>
    </row>
    <row r="2719" spans="1:29" hidden="1" x14ac:dyDescent="0.25">
      <c r="A2719" t="s">
        <v>85</v>
      </c>
      <c r="C2719" t="s">
        <v>33</v>
      </c>
      <c r="D2719" t="s">
        <v>34</v>
      </c>
      <c r="E2719" t="s">
        <v>58</v>
      </c>
      <c r="F2719" t="s">
        <v>58</v>
      </c>
      <c r="G2719" t="s">
        <v>36</v>
      </c>
      <c r="H2719">
        <v>28</v>
      </c>
      <c r="I2719">
        <v>28</v>
      </c>
      <c r="J2719">
        <v>6.5100000000000002E-3</v>
      </c>
      <c r="K2719">
        <v>2.7859999999999999E-2</v>
      </c>
      <c r="L2719">
        <v>1.95E-2</v>
      </c>
      <c r="M2719">
        <v>7.1599999999999997E-3</v>
      </c>
      <c r="N2719">
        <v>0.57684000000000002</v>
      </c>
      <c r="O2719">
        <v>0.66664000000000001</v>
      </c>
      <c r="P2719">
        <v>6.6699999999999997E-3</v>
      </c>
      <c r="Q2719">
        <v>4.2846200000000003</v>
      </c>
      <c r="R2719">
        <v>3.6135000000000002</v>
      </c>
      <c r="S2719">
        <v>3.7969499999999998</v>
      </c>
      <c r="T2719">
        <v>26.940100000000001</v>
      </c>
      <c r="U2719">
        <v>80.640320000000003</v>
      </c>
      <c r="V2719">
        <v>29.592780000000001</v>
      </c>
      <c r="W2719">
        <v>2385.5666799999999</v>
      </c>
      <c r="X2719">
        <v>2756.93399</v>
      </c>
      <c r="Y2719">
        <v>27.56934</v>
      </c>
      <c r="Z2719">
        <v>17719.401160000001</v>
      </c>
      <c r="AA2719">
        <v>14943.952300000001</v>
      </c>
      <c r="AB2719">
        <v>15702.621359999999</v>
      </c>
      <c r="AC2719">
        <v>0</v>
      </c>
    </row>
    <row r="2720" spans="1:29" hidden="1" x14ac:dyDescent="0.25">
      <c r="A2720" t="s">
        <v>85</v>
      </c>
      <c r="C2720" t="s">
        <v>33</v>
      </c>
      <c r="D2720" t="s">
        <v>34</v>
      </c>
      <c r="E2720" t="s">
        <v>53</v>
      </c>
      <c r="F2720" t="s">
        <v>53</v>
      </c>
      <c r="G2720" t="s">
        <v>36</v>
      </c>
      <c r="H2720">
        <v>34</v>
      </c>
      <c r="I2720">
        <v>34</v>
      </c>
      <c r="J2720">
        <v>4.4200000000000003E-3</v>
      </c>
      <c r="K2720">
        <v>2.7859999999999999E-2</v>
      </c>
      <c r="L2720">
        <v>3.1759999999999997E-2</v>
      </c>
      <c r="M2720">
        <v>1.1650000000000001E-2</v>
      </c>
      <c r="N2720">
        <v>0.89722999999999997</v>
      </c>
      <c r="O2720">
        <v>1.08565</v>
      </c>
      <c r="P2720">
        <v>1.086E-2</v>
      </c>
      <c r="Q2720">
        <v>6.9177799999999996</v>
      </c>
      <c r="R2720">
        <v>6.3141499999999997</v>
      </c>
      <c r="S2720">
        <v>6.3401100000000001</v>
      </c>
      <c r="T2720">
        <v>18.270790000000002</v>
      </c>
      <c r="U2720">
        <v>131.32651000000001</v>
      </c>
      <c r="V2720">
        <v>48.193210000000001</v>
      </c>
      <c r="W2720">
        <v>3710.5744</v>
      </c>
      <c r="X2720">
        <v>4489.7952299999997</v>
      </c>
      <c r="Y2720">
        <v>44.897950000000002</v>
      </c>
      <c r="Z2720">
        <v>28609.092329999999</v>
      </c>
      <c r="AA2720">
        <v>26112.728179999998</v>
      </c>
      <c r="AB2720">
        <v>26220.075769999999</v>
      </c>
      <c r="AC2720">
        <v>0</v>
      </c>
    </row>
    <row r="2721" spans="1:29" hidden="1" x14ac:dyDescent="0.25">
      <c r="A2721" t="s">
        <v>85</v>
      </c>
      <c r="C2721" t="s">
        <v>33</v>
      </c>
      <c r="D2721" t="s">
        <v>34</v>
      </c>
      <c r="E2721" t="s">
        <v>53</v>
      </c>
      <c r="F2721" t="s">
        <v>53</v>
      </c>
      <c r="G2721" t="s">
        <v>36</v>
      </c>
      <c r="H2721">
        <v>22</v>
      </c>
      <c r="I2721">
        <v>22</v>
      </c>
      <c r="J2721">
        <v>4.2209999999999998E-2</v>
      </c>
      <c r="K2721">
        <v>0.11142000000000001</v>
      </c>
      <c r="L2721">
        <v>0.12376</v>
      </c>
      <c r="M2721">
        <v>4.5420000000000002E-2</v>
      </c>
      <c r="N2721">
        <v>3.4967000000000001</v>
      </c>
      <c r="O2721">
        <v>4.2310100000000004</v>
      </c>
      <c r="P2721">
        <v>4.231E-2</v>
      </c>
      <c r="Q2721">
        <v>24.662949999999999</v>
      </c>
      <c r="R2721">
        <v>19.09224</v>
      </c>
      <c r="S2721">
        <v>22.351489999999998</v>
      </c>
      <c r="T2721">
        <v>174.55402000000001</v>
      </c>
      <c r="U2721">
        <v>511.80745000000002</v>
      </c>
      <c r="V2721">
        <v>187.81925000000001</v>
      </c>
      <c r="W2721">
        <v>14460.90155</v>
      </c>
      <c r="X2721">
        <v>17497.690439999998</v>
      </c>
      <c r="Y2721">
        <v>174.9769</v>
      </c>
      <c r="Z2721">
        <v>101995.74106</v>
      </c>
      <c r="AA2721">
        <v>78957.597649999996</v>
      </c>
      <c r="AB2721">
        <v>92436.520380000002</v>
      </c>
      <c r="AC2721">
        <v>0</v>
      </c>
    </row>
    <row r="2722" spans="1:29" hidden="1" x14ac:dyDescent="0.25">
      <c r="A2722" t="s">
        <v>85</v>
      </c>
      <c r="C2722" t="s">
        <v>33</v>
      </c>
      <c r="D2722" t="s">
        <v>34</v>
      </c>
      <c r="E2722" t="s">
        <v>37</v>
      </c>
      <c r="F2722" t="s">
        <v>37</v>
      </c>
      <c r="G2722" t="s">
        <v>36</v>
      </c>
      <c r="H2722">
        <v>16</v>
      </c>
      <c r="I2722">
        <v>16</v>
      </c>
      <c r="J2722">
        <v>0.19950000000000001</v>
      </c>
      <c r="K2722">
        <v>0.27855000000000002</v>
      </c>
      <c r="L2722">
        <v>0.15803</v>
      </c>
      <c r="M2722">
        <v>5.799E-2</v>
      </c>
      <c r="N2722">
        <v>4.6748900000000004</v>
      </c>
      <c r="O2722">
        <v>5.4027900000000004</v>
      </c>
      <c r="P2722">
        <v>5.4030000000000002E-2</v>
      </c>
      <c r="Q2722">
        <v>30.34712</v>
      </c>
      <c r="R2722">
        <v>19.86375</v>
      </c>
      <c r="S2722">
        <v>26.38354</v>
      </c>
      <c r="T2722">
        <v>825.04048</v>
      </c>
      <c r="U2722">
        <v>653.55353000000002</v>
      </c>
      <c r="V2722">
        <v>239.83616000000001</v>
      </c>
      <c r="W2722">
        <v>19333.419180000001</v>
      </c>
      <c r="X2722">
        <v>22343.710569999999</v>
      </c>
      <c r="Y2722">
        <v>223.43710999999999</v>
      </c>
      <c r="Z2722">
        <v>125503.10986</v>
      </c>
      <c r="AA2722">
        <v>82148.238450000004</v>
      </c>
      <c r="AB2722">
        <v>109111.40489999999</v>
      </c>
      <c r="AC2722">
        <v>0</v>
      </c>
    </row>
    <row r="2723" spans="1:29" hidden="1" x14ac:dyDescent="0.25">
      <c r="A2723" t="s">
        <v>85</v>
      </c>
      <c r="C2723" t="s">
        <v>33</v>
      </c>
      <c r="D2723" t="s">
        <v>34</v>
      </c>
      <c r="E2723" t="s">
        <v>61</v>
      </c>
      <c r="F2723" t="s">
        <v>61</v>
      </c>
      <c r="G2723" t="s">
        <v>36</v>
      </c>
      <c r="H2723">
        <v>40</v>
      </c>
      <c r="I2723">
        <v>40</v>
      </c>
      <c r="J2723">
        <v>3.1900000000000001E-3</v>
      </c>
      <c r="K2723">
        <v>2.7859999999999999E-2</v>
      </c>
      <c r="L2723">
        <v>2.078E-2</v>
      </c>
      <c r="M2723">
        <v>7.62E-3</v>
      </c>
      <c r="N2723">
        <v>0.58699000000000001</v>
      </c>
      <c r="O2723">
        <v>0.71026</v>
      </c>
      <c r="P2723">
        <v>7.1000000000000004E-3</v>
      </c>
      <c r="Q2723">
        <v>4.6351500000000003</v>
      </c>
      <c r="R2723">
        <v>4.3253000000000004</v>
      </c>
      <c r="S2723">
        <v>4.13767</v>
      </c>
      <c r="T2723">
        <v>13.20065</v>
      </c>
      <c r="U2723">
        <v>85.917420000000007</v>
      </c>
      <c r="V2723">
        <v>31.529330000000002</v>
      </c>
      <c r="W2723">
        <v>2427.5601099999999</v>
      </c>
      <c r="X2723">
        <v>2937.3476999999998</v>
      </c>
      <c r="Y2723">
        <v>29.373480000000001</v>
      </c>
      <c r="Z2723">
        <v>19169.046119999999</v>
      </c>
      <c r="AA2723">
        <v>17887.651870000002</v>
      </c>
      <c r="AB2723">
        <v>17111.695009999999</v>
      </c>
      <c r="AC2723">
        <v>0</v>
      </c>
    </row>
    <row r="2724" spans="1:29" hidden="1" x14ac:dyDescent="0.25">
      <c r="A2724" t="s">
        <v>85</v>
      </c>
      <c r="C2724" t="s">
        <v>33</v>
      </c>
      <c r="D2724" t="s">
        <v>34</v>
      </c>
      <c r="E2724" t="s">
        <v>61</v>
      </c>
      <c r="F2724" t="s">
        <v>61</v>
      </c>
      <c r="G2724" t="s">
        <v>36</v>
      </c>
      <c r="H2724">
        <v>28</v>
      </c>
      <c r="I2724">
        <v>28</v>
      </c>
      <c r="J2724">
        <v>1.9539999999999998E-2</v>
      </c>
      <c r="K2724">
        <v>8.3570000000000005E-2</v>
      </c>
      <c r="L2724">
        <v>4.9610000000000001E-2</v>
      </c>
      <c r="M2724">
        <v>1.821E-2</v>
      </c>
      <c r="N2724">
        <v>1.4017599999999999</v>
      </c>
      <c r="O2724">
        <v>1.6961299999999999</v>
      </c>
      <c r="P2724">
        <v>1.6959999999999999E-2</v>
      </c>
      <c r="Q2724">
        <v>10.53135</v>
      </c>
      <c r="R2724">
        <v>9.1082900000000002</v>
      </c>
      <c r="S2724">
        <v>9.4450900000000004</v>
      </c>
      <c r="T2724">
        <v>80.82029</v>
      </c>
      <c r="U2724">
        <v>205.17427000000001</v>
      </c>
      <c r="V2724">
        <v>75.293310000000005</v>
      </c>
      <c r="W2724">
        <v>5797.1113999999998</v>
      </c>
      <c r="X2724">
        <v>7014.5049200000003</v>
      </c>
      <c r="Y2724">
        <v>70.145049999999998</v>
      </c>
      <c r="Z2724">
        <v>43553.3125</v>
      </c>
      <c r="AA2724">
        <v>37668.128510000002</v>
      </c>
      <c r="AB2724">
        <v>39060.974560000002</v>
      </c>
      <c r="AC2724">
        <v>0</v>
      </c>
    </row>
    <row r="2725" spans="1:29" hidden="1" x14ac:dyDescent="0.25">
      <c r="A2725" t="s">
        <v>85</v>
      </c>
      <c r="C2725" t="s">
        <v>33</v>
      </c>
      <c r="D2725" t="s">
        <v>34</v>
      </c>
      <c r="E2725" t="s">
        <v>61</v>
      </c>
      <c r="F2725" t="s">
        <v>61</v>
      </c>
      <c r="G2725" t="s">
        <v>36</v>
      </c>
      <c r="H2725">
        <v>30</v>
      </c>
      <c r="I2725">
        <v>30</v>
      </c>
      <c r="J2725">
        <v>1.702E-2</v>
      </c>
      <c r="K2725">
        <v>8.3570000000000005E-2</v>
      </c>
      <c r="L2725">
        <v>6.1879999999999998E-2</v>
      </c>
      <c r="M2725">
        <v>2.2710000000000001E-2</v>
      </c>
      <c r="N2725">
        <v>1.7483900000000001</v>
      </c>
      <c r="O2725">
        <v>2.1155499999999998</v>
      </c>
      <c r="P2725">
        <v>2.1160000000000002E-2</v>
      </c>
      <c r="Q2725">
        <v>13.251569999999999</v>
      </c>
      <c r="R2725">
        <v>11.44741</v>
      </c>
      <c r="S2725">
        <v>11.754849999999999</v>
      </c>
      <c r="T2725">
        <v>70.403450000000007</v>
      </c>
      <c r="U2725">
        <v>255.90960999999999</v>
      </c>
      <c r="V2725">
        <v>93.911779999999993</v>
      </c>
      <c r="W2725">
        <v>7230.6169300000001</v>
      </c>
      <c r="X2725">
        <v>8749.0465700000004</v>
      </c>
      <c r="Y2725">
        <v>87.490470000000002</v>
      </c>
      <c r="Z2725">
        <v>54802.99108</v>
      </c>
      <c r="AA2725">
        <v>47341.72838</v>
      </c>
      <c r="AB2725">
        <v>48613.20968</v>
      </c>
      <c r="AC2725">
        <v>0</v>
      </c>
    </row>
    <row r="2726" spans="1:29" hidden="1" x14ac:dyDescent="0.25">
      <c r="A2726" t="s">
        <v>85</v>
      </c>
      <c r="C2726" t="s">
        <v>33</v>
      </c>
      <c r="D2726" t="s">
        <v>34</v>
      </c>
      <c r="E2726" t="s">
        <v>35</v>
      </c>
      <c r="F2726" t="s">
        <v>35</v>
      </c>
      <c r="G2726" t="s">
        <v>36</v>
      </c>
      <c r="H2726">
        <v>18</v>
      </c>
      <c r="I2726">
        <v>18</v>
      </c>
      <c r="J2726">
        <v>1.576E-2</v>
      </c>
      <c r="K2726">
        <v>2.7859999999999999E-2</v>
      </c>
      <c r="L2726">
        <v>2.751E-2</v>
      </c>
      <c r="M2726">
        <v>1.01E-2</v>
      </c>
      <c r="N2726">
        <v>0.77724000000000004</v>
      </c>
      <c r="O2726">
        <v>0.94047999999999998</v>
      </c>
      <c r="P2726">
        <v>9.4000000000000004E-3</v>
      </c>
      <c r="Q2726">
        <v>5.1503899999999998</v>
      </c>
      <c r="R2726">
        <v>3.4822199999999999</v>
      </c>
      <c r="S2726">
        <v>4.5420800000000003</v>
      </c>
      <c r="T2726">
        <v>65.188379999999995</v>
      </c>
      <c r="U2726">
        <v>113.7666</v>
      </c>
      <c r="V2726">
        <v>41.749209999999998</v>
      </c>
      <c r="W2726">
        <v>3214.32834</v>
      </c>
      <c r="X2726">
        <v>3889.4564599999999</v>
      </c>
      <c r="Y2726">
        <v>38.894559999999998</v>
      </c>
      <c r="Z2726">
        <v>21299.881539999998</v>
      </c>
      <c r="AA2726">
        <v>14401.02664</v>
      </c>
      <c r="AB2726">
        <v>18784.166720000001</v>
      </c>
      <c r="AC2726">
        <v>0</v>
      </c>
    </row>
    <row r="2727" spans="1:29" hidden="1" x14ac:dyDescent="0.25">
      <c r="A2727" t="s">
        <v>85</v>
      </c>
      <c r="C2727" t="s">
        <v>33</v>
      </c>
      <c r="D2727" t="s">
        <v>34</v>
      </c>
      <c r="E2727" t="s">
        <v>35</v>
      </c>
      <c r="F2727" t="s">
        <v>35</v>
      </c>
      <c r="G2727" t="s">
        <v>43</v>
      </c>
      <c r="H2727">
        <v>14</v>
      </c>
      <c r="I2727">
        <v>14</v>
      </c>
      <c r="J2727">
        <v>5.2109999999999997E-2</v>
      </c>
      <c r="K2727">
        <v>5.5710000000000003E-2</v>
      </c>
      <c r="L2727">
        <v>5.4219999999999997E-2</v>
      </c>
      <c r="M2727">
        <v>1.9900000000000001E-2</v>
      </c>
      <c r="N2727">
        <v>1.5318499999999999</v>
      </c>
      <c r="O2727">
        <v>1.8536300000000001</v>
      </c>
      <c r="P2727">
        <v>1.8540000000000001E-2</v>
      </c>
      <c r="Q2727">
        <v>0</v>
      </c>
      <c r="R2727">
        <v>0</v>
      </c>
      <c r="S2727">
        <v>0</v>
      </c>
      <c r="T2727">
        <v>215.52078</v>
      </c>
      <c r="U2727">
        <v>224.22626</v>
      </c>
      <c r="V2727">
        <v>82.284869999999998</v>
      </c>
      <c r="W2727">
        <v>6335.0948500000004</v>
      </c>
      <c r="X2727">
        <v>7665.8550800000003</v>
      </c>
      <c r="Y2727">
        <v>76.658550000000005</v>
      </c>
      <c r="Z2727">
        <v>0</v>
      </c>
      <c r="AA2727">
        <v>0</v>
      </c>
      <c r="AB2727">
        <v>0</v>
      </c>
      <c r="AC2727">
        <v>0</v>
      </c>
    </row>
    <row r="2728" spans="1:29" hidden="1" x14ac:dyDescent="0.25">
      <c r="A2728" t="s">
        <v>85</v>
      </c>
      <c r="C2728" t="s">
        <v>33</v>
      </c>
      <c r="D2728" t="s">
        <v>34</v>
      </c>
      <c r="E2728" t="s">
        <v>59</v>
      </c>
      <c r="F2728" t="s">
        <v>60</v>
      </c>
      <c r="G2728" t="s">
        <v>36</v>
      </c>
      <c r="H2728">
        <v>28</v>
      </c>
      <c r="I2728">
        <v>28</v>
      </c>
      <c r="J2728">
        <v>1.303E-2</v>
      </c>
      <c r="K2728">
        <v>5.5710000000000003E-2</v>
      </c>
      <c r="L2728">
        <v>4.2270000000000002E-2</v>
      </c>
      <c r="M2728">
        <v>1.5509999999999999E-2</v>
      </c>
      <c r="N2728">
        <v>1.1418699999999999</v>
      </c>
      <c r="O2728">
        <v>1.4451700000000001</v>
      </c>
      <c r="P2728">
        <v>1.4449999999999999E-2</v>
      </c>
      <c r="Q2728">
        <v>8.5775900000000007</v>
      </c>
      <c r="R2728">
        <v>7.3515199999999998</v>
      </c>
      <c r="S2728">
        <v>7.7096</v>
      </c>
      <c r="T2728">
        <v>53.880189999999999</v>
      </c>
      <c r="U2728">
        <v>174.81681</v>
      </c>
      <c r="V2728">
        <v>64.152959999999993</v>
      </c>
      <c r="W2728">
        <v>4722.2860799999999</v>
      </c>
      <c r="X2728">
        <v>5976.6432100000002</v>
      </c>
      <c r="Y2728">
        <v>59.76643</v>
      </c>
      <c r="Z2728">
        <v>35473.347329999997</v>
      </c>
      <c r="AA2728">
        <v>30402.824799999999</v>
      </c>
      <c r="AB2728">
        <v>31883.705549999999</v>
      </c>
      <c r="AC2728">
        <v>0</v>
      </c>
    </row>
    <row r="2729" spans="1:29" hidden="1" x14ac:dyDescent="0.25">
      <c r="A2729" t="s">
        <v>85</v>
      </c>
      <c r="C2729" t="s">
        <v>33</v>
      </c>
      <c r="D2729" t="s">
        <v>34</v>
      </c>
      <c r="E2729" t="s">
        <v>37</v>
      </c>
      <c r="F2729" t="s">
        <v>37</v>
      </c>
      <c r="G2729" t="s">
        <v>36</v>
      </c>
      <c r="H2729">
        <v>28</v>
      </c>
      <c r="I2729">
        <v>28</v>
      </c>
      <c r="J2729">
        <v>3.2570000000000002E-2</v>
      </c>
      <c r="K2729">
        <v>0.13927999999999999</v>
      </c>
      <c r="L2729">
        <v>5.8880000000000002E-2</v>
      </c>
      <c r="M2729">
        <v>2.1610000000000001E-2</v>
      </c>
      <c r="N2729">
        <v>1.74183</v>
      </c>
      <c r="O2729">
        <v>2.0129100000000002</v>
      </c>
      <c r="P2729">
        <v>2.0129999999999999E-2</v>
      </c>
      <c r="Q2729">
        <v>13.022650000000001</v>
      </c>
      <c r="R2729">
        <v>10.562720000000001</v>
      </c>
      <c r="S2729">
        <v>10.899279999999999</v>
      </c>
      <c r="T2729">
        <v>134.70049</v>
      </c>
      <c r="U2729">
        <v>243.49297000000001</v>
      </c>
      <c r="V2729">
        <v>89.355220000000003</v>
      </c>
      <c r="W2729">
        <v>7203.5009399999999</v>
      </c>
      <c r="X2729">
        <v>8324.5458299999991</v>
      </c>
      <c r="Y2729">
        <v>83.245459999999994</v>
      </c>
      <c r="Z2729">
        <v>53856.284149999999</v>
      </c>
      <c r="AA2729">
        <v>43683.024740000001</v>
      </c>
      <c r="AB2729">
        <v>45074.914620000003</v>
      </c>
      <c r="AC2729">
        <v>0</v>
      </c>
    </row>
    <row r="2730" spans="1:29" hidden="1" x14ac:dyDescent="0.25">
      <c r="A2730" t="s">
        <v>85</v>
      </c>
      <c r="C2730" t="s">
        <v>33</v>
      </c>
      <c r="D2730" t="s">
        <v>34</v>
      </c>
      <c r="E2730" t="s">
        <v>37</v>
      </c>
      <c r="F2730" t="s">
        <v>37</v>
      </c>
      <c r="G2730" t="s">
        <v>36</v>
      </c>
      <c r="H2730">
        <v>30</v>
      </c>
      <c r="I2730">
        <v>30</v>
      </c>
      <c r="J2730">
        <v>5.6699999999999997E-3</v>
      </c>
      <c r="K2730">
        <v>2.7859999999999999E-2</v>
      </c>
      <c r="L2730">
        <v>1.5800000000000002E-2</v>
      </c>
      <c r="M2730">
        <v>5.7999999999999996E-3</v>
      </c>
      <c r="N2730">
        <v>0.46740999999999999</v>
      </c>
      <c r="O2730">
        <v>0.54017000000000004</v>
      </c>
      <c r="P2730">
        <v>5.4000000000000003E-3</v>
      </c>
      <c r="Q2730">
        <v>3.5015000000000001</v>
      </c>
      <c r="R2730">
        <v>3.0121099999999998</v>
      </c>
      <c r="S2730">
        <v>3.0754700000000001</v>
      </c>
      <c r="T2730">
        <v>23.46782</v>
      </c>
      <c r="U2730">
        <v>65.342060000000004</v>
      </c>
      <c r="V2730">
        <v>23.978739999999998</v>
      </c>
      <c r="W2730">
        <v>1933.0098399999999</v>
      </c>
      <c r="X2730">
        <v>2233.9165200000002</v>
      </c>
      <c r="Y2730">
        <v>22.339169999999999</v>
      </c>
      <c r="Z2730">
        <v>14480.769560000001</v>
      </c>
      <c r="AA2730">
        <v>12456.83093</v>
      </c>
      <c r="AB2730">
        <v>12718.887479999999</v>
      </c>
      <c r="AC2730">
        <v>0</v>
      </c>
    </row>
    <row r="2731" spans="1:29" hidden="1" x14ac:dyDescent="0.25">
      <c r="A2731" t="s">
        <v>85</v>
      </c>
      <c r="C2731" t="s">
        <v>33</v>
      </c>
      <c r="D2731" t="s">
        <v>34</v>
      </c>
      <c r="E2731" t="s">
        <v>37</v>
      </c>
      <c r="F2731" t="s">
        <v>37</v>
      </c>
      <c r="G2731" t="s">
        <v>36</v>
      </c>
      <c r="H2731">
        <v>18</v>
      </c>
      <c r="I2731">
        <v>18</v>
      </c>
      <c r="J2731">
        <v>4.7289999999999999E-2</v>
      </c>
      <c r="K2731">
        <v>8.3570000000000005E-2</v>
      </c>
      <c r="L2731">
        <v>6.8489999999999995E-2</v>
      </c>
      <c r="M2731">
        <v>2.513E-2</v>
      </c>
      <c r="N2731">
        <v>2.0259999999999998</v>
      </c>
      <c r="O2731">
        <v>2.34145</v>
      </c>
      <c r="P2731">
        <v>2.341E-2</v>
      </c>
      <c r="Q2731">
        <v>13.509359999999999</v>
      </c>
      <c r="R2731">
        <v>9.3312600000000003</v>
      </c>
      <c r="S2731">
        <v>11.947340000000001</v>
      </c>
      <c r="T2731">
        <v>195.56514999999999</v>
      </c>
      <c r="U2731">
        <v>283.23543000000001</v>
      </c>
      <c r="V2731">
        <v>103.93961</v>
      </c>
      <c r="W2731">
        <v>8378.7170499999993</v>
      </c>
      <c r="X2731">
        <v>9683.2626199999995</v>
      </c>
      <c r="Y2731">
        <v>96.832629999999995</v>
      </c>
      <c r="Z2731">
        <v>55869.103109999996</v>
      </c>
      <c r="AA2731">
        <v>38590.224710000002</v>
      </c>
      <c r="AB2731">
        <v>49409.26771</v>
      </c>
      <c r="AC2731">
        <v>0</v>
      </c>
    </row>
    <row r="2732" spans="1:29" hidden="1" x14ac:dyDescent="0.25">
      <c r="A2732" t="s">
        <v>85</v>
      </c>
      <c r="C2732" t="s">
        <v>33</v>
      </c>
      <c r="D2732" t="s">
        <v>34</v>
      </c>
      <c r="E2732" t="s">
        <v>37</v>
      </c>
      <c r="F2732" t="s">
        <v>37</v>
      </c>
      <c r="G2732" t="s">
        <v>36</v>
      </c>
      <c r="H2732">
        <v>14</v>
      </c>
      <c r="I2732">
        <v>14</v>
      </c>
      <c r="J2732">
        <v>2.606E-2</v>
      </c>
      <c r="K2732">
        <v>2.7859999999999999E-2</v>
      </c>
      <c r="L2732">
        <v>2.4539999999999999E-2</v>
      </c>
      <c r="M2732">
        <v>9.0100000000000006E-3</v>
      </c>
      <c r="N2732">
        <v>0.72611999999999999</v>
      </c>
      <c r="O2732">
        <v>0.83914</v>
      </c>
      <c r="P2732">
        <v>8.3899999999999999E-3</v>
      </c>
      <c r="Q2732">
        <v>4.3707200000000004</v>
      </c>
      <c r="R2732">
        <v>2.3914</v>
      </c>
      <c r="S2732">
        <v>3.7027999999999999</v>
      </c>
      <c r="T2732">
        <v>107.76039</v>
      </c>
      <c r="U2732">
        <v>101.50756</v>
      </c>
      <c r="V2732">
        <v>37.250480000000003</v>
      </c>
      <c r="W2732">
        <v>3002.9446600000001</v>
      </c>
      <c r="X2732">
        <v>3470.3439899999998</v>
      </c>
      <c r="Y2732">
        <v>34.703440000000001</v>
      </c>
      <c r="Z2732">
        <v>18075.468430000001</v>
      </c>
      <c r="AA2732">
        <v>9889.8578699999998</v>
      </c>
      <c r="AB2732">
        <v>15313.248729999999</v>
      </c>
      <c r="AC2732">
        <v>0</v>
      </c>
    </row>
    <row r="2733" spans="1:29" hidden="1" x14ac:dyDescent="0.25">
      <c r="A2733" t="s">
        <v>85</v>
      </c>
      <c r="C2733" t="s">
        <v>33</v>
      </c>
      <c r="D2733" t="s">
        <v>34</v>
      </c>
      <c r="E2733" t="s">
        <v>37</v>
      </c>
      <c r="F2733" t="s">
        <v>37</v>
      </c>
      <c r="G2733" t="s">
        <v>43</v>
      </c>
      <c r="H2733">
        <v>22</v>
      </c>
      <c r="I2733">
        <v>22</v>
      </c>
      <c r="J2733">
        <v>2.1100000000000001E-2</v>
      </c>
      <c r="K2733">
        <v>5.5710000000000003E-2</v>
      </c>
      <c r="L2733">
        <v>5.3830000000000003E-2</v>
      </c>
      <c r="M2733">
        <v>1.976E-2</v>
      </c>
      <c r="N2733">
        <v>1.59256</v>
      </c>
      <c r="O2733">
        <v>1.8404700000000001</v>
      </c>
      <c r="P2733">
        <v>1.84E-2</v>
      </c>
      <c r="Q2733">
        <v>0</v>
      </c>
      <c r="R2733">
        <v>0</v>
      </c>
      <c r="S2733">
        <v>0</v>
      </c>
      <c r="T2733">
        <v>87.277010000000004</v>
      </c>
      <c r="U2733">
        <v>222.63381000000001</v>
      </c>
      <c r="V2733">
        <v>81.700479999999999</v>
      </c>
      <c r="W2733">
        <v>6586.17166</v>
      </c>
      <c r="X2733">
        <v>7611.4124300000003</v>
      </c>
      <c r="Y2733">
        <v>76.11412</v>
      </c>
      <c r="Z2733">
        <v>0</v>
      </c>
      <c r="AA2733">
        <v>0</v>
      </c>
      <c r="AB2733">
        <v>0</v>
      </c>
      <c r="AC2733">
        <v>0</v>
      </c>
    </row>
    <row r="2734" spans="1:29" hidden="1" x14ac:dyDescent="0.25">
      <c r="A2734" t="s">
        <v>85</v>
      </c>
      <c r="C2734" t="s">
        <v>33</v>
      </c>
      <c r="D2734" t="s">
        <v>34</v>
      </c>
      <c r="E2734" t="s">
        <v>64</v>
      </c>
      <c r="F2734" t="s">
        <v>64</v>
      </c>
      <c r="G2734" t="s">
        <v>36</v>
      </c>
      <c r="H2734">
        <v>12</v>
      </c>
      <c r="I2734">
        <v>12</v>
      </c>
      <c r="J2734">
        <v>3.5470000000000002E-2</v>
      </c>
      <c r="K2734">
        <v>2.7859999999999999E-2</v>
      </c>
      <c r="L2734">
        <v>1.4149999999999999E-2</v>
      </c>
      <c r="M2734">
        <v>5.1900000000000002E-3</v>
      </c>
      <c r="N2734">
        <v>0.39966000000000002</v>
      </c>
      <c r="O2734">
        <v>0.48363</v>
      </c>
      <c r="P2734">
        <v>4.8399999999999997E-3</v>
      </c>
      <c r="Q2734">
        <v>2.3263600000000002</v>
      </c>
      <c r="R2734">
        <v>1.2296100000000001</v>
      </c>
      <c r="S2734">
        <v>2.0063900000000001</v>
      </c>
      <c r="T2734">
        <v>146.67385999999999</v>
      </c>
      <c r="U2734">
        <v>58.502330000000001</v>
      </c>
      <c r="V2734">
        <v>21.46875</v>
      </c>
      <c r="W2734">
        <v>1652.8081400000001</v>
      </c>
      <c r="X2734">
        <v>2000.07978</v>
      </c>
      <c r="Y2734">
        <v>20.000800000000002</v>
      </c>
      <c r="Z2734">
        <v>9620.8643699999993</v>
      </c>
      <c r="AA2734">
        <v>5085.1777400000001</v>
      </c>
      <c r="AB2734">
        <v>8297.6082100000003</v>
      </c>
      <c r="AC2734">
        <v>0</v>
      </c>
    </row>
    <row r="2735" spans="1:29" hidden="1" x14ac:dyDescent="0.25">
      <c r="A2735" t="s">
        <v>85</v>
      </c>
      <c r="C2735" t="s">
        <v>33</v>
      </c>
      <c r="D2735" t="s">
        <v>34</v>
      </c>
      <c r="E2735" t="s">
        <v>45</v>
      </c>
      <c r="F2735" t="s">
        <v>45</v>
      </c>
      <c r="G2735" t="s">
        <v>40</v>
      </c>
      <c r="H2735">
        <v>10</v>
      </c>
      <c r="I2735">
        <v>10</v>
      </c>
      <c r="J2735">
        <v>0.25535999999999998</v>
      </c>
      <c r="K2735">
        <v>0.13927999999999999</v>
      </c>
      <c r="L2735">
        <v>0.13596</v>
      </c>
      <c r="M2735">
        <v>4.9889999999999997E-2</v>
      </c>
      <c r="N2735">
        <v>3.84138</v>
      </c>
      <c r="O2735">
        <v>4.6480699999999997</v>
      </c>
      <c r="P2735">
        <v>4.648E-2</v>
      </c>
      <c r="Q2735">
        <v>18.80189</v>
      </c>
      <c r="R2735">
        <v>12.527749999999999</v>
      </c>
      <c r="S2735">
        <v>15.06793</v>
      </c>
      <c r="T2735">
        <v>1056.0518099999999</v>
      </c>
      <c r="U2735">
        <v>562.25801999999999</v>
      </c>
      <c r="V2735">
        <v>206.33322000000001</v>
      </c>
      <c r="W2735">
        <v>15886.36087</v>
      </c>
      <c r="X2735">
        <v>19222.496340000002</v>
      </c>
      <c r="Y2735">
        <v>192.22496000000001</v>
      </c>
      <c r="Z2735">
        <v>77756.82187</v>
      </c>
      <c r="AA2735">
        <v>51809.57733</v>
      </c>
      <c r="AB2735">
        <v>62314.727599999998</v>
      </c>
      <c r="AC2735">
        <v>0</v>
      </c>
    </row>
    <row r="2736" spans="1:29" hidden="1" x14ac:dyDescent="0.25">
      <c r="A2736" t="s">
        <v>85</v>
      </c>
      <c r="C2736" t="s">
        <v>33</v>
      </c>
      <c r="D2736" t="s">
        <v>34</v>
      </c>
      <c r="E2736" t="s">
        <v>53</v>
      </c>
      <c r="F2736" t="s">
        <v>53</v>
      </c>
      <c r="G2736" t="s">
        <v>36</v>
      </c>
      <c r="H2736">
        <v>26</v>
      </c>
      <c r="I2736">
        <v>26</v>
      </c>
      <c r="J2736">
        <v>6.0440000000000001E-2</v>
      </c>
      <c r="K2736">
        <v>0.22284000000000001</v>
      </c>
      <c r="L2736">
        <v>0.22239</v>
      </c>
      <c r="M2736">
        <v>8.1610000000000002E-2</v>
      </c>
      <c r="N2736">
        <v>6.2834300000000001</v>
      </c>
      <c r="O2736">
        <v>7.6029600000000004</v>
      </c>
      <c r="P2736">
        <v>7.603E-2</v>
      </c>
      <c r="Q2736">
        <v>46.198700000000002</v>
      </c>
      <c r="R2736">
        <v>38.086370000000002</v>
      </c>
      <c r="S2736">
        <v>41.47325</v>
      </c>
      <c r="T2736">
        <v>249.95309</v>
      </c>
      <c r="U2736">
        <v>919.69829000000004</v>
      </c>
      <c r="V2736">
        <v>337.50396000000001</v>
      </c>
      <c r="W2736">
        <v>25985.682929999999</v>
      </c>
      <c r="X2736">
        <v>31442.676599999999</v>
      </c>
      <c r="Y2736">
        <v>314.42676999999998</v>
      </c>
      <c r="Z2736">
        <v>191058.68710000001</v>
      </c>
      <c r="AA2736">
        <v>157509.47579</v>
      </c>
      <c r="AB2736">
        <v>171516.20026000001</v>
      </c>
      <c r="AC2736">
        <v>0</v>
      </c>
    </row>
    <row r="2737" spans="1:29" hidden="1" x14ac:dyDescent="0.25">
      <c r="A2737" t="s">
        <v>85</v>
      </c>
      <c r="C2737" t="s">
        <v>33</v>
      </c>
      <c r="D2737" t="s">
        <v>34</v>
      </c>
      <c r="E2737" t="s">
        <v>37</v>
      </c>
      <c r="F2737" t="s">
        <v>37</v>
      </c>
      <c r="G2737" t="s">
        <v>40</v>
      </c>
      <c r="H2737">
        <v>10</v>
      </c>
      <c r="I2737">
        <v>10</v>
      </c>
      <c r="J2737">
        <v>5.1069999999999997E-2</v>
      </c>
      <c r="K2737">
        <v>2.7859999999999999E-2</v>
      </c>
      <c r="L2737">
        <v>2.5649999999999999E-2</v>
      </c>
      <c r="M2737">
        <v>9.41E-3</v>
      </c>
      <c r="N2737">
        <v>0.75885999999999998</v>
      </c>
      <c r="O2737">
        <v>0.877</v>
      </c>
      <c r="P2737">
        <v>8.77E-3</v>
      </c>
      <c r="Q2737">
        <v>3.66065</v>
      </c>
      <c r="R2737">
        <v>2.4974099999999999</v>
      </c>
      <c r="S2737">
        <v>2.6873</v>
      </c>
      <c r="T2737">
        <v>211.21036000000001</v>
      </c>
      <c r="U2737">
        <v>106.08722</v>
      </c>
      <c r="V2737">
        <v>38.931089999999998</v>
      </c>
      <c r="W2737">
        <v>3138.3456700000002</v>
      </c>
      <c r="X2737">
        <v>3626.91363</v>
      </c>
      <c r="Y2737">
        <v>36.26914</v>
      </c>
      <c r="Z2737">
        <v>15138.941779999999</v>
      </c>
      <c r="AA2737">
        <v>10328.254059999999</v>
      </c>
      <c r="AB2737">
        <v>11113.580620000001</v>
      </c>
      <c r="AC2737">
        <v>0</v>
      </c>
    </row>
    <row r="2738" spans="1:29" hidden="1" x14ac:dyDescent="0.25">
      <c r="A2738" t="s">
        <v>85</v>
      </c>
      <c r="C2738" t="s">
        <v>33</v>
      </c>
      <c r="D2738" t="s">
        <v>34</v>
      </c>
      <c r="E2738" t="s">
        <v>37</v>
      </c>
      <c r="F2738" t="s">
        <v>37</v>
      </c>
      <c r="G2738" t="s">
        <v>36</v>
      </c>
      <c r="H2738">
        <v>16</v>
      </c>
      <c r="I2738">
        <v>16</v>
      </c>
      <c r="J2738">
        <v>7.9799999999999996E-2</v>
      </c>
      <c r="K2738">
        <v>0.11142000000000001</v>
      </c>
      <c r="L2738">
        <v>7.7689999999999995E-2</v>
      </c>
      <c r="M2738">
        <v>2.8510000000000001E-2</v>
      </c>
      <c r="N2738">
        <v>2.2980900000000002</v>
      </c>
      <c r="O2738">
        <v>2.6559200000000001</v>
      </c>
      <c r="P2738">
        <v>2.656E-2</v>
      </c>
      <c r="Q2738">
        <v>14.825379999999999</v>
      </c>
      <c r="R2738">
        <v>9.3925400000000003</v>
      </c>
      <c r="S2738">
        <v>12.76937</v>
      </c>
      <c r="T2738">
        <v>330.01618999999999</v>
      </c>
      <c r="U2738">
        <v>321.27575000000002</v>
      </c>
      <c r="V2738">
        <v>117.89936</v>
      </c>
      <c r="W2738">
        <v>9503.9608100000005</v>
      </c>
      <c r="X2738">
        <v>10983.786319999999</v>
      </c>
      <c r="Y2738">
        <v>109.83786000000001</v>
      </c>
      <c r="Z2738">
        <v>61311.645400000001</v>
      </c>
      <c r="AA2738">
        <v>38843.662779999999</v>
      </c>
      <c r="AB2738">
        <v>52808.813159999998</v>
      </c>
      <c r="AC2738">
        <v>0</v>
      </c>
    </row>
    <row r="2739" spans="1:29" hidden="1" x14ac:dyDescent="0.25">
      <c r="A2739" t="s">
        <v>85</v>
      </c>
      <c r="C2739" t="s">
        <v>33</v>
      </c>
      <c r="D2739" t="s">
        <v>34</v>
      </c>
      <c r="E2739" t="s">
        <v>37</v>
      </c>
      <c r="F2739" t="s">
        <v>37</v>
      </c>
      <c r="G2739" t="s">
        <v>40</v>
      </c>
      <c r="H2739">
        <v>10</v>
      </c>
      <c r="I2739">
        <v>10</v>
      </c>
      <c r="J2739">
        <v>0.25535999999999998</v>
      </c>
      <c r="K2739">
        <v>0.13927999999999999</v>
      </c>
      <c r="L2739">
        <v>8.133E-2</v>
      </c>
      <c r="M2739">
        <v>2.9850000000000002E-2</v>
      </c>
      <c r="N2739">
        <v>2.4059599999999999</v>
      </c>
      <c r="O2739">
        <v>2.7804600000000002</v>
      </c>
      <c r="P2739">
        <v>2.7799999999999998E-2</v>
      </c>
      <c r="Q2739">
        <v>12.50689</v>
      </c>
      <c r="R2739">
        <v>6.1031199999999997</v>
      </c>
      <c r="S2739">
        <v>10.252980000000001</v>
      </c>
      <c r="T2739">
        <v>1056.0518099999999</v>
      </c>
      <c r="U2739">
        <v>336.34050999999999</v>
      </c>
      <c r="V2739">
        <v>123.42771</v>
      </c>
      <c r="W2739">
        <v>9950.0343300000004</v>
      </c>
      <c r="X2739">
        <v>11498.82101</v>
      </c>
      <c r="Y2739">
        <v>114.98821</v>
      </c>
      <c r="Z2739">
        <v>51723.306320000003</v>
      </c>
      <c r="AA2739">
        <v>25239.975020000002</v>
      </c>
      <c r="AB2739">
        <v>42402.071770000002</v>
      </c>
      <c r="AC2739">
        <v>0</v>
      </c>
    </row>
    <row r="2740" spans="1:29" hidden="1" x14ac:dyDescent="0.25">
      <c r="A2740" t="s">
        <v>85</v>
      </c>
      <c r="C2740" t="s">
        <v>33</v>
      </c>
      <c r="D2740" t="s">
        <v>34</v>
      </c>
      <c r="E2740" t="s">
        <v>54</v>
      </c>
      <c r="F2740" t="s">
        <v>54</v>
      </c>
      <c r="G2740" t="s">
        <v>36</v>
      </c>
      <c r="H2740">
        <v>30</v>
      </c>
      <c r="I2740">
        <v>30</v>
      </c>
      <c r="J2740">
        <v>1.1350000000000001E-2</v>
      </c>
      <c r="K2740">
        <v>5.5710000000000003E-2</v>
      </c>
      <c r="L2740">
        <v>2.384E-2</v>
      </c>
      <c r="M2740">
        <v>8.7500000000000008E-3</v>
      </c>
      <c r="N2740">
        <v>0.67349999999999999</v>
      </c>
      <c r="O2740">
        <v>0.81494</v>
      </c>
      <c r="P2740">
        <v>8.1499999999999993E-3</v>
      </c>
      <c r="Q2740">
        <v>5.1136699999999999</v>
      </c>
      <c r="R2740">
        <v>4.33988</v>
      </c>
      <c r="S2740">
        <v>4.3945100000000004</v>
      </c>
      <c r="T2740">
        <v>46.935639999999999</v>
      </c>
      <c r="U2740">
        <v>98.579449999999994</v>
      </c>
      <c r="V2740">
        <v>36.175939999999997</v>
      </c>
      <c r="W2740">
        <v>2785.3202500000002</v>
      </c>
      <c r="X2740">
        <v>3370.2374799999998</v>
      </c>
      <c r="Y2740">
        <v>33.702370000000002</v>
      </c>
      <c r="Z2740">
        <v>21148.020349999999</v>
      </c>
      <c r="AA2740">
        <v>17947.927019999999</v>
      </c>
      <c r="AB2740">
        <v>18173.892540000001</v>
      </c>
      <c r="AC2740">
        <v>0</v>
      </c>
    </row>
    <row r="2741" spans="1:29" hidden="1" x14ac:dyDescent="0.25">
      <c r="A2741" t="s">
        <v>85</v>
      </c>
      <c r="C2741" t="s">
        <v>33</v>
      </c>
      <c r="D2741" t="s">
        <v>34</v>
      </c>
      <c r="E2741" t="s">
        <v>45</v>
      </c>
      <c r="F2741" t="s">
        <v>45</v>
      </c>
      <c r="G2741" t="s">
        <v>36</v>
      </c>
      <c r="H2741">
        <v>22</v>
      </c>
      <c r="I2741">
        <v>22</v>
      </c>
      <c r="J2741">
        <v>2.1100000000000001E-2</v>
      </c>
      <c r="K2741">
        <v>5.5710000000000003E-2</v>
      </c>
      <c r="L2741">
        <v>6.6589999999999996E-2</v>
      </c>
      <c r="M2741">
        <v>2.444E-2</v>
      </c>
      <c r="N2741">
        <v>1.8813500000000001</v>
      </c>
      <c r="O2741">
        <v>2.27643</v>
      </c>
      <c r="P2741">
        <v>2.2759999999999999E-2</v>
      </c>
      <c r="Q2741">
        <v>13.16492</v>
      </c>
      <c r="R2741">
        <v>9.9102999999999994</v>
      </c>
      <c r="S2741">
        <v>11.74986</v>
      </c>
      <c r="T2741">
        <v>87.277010000000004</v>
      </c>
      <c r="U2741">
        <v>275.37031000000002</v>
      </c>
      <c r="V2741">
        <v>101.05333</v>
      </c>
      <c r="W2741">
        <v>7780.4710299999997</v>
      </c>
      <c r="X2741">
        <v>9414.3697400000001</v>
      </c>
      <c r="Y2741">
        <v>94.143699999999995</v>
      </c>
      <c r="Z2741">
        <v>54444.678509999998</v>
      </c>
      <c r="AA2741">
        <v>40984.904479999997</v>
      </c>
      <c r="AB2741">
        <v>48592.572350000002</v>
      </c>
      <c r="AC2741">
        <v>0</v>
      </c>
    </row>
    <row r="2742" spans="1:29" hidden="1" x14ac:dyDescent="0.25">
      <c r="A2742" t="s">
        <v>85</v>
      </c>
      <c r="C2742" t="s">
        <v>33</v>
      </c>
      <c r="D2742" t="s">
        <v>34</v>
      </c>
      <c r="E2742" t="s">
        <v>61</v>
      </c>
      <c r="F2742" t="s">
        <v>61</v>
      </c>
      <c r="G2742" t="s">
        <v>36</v>
      </c>
      <c r="H2742">
        <v>26</v>
      </c>
      <c r="I2742">
        <v>26</v>
      </c>
      <c r="J2742">
        <v>3.7769999999999998E-2</v>
      </c>
      <c r="K2742">
        <v>0.13927999999999999</v>
      </c>
      <c r="L2742">
        <v>0.12257999999999999</v>
      </c>
      <c r="M2742">
        <v>4.4979999999999999E-2</v>
      </c>
      <c r="N2742">
        <v>3.4633500000000002</v>
      </c>
      <c r="O2742">
        <v>4.1906499999999998</v>
      </c>
      <c r="P2742">
        <v>4.1910000000000003E-2</v>
      </c>
      <c r="Q2742">
        <v>25.586600000000001</v>
      </c>
      <c r="R2742">
        <v>21.54983</v>
      </c>
      <c r="S2742">
        <v>23.22672</v>
      </c>
      <c r="T2742">
        <v>156.22067999999999</v>
      </c>
      <c r="U2742">
        <v>506.92606000000001</v>
      </c>
      <c r="V2742">
        <v>186.02790999999999</v>
      </c>
      <c r="W2742">
        <v>14322.9797</v>
      </c>
      <c r="X2742">
        <v>17330.805560000001</v>
      </c>
      <c r="Y2742">
        <v>173.30806000000001</v>
      </c>
      <c r="Z2742">
        <v>105815.58197</v>
      </c>
      <c r="AA2742">
        <v>89121.185280000005</v>
      </c>
      <c r="AB2742">
        <v>96056.079159999994</v>
      </c>
      <c r="AC2742">
        <v>0</v>
      </c>
    </row>
    <row r="2743" spans="1:29" hidden="1" x14ac:dyDescent="0.25">
      <c r="A2743" t="s">
        <v>85</v>
      </c>
      <c r="C2743" t="s">
        <v>33</v>
      </c>
      <c r="D2743" t="s">
        <v>34</v>
      </c>
      <c r="E2743" t="s">
        <v>37</v>
      </c>
      <c r="F2743" t="s">
        <v>37</v>
      </c>
      <c r="G2743" t="s">
        <v>40</v>
      </c>
      <c r="H2743">
        <v>8</v>
      </c>
      <c r="I2743">
        <v>8</v>
      </c>
      <c r="J2743">
        <v>0.47878999999999999</v>
      </c>
      <c r="K2743">
        <v>0.16713</v>
      </c>
      <c r="L2743">
        <v>0.11061</v>
      </c>
      <c r="M2743">
        <v>4.0590000000000001E-2</v>
      </c>
      <c r="N2743">
        <v>3.2720099999999999</v>
      </c>
      <c r="O2743">
        <v>3.7814700000000001</v>
      </c>
      <c r="P2743">
        <v>3.7810000000000003E-2</v>
      </c>
      <c r="Q2743">
        <v>13.839079999999999</v>
      </c>
      <c r="R2743">
        <v>14.36384</v>
      </c>
      <c r="S2743">
        <v>9.7102400000000006</v>
      </c>
      <c r="T2743">
        <v>1980.0971500000001</v>
      </c>
      <c r="U2743">
        <v>457.42923999999999</v>
      </c>
      <c r="V2743">
        <v>167.86394000000001</v>
      </c>
      <c r="W2743">
        <v>13531.693600000001</v>
      </c>
      <c r="X2743">
        <v>15638.606540000001</v>
      </c>
      <c r="Y2743">
        <v>156.38606999999999</v>
      </c>
      <c r="Z2743">
        <v>57232.69814</v>
      </c>
      <c r="AA2743">
        <v>59402.914360000002</v>
      </c>
      <c r="AB2743">
        <v>40157.553500000002</v>
      </c>
      <c r="AC2743">
        <v>0</v>
      </c>
    </row>
    <row r="2744" spans="1:29" hidden="1" x14ac:dyDescent="0.25">
      <c r="A2744" t="s">
        <v>85</v>
      </c>
      <c r="C2744" t="s">
        <v>33</v>
      </c>
      <c r="D2744" t="s">
        <v>34</v>
      </c>
      <c r="E2744" t="s">
        <v>37</v>
      </c>
      <c r="F2744" t="s">
        <v>37</v>
      </c>
      <c r="G2744" t="s">
        <v>36</v>
      </c>
      <c r="H2744">
        <v>26</v>
      </c>
      <c r="I2744">
        <v>26</v>
      </c>
      <c r="J2744">
        <v>2.266E-2</v>
      </c>
      <c r="K2744">
        <v>8.3570000000000005E-2</v>
      </c>
      <c r="L2744">
        <v>4.7399999999999998E-2</v>
      </c>
      <c r="M2744">
        <v>1.7399999999999999E-2</v>
      </c>
      <c r="N2744">
        <v>1.4022699999999999</v>
      </c>
      <c r="O2744">
        <v>1.62056</v>
      </c>
      <c r="P2744">
        <v>1.6209999999999999E-2</v>
      </c>
      <c r="Q2744">
        <v>10.2582</v>
      </c>
      <c r="R2744">
        <v>8.4486699999999999</v>
      </c>
      <c r="S2744">
        <v>9.00685</v>
      </c>
      <c r="T2744">
        <v>93.732410000000002</v>
      </c>
      <c r="U2744">
        <v>196.03306000000001</v>
      </c>
      <c r="V2744">
        <v>71.938739999999996</v>
      </c>
      <c r="W2744">
        <v>5799.20064</v>
      </c>
      <c r="X2744">
        <v>6701.9849400000003</v>
      </c>
      <c r="Y2744">
        <v>67.019850000000005</v>
      </c>
      <c r="Z2744">
        <v>42423.649510000003</v>
      </c>
      <c r="AA2744">
        <v>34940.195350000002</v>
      </c>
      <c r="AB2744">
        <v>37248.611299999997</v>
      </c>
      <c r="AC2744">
        <v>0</v>
      </c>
    </row>
    <row r="2745" spans="1:29" hidden="1" x14ac:dyDescent="0.25">
      <c r="A2745" t="s">
        <v>85</v>
      </c>
      <c r="C2745" t="s">
        <v>33</v>
      </c>
      <c r="D2745" t="s">
        <v>34</v>
      </c>
      <c r="E2745" t="s">
        <v>45</v>
      </c>
      <c r="F2745" t="s">
        <v>45</v>
      </c>
      <c r="G2745" t="s">
        <v>36</v>
      </c>
      <c r="H2745">
        <v>30</v>
      </c>
      <c r="I2745">
        <v>30</v>
      </c>
      <c r="J2745">
        <v>1.1350000000000001E-2</v>
      </c>
      <c r="K2745">
        <v>5.5710000000000003E-2</v>
      </c>
      <c r="L2745">
        <v>3.3090000000000001E-2</v>
      </c>
      <c r="M2745">
        <v>1.214E-2</v>
      </c>
      <c r="N2745">
        <v>0.93488000000000004</v>
      </c>
      <c r="O2745">
        <v>1.13121</v>
      </c>
      <c r="P2745">
        <v>1.1310000000000001E-2</v>
      </c>
      <c r="Q2745">
        <v>7.1022100000000004</v>
      </c>
      <c r="R2745">
        <v>6.2645</v>
      </c>
      <c r="S2745">
        <v>6.3697600000000003</v>
      </c>
      <c r="T2745">
        <v>46.935639999999999</v>
      </c>
      <c r="U2745">
        <v>136.83734999999999</v>
      </c>
      <c r="V2745">
        <v>50.215539999999997</v>
      </c>
      <c r="W2745">
        <v>3866.28107</v>
      </c>
      <c r="X2745">
        <v>4678.2001099999998</v>
      </c>
      <c r="Y2745">
        <v>46.781999999999996</v>
      </c>
      <c r="Z2745">
        <v>29371.81999</v>
      </c>
      <c r="AA2745">
        <v>25907.36044</v>
      </c>
      <c r="AB2745">
        <v>26342.707180000001</v>
      </c>
      <c r="AC2745">
        <v>0</v>
      </c>
    </row>
    <row r="2746" spans="1:29" hidden="1" x14ac:dyDescent="0.25">
      <c r="A2746" t="s">
        <v>85</v>
      </c>
      <c r="C2746" t="s">
        <v>33</v>
      </c>
      <c r="D2746" t="s">
        <v>34</v>
      </c>
      <c r="E2746" t="s">
        <v>58</v>
      </c>
      <c r="F2746" t="s">
        <v>58</v>
      </c>
      <c r="G2746" t="s">
        <v>36</v>
      </c>
      <c r="H2746">
        <v>30</v>
      </c>
      <c r="I2746">
        <v>30</v>
      </c>
      <c r="J2746">
        <v>1.1350000000000001E-2</v>
      </c>
      <c r="K2746">
        <v>5.5710000000000003E-2</v>
      </c>
      <c r="L2746">
        <v>3.9010000000000003E-2</v>
      </c>
      <c r="M2746">
        <v>1.4319999999999999E-2</v>
      </c>
      <c r="N2746">
        <v>1.1540999999999999</v>
      </c>
      <c r="O2746">
        <v>1.33375</v>
      </c>
      <c r="P2746">
        <v>1.3339999999999999E-2</v>
      </c>
      <c r="Q2746">
        <v>8.6725700000000003</v>
      </c>
      <c r="R2746">
        <v>7.4792100000000001</v>
      </c>
      <c r="S2746">
        <v>7.6970599999999996</v>
      </c>
      <c r="T2746">
        <v>46.935639999999999</v>
      </c>
      <c r="U2746">
        <v>161.33875</v>
      </c>
      <c r="V2746">
        <v>59.206879999999998</v>
      </c>
      <c r="W2746">
        <v>4772.8651399999999</v>
      </c>
      <c r="X2746">
        <v>5515.8545599999998</v>
      </c>
      <c r="Y2746">
        <v>55.158549999999998</v>
      </c>
      <c r="Z2746">
        <v>35866.161289999996</v>
      </c>
      <c r="AA2746">
        <v>30930.920170000001</v>
      </c>
      <c r="AB2746">
        <v>31831.853800000001</v>
      </c>
      <c r="AC2746">
        <v>0</v>
      </c>
    </row>
    <row r="2747" spans="1:29" hidden="1" x14ac:dyDescent="0.25">
      <c r="A2747" t="s">
        <v>85</v>
      </c>
      <c r="C2747" t="s">
        <v>33</v>
      </c>
      <c r="D2747" t="s">
        <v>34</v>
      </c>
      <c r="E2747" t="s">
        <v>42</v>
      </c>
      <c r="F2747" t="s">
        <v>42</v>
      </c>
      <c r="G2747" t="s">
        <v>40</v>
      </c>
      <c r="H2747">
        <v>8</v>
      </c>
      <c r="I2747">
        <v>8</v>
      </c>
      <c r="J2747">
        <v>7.9799999999999996E-2</v>
      </c>
      <c r="K2747">
        <v>2.7859999999999999E-2</v>
      </c>
      <c r="L2747">
        <v>1.592E-2</v>
      </c>
      <c r="M2747">
        <v>5.8399999999999997E-3</v>
      </c>
      <c r="N2747">
        <v>0.49365999999999999</v>
      </c>
      <c r="O2747">
        <v>0.54427999999999999</v>
      </c>
      <c r="P2747">
        <v>5.4400000000000004E-3</v>
      </c>
      <c r="Q2747">
        <v>2.1526900000000002</v>
      </c>
      <c r="R2747">
        <v>1.99498</v>
      </c>
      <c r="S2747">
        <v>1.56229</v>
      </c>
      <c r="T2747">
        <v>330.01618999999999</v>
      </c>
      <c r="U2747">
        <v>65.838830000000002</v>
      </c>
      <c r="V2747">
        <v>24.16104</v>
      </c>
      <c r="W2747">
        <v>2041.5655899999999</v>
      </c>
      <c r="X2747">
        <v>2250.9000299999998</v>
      </c>
      <c r="Y2747">
        <v>22.509</v>
      </c>
      <c r="Z2747">
        <v>8902.6282200000005</v>
      </c>
      <c r="AA2747">
        <v>8250.4047699999992</v>
      </c>
      <c r="AB2747">
        <v>6460.9957199999999</v>
      </c>
      <c r="AC2747">
        <v>0</v>
      </c>
    </row>
    <row r="2748" spans="1:29" hidden="1" x14ac:dyDescent="0.25">
      <c r="A2748" t="s">
        <v>85</v>
      </c>
      <c r="C2748" t="s">
        <v>33</v>
      </c>
      <c r="D2748" t="s">
        <v>34</v>
      </c>
      <c r="E2748" t="s">
        <v>45</v>
      </c>
      <c r="F2748" t="s">
        <v>45</v>
      </c>
      <c r="G2748" t="s">
        <v>40</v>
      </c>
      <c r="H2748">
        <v>8</v>
      </c>
      <c r="I2748">
        <v>8</v>
      </c>
      <c r="J2748">
        <v>0.2394</v>
      </c>
      <c r="K2748">
        <v>8.3570000000000005E-2</v>
      </c>
      <c r="L2748">
        <v>7.2580000000000006E-2</v>
      </c>
      <c r="M2748">
        <v>2.6630000000000001E-2</v>
      </c>
      <c r="N2748">
        <v>2.0506600000000001</v>
      </c>
      <c r="O2748">
        <v>2.48129</v>
      </c>
      <c r="P2748">
        <v>2.4809999999999999E-2</v>
      </c>
      <c r="Q2748">
        <v>7.92333</v>
      </c>
      <c r="R2748">
        <v>10.772880000000001</v>
      </c>
      <c r="S2748">
        <v>5.2001400000000002</v>
      </c>
      <c r="T2748">
        <v>990.04857000000004</v>
      </c>
      <c r="U2748">
        <v>300.15199999999999</v>
      </c>
      <c r="V2748">
        <v>110.14752</v>
      </c>
      <c r="W2748">
        <v>8480.6668300000001</v>
      </c>
      <c r="X2748">
        <v>10261.60699</v>
      </c>
      <c r="Y2748">
        <v>102.61606999999999</v>
      </c>
      <c r="Z2748">
        <v>32767.598020000001</v>
      </c>
      <c r="AA2748">
        <v>44552.185769999996</v>
      </c>
      <c r="AB2748">
        <v>21505.64531</v>
      </c>
      <c r="AC2748">
        <v>0</v>
      </c>
    </row>
    <row r="2749" spans="1:29" hidden="1" x14ac:dyDescent="0.25">
      <c r="A2749" t="s">
        <v>85</v>
      </c>
      <c r="C2749" t="s">
        <v>33</v>
      </c>
      <c r="D2749" t="s">
        <v>34</v>
      </c>
      <c r="E2749" t="s">
        <v>61</v>
      </c>
      <c r="F2749" t="s">
        <v>61</v>
      </c>
      <c r="G2749" t="s">
        <v>36</v>
      </c>
      <c r="H2749">
        <v>34</v>
      </c>
      <c r="I2749">
        <v>34</v>
      </c>
      <c r="J2749">
        <v>8.8400000000000006E-3</v>
      </c>
      <c r="K2749">
        <v>5.5710000000000003E-2</v>
      </c>
      <c r="L2749">
        <v>3.3110000000000001E-2</v>
      </c>
      <c r="M2749">
        <v>1.2149999999999999E-2</v>
      </c>
      <c r="N2749">
        <v>0.9355</v>
      </c>
      <c r="O2749">
        <v>1.13195</v>
      </c>
      <c r="P2749">
        <v>1.132E-2</v>
      </c>
      <c r="Q2749">
        <v>7.2362700000000002</v>
      </c>
      <c r="R2749">
        <v>6.5878199999999998</v>
      </c>
      <c r="S2749">
        <v>6.4886999999999997</v>
      </c>
      <c r="T2749">
        <v>36.541589999999999</v>
      </c>
      <c r="U2749">
        <v>136.92728</v>
      </c>
      <c r="V2749">
        <v>50.248539999999998</v>
      </c>
      <c r="W2749">
        <v>3868.8217599999998</v>
      </c>
      <c r="X2749">
        <v>4681.2745199999999</v>
      </c>
      <c r="Y2749">
        <v>46.812750000000001</v>
      </c>
      <c r="Z2749">
        <v>29926.232690000001</v>
      </c>
      <c r="AA2749">
        <v>27244.481510000001</v>
      </c>
      <c r="AB2749">
        <v>26834.57129</v>
      </c>
      <c r="AC2749">
        <v>0</v>
      </c>
    </row>
    <row r="2750" spans="1:29" hidden="1" x14ac:dyDescent="0.25">
      <c r="A2750" t="s">
        <v>85</v>
      </c>
      <c r="C2750" t="s">
        <v>33</v>
      </c>
      <c r="D2750" t="s">
        <v>34</v>
      </c>
      <c r="E2750" t="s">
        <v>35</v>
      </c>
      <c r="F2750" t="s">
        <v>35</v>
      </c>
      <c r="G2750" t="s">
        <v>36</v>
      </c>
      <c r="H2750">
        <v>26</v>
      </c>
      <c r="I2750">
        <v>26</v>
      </c>
      <c r="J2750">
        <v>7.5500000000000003E-3</v>
      </c>
      <c r="K2750">
        <v>2.7859999999999999E-2</v>
      </c>
      <c r="L2750">
        <v>1.192E-2</v>
      </c>
      <c r="M2750">
        <v>4.3699999999999998E-3</v>
      </c>
      <c r="N2750">
        <v>0.33674999999999999</v>
      </c>
      <c r="O2750">
        <v>0.40747</v>
      </c>
      <c r="P2750">
        <v>4.0699999999999998E-3</v>
      </c>
      <c r="Q2750">
        <v>2.4998100000000001</v>
      </c>
      <c r="R2750">
        <v>2.0355099999999999</v>
      </c>
      <c r="S2750">
        <v>2.1486100000000001</v>
      </c>
      <c r="T2750">
        <v>31.244140000000002</v>
      </c>
      <c r="U2750">
        <v>49.289720000000003</v>
      </c>
      <c r="V2750">
        <v>18.087969999999999</v>
      </c>
      <c r="W2750">
        <v>1392.6600800000001</v>
      </c>
      <c r="X2750">
        <v>1685.1187</v>
      </c>
      <c r="Y2750">
        <v>16.851189999999999</v>
      </c>
      <c r="Z2750">
        <v>10338.18109</v>
      </c>
      <c r="AA2750">
        <v>8418.0360999999994</v>
      </c>
      <c r="AB2750">
        <v>8885.75317</v>
      </c>
      <c r="AC2750">
        <v>0</v>
      </c>
    </row>
    <row r="2751" spans="1:29" hidden="1" x14ac:dyDescent="0.25">
      <c r="A2751" t="s">
        <v>85</v>
      </c>
      <c r="C2751" t="s">
        <v>33</v>
      </c>
      <c r="D2751" t="s">
        <v>34</v>
      </c>
      <c r="E2751" t="s">
        <v>35</v>
      </c>
      <c r="F2751" t="s">
        <v>35</v>
      </c>
      <c r="G2751" t="s">
        <v>36</v>
      </c>
      <c r="H2751">
        <v>28</v>
      </c>
      <c r="I2751">
        <v>28</v>
      </c>
      <c r="J2751">
        <v>2.606E-2</v>
      </c>
      <c r="K2751">
        <v>0.11142000000000001</v>
      </c>
      <c r="L2751">
        <v>8.0009999999999998E-2</v>
      </c>
      <c r="M2751">
        <v>2.9360000000000001E-2</v>
      </c>
      <c r="N2751">
        <v>2.2605900000000001</v>
      </c>
      <c r="O2751">
        <v>2.73543</v>
      </c>
      <c r="P2751">
        <v>2.7349999999999999E-2</v>
      </c>
      <c r="Q2751">
        <v>16.84178</v>
      </c>
      <c r="R2751">
        <v>14.431800000000001</v>
      </c>
      <c r="S2751">
        <v>15.1676</v>
      </c>
      <c r="T2751">
        <v>107.76039</v>
      </c>
      <c r="U2751">
        <v>330.89416999999997</v>
      </c>
      <c r="V2751">
        <v>121.42905</v>
      </c>
      <c r="W2751">
        <v>9348.8813599999994</v>
      </c>
      <c r="X2751">
        <v>11312.62127</v>
      </c>
      <c r="Y2751">
        <v>113.12621</v>
      </c>
      <c r="Z2751">
        <v>69650.645319999996</v>
      </c>
      <c r="AA2751">
        <v>59683.958680000003</v>
      </c>
      <c r="AB2751">
        <v>62726.899149999997</v>
      </c>
      <c r="AC2751">
        <v>0</v>
      </c>
    </row>
    <row r="2752" spans="1:29" hidden="1" x14ac:dyDescent="0.25">
      <c r="A2752" t="s">
        <v>85</v>
      </c>
      <c r="C2752" t="s">
        <v>33</v>
      </c>
      <c r="D2752" t="s">
        <v>34</v>
      </c>
      <c r="E2752" t="s">
        <v>37</v>
      </c>
      <c r="F2752" t="s">
        <v>37</v>
      </c>
      <c r="G2752" t="s">
        <v>43</v>
      </c>
      <c r="H2752">
        <v>16</v>
      </c>
      <c r="I2752">
        <v>16</v>
      </c>
      <c r="J2752">
        <v>1.9949999999999999E-2</v>
      </c>
      <c r="K2752">
        <v>2.7859999999999999E-2</v>
      </c>
      <c r="L2752">
        <v>1.1180000000000001E-2</v>
      </c>
      <c r="M2752">
        <v>4.1000000000000003E-3</v>
      </c>
      <c r="N2752">
        <v>0.33084999999999998</v>
      </c>
      <c r="O2752">
        <v>0.38234000000000001</v>
      </c>
      <c r="P2752">
        <v>3.82E-3</v>
      </c>
      <c r="Q2752">
        <v>0</v>
      </c>
      <c r="R2752">
        <v>0</v>
      </c>
      <c r="S2752">
        <v>0</v>
      </c>
      <c r="T2752">
        <v>82.504050000000007</v>
      </c>
      <c r="U2752">
        <v>46.25038</v>
      </c>
      <c r="V2752">
        <v>16.972619999999999</v>
      </c>
      <c r="W2752">
        <v>1368.27208</v>
      </c>
      <c r="X2752">
        <v>1581.2094400000001</v>
      </c>
      <c r="Y2752">
        <v>15.81209</v>
      </c>
      <c r="Z2752">
        <v>0</v>
      </c>
      <c r="AA2752">
        <v>0</v>
      </c>
      <c r="AB2752">
        <v>0</v>
      </c>
      <c r="AC2752">
        <v>0</v>
      </c>
    </row>
    <row r="2753" spans="1:29" hidden="1" x14ac:dyDescent="0.25">
      <c r="A2753" t="s">
        <v>85</v>
      </c>
      <c r="C2753" t="s">
        <v>33</v>
      </c>
      <c r="D2753" t="s">
        <v>34</v>
      </c>
      <c r="E2753" t="s">
        <v>37</v>
      </c>
      <c r="F2753" t="s">
        <v>37</v>
      </c>
      <c r="G2753" t="s">
        <v>43</v>
      </c>
      <c r="H2753">
        <v>16</v>
      </c>
      <c r="I2753">
        <v>16</v>
      </c>
      <c r="J2753">
        <v>3.9899999999999998E-2</v>
      </c>
      <c r="K2753">
        <v>5.5710000000000003E-2</v>
      </c>
      <c r="L2753">
        <v>3.7060000000000003E-2</v>
      </c>
      <c r="M2753">
        <v>1.3599999999999999E-2</v>
      </c>
      <c r="N2753">
        <v>1.0962799999999999</v>
      </c>
      <c r="O2753">
        <v>1.26698</v>
      </c>
      <c r="P2753">
        <v>1.2670000000000001E-2</v>
      </c>
      <c r="Q2753">
        <v>0</v>
      </c>
      <c r="R2753">
        <v>0</v>
      </c>
      <c r="S2753">
        <v>0</v>
      </c>
      <c r="T2753">
        <v>165.00810000000001</v>
      </c>
      <c r="U2753">
        <v>153.26086000000001</v>
      </c>
      <c r="V2753">
        <v>56.242519999999999</v>
      </c>
      <c r="W2753">
        <v>4533.7744700000003</v>
      </c>
      <c r="X2753">
        <v>5239.6873999999998</v>
      </c>
      <c r="Y2753">
        <v>52.39687</v>
      </c>
      <c r="Z2753">
        <v>0</v>
      </c>
      <c r="AA2753">
        <v>0</v>
      </c>
      <c r="AB2753">
        <v>0</v>
      </c>
      <c r="AC2753">
        <v>0</v>
      </c>
    </row>
    <row r="2754" spans="1:29" hidden="1" x14ac:dyDescent="0.25">
      <c r="A2754" t="s">
        <v>85</v>
      </c>
      <c r="C2754" t="s">
        <v>33</v>
      </c>
      <c r="D2754" t="s">
        <v>34</v>
      </c>
      <c r="E2754" t="s">
        <v>71</v>
      </c>
      <c r="F2754" t="s">
        <v>71</v>
      </c>
      <c r="G2754" t="s">
        <v>40</v>
      </c>
      <c r="H2754">
        <v>8</v>
      </c>
      <c r="I2754">
        <v>8</v>
      </c>
      <c r="J2754">
        <v>7.9799999999999996E-2</v>
      </c>
      <c r="K2754">
        <v>2.7859999999999999E-2</v>
      </c>
      <c r="L2754">
        <v>2.5930000000000002E-2</v>
      </c>
      <c r="M2754">
        <v>9.5099999999999994E-3</v>
      </c>
      <c r="N2754">
        <v>0.73250000000000004</v>
      </c>
      <c r="O2754">
        <v>0.88636999999999999</v>
      </c>
      <c r="P2754">
        <v>8.8599999999999998E-3</v>
      </c>
      <c r="Q2754">
        <v>2.78918</v>
      </c>
      <c r="R2754">
        <v>3.98996</v>
      </c>
      <c r="S2754">
        <v>1.79182</v>
      </c>
      <c r="T2754">
        <v>330.01618999999999</v>
      </c>
      <c r="U2754">
        <v>107.22002999999999</v>
      </c>
      <c r="V2754">
        <v>39.346800000000002</v>
      </c>
      <c r="W2754">
        <v>3029.30564</v>
      </c>
      <c r="X2754">
        <v>3665.6422200000002</v>
      </c>
      <c r="Y2754">
        <v>36.656419999999997</v>
      </c>
      <c r="Z2754">
        <v>11534.90986</v>
      </c>
      <c r="AA2754">
        <v>16500.809539999998</v>
      </c>
      <c r="AB2754">
        <v>7410.2068499999996</v>
      </c>
      <c r="AC2754">
        <v>0</v>
      </c>
    </row>
    <row r="2755" spans="1:29" hidden="1" x14ac:dyDescent="0.25">
      <c r="A2755" t="s">
        <v>85</v>
      </c>
      <c r="C2755" t="s">
        <v>33</v>
      </c>
      <c r="D2755" t="s">
        <v>34</v>
      </c>
      <c r="E2755" t="s">
        <v>45</v>
      </c>
      <c r="F2755" t="s">
        <v>45</v>
      </c>
      <c r="G2755" t="s">
        <v>36</v>
      </c>
      <c r="H2755">
        <v>28</v>
      </c>
      <c r="I2755">
        <v>28</v>
      </c>
      <c r="J2755">
        <v>6.5100000000000002E-3</v>
      </c>
      <c r="K2755">
        <v>2.7859999999999999E-2</v>
      </c>
      <c r="L2755">
        <v>3.3869999999999997E-2</v>
      </c>
      <c r="M2755">
        <v>1.243E-2</v>
      </c>
      <c r="N2755">
        <v>0.95711000000000002</v>
      </c>
      <c r="O2755">
        <v>1.1580999999999999</v>
      </c>
      <c r="P2755">
        <v>1.158E-2</v>
      </c>
      <c r="Q2755">
        <v>7.0904600000000002</v>
      </c>
      <c r="R2755">
        <v>5.9448299999999996</v>
      </c>
      <c r="S2755">
        <v>6.3882300000000001</v>
      </c>
      <c r="T2755">
        <v>26.940100000000001</v>
      </c>
      <c r="U2755">
        <v>140.09098</v>
      </c>
      <c r="V2755">
        <v>51.409529999999997</v>
      </c>
      <c r="W2755">
        <v>3958.2108400000002</v>
      </c>
      <c r="X2755">
        <v>4789.4351900000001</v>
      </c>
      <c r="Y2755">
        <v>47.894350000000003</v>
      </c>
      <c r="Z2755">
        <v>29323.19742</v>
      </c>
      <c r="AA2755">
        <v>24585.35484</v>
      </c>
      <c r="AB2755">
        <v>26419.0946</v>
      </c>
      <c r="AC2755">
        <v>0</v>
      </c>
    </row>
    <row r="2756" spans="1:29" hidden="1" x14ac:dyDescent="0.25">
      <c r="A2756" t="s">
        <v>85</v>
      </c>
      <c r="C2756" t="s">
        <v>33</v>
      </c>
      <c r="D2756" t="s">
        <v>34</v>
      </c>
      <c r="E2756" t="s">
        <v>67</v>
      </c>
      <c r="F2756" t="s">
        <v>67</v>
      </c>
      <c r="G2756" t="s">
        <v>36</v>
      </c>
      <c r="H2756">
        <v>20</v>
      </c>
      <c r="I2756">
        <v>20</v>
      </c>
      <c r="J2756">
        <v>1.277E-2</v>
      </c>
      <c r="K2756">
        <v>2.7859999999999999E-2</v>
      </c>
      <c r="L2756">
        <v>1.6129999999999999E-2</v>
      </c>
      <c r="M2756">
        <v>5.9199999999999999E-3</v>
      </c>
      <c r="N2756">
        <v>0.45576</v>
      </c>
      <c r="O2756">
        <v>0.55150999999999994</v>
      </c>
      <c r="P2756">
        <v>5.5199999999999997E-3</v>
      </c>
      <c r="Q2756">
        <v>3.1625999999999999</v>
      </c>
      <c r="R2756">
        <v>2.39466</v>
      </c>
      <c r="S2756">
        <v>2.8269600000000001</v>
      </c>
      <c r="T2756">
        <v>52.802590000000002</v>
      </c>
      <c r="U2756">
        <v>66.713350000000005</v>
      </c>
      <c r="V2756">
        <v>24.481960000000001</v>
      </c>
      <c r="W2756">
        <v>1884.85113</v>
      </c>
      <c r="X2756">
        <v>2280.7982200000001</v>
      </c>
      <c r="Y2756">
        <v>22.807980000000001</v>
      </c>
      <c r="Z2756">
        <v>13079.215469999999</v>
      </c>
      <c r="AA2756">
        <v>9903.3233600000003</v>
      </c>
      <c r="AB2756">
        <v>11691.129650000001</v>
      </c>
      <c r="AC2756">
        <v>0</v>
      </c>
    </row>
    <row r="2757" spans="1:29" hidden="1" x14ac:dyDescent="0.25">
      <c r="A2757" t="s">
        <v>85</v>
      </c>
      <c r="C2757" t="s">
        <v>33</v>
      </c>
      <c r="D2757" t="s">
        <v>34</v>
      </c>
      <c r="E2757" t="s">
        <v>45</v>
      </c>
      <c r="F2757" t="s">
        <v>45</v>
      </c>
      <c r="G2757" t="s">
        <v>40</v>
      </c>
      <c r="H2757">
        <v>8</v>
      </c>
      <c r="I2757">
        <v>8</v>
      </c>
      <c r="J2757">
        <v>0.95759000000000005</v>
      </c>
      <c r="K2757">
        <v>0.33426</v>
      </c>
      <c r="L2757">
        <v>0.27511000000000002</v>
      </c>
      <c r="M2757">
        <v>0.10095999999999999</v>
      </c>
      <c r="N2757">
        <v>7.7731599999999998</v>
      </c>
      <c r="O2757">
        <v>9.4055199999999992</v>
      </c>
      <c r="P2757">
        <v>9.4060000000000005E-2</v>
      </c>
      <c r="Q2757">
        <v>31.113440000000001</v>
      </c>
      <c r="R2757">
        <v>38.30359</v>
      </c>
      <c r="S2757">
        <v>21.830770000000001</v>
      </c>
      <c r="T2757">
        <v>3960.1942899999999</v>
      </c>
      <c r="U2757">
        <v>1137.74757</v>
      </c>
      <c r="V2757">
        <v>417.52204</v>
      </c>
      <c r="W2757">
        <v>32146.57199</v>
      </c>
      <c r="X2757">
        <v>38897.352680000004</v>
      </c>
      <c r="Y2757">
        <v>388.97352999999998</v>
      </c>
      <c r="Z2757">
        <v>128672.31909</v>
      </c>
      <c r="AA2757">
        <v>158407.77162000001</v>
      </c>
      <c r="AB2757">
        <v>90283.018909999999</v>
      </c>
      <c r="AC2757">
        <v>0</v>
      </c>
    </row>
    <row r="2758" spans="1:29" hidden="1" x14ac:dyDescent="0.25">
      <c r="A2758" t="s">
        <v>85</v>
      </c>
      <c r="C2758" t="s">
        <v>33</v>
      </c>
      <c r="D2758" t="s">
        <v>34</v>
      </c>
      <c r="E2758" t="s">
        <v>41</v>
      </c>
      <c r="F2758" t="s">
        <v>41</v>
      </c>
      <c r="G2758" t="s">
        <v>36</v>
      </c>
      <c r="H2758">
        <v>16</v>
      </c>
      <c r="I2758">
        <v>16</v>
      </c>
      <c r="J2758">
        <v>3.9899999999999998E-2</v>
      </c>
      <c r="K2758">
        <v>5.5710000000000003E-2</v>
      </c>
      <c r="L2758">
        <v>3.984E-2</v>
      </c>
      <c r="M2758">
        <v>1.4619999999999999E-2</v>
      </c>
      <c r="N2758">
        <v>1.1256699999999999</v>
      </c>
      <c r="O2758">
        <v>1.36215</v>
      </c>
      <c r="P2758">
        <v>1.362E-2</v>
      </c>
      <c r="Q2758">
        <v>7.2720799999999999</v>
      </c>
      <c r="R2758">
        <v>4.6870200000000004</v>
      </c>
      <c r="S2758">
        <v>6.3750400000000003</v>
      </c>
      <c r="T2758">
        <v>165.00810000000001</v>
      </c>
      <c r="U2758">
        <v>164.77409</v>
      </c>
      <c r="V2758">
        <v>60.467550000000003</v>
      </c>
      <c r="W2758">
        <v>4655.28784</v>
      </c>
      <c r="X2758">
        <v>5633.30213</v>
      </c>
      <c r="Y2758">
        <v>56.333019999999998</v>
      </c>
      <c r="Z2758">
        <v>30074.315920000001</v>
      </c>
      <c r="AA2758">
        <v>19383.565999999999</v>
      </c>
      <c r="AB2758">
        <v>26364.531749999998</v>
      </c>
      <c r="AC2758">
        <v>0</v>
      </c>
    </row>
    <row r="2759" spans="1:29" hidden="1" x14ac:dyDescent="0.25">
      <c r="A2759" t="s">
        <v>85</v>
      </c>
      <c r="C2759" t="s">
        <v>33</v>
      </c>
      <c r="D2759" t="s">
        <v>34</v>
      </c>
      <c r="E2759" t="s">
        <v>37</v>
      </c>
      <c r="F2759" t="s">
        <v>37</v>
      </c>
      <c r="G2759" t="s">
        <v>36</v>
      </c>
      <c r="H2759">
        <v>38</v>
      </c>
      <c r="I2759">
        <v>38</v>
      </c>
      <c r="J2759">
        <v>3.5400000000000002E-3</v>
      </c>
      <c r="K2759">
        <v>2.7859999999999999E-2</v>
      </c>
      <c r="L2759">
        <v>2.3130000000000001E-2</v>
      </c>
      <c r="M2759">
        <v>8.4899999999999993E-3</v>
      </c>
      <c r="N2759">
        <v>0.68428</v>
      </c>
      <c r="O2759">
        <v>0.79079999999999995</v>
      </c>
      <c r="P2759">
        <v>7.9100000000000004E-3</v>
      </c>
      <c r="Q2759">
        <v>5.3298500000000004</v>
      </c>
      <c r="R2759">
        <v>4.9691400000000003</v>
      </c>
      <c r="S2759">
        <v>4.8340300000000003</v>
      </c>
      <c r="T2759">
        <v>14.626760000000001</v>
      </c>
      <c r="U2759">
        <v>95.659239999999997</v>
      </c>
      <c r="V2759">
        <v>35.104309999999998</v>
      </c>
      <c r="W2759">
        <v>2829.8961300000001</v>
      </c>
      <c r="X2759">
        <v>3270.4012200000002</v>
      </c>
      <c r="Y2759">
        <v>32.704009999999997</v>
      </c>
      <c r="Z2759">
        <v>22042.03386</v>
      </c>
      <c r="AA2759">
        <v>20550.30616</v>
      </c>
      <c r="AB2759">
        <v>19991.56756</v>
      </c>
      <c r="AC2759">
        <v>0</v>
      </c>
    </row>
    <row r="2760" spans="1:29" hidden="1" x14ac:dyDescent="0.25">
      <c r="A2760" t="s">
        <v>85</v>
      </c>
      <c r="C2760" t="s">
        <v>33</v>
      </c>
      <c r="D2760" t="s">
        <v>34</v>
      </c>
      <c r="E2760" t="s">
        <v>54</v>
      </c>
      <c r="F2760" t="s">
        <v>54</v>
      </c>
      <c r="G2760" t="s">
        <v>36</v>
      </c>
      <c r="H2760">
        <v>26</v>
      </c>
      <c r="I2760">
        <v>26</v>
      </c>
      <c r="J2760">
        <v>4.5330000000000002E-2</v>
      </c>
      <c r="K2760">
        <v>0.16713</v>
      </c>
      <c r="L2760">
        <v>0.11996999999999999</v>
      </c>
      <c r="M2760">
        <v>4.4019999999999997E-2</v>
      </c>
      <c r="N2760">
        <v>3.3894500000000001</v>
      </c>
      <c r="O2760">
        <v>4.1014099999999996</v>
      </c>
      <c r="P2760">
        <v>4.1009999999999998E-2</v>
      </c>
      <c r="Q2760">
        <v>24.90767</v>
      </c>
      <c r="R2760">
        <v>20.791840000000001</v>
      </c>
      <c r="S2760">
        <v>22.391819999999999</v>
      </c>
      <c r="T2760">
        <v>187.46482</v>
      </c>
      <c r="U2760">
        <v>496.13126</v>
      </c>
      <c r="V2760">
        <v>182.06652</v>
      </c>
      <c r="W2760">
        <v>14017.34467</v>
      </c>
      <c r="X2760">
        <v>16961.752369999998</v>
      </c>
      <c r="Y2760">
        <v>169.61752000000001</v>
      </c>
      <c r="Z2760">
        <v>103007.82118</v>
      </c>
      <c r="AA2760">
        <v>85986.437149999998</v>
      </c>
      <c r="AB2760">
        <v>92603.300350000005</v>
      </c>
      <c r="AC2760">
        <v>0</v>
      </c>
    </row>
    <row r="2761" spans="1:29" hidden="1" x14ac:dyDescent="0.25">
      <c r="A2761" t="s">
        <v>85</v>
      </c>
      <c r="C2761" t="s">
        <v>33</v>
      </c>
      <c r="D2761" t="s">
        <v>34</v>
      </c>
      <c r="E2761" t="s">
        <v>54</v>
      </c>
      <c r="F2761" t="s">
        <v>54</v>
      </c>
      <c r="G2761" t="s">
        <v>40</v>
      </c>
      <c r="H2761">
        <v>10</v>
      </c>
      <c r="I2761">
        <v>10</v>
      </c>
      <c r="J2761">
        <v>5.1069999999999997E-2</v>
      </c>
      <c r="K2761">
        <v>2.7859999999999999E-2</v>
      </c>
      <c r="L2761">
        <v>1.6619999999999999E-2</v>
      </c>
      <c r="M2761">
        <v>6.1000000000000004E-3</v>
      </c>
      <c r="N2761">
        <v>0.46949999999999997</v>
      </c>
      <c r="O2761">
        <v>0.56811</v>
      </c>
      <c r="P2761">
        <v>5.6800000000000002E-3</v>
      </c>
      <c r="Q2761">
        <v>2.43648</v>
      </c>
      <c r="R2761">
        <v>1.21729</v>
      </c>
      <c r="S2761">
        <v>2.0461</v>
      </c>
      <c r="T2761">
        <v>211.21036000000001</v>
      </c>
      <c r="U2761">
        <v>68.722139999999996</v>
      </c>
      <c r="V2761">
        <v>25.21913</v>
      </c>
      <c r="W2761">
        <v>1941.6606999999999</v>
      </c>
      <c r="X2761">
        <v>2349.4749400000001</v>
      </c>
      <c r="Y2761">
        <v>23.49475</v>
      </c>
      <c r="Z2761">
        <v>10076.28861</v>
      </c>
      <c r="AA2761">
        <v>5034.2207399999998</v>
      </c>
      <c r="AB2761">
        <v>8461.8165399999998</v>
      </c>
      <c r="AC2761">
        <v>0</v>
      </c>
    </row>
    <row r="2762" spans="1:29" hidden="1" x14ac:dyDescent="0.25">
      <c r="A2762" t="s">
        <v>85</v>
      </c>
      <c r="C2762" t="s">
        <v>33</v>
      </c>
      <c r="D2762" t="s">
        <v>34</v>
      </c>
      <c r="E2762" t="s">
        <v>38</v>
      </c>
      <c r="F2762" t="s">
        <v>38</v>
      </c>
      <c r="G2762" t="s">
        <v>36</v>
      </c>
      <c r="H2762">
        <v>34</v>
      </c>
      <c r="I2762">
        <v>34</v>
      </c>
      <c r="J2762">
        <v>8.8400000000000006E-3</v>
      </c>
      <c r="K2762">
        <v>5.5710000000000003E-2</v>
      </c>
      <c r="L2762">
        <v>3.2259999999999997E-2</v>
      </c>
      <c r="M2762">
        <v>1.184E-2</v>
      </c>
      <c r="N2762">
        <v>0.91142000000000001</v>
      </c>
      <c r="O2762">
        <v>1.1028500000000001</v>
      </c>
      <c r="P2762">
        <v>1.103E-2</v>
      </c>
      <c r="Q2762">
        <v>6.97844</v>
      </c>
      <c r="R2762">
        <v>6.3212099999999998</v>
      </c>
      <c r="S2762">
        <v>6.2505600000000001</v>
      </c>
      <c r="T2762">
        <v>36.541589999999999</v>
      </c>
      <c r="U2762">
        <v>133.40728999999999</v>
      </c>
      <c r="V2762">
        <v>48.956800000000001</v>
      </c>
      <c r="W2762">
        <v>3769.24073</v>
      </c>
      <c r="X2762">
        <v>4560.9330799999998</v>
      </c>
      <c r="Y2762">
        <v>45.60933</v>
      </c>
      <c r="Z2762">
        <v>28859.932100000002</v>
      </c>
      <c r="AA2762">
        <v>26141.91418</v>
      </c>
      <c r="AB2762">
        <v>25849.73762</v>
      </c>
      <c r="AC2762">
        <v>0</v>
      </c>
    </row>
    <row r="2763" spans="1:29" hidden="1" x14ac:dyDescent="0.25">
      <c r="A2763" t="s">
        <v>85</v>
      </c>
      <c r="C2763" t="s">
        <v>33</v>
      </c>
      <c r="D2763" t="s">
        <v>34</v>
      </c>
      <c r="E2763" t="s">
        <v>54</v>
      </c>
      <c r="F2763" t="s">
        <v>54</v>
      </c>
      <c r="G2763" t="s">
        <v>36</v>
      </c>
      <c r="H2763">
        <v>44</v>
      </c>
      <c r="I2763">
        <v>44</v>
      </c>
      <c r="J2763">
        <v>2.64E-3</v>
      </c>
      <c r="K2763">
        <v>2.7859999999999999E-2</v>
      </c>
      <c r="L2763">
        <v>2.385E-2</v>
      </c>
      <c r="M2763">
        <v>8.7500000000000008E-3</v>
      </c>
      <c r="N2763">
        <v>0.67371999999999999</v>
      </c>
      <c r="O2763">
        <v>0.81523000000000001</v>
      </c>
      <c r="P2763">
        <v>8.1499999999999993E-3</v>
      </c>
      <c r="Q2763">
        <v>5.3567999999999998</v>
      </c>
      <c r="R2763">
        <v>5.22255</v>
      </c>
      <c r="S2763">
        <v>4.92964</v>
      </c>
      <c r="T2763">
        <v>10.90963</v>
      </c>
      <c r="U2763">
        <v>98.614469999999997</v>
      </c>
      <c r="V2763">
        <v>36.188800000000001</v>
      </c>
      <c r="W2763">
        <v>2786.2326800000001</v>
      </c>
      <c r="X2763">
        <v>3371.43496</v>
      </c>
      <c r="Y2763">
        <v>33.714350000000003</v>
      </c>
      <c r="Z2763">
        <v>22153.48846</v>
      </c>
      <c r="AA2763">
        <v>21598.29161</v>
      </c>
      <c r="AB2763">
        <v>20386.93418</v>
      </c>
      <c r="AC2763">
        <v>0</v>
      </c>
    </row>
    <row r="2764" spans="1:29" hidden="1" x14ac:dyDescent="0.25">
      <c r="A2764" t="s">
        <v>85</v>
      </c>
      <c r="C2764" t="s">
        <v>33</v>
      </c>
      <c r="D2764" t="s">
        <v>34</v>
      </c>
      <c r="E2764" t="s">
        <v>54</v>
      </c>
      <c r="F2764" t="s">
        <v>54</v>
      </c>
      <c r="G2764" t="s">
        <v>36</v>
      </c>
      <c r="H2764">
        <v>14</v>
      </c>
      <c r="I2764">
        <v>14</v>
      </c>
      <c r="J2764">
        <v>7.8170000000000003E-2</v>
      </c>
      <c r="K2764">
        <v>8.3570000000000005E-2</v>
      </c>
      <c r="L2764">
        <v>3.576E-2</v>
      </c>
      <c r="M2764">
        <v>1.312E-2</v>
      </c>
      <c r="N2764">
        <v>1.0102500000000001</v>
      </c>
      <c r="O2764">
        <v>1.2223999999999999</v>
      </c>
      <c r="P2764">
        <v>1.222E-2</v>
      </c>
      <c r="Q2764">
        <v>6.39968</v>
      </c>
      <c r="R2764">
        <v>3.82193</v>
      </c>
      <c r="S2764">
        <v>5.4306299999999998</v>
      </c>
      <c r="T2764">
        <v>323.28116999999997</v>
      </c>
      <c r="U2764">
        <v>147.86915999999999</v>
      </c>
      <c r="V2764">
        <v>54.263910000000003</v>
      </c>
      <c r="W2764">
        <v>4177.98027</v>
      </c>
      <c r="X2764">
        <v>5055.3559400000004</v>
      </c>
      <c r="Y2764">
        <v>50.553559999999997</v>
      </c>
      <c r="Z2764">
        <v>26466.424279999999</v>
      </c>
      <c r="AA2764">
        <v>15805.90366</v>
      </c>
      <c r="AB2764">
        <v>22458.81941</v>
      </c>
      <c r="AC2764">
        <v>0</v>
      </c>
    </row>
    <row r="2765" spans="1:29" hidden="1" x14ac:dyDescent="0.25">
      <c r="A2765" t="s">
        <v>85</v>
      </c>
      <c r="C2765" t="s">
        <v>33</v>
      </c>
      <c r="D2765" t="s">
        <v>34</v>
      </c>
      <c r="E2765" t="s">
        <v>35</v>
      </c>
      <c r="F2765" t="s">
        <v>35</v>
      </c>
      <c r="G2765" t="s">
        <v>43</v>
      </c>
      <c r="H2765">
        <v>14</v>
      </c>
      <c r="I2765">
        <v>14</v>
      </c>
      <c r="J2765">
        <v>0.10423</v>
      </c>
      <c r="K2765">
        <v>0.11142000000000001</v>
      </c>
      <c r="L2765">
        <v>7.5889999999999999E-2</v>
      </c>
      <c r="M2765">
        <v>2.785E-2</v>
      </c>
      <c r="N2765">
        <v>2.1440199999999998</v>
      </c>
      <c r="O2765">
        <v>2.5944600000000002</v>
      </c>
      <c r="P2765">
        <v>2.5940000000000001E-2</v>
      </c>
      <c r="Q2765">
        <v>0</v>
      </c>
      <c r="R2765">
        <v>0</v>
      </c>
      <c r="S2765">
        <v>0</v>
      </c>
      <c r="T2765">
        <v>431.04156</v>
      </c>
      <c r="U2765">
        <v>313.84078</v>
      </c>
      <c r="V2765">
        <v>115.17093</v>
      </c>
      <c r="W2765">
        <v>8866.7617800000007</v>
      </c>
      <c r="X2765">
        <v>10729.59921</v>
      </c>
      <c r="Y2765">
        <v>107.29599</v>
      </c>
      <c r="Z2765">
        <v>0</v>
      </c>
      <c r="AA2765">
        <v>0</v>
      </c>
      <c r="AB2765">
        <v>0</v>
      </c>
      <c r="AC2765">
        <v>0</v>
      </c>
    </row>
    <row r="2766" spans="1:29" hidden="1" x14ac:dyDescent="0.25">
      <c r="A2766" t="s">
        <v>85</v>
      </c>
      <c r="C2766" t="s">
        <v>33</v>
      </c>
      <c r="D2766" t="s">
        <v>34</v>
      </c>
      <c r="E2766" t="s">
        <v>68</v>
      </c>
      <c r="F2766" t="s">
        <v>69</v>
      </c>
      <c r="G2766" t="s">
        <v>36</v>
      </c>
      <c r="H2766">
        <v>14</v>
      </c>
      <c r="I2766">
        <v>14</v>
      </c>
      <c r="J2766">
        <v>2.606E-2</v>
      </c>
      <c r="K2766">
        <v>2.7859999999999999E-2</v>
      </c>
      <c r="L2766">
        <v>2.0789999999999999E-2</v>
      </c>
      <c r="M2766">
        <v>7.6299999999999996E-3</v>
      </c>
      <c r="N2766">
        <v>0.56162999999999996</v>
      </c>
      <c r="O2766">
        <v>0.71081000000000005</v>
      </c>
      <c r="P2766">
        <v>7.11E-3</v>
      </c>
      <c r="Q2766">
        <v>3.4657300000000002</v>
      </c>
      <c r="R2766">
        <v>2.0156800000000001</v>
      </c>
      <c r="S2766">
        <v>3.0125799999999998</v>
      </c>
      <c r="T2766">
        <v>107.76039</v>
      </c>
      <c r="U2766">
        <v>85.984200000000001</v>
      </c>
      <c r="V2766">
        <v>31.553840000000001</v>
      </c>
      <c r="W2766">
        <v>2322.6713199999999</v>
      </c>
      <c r="X2766">
        <v>2939.6309099999999</v>
      </c>
      <c r="Y2766">
        <v>29.39631</v>
      </c>
      <c r="Z2766">
        <v>14332.84318</v>
      </c>
      <c r="AA2766">
        <v>8336.0367499999993</v>
      </c>
      <c r="AB2766">
        <v>12458.798339999999</v>
      </c>
      <c r="AC2766">
        <v>0</v>
      </c>
    </row>
    <row r="2767" spans="1:29" hidden="1" x14ac:dyDescent="0.25">
      <c r="A2767" t="s">
        <v>85</v>
      </c>
      <c r="C2767" t="s">
        <v>33</v>
      </c>
      <c r="D2767" t="s">
        <v>34</v>
      </c>
      <c r="E2767" t="s">
        <v>59</v>
      </c>
      <c r="F2767" t="s">
        <v>60</v>
      </c>
      <c r="G2767" t="s">
        <v>43</v>
      </c>
      <c r="H2767">
        <v>16</v>
      </c>
      <c r="I2767">
        <v>16</v>
      </c>
      <c r="J2767">
        <v>1.9949999999999999E-2</v>
      </c>
      <c r="K2767">
        <v>2.7859999999999999E-2</v>
      </c>
      <c r="L2767">
        <v>2.9239999999999999E-2</v>
      </c>
      <c r="M2767">
        <v>1.073E-2</v>
      </c>
      <c r="N2767">
        <v>0.78978999999999999</v>
      </c>
      <c r="O2767">
        <v>0.99958000000000002</v>
      </c>
      <c r="P2767">
        <v>0.01</v>
      </c>
      <c r="Q2767">
        <v>0</v>
      </c>
      <c r="R2767">
        <v>0</v>
      </c>
      <c r="S2767">
        <v>0</v>
      </c>
      <c r="T2767">
        <v>82.504050000000007</v>
      </c>
      <c r="U2767">
        <v>120.91509000000001</v>
      </c>
      <c r="V2767">
        <v>44.372509999999998</v>
      </c>
      <c r="W2767">
        <v>3266.2513300000001</v>
      </c>
      <c r="X2767">
        <v>4133.8493399999998</v>
      </c>
      <c r="Y2767">
        <v>41.33849</v>
      </c>
      <c r="Z2767">
        <v>0</v>
      </c>
      <c r="AA2767">
        <v>0</v>
      </c>
      <c r="AB2767">
        <v>0</v>
      </c>
      <c r="AC2767">
        <v>0</v>
      </c>
    </row>
    <row r="2768" spans="1:29" hidden="1" x14ac:dyDescent="0.25">
      <c r="A2768" t="s">
        <v>85</v>
      </c>
      <c r="C2768" t="s">
        <v>33</v>
      </c>
      <c r="D2768" t="s">
        <v>34</v>
      </c>
      <c r="E2768" t="s">
        <v>59</v>
      </c>
      <c r="F2768" t="s">
        <v>60</v>
      </c>
      <c r="G2768" t="s">
        <v>36</v>
      </c>
      <c r="H2768">
        <v>26</v>
      </c>
      <c r="I2768">
        <v>26</v>
      </c>
      <c r="J2768">
        <v>7.5500000000000003E-3</v>
      </c>
      <c r="K2768">
        <v>2.7859999999999999E-2</v>
      </c>
      <c r="L2768">
        <v>1.6879999999999999E-2</v>
      </c>
      <c r="M2768">
        <v>6.1900000000000002E-3</v>
      </c>
      <c r="N2768">
        <v>0.45595000000000002</v>
      </c>
      <c r="O2768">
        <v>0.57706000000000002</v>
      </c>
      <c r="P2768">
        <v>5.77E-3</v>
      </c>
      <c r="Q2768">
        <v>3.3929900000000002</v>
      </c>
      <c r="R2768">
        <v>2.91886</v>
      </c>
      <c r="S2768">
        <v>3.0983100000000001</v>
      </c>
      <c r="T2768">
        <v>31.244140000000002</v>
      </c>
      <c r="U2768">
        <v>69.804199999999994</v>
      </c>
      <c r="V2768">
        <v>25.616219999999998</v>
      </c>
      <c r="W2768">
        <v>1885.6045300000001</v>
      </c>
      <c r="X2768">
        <v>2386.4682499999999</v>
      </c>
      <c r="Y2768">
        <v>23.86468</v>
      </c>
      <c r="Z2768">
        <v>14032.008519999999</v>
      </c>
      <c r="AA2768">
        <v>12071.20248</v>
      </c>
      <c r="AB2768">
        <v>12813.322249999999</v>
      </c>
      <c r="AC2768">
        <v>0</v>
      </c>
    </row>
    <row r="2769" spans="1:29" hidden="1" x14ac:dyDescent="0.25">
      <c r="A2769" t="s">
        <v>85</v>
      </c>
      <c r="C2769" t="s">
        <v>33</v>
      </c>
      <c r="D2769" t="s">
        <v>34</v>
      </c>
      <c r="E2769" t="s">
        <v>53</v>
      </c>
      <c r="F2769" t="s">
        <v>53</v>
      </c>
      <c r="G2769" t="s">
        <v>40</v>
      </c>
      <c r="H2769">
        <v>8</v>
      </c>
      <c r="I2769">
        <v>8</v>
      </c>
      <c r="J2769">
        <v>0.15959999999999999</v>
      </c>
      <c r="K2769">
        <v>5.5710000000000003E-2</v>
      </c>
      <c r="L2769">
        <v>3.3759999999999998E-2</v>
      </c>
      <c r="M2769">
        <v>1.239E-2</v>
      </c>
      <c r="N2769">
        <v>0.95391000000000004</v>
      </c>
      <c r="O2769">
        <v>1.1542300000000001</v>
      </c>
      <c r="P2769">
        <v>1.154E-2</v>
      </c>
      <c r="Q2769">
        <v>4.1731699999999998</v>
      </c>
      <c r="R2769">
        <v>3.98996</v>
      </c>
      <c r="S2769">
        <v>3.2356099999999999</v>
      </c>
      <c r="T2769">
        <v>660.03237999999999</v>
      </c>
      <c r="U2769">
        <v>139.62218999999999</v>
      </c>
      <c r="V2769">
        <v>51.237499999999997</v>
      </c>
      <c r="W2769">
        <v>3944.9655400000001</v>
      </c>
      <c r="X2769">
        <v>4773.40834</v>
      </c>
      <c r="Y2769">
        <v>47.734079999999999</v>
      </c>
      <c r="Z2769">
        <v>17258.487430000001</v>
      </c>
      <c r="AA2769">
        <v>16500.809539999998</v>
      </c>
      <c r="AB2769">
        <v>13381.13229</v>
      </c>
      <c r="AC2769">
        <v>0</v>
      </c>
    </row>
    <row r="2770" spans="1:29" hidden="1" x14ac:dyDescent="0.25">
      <c r="A2770" t="s">
        <v>85</v>
      </c>
      <c r="C2770" t="s">
        <v>33</v>
      </c>
      <c r="D2770" t="s">
        <v>34</v>
      </c>
      <c r="E2770" t="s">
        <v>53</v>
      </c>
      <c r="F2770" t="s">
        <v>53</v>
      </c>
      <c r="G2770" t="s">
        <v>36</v>
      </c>
      <c r="H2770">
        <v>12</v>
      </c>
      <c r="I2770">
        <v>12</v>
      </c>
      <c r="J2770">
        <v>3.5470000000000002E-2</v>
      </c>
      <c r="K2770">
        <v>2.7859999999999999E-2</v>
      </c>
      <c r="L2770">
        <v>1.6930000000000001E-2</v>
      </c>
      <c r="M2770">
        <v>6.2100000000000002E-3</v>
      </c>
      <c r="N2770">
        <v>0.47843000000000002</v>
      </c>
      <c r="O2770">
        <v>0.57889999999999997</v>
      </c>
      <c r="P2770">
        <v>5.79E-3</v>
      </c>
      <c r="Q2770">
        <v>2.7902499999999999</v>
      </c>
      <c r="R2770">
        <v>1.4672700000000001</v>
      </c>
      <c r="S2770">
        <v>2.4219400000000002</v>
      </c>
      <c r="T2770">
        <v>146.67385999999999</v>
      </c>
      <c r="U2770">
        <v>70.026960000000003</v>
      </c>
      <c r="V2770">
        <v>25.697970000000002</v>
      </c>
      <c r="W2770">
        <v>1978.5818899999999</v>
      </c>
      <c r="X2770">
        <v>2394.0841500000001</v>
      </c>
      <c r="Y2770">
        <v>23.940840000000001</v>
      </c>
      <c r="Z2770">
        <v>11539.326940000001</v>
      </c>
      <c r="AA2770">
        <v>6068.0288</v>
      </c>
      <c r="AB2770">
        <v>10016.16187</v>
      </c>
      <c r="AC2770">
        <v>0</v>
      </c>
    </row>
    <row r="2771" spans="1:29" hidden="1" x14ac:dyDescent="0.25">
      <c r="A2771" t="s">
        <v>85</v>
      </c>
      <c r="C2771" t="s">
        <v>33</v>
      </c>
      <c r="D2771" t="s">
        <v>34</v>
      </c>
      <c r="E2771" t="s">
        <v>35</v>
      </c>
      <c r="F2771" t="s">
        <v>35</v>
      </c>
      <c r="G2771" t="s">
        <v>40</v>
      </c>
      <c r="H2771">
        <v>8</v>
      </c>
      <c r="I2771">
        <v>8</v>
      </c>
      <c r="J2771">
        <v>0.15959999999999999</v>
      </c>
      <c r="K2771">
        <v>5.5710000000000003E-2</v>
      </c>
      <c r="L2771">
        <v>4.1910000000000003E-2</v>
      </c>
      <c r="M2771">
        <v>1.538E-2</v>
      </c>
      <c r="N2771">
        <v>1.1839900000000001</v>
      </c>
      <c r="O2771">
        <v>1.4327700000000001</v>
      </c>
      <c r="P2771">
        <v>1.4330000000000001E-2</v>
      </c>
      <c r="Q2771">
        <v>4.8500100000000002</v>
      </c>
      <c r="R2771">
        <v>5.5859399999999999</v>
      </c>
      <c r="S2771">
        <v>3.3698800000000002</v>
      </c>
      <c r="T2771">
        <v>660.03237999999999</v>
      </c>
      <c r="U2771">
        <v>173.31663</v>
      </c>
      <c r="V2771">
        <v>63.602429999999998</v>
      </c>
      <c r="W2771">
        <v>4896.50414</v>
      </c>
      <c r="X2771">
        <v>5925.3549899999998</v>
      </c>
      <c r="Y2771">
        <v>59.253549999999997</v>
      </c>
      <c r="Z2771">
        <v>20057.646690000001</v>
      </c>
      <c r="AA2771">
        <v>23101.13336</v>
      </c>
      <c r="AB2771">
        <v>13936.443370000001</v>
      </c>
      <c r="AC2771">
        <v>0</v>
      </c>
    </row>
    <row r="2772" spans="1:29" hidden="1" x14ac:dyDescent="0.25">
      <c r="A2772" t="s">
        <v>85</v>
      </c>
      <c r="C2772" t="s">
        <v>33</v>
      </c>
      <c r="D2772" t="s">
        <v>34</v>
      </c>
      <c r="E2772" t="s">
        <v>35</v>
      </c>
      <c r="F2772" t="s">
        <v>35</v>
      </c>
      <c r="G2772" t="s">
        <v>36</v>
      </c>
      <c r="H2772">
        <v>28</v>
      </c>
      <c r="I2772">
        <v>28</v>
      </c>
      <c r="J2772">
        <v>6.5100000000000002E-3</v>
      </c>
      <c r="K2772">
        <v>2.7859999999999999E-2</v>
      </c>
      <c r="L2772">
        <v>3.048E-2</v>
      </c>
      <c r="M2772">
        <v>1.119E-2</v>
      </c>
      <c r="N2772">
        <v>0.86124999999999996</v>
      </c>
      <c r="O2772">
        <v>1.04216</v>
      </c>
      <c r="P2772">
        <v>1.042E-2</v>
      </c>
      <c r="Q2772">
        <v>6.3896899999999999</v>
      </c>
      <c r="R2772">
        <v>5.4624300000000003</v>
      </c>
      <c r="S2772">
        <v>5.8419800000000004</v>
      </c>
      <c r="T2772">
        <v>26.940100000000001</v>
      </c>
      <c r="U2772">
        <v>126.06568</v>
      </c>
      <c r="V2772">
        <v>46.262630000000001</v>
      </c>
      <c r="W2772">
        <v>3561.7847200000001</v>
      </c>
      <c r="X2772">
        <v>4309.9377199999999</v>
      </c>
      <c r="Y2772">
        <v>43.099379999999996</v>
      </c>
      <c r="Z2772">
        <v>26425.108649999998</v>
      </c>
      <c r="AA2772">
        <v>22590.341479999999</v>
      </c>
      <c r="AB2772">
        <v>24159.998459999999</v>
      </c>
      <c r="AC2772">
        <v>0</v>
      </c>
    </row>
    <row r="2773" spans="1:29" hidden="1" x14ac:dyDescent="0.25">
      <c r="A2773" t="s">
        <v>85</v>
      </c>
      <c r="C2773" t="s">
        <v>33</v>
      </c>
      <c r="D2773" t="s">
        <v>34</v>
      </c>
      <c r="E2773" t="s">
        <v>35</v>
      </c>
      <c r="F2773" t="s">
        <v>35</v>
      </c>
      <c r="G2773" t="s">
        <v>40</v>
      </c>
      <c r="H2773">
        <v>10</v>
      </c>
      <c r="I2773">
        <v>10</v>
      </c>
      <c r="J2773">
        <v>0.10213999999999999</v>
      </c>
      <c r="K2773">
        <v>5.5710000000000003E-2</v>
      </c>
      <c r="L2773">
        <v>4.9660000000000003E-2</v>
      </c>
      <c r="M2773">
        <v>1.822E-2</v>
      </c>
      <c r="N2773">
        <v>1.4029499999999999</v>
      </c>
      <c r="O2773">
        <v>1.6976100000000001</v>
      </c>
      <c r="P2773">
        <v>1.6979999999999999E-2</v>
      </c>
      <c r="Q2773">
        <v>6.8493199999999996</v>
      </c>
      <c r="R2773">
        <v>4.4774399999999996</v>
      </c>
      <c r="S2773">
        <v>5.2807399999999998</v>
      </c>
      <c r="T2773">
        <v>422.42072000000002</v>
      </c>
      <c r="U2773">
        <v>205.35328999999999</v>
      </c>
      <c r="V2773">
        <v>75.359009999999998</v>
      </c>
      <c r="W2773">
        <v>5802.0257099999999</v>
      </c>
      <c r="X2773">
        <v>7020.6252599999998</v>
      </c>
      <c r="Y2773">
        <v>70.206249999999997</v>
      </c>
      <c r="Z2773">
        <v>28325.9666</v>
      </c>
      <c r="AA2773">
        <v>18516.855970000001</v>
      </c>
      <c r="AB2773">
        <v>21838.939149999998</v>
      </c>
      <c r="AC2773">
        <v>0</v>
      </c>
    </row>
    <row r="2774" spans="1:29" hidden="1" x14ac:dyDescent="0.25">
      <c r="A2774" t="s">
        <v>85</v>
      </c>
      <c r="C2774" t="s">
        <v>33</v>
      </c>
      <c r="D2774" t="s">
        <v>34</v>
      </c>
      <c r="E2774" t="s">
        <v>67</v>
      </c>
      <c r="F2774" t="s">
        <v>67</v>
      </c>
      <c r="G2774" t="s">
        <v>36</v>
      </c>
      <c r="H2774">
        <v>24</v>
      </c>
      <c r="I2774">
        <v>24</v>
      </c>
      <c r="J2774">
        <v>8.8699999999999994E-3</v>
      </c>
      <c r="K2774">
        <v>2.7859999999999999E-2</v>
      </c>
      <c r="L2774">
        <v>1.9980000000000001E-2</v>
      </c>
      <c r="M2774">
        <v>7.3299999999999997E-3</v>
      </c>
      <c r="N2774">
        <v>0.56462999999999997</v>
      </c>
      <c r="O2774">
        <v>0.68323</v>
      </c>
      <c r="P2774">
        <v>6.8300000000000001E-3</v>
      </c>
      <c r="Q2774">
        <v>4.0823200000000002</v>
      </c>
      <c r="R2774">
        <v>3.3026300000000002</v>
      </c>
      <c r="S2774">
        <v>3.6614599999999999</v>
      </c>
      <c r="T2774">
        <v>36.668469999999999</v>
      </c>
      <c r="U2774">
        <v>82.647859999999994</v>
      </c>
      <c r="V2774">
        <v>30.32949</v>
      </c>
      <c r="W2774">
        <v>2335.0661799999998</v>
      </c>
      <c r="X2774">
        <v>2825.5677700000001</v>
      </c>
      <c r="Y2774">
        <v>28.255680000000002</v>
      </c>
      <c r="Z2774">
        <v>16882.803080000002</v>
      </c>
      <c r="AA2774">
        <v>13658.31955</v>
      </c>
      <c r="AB2774">
        <v>15142.27756</v>
      </c>
      <c r="AC2774">
        <v>0</v>
      </c>
    </row>
    <row r="2775" spans="1:29" hidden="1" x14ac:dyDescent="0.25">
      <c r="A2775" t="s">
        <v>85</v>
      </c>
      <c r="C2775" t="s">
        <v>33</v>
      </c>
      <c r="D2775" t="s">
        <v>34</v>
      </c>
      <c r="E2775" t="s">
        <v>53</v>
      </c>
      <c r="F2775" t="s">
        <v>53</v>
      </c>
      <c r="G2775" t="s">
        <v>36</v>
      </c>
      <c r="H2775">
        <v>36</v>
      </c>
      <c r="I2775">
        <v>36</v>
      </c>
      <c r="J2775">
        <v>3.9399999999999999E-3</v>
      </c>
      <c r="K2775">
        <v>2.7859999999999999E-2</v>
      </c>
      <c r="L2775">
        <v>3.1910000000000001E-2</v>
      </c>
      <c r="M2775">
        <v>1.171E-2</v>
      </c>
      <c r="N2775">
        <v>0.90164999999999995</v>
      </c>
      <c r="O2775">
        <v>1.091</v>
      </c>
      <c r="P2775">
        <v>1.091E-2</v>
      </c>
      <c r="Q2775">
        <v>7.0142499999999997</v>
      </c>
      <c r="R2775">
        <v>6.508</v>
      </c>
      <c r="S2775">
        <v>6.4375799999999996</v>
      </c>
      <c r="T2775">
        <v>16.2971</v>
      </c>
      <c r="U2775">
        <v>131.97361000000001</v>
      </c>
      <c r="V2775">
        <v>48.430680000000002</v>
      </c>
      <c r="W2775">
        <v>3728.85815</v>
      </c>
      <c r="X2775">
        <v>4511.9183800000001</v>
      </c>
      <c r="Y2775">
        <v>45.11918</v>
      </c>
      <c r="Z2775">
        <v>29008.050950000001</v>
      </c>
      <c r="AA2775">
        <v>26914.38205</v>
      </c>
      <c r="AB2775">
        <v>26623.160550000001</v>
      </c>
      <c r="AC2775">
        <v>0</v>
      </c>
    </row>
    <row r="2776" spans="1:29" hidden="1" x14ac:dyDescent="0.25">
      <c r="A2776" t="s">
        <v>85</v>
      </c>
      <c r="C2776" t="s">
        <v>33</v>
      </c>
      <c r="D2776" t="s">
        <v>34</v>
      </c>
      <c r="E2776" t="s">
        <v>72</v>
      </c>
      <c r="F2776" t="s">
        <v>72</v>
      </c>
      <c r="G2776" t="s">
        <v>36</v>
      </c>
      <c r="H2776">
        <v>52</v>
      </c>
      <c r="I2776">
        <v>52</v>
      </c>
      <c r="J2776">
        <v>1.89E-3</v>
      </c>
      <c r="K2776">
        <v>2.7859999999999999E-2</v>
      </c>
      <c r="L2776">
        <v>2.5260000000000001E-2</v>
      </c>
      <c r="M2776">
        <v>9.2700000000000005E-3</v>
      </c>
      <c r="N2776">
        <v>0.71384000000000003</v>
      </c>
      <c r="O2776">
        <v>0.86373999999999995</v>
      </c>
      <c r="P2776">
        <v>8.6400000000000001E-3</v>
      </c>
      <c r="Q2776">
        <v>5.8193400000000004</v>
      </c>
      <c r="R2776">
        <v>5.8616400000000004</v>
      </c>
      <c r="S2776">
        <v>5.3517400000000004</v>
      </c>
      <c r="T2776">
        <v>7.8110299999999997</v>
      </c>
      <c r="U2776">
        <v>104.48318</v>
      </c>
      <c r="V2776">
        <v>38.342449999999999</v>
      </c>
      <c r="W2776">
        <v>2952.12761</v>
      </c>
      <c r="X2776">
        <v>3572.0744599999998</v>
      </c>
      <c r="Y2776">
        <v>35.720739999999999</v>
      </c>
      <c r="Z2776">
        <v>24066.364850000002</v>
      </c>
      <c r="AA2776">
        <v>24241.32704</v>
      </c>
      <c r="AB2776">
        <v>22132.57317</v>
      </c>
      <c r="AC2776">
        <v>0</v>
      </c>
    </row>
    <row r="2777" spans="1:29" hidden="1" x14ac:dyDescent="0.25">
      <c r="A2777" t="s">
        <v>85</v>
      </c>
      <c r="C2777" t="s">
        <v>33</v>
      </c>
      <c r="D2777" t="s">
        <v>34</v>
      </c>
      <c r="E2777" t="s">
        <v>45</v>
      </c>
      <c r="F2777" t="s">
        <v>45</v>
      </c>
      <c r="G2777" t="s">
        <v>36</v>
      </c>
      <c r="H2777">
        <v>34</v>
      </c>
      <c r="I2777">
        <v>34</v>
      </c>
      <c r="J2777">
        <v>2.2089999999999999E-2</v>
      </c>
      <c r="K2777">
        <v>0.13927999999999999</v>
      </c>
      <c r="L2777">
        <v>0.14122000000000001</v>
      </c>
      <c r="M2777">
        <v>5.1819999999999998E-2</v>
      </c>
      <c r="N2777">
        <v>3.9899800000000001</v>
      </c>
      <c r="O2777">
        <v>4.8278800000000004</v>
      </c>
      <c r="P2777">
        <v>4.8280000000000003E-2</v>
      </c>
      <c r="Q2777">
        <v>30.79928</v>
      </c>
      <c r="R2777">
        <v>27.825489999999999</v>
      </c>
      <c r="S2777">
        <v>27.862269999999999</v>
      </c>
      <c r="T2777">
        <v>91.353960000000001</v>
      </c>
      <c r="U2777">
        <v>584.00869999999998</v>
      </c>
      <c r="V2777">
        <v>214.31512000000001</v>
      </c>
      <c r="W2777">
        <v>16500.916560000001</v>
      </c>
      <c r="X2777">
        <v>19966.109570000001</v>
      </c>
      <c r="Y2777">
        <v>199.6611</v>
      </c>
      <c r="Z2777">
        <v>127373.08321</v>
      </c>
      <c r="AA2777">
        <v>115074.70600999999</v>
      </c>
      <c r="AB2777">
        <v>115226.80747</v>
      </c>
      <c r="AC2777">
        <v>0</v>
      </c>
    </row>
    <row r="2778" spans="1:29" hidden="1" x14ac:dyDescent="0.25">
      <c r="A2778" t="s">
        <v>85</v>
      </c>
      <c r="C2778" t="s">
        <v>33</v>
      </c>
      <c r="D2778" t="s">
        <v>34</v>
      </c>
      <c r="E2778" t="s">
        <v>53</v>
      </c>
      <c r="F2778" t="s">
        <v>53</v>
      </c>
      <c r="G2778" t="s">
        <v>36</v>
      </c>
      <c r="H2778">
        <v>34</v>
      </c>
      <c r="I2778">
        <v>34</v>
      </c>
      <c r="J2778">
        <v>4.4200000000000003E-3</v>
      </c>
      <c r="K2778">
        <v>2.7859999999999999E-2</v>
      </c>
      <c r="L2778">
        <v>1.1939999999999999E-2</v>
      </c>
      <c r="M2778">
        <v>4.3800000000000002E-3</v>
      </c>
      <c r="N2778">
        <v>0.33745000000000003</v>
      </c>
      <c r="O2778">
        <v>0.40831000000000001</v>
      </c>
      <c r="P2778">
        <v>4.0800000000000003E-3</v>
      </c>
      <c r="Q2778">
        <v>2.6095000000000002</v>
      </c>
      <c r="R2778">
        <v>2.29548</v>
      </c>
      <c r="S2778">
        <v>2.2513000000000001</v>
      </c>
      <c r="T2778">
        <v>18.270790000000002</v>
      </c>
      <c r="U2778">
        <v>49.391660000000002</v>
      </c>
      <c r="V2778">
        <v>18.12538</v>
      </c>
      <c r="W2778">
        <v>1395.5402300000001</v>
      </c>
      <c r="X2778">
        <v>1688.60376</v>
      </c>
      <c r="Y2778">
        <v>16.886040000000001</v>
      </c>
      <c r="Z2778">
        <v>10791.791160000001</v>
      </c>
      <c r="AA2778">
        <v>9493.1548299999995</v>
      </c>
      <c r="AB2778">
        <v>9310.4370699999999</v>
      </c>
      <c r="AC2778">
        <v>0</v>
      </c>
    </row>
    <row r="2779" spans="1:29" hidden="1" x14ac:dyDescent="0.25">
      <c r="A2779" t="s">
        <v>85</v>
      </c>
      <c r="C2779" t="s">
        <v>33</v>
      </c>
      <c r="D2779" t="s">
        <v>34</v>
      </c>
      <c r="E2779" t="s">
        <v>54</v>
      </c>
      <c r="F2779" t="s">
        <v>54</v>
      </c>
      <c r="G2779" t="s">
        <v>36</v>
      </c>
      <c r="H2779">
        <v>22</v>
      </c>
      <c r="I2779">
        <v>22</v>
      </c>
      <c r="J2779">
        <v>2.1100000000000001E-2</v>
      </c>
      <c r="K2779">
        <v>5.5710000000000003E-2</v>
      </c>
      <c r="L2779">
        <v>4.7190000000000003E-2</v>
      </c>
      <c r="M2779">
        <v>1.7319999999999999E-2</v>
      </c>
      <c r="N2779">
        <v>1.3333600000000001</v>
      </c>
      <c r="O2779">
        <v>1.6134500000000001</v>
      </c>
      <c r="P2779">
        <v>1.6129999999999999E-2</v>
      </c>
      <c r="Q2779">
        <v>9.4268699999999992</v>
      </c>
      <c r="R2779">
        <v>7.3919199999999998</v>
      </c>
      <c r="S2779">
        <v>8.5556300000000007</v>
      </c>
      <c r="T2779">
        <v>87.277010000000004</v>
      </c>
      <c r="U2779">
        <v>195.17193</v>
      </c>
      <c r="V2779">
        <v>71.622720000000001</v>
      </c>
      <c r="W2779">
        <v>5514.2060499999998</v>
      </c>
      <c r="X2779">
        <v>6672.5444600000001</v>
      </c>
      <c r="Y2779">
        <v>66.725440000000006</v>
      </c>
      <c r="Z2779">
        <v>38985.627410000001</v>
      </c>
      <c r="AA2779">
        <v>30569.906719999999</v>
      </c>
      <c r="AB2779">
        <v>35382.5409</v>
      </c>
      <c r="AC2779">
        <v>0</v>
      </c>
    </row>
    <row r="2780" spans="1:29" hidden="1" x14ac:dyDescent="0.25">
      <c r="A2780" t="s">
        <v>85</v>
      </c>
      <c r="C2780" t="s">
        <v>33</v>
      </c>
      <c r="D2780" t="s">
        <v>34</v>
      </c>
      <c r="E2780" t="s">
        <v>45</v>
      </c>
      <c r="F2780" t="s">
        <v>45</v>
      </c>
      <c r="G2780" t="s">
        <v>36</v>
      </c>
      <c r="H2780">
        <v>12</v>
      </c>
      <c r="I2780">
        <v>12</v>
      </c>
      <c r="J2780">
        <v>0.10639999999999999</v>
      </c>
      <c r="K2780">
        <v>8.3570000000000005E-2</v>
      </c>
      <c r="L2780">
        <v>8.7050000000000002E-2</v>
      </c>
      <c r="M2780">
        <v>3.1949999999999999E-2</v>
      </c>
      <c r="N2780">
        <v>2.4596</v>
      </c>
      <c r="O2780">
        <v>2.9761099999999998</v>
      </c>
      <c r="P2780">
        <v>2.9760000000000002E-2</v>
      </c>
      <c r="Q2780">
        <v>13.51422</v>
      </c>
      <c r="R2780">
        <v>7.5964600000000004</v>
      </c>
      <c r="S2780">
        <v>11.45486</v>
      </c>
      <c r="T2780">
        <v>440.02159</v>
      </c>
      <c r="U2780">
        <v>360.00810000000001</v>
      </c>
      <c r="V2780">
        <v>132.11306999999999</v>
      </c>
      <c r="W2780">
        <v>10171.875249999999</v>
      </c>
      <c r="X2780">
        <v>12307.96938</v>
      </c>
      <c r="Y2780">
        <v>123.07969</v>
      </c>
      <c r="Z2780">
        <v>55889.222289999998</v>
      </c>
      <c r="AA2780">
        <v>31415.824680000002</v>
      </c>
      <c r="AB2780">
        <v>47372.555059999999</v>
      </c>
      <c r="AC2780">
        <v>0</v>
      </c>
    </row>
    <row r="2781" spans="1:29" hidden="1" x14ac:dyDescent="0.25">
      <c r="A2781" t="s">
        <v>85</v>
      </c>
      <c r="C2781" t="s">
        <v>33</v>
      </c>
      <c r="D2781" t="s">
        <v>34</v>
      </c>
      <c r="E2781" t="s">
        <v>35</v>
      </c>
      <c r="F2781" t="s">
        <v>35</v>
      </c>
      <c r="G2781" t="s">
        <v>36</v>
      </c>
      <c r="H2781">
        <v>14</v>
      </c>
      <c r="I2781">
        <v>14</v>
      </c>
      <c r="J2781">
        <v>0.13028000000000001</v>
      </c>
      <c r="K2781">
        <v>0.13927999999999999</v>
      </c>
      <c r="L2781">
        <v>8.0670000000000006E-2</v>
      </c>
      <c r="M2781">
        <v>2.9600000000000001E-2</v>
      </c>
      <c r="N2781">
        <v>2.2791199999999998</v>
      </c>
      <c r="O2781">
        <v>2.7579600000000002</v>
      </c>
      <c r="P2781">
        <v>2.758E-2</v>
      </c>
      <c r="Q2781">
        <v>14.11444</v>
      </c>
      <c r="R2781">
        <v>8.5546199999999999</v>
      </c>
      <c r="S2781">
        <v>12.448410000000001</v>
      </c>
      <c r="T2781">
        <v>538.80193999999995</v>
      </c>
      <c r="U2781">
        <v>333.61883</v>
      </c>
      <c r="V2781">
        <v>122.42892999999999</v>
      </c>
      <c r="W2781">
        <v>9425.5044099999996</v>
      </c>
      <c r="X2781">
        <v>11405.77212</v>
      </c>
      <c r="Y2781">
        <v>114.05772</v>
      </c>
      <c r="Z2781">
        <v>58371.460509999997</v>
      </c>
      <c r="AA2781">
        <v>35378.373619999998</v>
      </c>
      <c r="AB2781">
        <v>51481.472049999997</v>
      </c>
      <c r="AC2781">
        <v>0</v>
      </c>
    </row>
    <row r="2782" spans="1:29" hidden="1" x14ac:dyDescent="0.25">
      <c r="A2782" t="s">
        <v>85</v>
      </c>
      <c r="C2782" t="s">
        <v>33</v>
      </c>
      <c r="D2782" t="s">
        <v>34</v>
      </c>
      <c r="E2782" t="s">
        <v>59</v>
      </c>
      <c r="F2782" t="s">
        <v>60</v>
      </c>
      <c r="G2782" t="s">
        <v>36</v>
      </c>
      <c r="H2782">
        <v>26</v>
      </c>
      <c r="I2782">
        <v>26</v>
      </c>
      <c r="J2782">
        <v>1.511E-2</v>
      </c>
      <c r="K2782">
        <v>5.5710000000000003E-2</v>
      </c>
      <c r="L2782">
        <v>4.2209999999999998E-2</v>
      </c>
      <c r="M2782">
        <v>1.549E-2</v>
      </c>
      <c r="N2782">
        <v>1.14009</v>
      </c>
      <c r="O2782">
        <v>1.44293</v>
      </c>
      <c r="P2782">
        <v>1.443E-2</v>
      </c>
      <c r="Q2782">
        <v>8.4461300000000001</v>
      </c>
      <c r="R2782">
        <v>7.0537700000000001</v>
      </c>
      <c r="S2782">
        <v>7.5798899999999998</v>
      </c>
      <c r="T2782">
        <v>62.48827</v>
      </c>
      <c r="U2782">
        <v>174.54544999999999</v>
      </c>
      <c r="V2782">
        <v>64.053380000000004</v>
      </c>
      <c r="W2782">
        <v>4714.9557100000002</v>
      </c>
      <c r="X2782">
        <v>5967.36589</v>
      </c>
      <c r="Y2782">
        <v>59.673659999999998</v>
      </c>
      <c r="Z2782">
        <v>34929.710350000001</v>
      </c>
      <c r="AA2782">
        <v>29171.46225</v>
      </c>
      <c r="AB2782">
        <v>31347.271929999999</v>
      </c>
      <c r="AC2782">
        <v>0</v>
      </c>
    </row>
    <row r="2783" spans="1:29" hidden="1" x14ac:dyDescent="0.25">
      <c r="A2783" t="s">
        <v>85</v>
      </c>
      <c r="C2783" t="s">
        <v>33</v>
      </c>
      <c r="D2783" t="s">
        <v>34</v>
      </c>
      <c r="E2783" t="s">
        <v>53</v>
      </c>
      <c r="F2783" t="s">
        <v>53</v>
      </c>
      <c r="G2783" t="s">
        <v>36</v>
      </c>
      <c r="H2783">
        <v>30</v>
      </c>
      <c r="I2783">
        <v>30</v>
      </c>
      <c r="J2783">
        <v>1.1350000000000001E-2</v>
      </c>
      <c r="K2783">
        <v>5.5710000000000003E-2</v>
      </c>
      <c r="L2783">
        <v>4.931E-2</v>
      </c>
      <c r="M2783">
        <v>1.8100000000000002E-2</v>
      </c>
      <c r="N2783">
        <v>1.39331</v>
      </c>
      <c r="O2783">
        <v>1.6859</v>
      </c>
      <c r="P2783">
        <v>1.686E-2</v>
      </c>
      <c r="Q2783">
        <v>10.57016</v>
      </c>
      <c r="R2783">
        <v>9.3491</v>
      </c>
      <c r="S2783">
        <v>9.6228300000000004</v>
      </c>
      <c r="T2783">
        <v>46.935639999999999</v>
      </c>
      <c r="U2783">
        <v>203.93656999999999</v>
      </c>
      <c r="V2783">
        <v>74.839110000000005</v>
      </c>
      <c r="W2783">
        <v>5762.1409800000001</v>
      </c>
      <c r="X2783">
        <v>6972.19056</v>
      </c>
      <c r="Y2783">
        <v>69.721909999999994</v>
      </c>
      <c r="Z2783">
        <v>43713.806040000003</v>
      </c>
      <c r="AA2783">
        <v>38663.997000000003</v>
      </c>
      <c r="AB2783">
        <v>39796.061009999998</v>
      </c>
      <c r="AC2783">
        <v>0</v>
      </c>
    </row>
    <row r="2784" spans="1:29" hidden="1" x14ac:dyDescent="0.25">
      <c r="A2784" t="s">
        <v>85</v>
      </c>
      <c r="C2784" t="s">
        <v>33</v>
      </c>
      <c r="D2784" t="s">
        <v>34</v>
      </c>
      <c r="E2784" t="s">
        <v>37</v>
      </c>
      <c r="F2784" t="s">
        <v>37</v>
      </c>
      <c r="G2784" t="s">
        <v>43</v>
      </c>
      <c r="H2784">
        <v>6</v>
      </c>
      <c r="I2784">
        <v>6</v>
      </c>
      <c r="J2784">
        <v>0.56745999999999996</v>
      </c>
      <c r="K2784">
        <v>0.11142000000000001</v>
      </c>
      <c r="L2784">
        <v>5.5640000000000002E-2</v>
      </c>
      <c r="M2784">
        <v>2.0420000000000001E-2</v>
      </c>
      <c r="N2784">
        <v>1.6457299999999999</v>
      </c>
      <c r="O2784">
        <v>1.9022300000000001</v>
      </c>
      <c r="P2784">
        <v>1.9019999999999999E-2</v>
      </c>
      <c r="Q2784">
        <v>0</v>
      </c>
      <c r="R2784">
        <v>0</v>
      </c>
      <c r="S2784">
        <v>0</v>
      </c>
      <c r="T2784">
        <v>2346.7818000000002</v>
      </c>
      <c r="U2784">
        <v>230.10493</v>
      </c>
      <c r="V2784">
        <v>84.442179999999993</v>
      </c>
      <c r="W2784">
        <v>6806.0785299999998</v>
      </c>
      <c r="X2784">
        <v>7866.8352999999997</v>
      </c>
      <c r="Y2784">
        <v>78.668350000000004</v>
      </c>
      <c r="Z2784">
        <v>0</v>
      </c>
      <c r="AA2784">
        <v>0</v>
      </c>
      <c r="AB2784">
        <v>0</v>
      </c>
      <c r="AC2784">
        <v>0</v>
      </c>
    </row>
    <row r="2785" spans="1:29" hidden="1" x14ac:dyDescent="0.25">
      <c r="A2785" t="s">
        <v>85</v>
      </c>
      <c r="C2785" t="s">
        <v>33</v>
      </c>
      <c r="D2785" t="s">
        <v>34</v>
      </c>
      <c r="E2785" t="s">
        <v>37</v>
      </c>
      <c r="F2785" t="s">
        <v>37</v>
      </c>
      <c r="G2785" t="s">
        <v>36</v>
      </c>
      <c r="H2785">
        <v>12</v>
      </c>
      <c r="I2785">
        <v>12</v>
      </c>
      <c r="J2785">
        <v>0.14187</v>
      </c>
      <c r="K2785">
        <v>0.11142000000000001</v>
      </c>
      <c r="L2785">
        <v>9.7430000000000003E-2</v>
      </c>
      <c r="M2785">
        <v>3.5749999999999997E-2</v>
      </c>
      <c r="N2785">
        <v>2.8823799999999999</v>
      </c>
      <c r="O2785">
        <v>3.3310200000000001</v>
      </c>
      <c r="P2785">
        <v>3.3309999999999999E-2</v>
      </c>
      <c r="Q2785">
        <v>15.996230000000001</v>
      </c>
      <c r="R2785">
        <v>8.3665199999999995</v>
      </c>
      <c r="S2785">
        <v>13.065300000000001</v>
      </c>
      <c r="T2785">
        <v>586.69545000000005</v>
      </c>
      <c r="U2785">
        <v>402.93943000000002</v>
      </c>
      <c r="V2785">
        <v>147.86768000000001</v>
      </c>
      <c r="W2785">
        <v>11920.31315</v>
      </c>
      <c r="X2785">
        <v>13775.70686</v>
      </c>
      <c r="Y2785">
        <v>137.75707</v>
      </c>
      <c r="Z2785">
        <v>66153.796090000003</v>
      </c>
      <c r="AA2785">
        <v>34600.453580000001</v>
      </c>
      <c r="AB2785">
        <v>54032.666530000002</v>
      </c>
      <c r="AC2785">
        <v>0</v>
      </c>
    </row>
    <row r="2786" spans="1:29" hidden="1" x14ac:dyDescent="0.25">
      <c r="A2786" t="s">
        <v>85</v>
      </c>
      <c r="C2786" t="s">
        <v>33</v>
      </c>
      <c r="D2786" t="s">
        <v>34</v>
      </c>
      <c r="E2786" t="s">
        <v>37</v>
      </c>
      <c r="F2786" t="s">
        <v>37</v>
      </c>
      <c r="G2786" t="s">
        <v>36</v>
      </c>
      <c r="H2786">
        <v>14</v>
      </c>
      <c r="I2786">
        <v>14</v>
      </c>
      <c r="J2786">
        <v>7.8170000000000003E-2</v>
      </c>
      <c r="K2786">
        <v>8.3570000000000005E-2</v>
      </c>
      <c r="L2786">
        <v>4.7410000000000001E-2</v>
      </c>
      <c r="M2786">
        <v>1.7399999999999999E-2</v>
      </c>
      <c r="N2786">
        <v>1.4025399999999999</v>
      </c>
      <c r="O2786">
        <v>1.62094</v>
      </c>
      <c r="P2786">
        <v>1.6209999999999999E-2</v>
      </c>
      <c r="Q2786">
        <v>8.6757100000000005</v>
      </c>
      <c r="R2786">
        <v>5.1457300000000004</v>
      </c>
      <c r="S2786">
        <v>7.4832799999999997</v>
      </c>
      <c r="T2786">
        <v>323.28116999999997</v>
      </c>
      <c r="U2786">
        <v>196.07861</v>
      </c>
      <c r="V2786">
        <v>71.955449999999999</v>
      </c>
      <c r="W2786">
        <v>5800.3415299999997</v>
      </c>
      <c r="X2786">
        <v>6703.5422900000003</v>
      </c>
      <c r="Y2786">
        <v>67.035420000000002</v>
      </c>
      <c r="Z2786">
        <v>35879.152249999999</v>
      </c>
      <c r="AA2786">
        <v>21280.598740000001</v>
      </c>
      <c r="AB2786">
        <v>30947.743060000001</v>
      </c>
      <c r="AC2786">
        <v>0</v>
      </c>
    </row>
    <row r="2787" spans="1:29" hidden="1" x14ac:dyDescent="0.25">
      <c r="A2787" t="s">
        <v>85</v>
      </c>
      <c r="C2787" t="s">
        <v>33</v>
      </c>
      <c r="D2787" t="s">
        <v>34</v>
      </c>
      <c r="E2787" t="s">
        <v>45</v>
      </c>
      <c r="F2787" t="s">
        <v>45</v>
      </c>
      <c r="G2787" t="s">
        <v>43</v>
      </c>
      <c r="H2787">
        <v>6</v>
      </c>
      <c r="I2787">
        <v>6</v>
      </c>
      <c r="J2787">
        <v>0.56745999999999996</v>
      </c>
      <c r="K2787">
        <v>0.11142000000000001</v>
      </c>
      <c r="L2787">
        <v>6.6689999999999999E-2</v>
      </c>
      <c r="M2787">
        <v>2.4479999999999998E-2</v>
      </c>
      <c r="N2787">
        <v>1.8844399999999999</v>
      </c>
      <c r="O2787">
        <v>2.28017</v>
      </c>
      <c r="P2787">
        <v>2.2800000000000001E-2</v>
      </c>
      <c r="Q2787">
        <v>0</v>
      </c>
      <c r="R2787">
        <v>0</v>
      </c>
      <c r="S2787">
        <v>0</v>
      </c>
      <c r="T2787">
        <v>2346.7818000000002</v>
      </c>
      <c r="U2787">
        <v>275.82269000000002</v>
      </c>
      <c r="V2787">
        <v>101.21933</v>
      </c>
      <c r="W2787">
        <v>7793.2524000000003</v>
      </c>
      <c r="X2787">
        <v>9429.8354500000005</v>
      </c>
      <c r="Y2787">
        <v>94.298349999999999</v>
      </c>
      <c r="Z2787">
        <v>0</v>
      </c>
      <c r="AA2787">
        <v>0</v>
      </c>
      <c r="AB2787">
        <v>0</v>
      </c>
      <c r="AC2787">
        <v>0</v>
      </c>
    </row>
    <row r="2788" spans="1:29" hidden="1" x14ac:dyDescent="0.25">
      <c r="A2788" t="s">
        <v>85</v>
      </c>
      <c r="C2788" t="s">
        <v>33</v>
      </c>
      <c r="D2788" t="s">
        <v>34</v>
      </c>
      <c r="E2788" t="s">
        <v>45</v>
      </c>
      <c r="F2788" t="s">
        <v>45</v>
      </c>
      <c r="G2788" t="s">
        <v>43</v>
      </c>
      <c r="H2788">
        <v>22</v>
      </c>
      <c r="I2788">
        <v>22</v>
      </c>
      <c r="J2788">
        <v>1.055E-2</v>
      </c>
      <c r="K2788">
        <v>2.7859999999999999E-2</v>
      </c>
      <c r="L2788">
        <v>3.218E-2</v>
      </c>
      <c r="M2788">
        <v>1.1809999999999999E-2</v>
      </c>
      <c r="N2788">
        <v>0.90910999999999997</v>
      </c>
      <c r="O2788">
        <v>1.10002</v>
      </c>
      <c r="P2788">
        <v>1.0999999999999999E-2</v>
      </c>
      <c r="Q2788">
        <v>0</v>
      </c>
      <c r="R2788">
        <v>0</v>
      </c>
      <c r="S2788">
        <v>0</v>
      </c>
      <c r="T2788">
        <v>43.638500000000001</v>
      </c>
      <c r="U2788">
        <v>133.06504000000001</v>
      </c>
      <c r="V2788">
        <v>48.831209999999999</v>
      </c>
      <c r="W2788">
        <v>3759.6959099999999</v>
      </c>
      <c r="X2788">
        <v>4549.2321400000001</v>
      </c>
      <c r="Y2788">
        <v>45.492319999999999</v>
      </c>
      <c r="Z2788">
        <v>0</v>
      </c>
      <c r="AA2788">
        <v>0</v>
      </c>
      <c r="AB2788">
        <v>0</v>
      </c>
      <c r="AC2788">
        <v>0</v>
      </c>
    </row>
    <row r="2789" spans="1:29" hidden="1" x14ac:dyDescent="0.25">
      <c r="A2789" t="s">
        <v>85</v>
      </c>
      <c r="C2789" t="s">
        <v>33</v>
      </c>
      <c r="D2789" t="s">
        <v>34</v>
      </c>
      <c r="E2789" t="s">
        <v>41</v>
      </c>
      <c r="F2789" t="s">
        <v>41</v>
      </c>
      <c r="G2789" t="s">
        <v>43</v>
      </c>
      <c r="H2789">
        <v>14</v>
      </c>
      <c r="I2789">
        <v>14</v>
      </c>
      <c r="J2789">
        <v>2.606E-2</v>
      </c>
      <c r="K2789">
        <v>2.7859999999999999E-2</v>
      </c>
      <c r="L2789">
        <v>2.332E-2</v>
      </c>
      <c r="M2789">
        <v>8.5599999999999999E-3</v>
      </c>
      <c r="N2789">
        <v>0.65881000000000001</v>
      </c>
      <c r="O2789">
        <v>0.79720999999999997</v>
      </c>
      <c r="P2789">
        <v>7.9699999999999997E-3</v>
      </c>
      <c r="Q2789">
        <v>0</v>
      </c>
      <c r="R2789">
        <v>0</v>
      </c>
      <c r="S2789">
        <v>0</v>
      </c>
      <c r="T2789">
        <v>107.76039</v>
      </c>
      <c r="U2789">
        <v>96.43477</v>
      </c>
      <c r="V2789">
        <v>35.388910000000003</v>
      </c>
      <c r="W2789">
        <v>2724.54691</v>
      </c>
      <c r="X2789">
        <v>3296.9151299999999</v>
      </c>
      <c r="Y2789">
        <v>32.969149999999999</v>
      </c>
      <c r="Z2789">
        <v>0</v>
      </c>
      <c r="AA2789">
        <v>0</v>
      </c>
      <c r="AB2789">
        <v>0</v>
      </c>
      <c r="AC2789">
        <v>0</v>
      </c>
    </row>
    <row r="2790" spans="1:29" hidden="1" x14ac:dyDescent="0.25">
      <c r="A2790" t="s">
        <v>85</v>
      </c>
      <c r="C2790" t="s">
        <v>33</v>
      </c>
      <c r="D2790" t="s">
        <v>34</v>
      </c>
      <c r="E2790" t="s">
        <v>37</v>
      </c>
      <c r="F2790" t="s">
        <v>37</v>
      </c>
      <c r="G2790" t="s">
        <v>36</v>
      </c>
      <c r="H2790">
        <v>32</v>
      </c>
      <c r="I2790">
        <v>32</v>
      </c>
      <c r="J2790">
        <v>9.9699999999999997E-3</v>
      </c>
      <c r="K2790">
        <v>5.5710000000000003E-2</v>
      </c>
      <c r="L2790">
        <v>2.3550000000000001E-2</v>
      </c>
      <c r="M2790">
        <v>8.6400000000000001E-3</v>
      </c>
      <c r="N2790">
        <v>0.69672999999999996</v>
      </c>
      <c r="O2790">
        <v>0.80515999999999999</v>
      </c>
      <c r="P2790">
        <v>8.0499999999999999E-3</v>
      </c>
      <c r="Q2790">
        <v>5.3096300000000003</v>
      </c>
      <c r="R2790">
        <v>4.4629599999999998</v>
      </c>
      <c r="S2790">
        <v>4.4436099999999996</v>
      </c>
      <c r="T2790">
        <v>41.252020000000002</v>
      </c>
      <c r="U2790">
        <v>97.397189999999995</v>
      </c>
      <c r="V2790">
        <v>35.742089999999997</v>
      </c>
      <c r="W2790">
        <v>2881.40056</v>
      </c>
      <c r="X2790">
        <v>3329.81853</v>
      </c>
      <c r="Y2790">
        <v>33.298189999999998</v>
      </c>
      <c r="Z2790">
        <v>21958.437140000002</v>
      </c>
      <c r="AA2790">
        <v>18456.968529999998</v>
      </c>
      <c r="AB2790">
        <v>18376.93087</v>
      </c>
      <c r="AC2790">
        <v>0</v>
      </c>
    </row>
    <row r="2791" spans="1:29" hidden="1" x14ac:dyDescent="0.25">
      <c r="A2791" t="s">
        <v>85</v>
      </c>
      <c r="C2791" t="s">
        <v>33</v>
      </c>
      <c r="D2791" t="s">
        <v>34</v>
      </c>
      <c r="E2791" t="s">
        <v>37</v>
      </c>
      <c r="F2791" t="s">
        <v>37</v>
      </c>
      <c r="G2791" t="s">
        <v>43</v>
      </c>
      <c r="H2791">
        <v>12</v>
      </c>
      <c r="I2791">
        <v>12</v>
      </c>
      <c r="J2791">
        <v>7.0930000000000007E-2</v>
      </c>
      <c r="K2791">
        <v>5.5710000000000003E-2</v>
      </c>
      <c r="L2791">
        <v>3.6990000000000002E-2</v>
      </c>
      <c r="M2791">
        <v>1.358E-2</v>
      </c>
      <c r="N2791">
        <v>1.0942799999999999</v>
      </c>
      <c r="O2791">
        <v>1.2646900000000001</v>
      </c>
      <c r="P2791">
        <v>1.265E-2</v>
      </c>
      <c r="Q2791">
        <v>0</v>
      </c>
      <c r="R2791">
        <v>0</v>
      </c>
      <c r="S2791">
        <v>0</v>
      </c>
      <c r="T2791">
        <v>293.34773000000001</v>
      </c>
      <c r="U2791">
        <v>152.98421999999999</v>
      </c>
      <c r="V2791">
        <v>56.140999999999998</v>
      </c>
      <c r="W2791">
        <v>4525.4980400000004</v>
      </c>
      <c r="X2791">
        <v>5230.2295999999997</v>
      </c>
      <c r="Y2791">
        <v>52.302300000000002</v>
      </c>
      <c r="Z2791">
        <v>0</v>
      </c>
      <c r="AA2791">
        <v>0</v>
      </c>
      <c r="AB2791">
        <v>0</v>
      </c>
      <c r="AC2791">
        <v>0</v>
      </c>
    </row>
    <row r="2792" spans="1:29" hidden="1" x14ac:dyDescent="0.25">
      <c r="A2792" t="s">
        <v>85</v>
      </c>
      <c r="C2792" t="s">
        <v>33</v>
      </c>
      <c r="D2792" t="s">
        <v>34</v>
      </c>
      <c r="E2792" t="s">
        <v>38</v>
      </c>
      <c r="F2792" t="s">
        <v>38</v>
      </c>
      <c r="G2792" t="s">
        <v>36</v>
      </c>
      <c r="H2792">
        <v>26</v>
      </c>
      <c r="I2792">
        <v>26</v>
      </c>
      <c r="J2792">
        <v>2.266E-2</v>
      </c>
      <c r="K2792">
        <v>8.3570000000000005E-2</v>
      </c>
      <c r="L2792">
        <v>7.102E-2</v>
      </c>
      <c r="M2792">
        <v>2.606E-2</v>
      </c>
      <c r="N2792">
        <v>2.00644</v>
      </c>
      <c r="O2792">
        <v>2.4279000000000002</v>
      </c>
      <c r="P2792">
        <v>2.4279999999999999E-2</v>
      </c>
      <c r="Q2792">
        <v>14.72988</v>
      </c>
      <c r="R2792">
        <v>12.40935</v>
      </c>
      <c r="S2792">
        <v>13.44562</v>
      </c>
      <c r="T2792">
        <v>93.732410000000002</v>
      </c>
      <c r="U2792">
        <v>293.69314000000003</v>
      </c>
      <c r="V2792">
        <v>107.7773</v>
      </c>
      <c r="W2792">
        <v>8297.7960399999993</v>
      </c>
      <c r="X2792">
        <v>10040.791069999999</v>
      </c>
      <c r="Y2792">
        <v>100.40791</v>
      </c>
      <c r="Z2792">
        <v>60916.676679999997</v>
      </c>
      <c r="AA2792">
        <v>51319.942170000002</v>
      </c>
      <c r="AB2792">
        <v>55605.531309999998</v>
      </c>
      <c r="AC2792">
        <v>0</v>
      </c>
    </row>
    <row r="2793" spans="1:29" hidden="1" x14ac:dyDescent="0.25">
      <c r="A2793" t="s">
        <v>85</v>
      </c>
      <c r="C2793" t="s">
        <v>33</v>
      </c>
      <c r="D2793" t="s">
        <v>34</v>
      </c>
      <c r="E2793" t="s">
        <v>54</v>
      </c>
      <c r="F2793" t="s">
        <v>54</v>
      </c>
      <c r="G2793" t="s">
        <v>36</v>
      </c>
      <c r="H2793">
        <v>30</v>
      </c>
      <c r="I2793">
        <v>30</v>
      </c>
      <c r="J2793">
        <v>1.1350000000000001E-2</v>
      </c>
      <c r="K2793">
        <v>5.5710000000000003E-2</v>
      </c>
      <c r="L2793">
        <v>3.2259999999999997E-2</v>
      </c>
      <c r="M2793">
        <v>1.184E-2</v>
      </c>
      <c r="N2793">
        <v>0.91144000000000003</v>
      </c>
      <c r="O2793">
        <v>1.1028800000000001</v>
      </c>
      <c r="P2793">
        <v>1.103E-2</v>
      </c>
      <c r="Q2793">
        <v>6.85398</v>
      </c>
      <c r="R2793">
        <v>6.01295</v>
      </c>
      <c r="S2793">
        <v>6.1407999999999996</v>
      </c>
      <c r="T2793">
        <v>46.935639999999999</v>
      </c>
      <c r="U2793">
        <v>133.41094000000001</v>
      </c>
      <c r="V2793">
        <v>48.95814</v>
      </c>
      <c r="W2793">
        <v>3769.3272700000002</v>
      </c>
      <c r="X2793">
        <v>4561.0578100000002</v>
      </c>
      <c r="Y2793">
        <v>45.610579999999999</v>
      </c>
      <c r="Z2793">
        <v>28345.22047</v>
      </c>
      <c r="AA2793">
        <v>24867.062020000001</v>
      </c>
      <c r="AB2793">
        <v>25395.817070000001</v>
      </c>
      <c r="AC2793">
        <v>0</v>
      </c>
    </row>
    <row r="2794" spans="1:29" hidden="1" x14ac:dyDescent="0.25">
      <c r="A2794" t="s">
        <v>85</v>
      </c>
      <c r="C2794" t="s">
        <v>33</v>
      </c>
      <c r="D2794" t="s">
        <v>34</v>
      </c>
      <c r="E2794" t="s">
        <v>35</v>
      </c>
      <c r="F2794" t="s">
        <v>35</v>
      </c>
      <c r="G2794" t="s">
        <v>40</v>
      </c>
      <c r="H2794">
        <v>8</v>
      </c>
      <c r="I2794">
        <v>8</v>
      </c>
      <c r="J2794">
        <v>7.9799999999999996E-2</v>
      </c>
      <c r="K2794">
        <v>2.7859999999999999E-2</v>
      </c>
      <c r="L2794">
        <v>2.5930000000000002E-2</v>
      </c>
      <c r="M2794">
        <v>9.5099999999999994E-3</v>
      </c>
      <c r="N2794">
        <v>0.73250000000000004</v>
      </c>
      <c r="O2794">
        <v>0.88636999999999999</v>
      </c>
      <c r="P2794">
        <v>8.8599999999999998E-3</v>
      </c>
      <c r="Q2794">
        <v>2.78918</v>
      </c>
      <c r="R2794">
        <v>3.98996</v>
      </c>
      <c r="S2794">
        <v>1.79182</v>
      </c>
      <c r="T2794">
        <v>330.01618999999999</v>
      </c>
      <c r="U2794">
        <v>107.22002999999999</v>
      </c>
      <c r="V2794">
        <v>39.346800000000002</v>
      </c>
      <c r="W2794">
        <v>3029.30564</v>
      </c>
      <c r="X2794">
        <v>3665.6422200000002</v>
      </c>
      <c r="Y2794">
        <v>36.656419999999997</v>
      </c>
      <c r="Z2794">
        <v>11534.90986</v>
      </c>
      <c r="AA2794">
        <v>16500.809539999998</v>
      </c>
      <c r="AB2794">
        <v>7410.2068499999996</v>
      </c>
      <c r="AC2794">
        <v>0</v>
      </c>
    </row>
    <row r="2795" spans="1:29" hidden="1" x14ac:dyDescent="0.25">
      <c r="A2795" t="s">
        <v>85</v>
      </c>
      <c r="C2795" t="s">
        <v>33</v>
      </c>
      <c r="D2795" t="s">
        <v>34</v>
      </c>
      <c r="E2795" t="s">
        <v>54</v>
      </c>
      <c r="F2795" t="s">
        <v>54</v>
      </c>
      <c r="G2795" t="s">
        <v>36</v>
      </c>
      <c r="H2795">
        <v>18</v>
      </c>
      <c r="I2795">
        <v>18</v>
      </c>
      <c r="J2795">
        <v>1.576E-2</v>
      </c>
      <c r="K2795">
        <v>2.7859999999999999E-2</v>
      </c>
      <c r="L2795">
        <v>1.6129999999999999E-2</v>
      </c>
      <c r="M2795">
        <v>5.9199999999999999E-3</v>
      </c>
      <c r="N2795">
        <v>0.45578000000000002</v>
      </c>
      <c r="O2795">
        <v>0.55152999999999996</v>
      </c>
      <c r="P2795">
        <v>5.5199999999999997E-3</v>
      </c>
      <c r="Q2795">
        <v>3.0745100000000001</v>
      </c>
      <c r="R2795">
        <v>2.20628</v>
      </c>
      <c r="S2795">
        <v>2.74214</v>
      </c>
      <c r="T2795">
        <v>65.188379999999995</v>
      </c>
      <c r="U2795">
        <v>66.71602</v>
      </c>
      <c r="V2795">
        <v>24.482939999999999</v>
      </c>
      <c r="W2795">
        <v>1884.9148600000001</v>
      </c>
      <c r="X2795">
        <v>2280.8894399999999</v>
      </c>
      <c r="Y2795">
        <v>22.808890000000002</v>
      </c>
      <c r="Z2795">
        <v>12714.8815</v>
      </c>
      <c r="AA2795">
        <v>9124.2678699999997</v>
      </c>
      <c r="AB2795">
        <v>11340.352440000001</v>
      </c>
      <c r="AC2795">
        <v>0</v>
      </c>
    </row>
    <row r="2796" spans="1:29" hidden="1" x14ac:dyDescent="0.25">
      <c r="A2796" t="s">
        <v>85</v>
      </c>
      <c r="C2796" t="s">
        <v>33</v>
      </c>
      <c r="D2796" t="s">
        <v>34</v>
      </c>
      <c r="E2796" t="s">
        <v>35</v>
      </c>
      <c r="F2796" t="s">
        <v>35</v>
      </c>
      <c r="G2796" t="s">
        <v>40</v>
      </c>
      <c r="H2796">
        <v>10</v>
      </c>
      <c r="I2796">
        <v>10</v>
      </c>
      <c r="J2796">
        <v>0.10213999999999999</v>
      </c>
      <c r="K2796">
        <v>5.5710000000000003E-2</v>
      </c>
      <c r="L2796">
        <v>4.6089999999999999E-2</v>
      </c>
      <c r="M2796">
        <v>1.6910000000000001E-2</v>
      </c>
      <c r="N2796">
        <v>1.30202</v>
      </c>
      <c r="O2796">
        <v>1.57561</v>
      </c>
      <c r="P2796">
        <v>1.576E-2</v>
      </c>
      <c r="Q2796">
        <v>6.4484300000000001</v>
      </c>
      <c r="R2796">
        <v>3.9667300000000001</v>
      </c>
      <c r="S2796">
        <v>5.1587100000000001</v>
      </c>
      <c r="T2796">
        <v>422.42072000000002</v>
      </c>
      <c r="U2796">
        <v>190.59549000000001</v>
      </c>
      <c r="V2796">
        <v>69.943299999999994</v>
      </c>
      <c r="W2796">
        <v>5384.6281399999998</v>
      </c>
      <c r="X2796">
        <v>6516.0850099999998</v>
      </c>
      <c r="Y2796">
        <v>65.160849999999996</v>
      </c>
      <c r="Z2796">
        <v>26668.054349999999</v>
      </c>
      <c r="AA2796">
        <v>16404.752349999999</v>
      </c>
      <c r="AB2796">
        <v>21334.30128</v>
      </c>
      <c r="AC2796">
        <v>0</v>
      </c>
    </row>
    <row r="2797" spans="1:29" hidden="1" x14ac:dyDescent="0.25">
      <c r="A2797" t="s">
        <v>85</v>
      </c>
      <c r="C2797" t="s">
        <v>33</v>
      </c>
      <c r="D2797" t="s">
        <v>34</v>
      </c>
      <c r="E2797" t="s">
        <v>35</v>
      </c>
      <c r="F2797" t="s">
        <v>35</v>
      </c>
      <c r="G2797" t="s">
        <v>36</v>
      </c>
      <c r="H2797">
        <v>28</v>
      </c>
      <c r="I2797">
        <v>28</v>
      </c>
      <c r="J2797">
        <v>1.303E-2</v>
      </c>
      <c r="K2797">
        <v>5.5710000000000003E-2</v>
      </c>
      <c r="L2797">
        <v>4.7399999999999998E-2</v>
      </c>
      <c r="M2797">
        <v>1.7399999999999999E-2</v>
      </c>
      <c r="N2797">
        <v>1.3393200000000001</v>
      </c>
      <c r="O2797">
        <v>1.6206400000000001</v>
      </c>
      <c r="P2797">
        <v>1.6209999999999999E-2</v>
      </c>
      <c r="Q2797">
        <v>9.9750300000000003</v>
      </c>
      <c r="R2797">
        <v>8.6332199999999997</v>
      </c>
      <c r="S2797">
        <v>9.1223799999999997</v>
      </c>
      <c r="T2797">
        <v>53.880189999999999</v>
      </c>
      <c r="U2797">
        <v>196.04266000000001</v>
      </c>
      <c r="V2797">
        <v>71.942260000000005</v>
      </c>
      <c r="W2797">
        <v>5538.8663200000001</v>
      </c>
      <c r="X2797">
        <v>6702.3132999999998</v>
      </c>
      <c r="Y2797">
        <v>67.023129999999995</v>
      </c>
      <c r="Z2797">
        <v>41252.585449999999</v>
      </c>
      <c r="AA2797">
        <v>35703.417889999997</v>
      </c>
      <c r="AB2797">
        <v>37726.385620000001</v>
      </c>
      <c r="AC2797">
        <v>0</v>
      </c>
    </row>
    <row r="2798" spans="1:29" hidden="1" x14ac:dyDescent="0.25">
      <c r="A2798" t="s">
        <v>85</v>
      </c>
      <c r="C2798" t="s">
        <v>33</v>
      </c>
      <c r="D2798" t="s">
        <v>34</v>
      </c>
      <c r="E2798" t="s">
        <v>59</v>
      </c>
      <c r="F2798" t="s">
        <v>60</v>
      </c>
      <c r="G2798" t="s">
        <v>40</v>
      </c>
      <c r="H2798">
        <v>8</v>
      </c>
      <c r="I2798">
        <v>8</v>
      </c>
      <c r="J2798">
        <v>7.9799999999999996E-2</v>
      </c>
      <c r="K2798">
        <v>2.7859999999999999E-2</v>
      </c>
      <c r="L2798">
        <v>2.6620000000000001E-2</v>
      </c>
      <c r="M2798">
        <v>9.7699999999999992E-3</v>
      </c>
      <c r="N2798">
        <v>0.71909999999999996</v>
      </c>
      <c r="O2798">
        <v>0.91010999999999997</v>
      </c>
      <c r="P2798">
        <v>9.1000000000000004E-3</v>
      </c>
      <c r="Q2798">
        <v>2.7123900000000001</v>
      </c>
      <c r="R2798">
        <v>3.98996</v>
      </c>
      <c r="S2798">
        <v>1.7746</v>
      </c>
      <c r="T2798">
        <v>330.01618999999999</v>
      </c>
      <c r="U2798">
        <v>110.09242999999999</v>
      </c>
      <c r="V2798">
        <v>40.400889999999997</v>
      </c>
      <c r="W2798">
        <v>2973.9011799999998</v>
      </c>
      <c r="X2798">
        <v>3763.8436700000002</v>
      </c>
      <c r="Y2798">
        <v>37.638440000000003</v>
      </c>
      <c r="Z2798">
        <v>11217.311449999999</v>
      </c>
      <c r="AA2798">
        <v>16500.809539999998</v>
      </c>
      <c r="AB2798">
        <v>7339.02387</v>
      </c>
      <c r="AC2798">
        <v>0</v>
      </c>
    </row>
    <row r="2799" spans="1:29" hidden="1" x14ac:dyDescent="0.25">
      <c r="A2799" t="s">
        <v>85</v>
      </c>
      <c r="C2799" t="s">
        <v>33</v>
      </c>
      <c r="D2799" t="s">
        <v>34</v>
      </c>
      <c r="E2799" t="s">
        <v>41</v>
      </c>
      <c r="F2799" t="s">
        <v>41</v>
      </c>
      <c r="G2799" t="s">
        <v>43</v>
      </c>
      <c r="H2799">
        <v>16</v>
      </c>
      <c r="I2799">
        <v>16</v>
      </c>
      <c r="J2799">
        <v>3.9899999999999998E-2</v>
      </c>
      <c r="K2799">
        <v>5.5710000000000003E-2</v>
      </c>
      <c r="L2799">
        <v>4.6820000000000001E-2</v>
      </c>
      <c r="M2799">
        <v>1.7180000000000001E-2</v>
      </c>
      <c r="N2799">
        <v>1.3227</v>
      </c>
      <c r="O2799">
        <v>1.60057</v>
      </c>
      <c r="P2799">
        <v>1.601E-2</v>
      </c>
      <c r="Q2799">
        <v>0</v>
      </c>
      <c r="R2799">
        <v>0</v>
      </c>
      <c r="S2799">
        <v>0</v>
      </c>
      <c r="T2799">
        <v>165.00810000000001</v>
      </c>
      <c r="U2799">
        <v>193.61376999999999</v>
      </c>
      <c r="V2799">
        <v>71.050929999999994</v>
      </c>
      <c r="W2799">
        <v>5470.1592799999999</v>
      </c>
      <c r="X2799">
        <v>6619.2742600000001</v>
      </c>
      <c r="Y2799">
        <v>66.192740000000001</v>
      </c>
      <c r="Z2799">
        <v>0</v>
      </c>
      <c r="AA2799">
        <v>0</v>
      </c>
      <c r="AB2799">
        <v>0</v>
      </c>
      <c r="AC2799">
        <v>0</v>
      </c>
    </row>
    <row r="2800" spans="1:29" hidden="1" x14ac:dyDescent="0.25">
      <c r="A2800" t="s">
        <v>85</v>
      </c>
      <c r="C2800" t="s">
        <v>33</v>
      </c>
      <c r="D2800" t="s">
        <v>34</v>
      </c>
      <c r="E2800" t="s">
        <v>54</v>
      </c>
      <c r="F2800" t="s">
        <v>54</v>
      </c>
      <c r="G2800" t="s">
        <v>36</v>
      </c>
      <c r="H2800">
        <v>36</v>
      </c>
      <c r="I2800">
        <v>36</v>
      </c>
      <c r="J2800">
        <v>3.9399999999999999E-3</v>
      </c>
      <c r="K2800">
        <v>2.7859999999999999E-2</v>
      </c>
      <c r="L2800">
        <v>2.7390000000000001E-2</v>
      </c>
      <c r="M2800">
        <v>1.005E-2</v>
      </c>
      <c r="N2800">
        <v>0.77393000000000001</v>
      </c>
      <c r="O2800">
        <v>0.93649000000000004</v>
      </c>
      <c r="P2800">
        <v>9.3600000000000003E-3</v>
      </c>
      <c r="Q2800">
        <v>6.0031600000000003</v>
      </c>
      <c r="R2800">
        <v>5.5511200000000001</v>
      </c>
      <c r="S2800">
        <v>5.4945899999999996</v>
      </c>
      <c r="T2800">
        <v>16.2971</v>
      </c>
      <c r="U2800">
        <v>113.2829</v>
      </c>
      <c r="V2800">
        <v>41.571710000000003</v>
      </c>
      <c r="W2800">
        <v>3200.6524199999999</v>
      </c>
      <c r="X2800">
        <v>3872.9197800000002</v>
      </c>
      <c r="Y2800">
        <v>38.729199999999999</v>
      </c>
      <c r="Z2800">
        <v>24826.60053</v>
      </c>
      <c r="AA2800">
        <v>22957.153050000001</v>
      </c>
      <c r="AB2800">
        <v>22723.338210000002</v>
      </c>
      <c r="AC2800">
        <v>0</v>
      </c>
    </row>
    <row r="2801" spans="1:29" hidden="1" x14ac:dyDescent="0.25">
      <c r="A2801" t="s">
        <v>85</v>
      </c>
      <c r="C2801" t="s">
        <v>33</v>
      </c>
      <c r="D2801" t="s">
        <v>34</v>
      </c>
      <c r="E2801" t="s">
        <v>45</v>
      </c>
      <c r="F2801" t="s">
        <v>45</v>
      </c>
      <c r="G2801" t="s">
        <v>40</v>
      </c>
      <c r="H2801">
        <v>10</v>
      </c>
      <c r="I2801">
        <v>10</v>
      </c>
      <c r="J2801">
        <v>0.25535999999999998</v>
      </c>
      <c r="K2801">
        <v>0.13927999999999999</v>
      </c>
      <c r="L2801">
        <v>0.11718000000000001</v>
      </c>
      <c r="M2801">
        <v>4.2999999999999997E-2</v>
      </c>
      <c r="N2801">
        <v>3.3109999999999999</v>
      </c>
      <c r="O2801">
        <v>4.00631</v>
      </c>
      <c r="P2801">
        <v>4.0059999999999998E-2</v>
      </c>
      <c r="Q2801">
        <v>16.579429999999999</v>
      </c>
      <c r="R2801">
        <v>9.9741800000000005</v>
      </c>
      <c r="S2801">
        <v>13.56733</v>
      </c>
      <c r="T2801">
        <v>1056.0518099999999</v>
      </c>
      <c r="U2801">
        <v>484.62655000000001</v>
      </c>
      <c r="V2801">
        <v>177.84460999999999</v>
      </c>
      <c r="W2801">
        <v>13692.91677</v>
      </c>
      <c r="X2801">
        <v>16568.429059999999</v>
      </c>
      <c r="Y2801">
        <v>165.68429</v>
      </c>
      <c r="Z2801">
        <v>68565.671520000004</v>
      </c>
      <c r="AA2801">
        <v>41249.059220000003</v>
      </c>
      <c r="AB2801">
        <v>56108.863510000003</v>
      </c>
      <c r="AC2801">
        <v>0</v>
      </c>
    </row>
    <row r="2802" spans="1:29" hidden="1" x14ac:dyDescent="0.25">
      <c r="A2802" t="s">
        <v>85</v>
      </c>
      <c r="C2802" t="s">
        <v>33</v>
      </c>
      <c r="D2802" t="s">
        <v>34</v>
      </c>
      <c r="E2802" t="s">
        <v>41</v>
      </c>
      <c r="F2802" t="s">
        <v>41</v>
      </c>
      <c r="G2802" t="s">
        <v>36</v>
      </c>
      <c r="H2802">
        <v>34</v>
      </c>
      <c r="I2802">
        <v>34</v>
      </c>
      <c r="J2802">
        <v>8.8400000000000006E-3</v>
      </c>
      <c r="K2802">
        <v>5.5710000000000003E-2</v>
      </c>
      <c r="L2802">
        <v>3.2259999999999997E-2</v>
      </c>
      <c r="M2802">
        <v>1.184E-2</v>
      </c>
      <c r="N2802">
        <v>0.91142000000000001</v>
      </c>
      <c r="O2802">
        <v>1.1028500000000001</v>
      </c>
      <c r="P2802">
        <v>1.103E-2</v>
      </c>
      <c r="Q2802">
        <v>6.97844</v>
      </c>
      <c r="R2802">
        <v>6.3212099999999998</v>
      </c>
      <c r="S2802">
        <v>6.2505600000000001</v>
      </c>
      <c r="T2802">
        <v>36.541589999999999</v>
      </c>
      <c r="U2802">
        <v>133.40728999999999</v>
      </c>
      <c r="V2802">
        <v>48.956800000000001</v>
      </c>
      <c r="W2802">
        <v>3769.24073</v>
      </c>
      <c r="X2802">
        <v>4560.9330799999998</v>
      </c>
      <c r="Y2802">
        <v>45.60933</v>
      </c>
      <c r="Z2802">
        <v>28859.932100000002</v>
      </c>
      <c r="AA2802">
        <v>26141.91418</v>
      </c>
      <c r="AB2802">
        <v>25849.73762</v>
      </c>
      <c r="AC2802">
        <v>0</v>
      </c>
    </row>
    <row r="2803" spans="1:29" hidden="1" x14ac:dyDescent="0.25">
      <c r="A2803" t="s">
        <v>85</v>
      </c>
      <c r="C2803" t="s">
        <v>33</v>
      </c>
      <c r="D2803" t="s">
        <v>34</v>
      </c>
      <c r="E2803" t="s">
        <v>41</v>
      </c>
      <c r="F2803" t="s">
        <v>41</v>
      </c>
      <c r="G2803" t="s">
        <v>36</v>
      </c>
      <c r="H2803">
        <v>24</v>
      </c>
      <c r="I2803">
        <v>24</v>
      </c>
      <c r="J2803">
        <v>8.8699999999999994E-3</v>
      </c>
      <c r="K2803">
        <v>2.7859999999999999E-2</v>
      </c>
      <c r="L2803">
        <v>2.3640000000000001E-2</v>
      </c>
      <c r="M2803">
        <v>8.6700000000000006E-3</v>
      </c>
      <c r="N2803">
        <v>0.66783000000000003</v>
      </c>
      <c r="O2803">
        <v>0.80810999999999999</v>
      </c>
      <c r="P2803">
        <v>8.0800000000000004E-3</v>
      </c>
      <c r="Q2803">
        <v>4.8197299999999998</v>
      </c>
      <c r="R2803">
        <v>3.93133</v>
      </c>
      <c r="S2803">
        <v>4.3887299999999998</v>
      </c>
      <c r="T2803">
        <v>36.668469999999999</v>
      </c>
      <c r="U2803">
        <v>97.754310000000004</v>
      </c>
      <c r="V2803">
        <v>35.873139999999999</v>
      </c>
      <c r="W2803">
        <v>2761.8707599999998</v>
      </c>
      <c r="X2803">
        <v>3342.0277700000001</v>
      </c>
      <c r="Y2803">
        <v>33.420279999999998</v>
      </c>
      <c r="Z2803">
        <v>19932.398389999998</v>
      </c>
      <c r="AA2803">
        <v>16258.3699</v>
      </c>
      <c r="AB2803">
        <v>18149.985720000001</v>
      </c>
      <c r="AC2803">
        <v>0</v>
      </c>
    </row>
    <row r="2804" spans="1:29" hidden="1" x14ac:dyDescent="0.25">
      <c r="A2804" t="s">
        <v>85</v>
      </c>
      <c r="C2804" t="s">
        <v>33</v>
      </c>
      <c r="D2804" t="s">
        <v>34</v>
      </c>
      <c r="E2804" t="s">
        <v>54</v>
      </c>
      <c r="F2804" t="s">
        <v>54</v>
      </c>
      <c r="G2804" t="s">
        <v>36</v>
      </c>
      <c r="H2804">
        <v>12</v>
      </c>
      <c r="I2804">
        <v>12</v>
      </c>
      <c r="J2804">
        <v>3.5470000000000002E-2</v>
      </c>
      <c r="K2804">
        <v>2.7859999999999999E-2</v>
      </c>
      <c r="L2804">
        <v>2.682E-2</v>
      </c>
      <c r="M2804">
        <v>9.8399999999999998E-3</v>
      </c>
      <c r="N2804">
        <v>0.75785000000000002</v>
      </c>
      <c r="O2804">
        <v>0.91703999999999997</v>
      </c>
      <c r="P2804">
        <v>9.1699999999999993E-3</v>
      </c>
      <c r="Q2804">
        <v>4.1616</v>
      </c>
      <c r="R2804">
        <v>2.3021500000000001</v>
      </c>
      <c r="S2804">
        <v>3.38354</v>
      </c>
      <c r="T2804">
        <v>146.67385999999999</v>
      </c>
      <c r="U2804">
        <v>110.93026</v>
      </c>
      <c r="V2804">
        <v>40.708350000000003</v>
      </c>
      <c r="W2804">
        <v>3134.1585700000001</v>
      </c>
      <c r="X2804">
        <v>3792.48767</v>
      </c>
      <c r="Y2804">
        <v>37.924880000000002</v>
      </c>
      <c r="Z2804">
        <v>17210.637320000002</v>
      </c>
      <c r="AA2804">
        <v>9520.7518999999993</v>
      </c>
      <c r="AB2804">
        <v>13992.91368</v>
      </c>
      <c r="AC2804">
        <v>0</v>
      </c>
    </row>
    <row r="2805" spans="1:29" hidden="1" x14ac:dyDescent="0.25">
      <c r="A2805" t="s">
        <v>85</v>
      </c>
      <c r="C2805" t="s">
        <v>33</v>
      </c>
      <c r="D2805" t="s">
        <v>34</v>
      </c>
      <c r="E2805" t="s">
        <v>45</v>
      </c>
      <c r="F2805" t="s">
        <v>45</v>
      </c>
      <c r="G2805" t="s">
        <v>40</v>
      </c>
      <c r="H2805">
        <v>8</v>
      </c>
      <c r="I2805">
        <v>8</v>
      </c>
      <c r="J2805">
        <v>7.9799999999999996E-2</v>
      </c>
      <c r="K2805">
        <v>2.7859999999999999E-2</v>
      </c>
      <c r="L2805">
        <v>2.7230000000000001E-2</v>
      </c>
      <c r="M2805">
        <v>9.9900000000000006E-3</v>
      </c>
      <c r="N2805">
        <v>0.76946999999999999</v>
      </c>
      <c r="O2805">
        <v>0.93106</v>
      </c>
      <c r="P2805">
        <v>9.3100000000000006E-3</v>
      </c>
      <c r="Q2805">
        <v>2.7680099999999999</v>
      </c>
      <c r="R2805">
        <v>4.6283500000000002</v>
      </c>
      <c r="S2805">
        <v>1.78101</v>
      </c>
      <c r="T2805">
        <v>330.01618999999999</v>
      </c>
      <c r="U2805">
        <v>112.62703</v>
      </c>
      <c r="V2805">
        <v>41.331020000000002</v>
      </c>
      <c r="W2805">
        <v>3182.2288199999998</v>
      </c>
      <c r="X2805">
        <v>3850.4968800000001</v>
      </c>
      <c r="Y2805">
        <v>38.50497</v>
      </c>
      <c r="Z2805">
        <v>11447.332539999999</v>
      </c>
      <c r="AA2805">
        <v>19140.93907</v>
      </c>
      <c r="AB2805">
        <v>7365.5353999999998</v>
      </c>
      <c r="AC2805">
        <v>0</v>
      </c>
    </row>
    <row r="2806" spans="1:29" hidden="1" x14ac:dyDescent="0.25">
      <c r="A2806" t="s">
        <v>85</v>
      </c>
      <c r="C2806" t="s">
        <v>33</v>
      </c>
      <c r="D2806" t="s">
        <v>34</v>
      </c>
      <c r="E2806" t="s">
        <v>45</v>
      </c>
      <c r="F2806" t="s">
        <v>45</v>
      </c>
      <c r="G2806" t="s">
        <v>43</v>
      </c>
      <c r="H2806">
        <v>6</v>
      </c>
      <c r="I2806">
        <v>6</v>
      </c>
      <c r="J2806">
        <v>0.56745999999999996</v>
      </c>
      <c r="K2806">
        <v>0.11142000000000001</v>
      </c>
      <c r="L2806">
        <v>9.0539999999999995E-2</v>
      </c>
      <c r="M2806">
        <v>3.3230000000000003E-2</v>
      </c>
      <c r="N2806">
        <v>2.55816</v>
      </c>
      <c r="O2806">
        <v>3.09537</v>
      </c>
      <c r="P2806">
        <v>3.0949999999999998E-2</v>
      </c>
      <c r="Q2806">
        <v>0</v>
      </c>
      <c r="R2806">
        <v>0</v>
      </c>
      <c r="S2806">
        <v>0</v>
      </c>
      <c r="T2806">
        <v>2346.7818000000002</v>
      </c>
      <c r="U2806">
        <v>374.43425000000002</v>
      </c>
      <c r="V2806">
        <v>137.40706</v>
      </c>
      <c r="W2806">
        <v>10579.47983</v>
      </c>
      <c r="X2806">
        <v>12801.170829999999</v>
      </c>
      <c r="Y2806">
        <v>128.01170999999999</v>
      </c>
      <c r="Z2806">
        <v>0</v>
      </c>
      <c r="AA2806">
        <v>0</v>
      </c>
      <c r="AB2806">
        <v>0</v>
      </c>
      <c r="AC2806">
        <v>0</v>
      </c>
    </row>
    <row r="2807" spans="1:29" hidden="1" x14ac:dyDescent="0.25">
      <c r="A2807" t="s">
        <v>85</v>
      </c>
      <c r="C2807" t="s">
        <v>33</v>
      </c>
      <c r="D2807" t="s">
        <v>34</v>
      </c>
      <c r="E2807" t="s">
        <v>59</v>
      </c>
      <c r="F2807" t="s">
        <v>60</v>
      </c>
      <c r="G2807" t="s">
        <v>36</v>
      </c>
      <c r="H2807">
        <v>14</v>
      </c>
      <c r="I2807">
        <v>14</v>
      </c>
      <c r="J2807">
        <v>0.10423</v>
      </c>
      <c r="K2807">
        <v>0.11142000000000001</v>
      </c>
      <c r="L2807">
        <v>9.8330000000000001E-2</v>
      </c>
      <c r="M2807">
        <v>3.6089999999999997E-2</v>
      </c>
      <c r="N2807">
        <v>2.6562700000000001</v>
      </c>
      <c r="O2807">
        <v>3.3618399999999999</v>
      </c>
      <c r="P2807">
        <v>3.3619999999999997E-2</v>
      </c>
      <c r="Q2807">
        <v>16.255839999999999</v>
      </c>
      <c r="R2807">
        <v>9.5870700000000006</v>
      </c>
      <c r="S2807">
        <v>14.496869999999999</v>
      </c>
      <c r="T2807">
        <v>431.04156</v>
      </c>
      <c r="U2807">
        <v>406.66768999999999</v>
      </c>
      <c r="V2807">
        <v>149.23585</v>
      </c>
      <c r="W2807">
        <v>10985.21989</v>
      </c>
      <c r="X2807">
        <v>13903.16879</v>
      </c>
      <c r="Y2807">
        <v>139.03169</v>
      </c>
      <c r="Z2807">
        <v>67227.434389999995</v>
      </c>
      <c r="AA2807">
        <v>39648.161809999998</v>
      </c>
      <c r="AB2807">
        <v>59953.035479999999</v>
      </c>
      <c r="AC2807">
        <v>0</v>
      </c>
    </row>
    <row r="2808" spans="1:29" hidden="1" x14ac:dyDescent="0.25">
      <c r="A2808" t="s">
        <v>85</v>
      </c>
      <c r="C2808" t="s">
        <v>33</v>
      </c>
      <c r="D2808" t="s">
        <v>34</v>
      </c>
      <c r="E2808" t="s">
        <v>59</v>
      </c>
      <c r="F2808" t="s">
        <v>60</v>
      </c>
      <c r="G2808" t="s">
        <v>36</v>
      </c>
      <c r="H2808">
        <v>12</v>
      </c>
      <c r="I2808">
        <v>12</v>
      </c>
      <c r="J2808">
        <v>7.0930000000000007E-2</v>
      </c>
      <c r="K2808">
        <v>5.5710000000000003E-2</v>
      </c>
      <c r="L2808">
        <v>6.232E-2</v>
      </c>
      <c r="M2808">
        <v>2.2870000000000001E-2</v>
      </c>
      <c r="N2808">
        <v>1.68337</v>
      </c>
      <c r="O2808">
        <v>2.1305100000000001</v>
      </c>
      <c r="P2808">
        <v>2.1309999999999999E-2</v>
      </c>
      <c r="Q2808">
        <v>9.1084899999999998</v>
      </c>
      <c r="R2808">
        <v>5.40726</v>
      </c>
      <c r="S2808">
        <v>7.6915800000000001</v>
      </c>
      <c r="T2808">
        <v>293.34773000000001</v>
      </c>
      <c r="U2808">
        <v>257.71938999999998</v>
      </c>
      <c r="V2808">
        <v>94.575919999999996</v>
      </c>
      <c r="W2808">
        <v>6961.7142199999998</v>
      </c>
      <c r="X2808">
        <v>8810.9193200000009</v>
      </c>
      <c r="Y2808">
        <v>88.109189999999998</v>
      </c>
      <c r="Z2808">
        <v>37668.942649999997</v>
      </c>
      <c r="AA2808">
        <v>22362.180179999999</v>
      </c>
      <c r="AB2808">
        <v>31809.196499999998</v>
      </c>
      <c r="AC2808">
        <v>0</v>
      </c>
    </row>
    <row r="2809" spans="1:29" hidden="1" x14ac:dyDescent="0.25">
      <c r="A2809" t="s">
        <v>85</v>
      </c>
      <c r="C2809" t="s">
        <v>33</v>
      </c>
      <c r="D2809" t="s">
        <v>34</v>
      </c>
      <c r="E2809" t="s">
        <v>59</v>
      </c>
      <c r="F2809" t="s">
        <v>60</v>
      </c>
      <c r="G2809" t="s">
        <v>36</v>
      </c>
      <c r="H2809">
        <v>16</v>
      </c>
      <c r="I2809">
        <v>16</v>
      </c>
      <c r="J2809">
        <v>3.9899999999999998E-2</v>
      </c>
      <c r="K2809">
        <v>5.5710000000000003E-2</v>
      </c>
      <c r="L2809">
        <v>6.2509999999999996E-2</v>
      </c>
      <c r="M2809">
        <v>2.2939999999999999E-2</v>
      </c>
      <c r="N2809">
        <v>1.68852</v>
      </c>
      <c r="O2809">
        <v>2.1370300000000002</v>
      </c>
      <c r="P2809">
        <v>2.137E-2</v>
      </c>
      <c r="Q2809">
        <v>10.73939</v>
      </c>
      <c r="R2809">
        <v>6.86402</v>
      </c>
      <c r="S2809">
        <v>9.6584500000000002</v>
      </c>
      <c r="T2809">
        <v>165.00810000000001</v>
      </c>
      <c r="U2809">
        <v>258.50824999999998</v>
      </c>
      <c r="V2809">
        <v>94.865409999999997</v>
      </c>
      <c r="W2809">
        <v>6983.0234600000003</v>
      </c>
      <c r="X2809">
        <v>8837.8890300000003</v>
      </c>
      <c r="Y2809">
        <v>88.378889999999998</v>
      </c>
      <c r="Z2809">
        <v>44413.65438</v>
      </c>
      <c r="AA2809">
        <v>28386.727470000002</v>
      </c>
      <c r="AB2809">
        <v>39943.368459999998</v>
      </c>
      <c r="AC2809">
        <v>0</v>
      </c>
    </row>
    <row r="2810" spans="1:29" hidden="1" x14ac:dyDescent="0.25">
      <c r="A2810" t="s">
        <v>85</v>
      </c>
      <c r="C2810" t="s">
        <v>33</v>
      </c>
      <c r="D2810" t="s">
        <v>34</v>
      </c>
      <c r="E2810" t="s">
        <v>53</v>
      </c>
      <c r="F2810" t="s">
        <v>53</v>
      </c>
      <c r="G2810" t="s">
        <v>43</v>
      </c>
      <c r="H2810">
        <v>16</v>
      </c>
      <c r="I2810">
        <v>16</v>
      </c>
      <c r="J2810">
        <v>1.9949999999999999E-2</v>
      </c>
      <c r="K2810">
        <v>2.7859999999999999E-2</v>
      </c>
      <c r="L2810">
        <v>2.4039999999999999E-2</v>
      </c>
      <c r="M2810">
        <v>8.8199999999999997E-3</v>
      </c>
      <c r="N2810">
        <v>0.67928999999999995</v>
      </c>
      <c r="O2810">
        <v>0.82194</v>
      </c>
      <c r="P2810">
        <v>8.2199999999999999E-3</v>
      </c>
      <c r="Q2810">
        <v>0</v>
      </c>
      <c r="R2810">
        <v>0</v>
      </c>
      <c r="S2810">
        <v>0</v>
      </c>
      <c r="T2810">
        <v>82.504050000000007</v>
      </c>
      <c r="U2810">
        <v>99.426180000000002</v>
      </c>
      <c r="V2810">
        <v>36.486669999999997</v>
      </c>
      <c r="W2810">
        <v>2809.2442099999998</v>
      </c>
      <c r="X2810">
        <v>3399.1854699999999</v>
      </c>
      <c r="Y2810">
        <v>33.991849999999999</v>
      </c>
      <c r="Z2810">
        <v>0</v>
      </c>
      <c r="AA2810">
        <v>0</v>
      </c>
      <c r="AB2810">
        <v>0</v>
      </c>
      <c r="AC2810">
        <v>0</v>
      </c>
    </row>
    <row r="2811" spans="1:29" hidden="1" x14ac:dyDescent="0.25">
      <c r="A2811" t="s">
        <v>85</v>
      </c>
      <c r="C2811" t="s">
        <v>33</v>
      </c>
      <c r="D2811" t="s">
        <v>34</v>
      </c>
      <c r="E2811" t="s">
        <v>63</v>
      </c>
      <c r="F2811" t="s">
        <v>63</v>
      </c>
      <c r="G2811" t="s">
        <v>36</v>
      </c>
      <c r="H2811">
        <v>36</v>
      </c>
      <c r="I2811">
        <v>36</v>
      </c>
      <c r="J2811">
        <v>3.9399999999999999E-3</v>
      </c>
      <c r="K2811">
        <v>2.7859999999999999E-2</v>
      </c>
      <c r="L2811">
        <v>1.5800000000000002E-2</v>
      </c>
      <c r="M2811">
        <v>5.7999999999999996E-3</v>
      </c>
      <c r="N2811">
        <v>0.46739000000000003</v>
      </c>
      <c r="O2811">
        <v>0.54015000000000002</v>
      </c>
      <c r="P2811">
        <v>5.4000000000000003E-3</v>
      </c>
      <c r="Q2811">
        <v>3.5904699999999998</v>
      </c>
      <c r="R2811">
        <v>3.2317999999999998</v>
      </c>
      <c r="S2811">
        <v>3.153</v>
      </c>
      <c r="T2811">
        <v>16.2971</v>
      </c>
      <c r="U2811">
        <v>65.339600000000004</v>
      </c>
      <c r="V2811">
        <v>23.977830000000001</v>
      </c>
      <c r="W2811">
        <v>1932.9488100000001</v>
      </c>
      <c r="X2811">
        <v>2233.8324600000001</v>
      </c>
      <c r="Y2811">
        <v>22.33832</v>
      </c>
      <c r="Z2811">
        <v>14848.68326</v>
      </c>
      <c r="AA2811">
        <v>13365.376490000001</v>
      </c>
      <c r="AB2811">
        <v>13039.49653</v>
      </c>
      <c r="AC2811">
        <v>0</v>
      </c>
    </row>
    <row r="2812" spans="1:29" hidden="1" x14ac:dyDescent="0.25">
      <c r="A2812" t="s">
        <v>85</v>
      </c>
      <c r="C2812" t="s">
        <v>33</v>
      </c>
      <c r="D2812" t="s">
        <v>34</v>
      </c>
      <c r="E2812" t="s">
        <v>54</v>
      </c>
      <c r="F2812" t="s">
        <v>54</v>
      </c>
      <c r="G2812" t="s">
        <v>36</v>
      </c>
      <c r="H2812">
        <v>32</v>
      </c>
      <c r="I2812">
        <v>32</v>
      </c>
      <c r="J2812">
        <v>1.4959999999999999E-2</v>
      </c>
      <c r="K2812">
        <v>8.3570000000000005E-2</v>
      </c>
      <c r="L2812">
        <v>4.8390000000000002E-2</v>
      </c>
      <c r="M2812">
        <v>1.7760000000000001E-2</v>
      </c>
      <c r="N2812">
        <v>1.36714</v>
      </c>
      <c r="O2812">
        <v>1.6543000000000001</v>
      </c>
      <c r="P2812">
        <v>1.6539999999999999E-2</v>
      </c>
      <c r="Q2812">
        <v>10.380140000000001</v>
      </c>
      <c r="R2812">
        <v>9.2636199999999995</v>
      </c>
      <c r="S2812">
        <v>9.2990100000000009</v>
      </c>
      <c r="T2812">
        <v>61.878039999999999</v>
      </c>
      <c r="U2812">
        <v>200.11349999999999</v>
      </c>
      <c r="V2812">
        <v>73.436149999999998</v>
      </c>
      <c r="W2812">
        <v>5653.9219999999996</v>
      </c>
      <c r="X2812">
        <v>6841.4872100000002</v>
      </c>
      <c r="Y2812">
        <v>68.414869999999993</v>
      </c>
      <c r="Z2812">
        <v>42927.980320000002</v>
      </c>
      <c r="AA2812">
        <v>38310.50374</v>
      </c>
      <c r="AB2812">
        <v>38456.85759</v>
      </c>
      <c r="AC2812">
        <v>0</v>
      </c>
    </row>
    <row r="2813" spans="1:29" hidden="1" x14ac:dyDescent="0.25">
      <c r="A2813" t="s">
        <v>85</v>
      </c>
      <c r="C2813" t="s">
        <v>33</v>
      </c>
      <c r="D2813" t="s">
        <v>34</v>
      </c>
      <c r="E2813" t="s">
        <v>59</v>
      </c>
      <c r="F2813" t="s">
        <v>60</v>
      </c>
      <c r="G2813" t="s">
        <v>36</v>
      </c>
      <c r="H2813">
        <v>28</v>
      </c>
      <c r="I2813">
        <v>28</v>
      </c>
      <c r="J2813">
        <v>6.5100000000000002E-3</v>
      </c>
      <c r="K2813">
        <v>2.7859999999999999E-2</v>
      </c>
      <c r="L2813">
        <v>2.5350000000000001E-2</v>
      </c>
      <c r="M2813">
        <v>9.2999999999999992E-3</v>
      </c>
      <c r="N2813">
        <v>0.68467</v>
      </c>
      <c r="O2813">
        <v>0.86653999999999998</v>
      </c>
      <c r="P2813">
        <v>8.6700000000000006E-3</v>
      </c>
      <c r="Q2813">
        <v>5.1447599999999998</v>
      </c>
      <c r="R2813">
        <v>4.5076000000000001</v>
      </c>
      <c r="S2813">
        <v>4.7385400000000004</v>
      </c>
      <c r="T2813">
        <v>26.940100000000001</v>
      </c>
      <c r="U2813">
        <v>104.82124</v>
      </c>
      <c r="V2813">
        <v>38.46651</v>
      </c>
      <c r="W2813">
        <v>2831.5117700000001</v>
      </c>
      <c r="X2813">
        <v>3583.6320999999998</v>
      </c>
      <c r="Y2813">
        <v>35.836320000000001</v>
      </c>
      <c r="Z2813">
        <v>21276.586810000001</v>
      </c>
      <c r="AA2813">
        <v>18641.58498</v>
      </c>
      <c r="AB2813">
        <v>19596.64112</v>
      </c>
      <c r="AC2813">
        <v>0</v>
      </c>
    </row>
    <row r="2814" spans="1:29" hidden="1" x14ac:dyDescent="0.25">
      <c r="A2814" t="s">
        <v>85</v>
      </c>
      <c r="C2814" t="s">
        <v>33</v>
      </c>
      <c r="D2814" t="s">
        <v>34</v>
      </c>
      <c r="E2814" t="s">
        <v>54</v>
      </c>
      <c r="F2814" t="s">
        <v>54</v>
      </c>
      <c r="G2814" t="s">
        <v>36</v>
      </c>
      <c r="H2814">
        <v>24</v>
      </c>
      <c r="I2814">
        <v>24</v>
      </c>
      <c r="J2814">
        <v>1.7729999999999999E-2</v>
      </c>
      <c r="K2814">
        <v>5.5710000000000003E-2</v>
      </c>
      <c r="L2814">
        <v>3.2259999999999997E-2</v>
      </c>
      <c r="M2814">
        <v>1.184E-2</v>
      </c>
      <c r="N2814">
        <v>0.91147999999999996</v>
      </c>
      <c r="O2814">
        <v>1.1029500000000001</v>
      </c>
      <c r="P2814">
        <v>1.103E-2</v>
      </c>
      <c r="Q2814">
        <v>6.5895599999999996</v>
      </c>
      <c r="R2814">
        <v>5.3836300000000001</v>
      </c>
      <c r="S2814">
        <v>5.9014899999999999</v>
      </c>
      <c r="T2814">
        <v>73.336929999999995</v>
      </c>
      <c r="U2814">
        <v>133.41876999999999</v>
      </c>
      <c r="V2814">
        <v>48.961019999999998</v>
      </c>
      <c r="W2814">
        <v>3769.5133300000002</v>
      </c>
      <c r="X2814">
        <v>4561.3254399999996</v>
      </c>
      <c r="Y2814">
        <v>45.613250000000001</v>
      </c>
      <c r="Z2814">
        <v>27251.677739999999</v>
      </c>
      <c r="AA2814">
        <v>22264.464960000001</v>
      </c>
      <c r="AB2814">
        <v>24406.121429999999</v>
      </c>
      <c r="AC2814">
        <v>0</v>
      </c>
    </row>
    <row r="2815" spans="1:29" hidden="1" x14ac:dyDescent="0.25">
      <c r="A2815" t="s">
        <v>85</v>
      </c>
      <c r="C2815" t="s">
        <v>33</v>
      </c>
      <c r="D2815" t="s">
        <v>34</v>
      </c>
      <c r="E2815" t="s">
        <v>45</v>
      </c>
      <c r="F2815" t="s">
        <v>45</v>
      </c>
      <c r="G2815" t="s">
        <v>36</v>
      </c>
      <c r="H2815">
        <v>16</v>
      </c>
      <c r="I2815">
        <v>16</v>
      </c>
      <c r="J2815">
        <v>0.21945000000000001</v>
      </c>
      <c r="K2815">
        <v>0.30641000000000002</v>
      </c>
      <c r="L2815">
        <v>0.22327</v>
      </c>
      <c r="M2815">
        <v>8.1930000000000003E-2</v>
      </c>
      <c r="N2815">
        <v>6.3083799999999997</v>
      </c>
      <c r="O2815">
        <v>7.63314</v>
      </c>
      <c r="P2815">
        <v>7.6329999999999995E-2</v>
      </c>
      <c r="Q2815">
        <v>40.939799999999998</v>
      </c>
      <c r="R2815">
        <v>26.042300000000001</v>
      </c>
      <c r="S2815">
        <v>35.34384</v>
      </c>
      <c r="T2815">
        <v>907.54452000000003</v>
      </c>
      <c r="U2815">
        <v>923.3492</v>
      </c>
      <c r="V2815">
        <v>338.84374000000003</v>
      </c>
      <c r="W2815">
        <v>26088.837630000002</v>
      </c>
      <c r="X2815">
        <v>31567.493930000001</v>
      </c>
      <c r="Y2815">
        <v>315.67493999999999</v>
      </c>
      <c r="Z2815">
        <v>169310.06747000001</v>
      </c>
      <c r="AA2815">
        <v>107700.17767999999</v>
      </c>
      <c r="AB2815">
        <v>146167.48381000001</v>
      </c>
      <c r="AC2815">
        <v>0</v>
      </c>
    </row>
    <row r="2816" spans="1:29" hidden="1" x14ac:dyDescent="0.25">
      <c r="A2816" t="s">
        <v>85</v>
      </c>
      <c r="C2816" t="s">
        <v>33</v>
      </c>
      <c r="D2816" t="s">
        <v>34</v>
      </c>
      <c r="E2816" t="s">
        <v>45</v>
      </c>
      <c r="F2816" t="s">
        <v>45</v>
      </c>
      <c r="G2816" t="s">
        <v>36</v>
      </c>
      <c r="H2816">
        <v>30</v>
      </c>
      <c r="I2816">
        <v>30</v>
      </c>
      <c r="J2816">
        <v>1.1350000000000001E-2</v>
      </c>
      <c r="K2816">
        <v>5.5710000000000003E-2</v>
      </c>
      <c r="L2816">
        <v>2.3890000000000002E-2</v>
      </c>
      <c r="M2816">
        <v>8.77E-3</v>
      </c>
      <c r="N2816">
        <v>0.67488999999999999</v>
      </c>
      <c r="O2816">
        <v>0.81662000000000001</v>
      </c>
      <c r="P2816">
        <v>8.1700000000000002E-3</v>
      </c>
      <c r="Q2816">
        <v>5.1316300000000004</v>
      </c>
      <c r="R2816">
        <v>4.3786399999999999</v>
      </c>
      <c r="S2816">
        <v>4.4294099999999998</v>
      </c>
      <c r="T2816">
        <v>46.935639999999999</v>
      </c>
      <c r="U2816">
        <v>98.783320000000003</v>
      </c>
      <c r="V2816">
        <v>36.25076</v>
      </c>
      <c r="W2816">
        <v>2791.0806299999999</v>
      </c>
      <c r="X2816">
        <v>3377.20757</v>
      </c>
      <c r="Y2816">
        <v>33.772080000000003</v>
      </c>
      <c r="Z2816">
        <v>21222.286090000001</v>
      </c>
      <c r="AA2816">
        <v>18108.232820000001</v>
      </c>
      <c r="AB2816">
        <v>18318.201840000002</v>
      </c>
      <c r="AC2816">
        <v>0</v>
      </c>
    </row>
    <row r="2817" spans="1:29" hidden="1" x14ac:dyDescent="0.25">
      <c r="A2817" t="s">
        <v>85</v>
      </c>
      <c r="C2817" t="s">
        <v>33</v>
      </c>
      <c r="D2817" t="s">
        <v>34</v>
      </c>
      <c r="E2817" t="s">
        <v>58</v>
      </c>
      <c r="F2817" t="s">
        <v>58</v>
      </c>
      <c r="G2817" t="s">
        <v>36</v>
      </c>
      <c r="H2817">
        <v>30</v>
      </c>
      <c r="I2817">
        <v>30</v>
      </c>
      <c r="J2817">
        <v>5.6699999999999997E-3</v>
      </c>
      <c r="K2817">
        <v>2.7859999999999999E-2</v>
      </c>
      <c r="L2817">
        <v>1.5800000000000002E-2</v>
      </c>
      <c r="M2817">
        <v>5.7999999999999996E-3</v>
      </c>
      <c r="N2817">
        <v>0.46740999999999999</v>
      </c>
      <c r="O2817">
        <v>0.54017000000000004</v>
      </c>
      <c r="P2817">
        <v>5.4000000000000003E-3</v>
      </c>
      <c r="Q2817">
        <v>3.5015000000000001</v>
      </c>
      <c r="R2817">
        <v>3.0121099999999998</v>
      </c>
      <c r="S2817">
        <v>3.0754700000000001</v>
      </c>
      <c r="T2817">
        <v>23.46782</v>
      </c>
      <c r="U2817">
        <v>65.342060000000004</v>
      </c>
      <c r="V2817">
        <v>23.978739999999998</v>
      </c>
      <c r="W2817">
        <v>1933.0098399999999</v>
      </c>
      <c r="X2817">
        <v>2233.9165200000002</v>
      </c>
      <c r="Y2817">
        <v>22.339169999999999</v>
      </c>
      <c r="Z2817">
        <v>14480.769560000001</v>
      </c>
      <c r="AA2817">
        <v>12456.83093</v>
      </c>
      <c r="AB2817">
        <v>12718.887479999999</v>
      </c>
      <c r="AC2817">
        <v>0</v>
      </c>
    </row>
    <row r="2818" spans="1:29" hidden="1" x14ac:dyDescent="0.25">
      <c r="A2818" t="s">
        <v>85</v>
      </c>
      <c r="C2818" t="s">
        <v>33</v>
      </c>
      <c r="D2818" t="s">
        <v>34</v>
      </c>
      <c r="E2818" t="s">
        <v>61</v>
      </c>
      <c r="F2818" t="s">
        <v>61</v>
      </c>
      <c r="G2818" t="s">
        <v>43</v>
      </c>
      <c r="H2818">
        <v>14</v>
      </c>
      <c r="I2818">
        <v>14</v>
      </c>
      <c r="J2818">
        <v>7.8170000000000003E-2</v>
      </c>
      <c r="K2818">
        <v>8.3570000000000005E-2</v>
      </c>
      <c r="L2818">
        <v>8.3720000000000003E-2</v>
      </c>
      <c r="M2818">
        <v>3.0720000000000001E-2</v>
      </c>
      <c r="N2818">
        <v>2.3654600000000001</v>
      </c>
      <c r="O2818">
        <v>2.8622100000000001</v>
      </c>
      <c r="P2818">
        <v>2.862E-2</v>
      </c>
      <c r="Q2818">
        <v>0</v>
      </c>
      <c r="R2818">
        <v>0</v>
      </c>
      <c r="S2818">
        <v>0</v>
      </c>
      <c r="T2818">
        <v>323.28116999999997</v>
      </c>
      <c r="U2818">
        <v>346.22978000000001</v>
      </c>
      <c r="V2818">
        <v>127.0568</v>
      </c>
      <c r="W2818">
        <v>9782.5746299999992</v>
      </c>
      <c r="X2818">
        <v>11836.91546</v>
      </c>
      <c r="Y2818">
        <v>118.36915</v>
      </c>
      <c r="Z2818">
        <v>0</v>
      </c>
      <c r="AA2818">
        <v>0</v>
      </c>
      <c r="AB2818">
        <v>0</v>
      </c>
      <c r="AC2818">
        <v>0</v>
      </c>
    </row>
    <row r="2819" spans="1:29" hidden="1" x14ac:dyDescent="0.25">
      <c r="A2819" t="s">
        <v>85</v>
      </c>
      <c r="C2819" t="s">
        <v>33</v>
      </c>
      <c r="D2819" t="s">
        <v>34</v>
      </c>
      <c r="E2819" t="s">
        <v>75</v>
      </c>
      <c r="F2819" t="s">
        <v>76</v>
      </c>
      <c r="G2819" t="s">
        <v>36</v>
      </c>
      <c r="H2819">
        <v>22</v>
      </c>
      <c r="I2819">
        <v>22</v>
      </c>
      <c r="J2819">
        <v>1.055E-2</v>
      </c>
      <c r="K2819">
        <v>2.7859999999999999E-2</v>
      </c>
      <c r="L2819">
        <v>1.8599999999999998E-2</v>
      </c>
      <c r="M2819">
        <v>6.8300000000000001E-3</v>
      </c>
      <c r="N2819">
        <v>0.52561000000000002</v>
      </c>
      <c r="O2819">
        <v>0.63599000000000006</v>
      </c>
      <c r="P2819">
        <v>6.3600000000000002E-3</v>
      </c>
      <c r="Q2819">
        <v>3.93567</v>
      </c>
      <c r="R2819">
        <v>3.5919699999999999</v>
      </c>
      <c r="S2819">
        <v>3.87731</v>
      </c>
      <c r="T2819">
        <v>43.638500000000001</v>
      </c>
      <c r="U2819">
        <v>76.933310000000006</v>
      </c>
      <c r="V2819">
        <v>28.232410000000002</v>
      </c>
      <c r="W2819">
        <v>2173.7178800000002</v>
      </c>
      <c r="X2819">
        <v>2630.1986999999999</v>
      </c>
      <c r="Y2819">
        <v>26.30199</v>
      </c>
      <c r="Z2819">
        <v>16276.282719999999</v>
      </c>
      <c r="AA2819">
        <v>14854.915720000001</v>
      </c>
      <c r="AB2819">
        <v>16034.963089999999</v>
      </c>
      <c r="AC2819">
        <v>0</v>
      </c>
    </row>
    <row r="2820" spans="1:29" hidden="1" x14ac:dyDescent="0.25">
      <c r="A2820" t="s">
        <v>85</v>
      </c>
      <c r="C2820" t="s">
        <v>33</v>
      </c>
      <c r="D2820" t="s">
        <v>34</v>
      </c>
      <c r="E2820" t="s">
        <v>59</v>
      </c>
      <c r="F2820" t="s">
        <v>60</v>
      </c>
      <c r="G2820" t="s">
        <v>36</v>
      </c>
      <c r="H2820">
        <v>30</v>
      </c>
      <c r="I2820">
        <v>30</v>
      </c>
      <c r="J2820">
        <v>5.6699999999999997E-3</v>
      </c>
      <c r="K2820">
        <v>2.7859999999999999E-2</v>
      </c>
      <c r="L2820">
        <v>2.1160000000000002E-2</v>
      </c>
      <c r="M2820">
        <v>7.77E-3</v>
      </c>
      <c r="N2820">
        <v>0.57169999999999999</v>
      </c>
      <c r="O2820">
        <v>0.72355999999999998</v>
      </c>
      <c r="P2820">
        <v>7.2399999999999999E-3</v>
      </c>
      <c r="Q2820">
        <v>4.3458800000000002</v>
      </c>
      <c r="R2820">
        <v>3.8073700000000001</v>
      </c>
      <c r="S2820">
        <v>3.9106900000000002</v>
      </c>
      <c r="T2820">
        <v>23.46782</v>
      </c>
      <c r="U2820">
        <v>87.526290000000003</v>
      </c>
      <c r="V2820">
        <v>32.11974</v>
      </c>
      <c r="W2820">
        <v>2364.3272900000002</v>
      </c>
      <c r="X2820">
        <v>2992.3517499999998</v>
      </c>
      <c r="Y2820">
        <v>29.92352</v>
      </c>
      <c r="Z2820">
        <v>17972.768100000001</v>
      </c>
      <c r="AA2820">
        <v>15745.6911</v>
      </c>
      <c r="AB2820">
        <v>16173.004139999999</v>
      </c>
      <c r="AC2820">
        <v>0</v>
      </c>
    </row>
    <row r="2821" spans="1:29" hidden="1" x14ac:dyDescent="0.25">
      <c r="A2821" t="s">
        <v>85</v>
      </c>
      <c r="C2821" t="s">
        <v>33</v>
      </c>
      <c r="D2821" t="s">
        <v>34</v>
      </c>
      <c r="E2821" t="s">
        <v>54</v>
      </c>
      <c r="F2821" t="s">
        <v>54</v>
      </c>
      <c r="G2821" t="s">
        <v>36</v>
      </c>
      <c r="H2821">
        <v>24</v>
      </c>
      <c r="I2821">
        <v>24</v>
      </c>
      <c r="J2821">
        <v>8.8699999999999994E-3</v>
      </c>
      <c r="K2821">
        <v>2.7859999999999999E-2</v>
      </c>
      <c r="L2821">
        <v>1.9980000000000001E-2</v>
      </c>
      <c r="M2821">
        <v>7.3299999999999997E-3</v>
      </c>
      <c r="N2821">
        <v>0.56462999999999997</v>
      </c>
      <c r="O2821">
        <v>0.68323</v>
      </c>
      <c r="P2821">
        <v>6.8300000000000001E-3</v>
      </c>
      <c r="Q2821">
        <v>4.0823200000000002</v>
      </c>
      <c r="R2821">
        <v>3.3026300000000002</v>
      </c>
      <c r="S2821">
        <v>3.6614599999999999</v>
      </c>
      <c r="T2821">
        <v>36.668469999999999</v>
      </c>
      <c r="U2821">
        <v>82.647859999999994</v>
      </c>
      <c r="V2821">
        <v>30.32949</v>
      </c>
      <c r="W2821">
        <v>2335.0661799999998</v>
      </c>
      <c r="X2821">
        <v>2825.5677700000001</v>
      </c>
      <c r="Y2821">
        <v>28.255680000000002</v>
      </c>
      <c r="Z2821">
        <v>16882.803080000002</v>
      </c>
      <c r="AA2821">
        <v>13658.31955</v>
      </c>
      <c r="AB2821">
        <v>15142.27756</v>
      </c>
      <c r="AC2821">
        <v>0</v>
      </c>
    </row>
    <row r="2822" spans="1:29" hidden="1" x14ac:dyDescent="0.25">
      <c r="A2822" t="s">
        <v>85</v>
      </c>
      <c r="C2822" t="s">
        <v>33</v>
      </c>
      <c r="D2822" t="s">
        <v>34</v>
      </c>
      <c r="E2822" t="s">
        <v>54</v>
      </c>
      <c r="F2822" t="s">
        <v>54</v>
      </c>
      <c r="G2822" t="s">
        <v>36</v>
      </c>
      <c r="H2822">
        <v>48</v>
      </c>
      <c r="I2822">
        <v>48</v>
      </c>
      <c r="J2822">
        <v>2.2200000000000002E-3</v>
      </c>
      <c r="K2822">
        <v>2.7859999999999999E-2</v>
      </c>
      <c r="L2822">
        <v>2.7560000000000001E-2</v>
      </c>
      <c r="M2822">
        <v>1.0109999999999999E-2</v>
      </c>
      <c r="N2822">
        <v>0.77875000000000005</v>
      </c>
      <c r="O2822">
        <v>0.94230999999999998</v>
      </c>
      <c r="P2822">
        <v>9.4199999999999996E-3</v>
      </c>
      <c r="Q2822">
        <v>6.2584400000000002</v>
      </c>
      <c r="R2822">
        <v>6.1861199999999998</v>
      </c>
      <c r="S2822">
        <v>5.7646300000000004</v>
      </c>
      <c r="T2822">
        <v>9.1671200000000006</v>
      </c>
      <c r="U2822">
        <v>113.98754</v>
      </c>
      <c r="V2822">
        <v>41.830289999999998</v>
      </c>
      <c r="W2822">
        <v>3220.5864900000001</v>
      </c>
      <c r="X2822">
        <v>3897.0098200000002</v>
      </c>
      <c r="Y2822">
        <v>38.970100000000002</v>
      </c>
      <c r="Z2822">
        <v>25882.310160000001</v>
      </c>
      <c r="AA2822">
        <v>25583.220290000001</v>
      </c>
      <c r="AB2822">
        <v>23840.14356</v>
      </c>
      <c r="AC2822">
        <v>0</v>
      </c>
    </row>
    <row r="2823" spans="1:29" hidden="1" x14ac:dyDescent="0.25">
      <c r="A2823" t="s">
        <v>85</v>
      </c>
      <c r="C2823" t="s">
        <v>33</v>
      </c>
      <c r="D2823" t="s">
        <v>34</v>
      </c>
      <c r="E2823" t="s">
        <v>54</v>
      </c>
      <c r="F2823" t="s">
        <v>54</v>
      </c>
      <c r="G2823" t="s">
        <v>36</v>
      </c>
      <c r="H2823">
        <v>20</v>
      </c>
      <c r="I2823">
        <v>20</v>
      </c>
      <c r="J2823">
        <v>3.8300000000000001E-2</v>
      </c>
      <c r="K2823">
        <v>8.3570000000000005E-2</v>
      </c>
      <c r="L2823">
        <v>3.576E-2</v>
      </c>
      <c r="M2823">
        <v>1.312E-2</v>
      </c>
      <c r="N2823">
        <v>1.0102500000000001</v>
      </c>
      <c r="O2823">
        <v>1.2223999999999999</v>
      </c>
      <c r="P2823">
        <v>1.222E-2</v>
      </c>
      <c r="Q2823">
        <v>7.1145199999999997</v>
      </c>
      <c r="R2823">
        <v>5.2463100000000003</v>
      </c>
      <c r="S2823">
        <v>6.1056600000000003</v>
      </c>
      <c r="T2823">
        <v>158.40777</v>
      </c>
      <c r="U2823">
        <v>147.86917</v>
      </c>
      <c r="V2823">
        <v>54.263919999999999</v>
      </c>
      <c r="W2823">
        <v>4177.9803099999999</v>
      </c>
      <c r="X2823">
        <v>5055.3563000000004</v>
      </c>
      <c r="Y2823">
        <v>50.553559999999997</v>
      </c>
      <c r="Z2823">
        <v>29422.70335</v>
      </c>
      <c r="AA2823">
        <v>21696.573049999999</v>
      </c>
      <c r="AB2823">
        <v>25250.475750000001</v>
      </c>
      <c r="AC2823">
        <v>0</v>
      </c>
    </row>
    <row r="2824" spans="1:29" hidden="1" x14ac:dyDescent="0.25">
      <c r="A2824" t="s">
        <v>85</v>
      </c>
      <c r="C2824" t="s">
        <v>33</v>
      </c>
      <c r="D2824" t="s">
        <v>34</v>
      </c>
      <c r="E2824" t="s">
        <v>35</v>
      </c>
      <c r="F2824" t="s">
        <v>35</v>
      </c>
      <c r="G2824" t="s">
        <v>36</v>
      </c>
      <c r="H2824">
        <v>22</v>
      </c>
      <c r="I2824">
        <v>22</v>
      </c>
      <c r="J2824">
        <v>4.2209999999999998E-2</v>
      </c>
      <c r="K2824">
        <v>0.11142000000000001</v>
      </c>
      <c r="L2824">
        <v>0.1079</v>
      </c>
      <c r="M2824">
        <v>3.959E-2</v>
      </c>
      <c r="N2824">
        <v>3.0483799999999999</v>
      </c>
      <c r="O2824">
        <v>3.6887300000000001</v>
      </c>
      <c r="P2824">
        <v>3.6889999999999999E-2</v>
      </c>
      <c r="Q2824">
        <v>21.467770000000002</v>
      </c>
      <c r="R2824">
        <v>16.413360000000001</v>
      </c>
      <c r="S2824">
        <v>19.211480000000002</v>
      </c>
      <c r="T2824">
        <v>174.55402000000001</v>
      </c>
      <c r="U2824">
        <v>446.21024999999997</v>
      </c>
      <c r="V2824">
        <v>163.74688</v>
      </c>
      <c r="W2824">
        <v>12606.8212</v>
      </c>
      <c r="X2824">
        <v>15255.051390000001</v>
      </c>
      <c r="Y2824">
        <v>152.55051</v>
      </c>
      <c r="Z2824">
        <v>88781.823340000003</v>
      </c>
      <c r="AA2824">
        <v>67878.872279999996</v>
      </c>
      <c r="AB2824">
        <v>79450.724610000005</v>
      </c>
      <c r="AC2824">
        <v>0</v>
      </c>
    </row>
    <row r="2825" spans="1:29" hidden="1" x14ac:dyDescent="0.25">
      <c r="A2825" t="s">
        <v>85</v>
      </c>
      <c r="C2825" t="s">
        <v>33</v>
      </c>
      <c r="D2825" t="s">
        <v>34</v>
      </c>
      <c r="E2825" t="s">
        <v>59</v>
      </c>
      <c r="F2825" t="s">
        <v>60</v>
      </c>
      <c r="G2825" t="s">
        <v>36</v>
      </c>
      <c r="H2825">
        <v>20</v>
      </c>
      <c r="I2825">
        <v>20</v>
      </c>
      <c r="J2825">
        <v>0.10213999999999999</v>
      </c>
      <c r="K2825">
        <v>0.22284000000000001</v>
      </c>
      <c r="L2825">
        <v>0.16772999999999999</v>
      </c>
      <c r="M2825">
        <v>6.1550000000000001E-2</v>
      </c>
      <c r="N2825">
        <v>4.5308099999999998</v>
      </c>
      <c r="O2825">
        <v>5.7343099999999998</v>
      </c>
      <c r="P2825">
        <v>5.7340000000000002E-2</v>
      </c>
      <c r="Q2825">
        <v>31.589729999999999</v>
      </c>
      <c r="R2825">
        <v>23.492080000000001</v>
      </c>
      <c r="S2825">
        <v>28.10641</v>
      </c>
      <c r="T2825">
        <v>422.42072000000002</v>
      </c>
      <c r="U2825">
        <v>693.65533000000005</v>
      </c>
      <c r="V2825">
        <v>254.55242000000001</v>
      </c>
      <c r="W2825">
        <v>18737.55011</v>
      </c>
      <c r="X2825">
        <v>23714.712179999999</v>
      </c>
      <c r="Y2825">
        <v>237.14712</v>
      </c>
      <c r="Z2825">
        <v>130642.04145999999</v>
      </c>
      <c r="AA2825">
        <v>97153.518290000007</v>
      </c>
      <c r="AB2825">
        <v>116236.46365999999</v>
      </c>
      <c r="AC2825">
        <v>0</v>
      </c>
    </row>
    <row r="2826" spans="1:29" hidden="1" x14ac:dyDescent="0.25">
      <c r="A2826" t="s">
        <v>85</v>
      </c>
      <c r="C2826" t="s">
        <v>33</v>
      </c>
      <c r="D2826" t="s">
        <v>34</v>
      </c>
      <c r="E2826" t="s">
        <v>37</v>
      </c>
      <c r="F2826" t="s">
        <v>37</v>
      </c>
      <c r="G2826" t="s">
        <v>36</v>
      </c>
      <c r="H2826">
        <v>14</v>
      </c>
      <c r="I2826">
        <v>14</v>
      </c>
      <c r="J2826">
        <v>5.2109999999999997E-2</v>
      </c>
      <c r="K2826">
        <v>5.5710000000000003E-2</v>
      </c>
      <c r="L2826">
        <v>3.8789999999999998E-2</v>
      </c>
      <c r="M2826">
        <v>1.4239999999999999E-2</v>
      </c>
      <c r="N2826">
        <v>1.14754</v>
      </c>
      <c r="O2826">
        <v>1.32623</v>
      </c>
      <c r="P2826">
        <v>1.3259999999999999E-2</v>
      </c>
      <c r="Q2826">
        <v>7.02963</v>
      </c>
      <c r="R2826">
        <v>3.97783</v>
      </c>
      <c r="S2826">
        <v>5.9617300000000002</v>
      </c>
      <c r="T2826">
        <v>215.52078</v>
      </c>
      <c r="U2826">
        <v>160.42812000000001</v>
      </c>
      <c r="V2826">
        <v>58.872709999999998</v>
      </c>
      <c r="W2826">
        <v>4745.7312099999999</v>
      </c>
      <c r="X2826">
        <v>5484.7222099999999</v>
      </c>
      <c r="Y2826">
        <v>54.84722</v>
      </c>
      <c r="Z2826">
        <v>29071.630969999998</v>
      </c>
      <c r="AA2826">
        <v>16450.64644</v>
      </c>
      <c r="AB2826">
        <v>24655.246650000001</v>
      </c>
      <c r="AC2826">
        <v>0</v>
      </c>
    </row>
    <row r="2827" spans="1:29" hidden="1" x14ac:dyDescent="0.25">
      <c r="A2827" t="s">
        <v>85</v>
      </c>
      <c r="C2827" t="s">
        <v>33</v>
      </c>
      <c r="D2827" t="s">
        <v>34</v>
      </c>
      <c r="E2827" t="s">
        <v>63</v>
      </c>
      <c r="F2827" t="s">
        <v>63</v>
      </c>
      <c r="G2827" t="s">
        <v>36</v>
      </c>
      <c r="H2827">
        <v>20</v>
      </c>
      <c r="I2827">
        <v>20</v>
      </c>
      <c r="J2827">
        <v>1.277E-2</v>
      </c>
      <c r="K2827">
        <v>2.7859999999999999E-2</v>
      </c>
      <c r="L2827">
        <v>1.5800000000000002E-2</v>
      </c>
      <c r="M2827">
        <v>5.7999999999999996E-3</v>
      </c>
      <c r="N2827">
        <v>0.46744999999999998</v>
      </c>
      <c r="O2827">
        <v>0.54022999999999999</v>
      </c>
      <c r="P2827">
        <v>5.4000000000000003E-3</v>
      </c>
      <c r="Q2827">
        <v>3.2347100000000002</v>
      </c>
      <c r="R2827">
        <v>2.3997199999999999</v>
      </c>
      <c r="S2827">
        <v>2.83189</v>
      </c>
      <c r="T2827">
        <v>52.802590000000002</v>
      </c>
      <c r="U2827">
        <v>65.349580000000003</v>
      </c>
      <c r="V2827">
        <v>23.9815</v>
      </c>
      <c r="W2827">
        <v>1933.1973</v>
      </c>
      <c r="X2827">
        <v>2234.1736999999998</v>
      </c>
      <c r="Y2827">
        <v>22.341740000000001</v>
      </c>
      <c r="Z2827">
        <v>13377.42776</v>
      </c>
      <c r="AA2827">
        <v>9924.2422000000006</v>
      </c>
      <c r="AB2827">
        <v>11711.5136</v>
      </c>
      <c r="AC2827">
        <v>0</v>
      </c>
    </row>
    <row r="2828" spans="1:29" hidden="1" x14ac:dyDescent="0.25">
      <c r="A2828" t="s">
        <v>85</v>
      </c>
      <c r="C2828" t="s">
        <v>33</v>
      </c>
      <c r="D2828" t="s">
        <v>34</v>
      </c>
      <c r="E2828" t="s">
        <v>52</v>
      </c>
      <c r="F2828" t="s">
        <v>52</v>
      </c>
      <c r="G2828" t="s">
        <v>36</v>
      </c>
      <c r="H2828">
        <v>42</v>
      </c>
      <c r="I2828">
        <v>42</v>
      </c>
      <c r="J2828">
        <v>2.8999999999999998E-3</v>
      </c>
      <c r="K2828">
        <v>2.7859999999999999E-2</v>
      </c>
      <c r="L2828">
        <v>2.0809999999999999E-2</v>
      </c>
      <c r="M2828">
        <v>7.6400000000000001E-3</v>
      </c>
      <c r="N2828">
        <v>0.58801999999999999</v>
      </c>
      <c r="O2828">
        <v>0.71150999999999998</v>
      </c>
      <c r="P2828">
        <v>7.1199999999999996E-3</v>
      </c>
      <c r="Q2828">
        <v>4.6711099999999997</v>
      </c>
      <c r="R2828">
        <v>4.4094100000000003</v>
      </c>
      <c r="S2828">
        <v>4.1763399999999997</v>
      </c>
      <c r="T2828">
        <v>11.973380000000001</v>
      </c>
      <c r="U2828">
        <v>86.068280000000001</v>
      </c>
      <c r="V2828">
        <v>31.584689999999998</v>
      </c>
      <c r="W2828">
        <v>2431.8225000000002</v>
      </c>
      <c r="X2828">
        <v>2942.50524</v>
      </c>
      <c r="Y2828">
        <v>29.425049999999999</v>
      </c>
      <c r="Z2828">
        <v>19317.763569999999</v>
      </c>
      <c r="AA2828">
        <v>18235.497169999999</v>
      </c>
      <c r="AB2828">
        <v>17271.615150000001</v>
      </c>
      <c r="AC2828">
        <v>0</v>
      </c>
    </row>
    <row r="2829" spans="1:29" hidden="1" x14ac:dyDescent="0.25">
      <c r="A2829" t="s">
        <v>85</v>
      </c>
      <c r="C2829" t="s">
        <v>33</v>
      </c>
      <c r="D2829" t="s">
        <v>34</v>
      </c>
      <c r="E2829" t="s">
        <v>45</v>
      </c>
      <c r="F2829" t="s">
        <v>45</v>
      </c>
      <c r="G2829" t="s">
        <v>36</v>
      </c>
      <c r="H2829">
        <v>16</v>
      </c>
      <c r="I2829">
        <v>16</v>
      </c>
      <c r="J2829">
        <v>7.9799999999999996E-2</v>
      </c>
      <c r="K2829">
        <v>0.11142000000000001</v>
      </c>
      <c r="L2829">
        <v>0.12109</v>
      </c>
      <c r="M2829">
        <v>4.444E-2</v>
      </c>
      <c r="N2829">
        <v>3.4214199999999999</v>
      </c>
      <c r="O2829">
        <v>4.1399100000000004</v>
      </c>
      <c r="P2829">
        <v>4.1399999999999999E-2</v>
      </c>
      <c r="Q2829">
        <v>21.74756</v>
      </c>
      <c r="R2829">
        <v>13.755750000000001</v>
      </c>
      <c r="S2829">
        <v>19.345770000000002</v>
      </c>
      <c r="T2829">
        <v>330.01618999999999</v>
      </c>
      <c r="U2829">
        <v>500.78827999999999</v>
      </c>
      <c r="V2829">
        <v>183.77552</v>
      </c>
      <c r="W2829">
        <v>14149.55956</v>
      </c>
      <c r="X2829">
        <v>17120.966919999999</v>
      </c>
      <c r="Y2829">
        <v>171.20966999999999</v>
      </c>
      <c r="Z2829">
        <v>89938.914929999999</v>
      </c>
      <c r="AA2829">
        <v>56888.108229999998</v>
      </c>
      <c r="AB2829">
        <v>80006.112590000004</v>
      </c>
      <c r="AC2829">
        <v>0</v>
      </c>
    </row>
    <row r="2830" spans="1:29" hidden="1" x14ac:dyDescent="0.25">
      <c r="A2830" t="s">
        <v>85</v>
      </c>
      <c r="C2830" t="s">
        <v>33</v>
      </c>
      <c r="D2830" t="s">
        <v>34</v>
      </c>
      <c r="E2830" t="s">
        <v>58</v>
      </c>
      <c r="F2830" t="s">
        <v>58</v>
      </c>
      <c r="G2830" t="s">
        <v>40</v>
      </c>
      <c r="H2830">
        <v>8</v>
      </c>
      <c r="I2830">
        <v>8</v>
      </c>
      <c r="J2830">
        <v>7.9799999999999996E-2</v>
      </c>
      <c r="K2830">
        <v>2.7859999999999999E-2</v>
      </c>
      <c r="L2830">
        <v>2.5159999999999998E-2</v>
      </c>
      <c r="M2830">
        <v>9.2300000000000004E-3</v>
      </c>
      <c r="N2830">
        <v>0.74419000000000002</v>
      </c>
      <c r="O2830">
        <v>0.86004000000000003</v>
      </c>
      <c r="P2830">
        <v>8.6E-3</v>
      </c>
      <c r="Q2830">
        <v>2.8504700000000001</v>
      </c>
      <c r="R2830">
        <v>3.98996</v>
      </c>
      <c r="S2830">
        <v>1.7961</v>
      </c>
      <c r="T2830">
        <v>330.01618999999999</v>
      </c>
      <c r="U2830">
        <v>104.03599</v>
      </c>
      <c r="V2830">
        <v>38.178339999999999</v>
      </c>
      <c r="W2830">
        <v>3077.6520599999999</v>
      </c>
      <c r="X2830">
        <v>3556.7858500000002</v>
      </c>
      <c r="Y2830">
        <v>35.567860000000003</v>
      </c>
      <c r="Z2830">
        <v>11788.36443</v>
      </c>
      <c r="AA2830">
        <v>16500.809539999998</v>
      </c>
      <c r="AB2830">
        <v>7427.9115899999997</v>
      </c>
      <c r="AC2830">
        <v>0</v>
      </c>
    </row>
    <row r="2831" spans="1:29" hidden="1" x14ac:dyDescent="0.25">
      <c r="A2831" t="s">
        <v>85</v>
      </c>
      <c r="C2831" t="s">
        <v>33</v>
      </c>
      <c r="D2831" t="s">
        <v>34</v>
      </c>
      <c r="E2831" t="s">
        <v>58</v>
      </c>
      <c r="F2831" t="s">
        <v>58</v>
      </c>
      <c r="G2831" t="s">
        <v>36</v>
      </c>
      <c r="H2831">
        <v>18</v>
      </c>
      <c r="I2831">
        <v>18</v>
      </c>
      <c r="J2831">
        <v>6.3049999999999995E-2</v>
      </c>
      <c r="K2831">
        <v>0.11142000000000001</v>
      </c>
      <c r="L2831">
        <v>9.1319999999999998E-2</v>
      </c>
      <c r="M2831">
        <v>3.3509999999999998E-2</v>
      </c>
      <c r="N2831">
        <v>2.7013400000000001</v>
      </c>
      <c r="O2831">
        <v>3.1219299999999999</v>
      </c>
      <c r="P2831">
        <v>3.1220000000000001E-2</v>
      </c>
      <c r="Q2831">
        <v>18.01247</v>
      </c>
      <c r="R2831">
        <v>12.44168</v>
      </c>
      <c r="S2831">
        <v>15.929790000000001</v>
      </c>
      <c r="T2831">
        <v>260.75353000000001</v>
      </c>
      <c r="U2831">
        <v>377.64724000000001</v>
      </c>
      <c r="V2831">
        <v>138.58614</v>
      </c>
      <c r="W2831">
        <v>11171.622729999999</v>
      </c>
      <c r="X2831">
        <v>12911.016820000001</v>
      </c>
      <c r="Y2831">
        <v>129.11017000000001</v>
      </c>
      <c r="Z2831">
        <v>74492.137480000005</v>
      </c>
      <c r="AA2831">
        <v>51453.632949999999</v>
      </c>
      <c r="AB2831">
        <v>65879.023620000007</v>
      </c>
      <c r="AC2831">
        <v>0</v>
      </c>
    </row>
    <row r="2832" spans="1:29" hidden="1" x14ac:dyDescent="0.25">
      <c r="A2832" t="s">
        <v>85</v>
      </c>
      <c r="C2832" t="s">
        <v>33</v>
      </c>
      <c r="D2832" t="s">
        <v>34</v>
      </c>
      <c r="E2832" t="s">
        <v>35</v>
      </c>
      <c r="F2832" t="s">
        <v>35</v>
      </c>
      <c r="G2832" t="s">
        <v>36</v>
      </c>
      <c r="H2832">
        <v>18</v>
      </c>
      <c r="I2832">
        <v>18</v>
      </c>
      <c r="J2832">
        <v>1.576E-2</v>
      </c>
      <c r="K2832">
        <v>2.7859999999999999E-2</v>
      </c>
      <c r="L2832">
        <v>6.5199999999999998E-3</v>
      </c>
      <c r="M2832">
        <v>2.3900000000000002E-3</v>
      </c>
      <c r="N2832">
        <v>0.18435000000000001</v>
      </c>
      <c r="O2832">
        <v>0.22306000000000001</v>
      </c>
      <c r="P2832">
        <v>2.2300000000000002E-3</v>
      </c>
      <c r="Q2832">
        <v>1.2821400000000001</v>
      </c>
      <c r="R2832">
        <v>1.06419</v>
      </c>
      <c r="S2832">
        <v>1.24139</v>
      </c>
      <c r="T2832">
        <v>65.188379999999995</v>
      </c>
      <c r="U2832">
        <v>26.983250000000002</v>
      </c>
      <c r="V2832">
        <v>9.9021100000000004</v>
      </c>
      <c r="W2832">
        <v>762.40033000000005</v>
      </c>
      <c r="X2832">
        <v>922.50441000000001</v>
      </c>
      <c r="Y2832">
        <v>9.2250399999999999</v>
      </c>
      <c r="Z2832">
        <v>5302.3799099999997</v>
      </c>
      <c r="AA2832">
        <v>4401.0659900000001</v>
      </c>
      <c r="AB2832">
        <v>5133.8888800000004</v>
      </c>
      <c r="AC2832">
        <v>0</v>
      </c>
    </row>
    <row r="2833" spans="1:29" hidden="1" x14ac:dyDescent="0.25">
      <c r="A2833" t="s">
        <v>85</v>
      </c>
      <c r="C2833" t="s">
        <v>33</v>
      </c>
      <c r="D2833" t="s">
        <v>34</v>
      </c>
      <c r="E2833" t="s">
        <v>59</v>
      </c>
      <c r="F2833" t="s">
        <v>60</v>
      </c>
      <c r="G2833" t="s">
        <v>36</v>
      </c>
      <c r="H2833">
        <v>12</v>
      </c>
      <c r="I2833">
        <v>12</v>
      </c>
      <c r="J2833">
        <v>7.0930000000000007E-2</v>
      </c>
      <c r="K2833">
        <v>5.5710000000000003E-2</v>
      </c>
      <c r="L2833">
        <v>5.6930000000000001E-2</v>
      </c>
      <c r="M2833">
        <v>2.0889999999999999E-2</v>
      </c>
      <c r="N2833">
        <v>1.5378000000000001</v>
      </c>
      <c r="O2833">
        <v>1.94628</v>
      </c>
      <c r="P2833">
        <v>1.9460000000000002E-2</v>
      </c>
      <c r="Q2833">
        <v>8.5609599999999997</v>
      </c>
      <c r="R2833">
        <v>4.6979300000000004</v>
      </c>
      <c r="S2833">
        <v>7.3690199999999999</v>
      </c>
      <c r="T2833">
        <v>293.34773000000001</v>
      </c>
      <c r="U2833">
        <v>235.43396000000001</v>
      </c>
      <c r="V2833">
        <v>86.397779999999997</v>
      </c>
      <c r="W2833">
        <v>6359.7230799999998</v>
      </c>
      <c r="X2833">
        <v>8049.0242799999996</v>
      </c>
      <c r="Y2833">
        <v>80.49024</v>
      </c>
      <c r="Z2833">
        <v>35404.606169999999</v>
      </c>
      <c r="AA2833">
        <v>19428.702929999999</v>
      </c>
      <c r="AB2833">
        <v>30475.202280000001</v>
      </c>
      <c r="AC2833">
        <v>0</v>
      </c>
    </row>
    <row r="2834" spans="1:29" hidden="1" x14ac:dyDescent="0.25">
      <c r="A2834" t="s">
        <v>85</v>
      </c>
      <c r="C2834" t="s">
        <v>33</v>
      </c>
      <c r="D2834" t="s">
        <v>34</v>
      </c>
      <c r="E2834" t="s">
        <v>59</v>
      </c>
      <c r="F2834" t="s">
        <v>60</v>
      </c>
      <c r="G2834" t="s">
        <v>36</v>
      </c>
      <c r="H2834">
        <v>20</v>
      </c>
      <c r="I2834">
        <v>20</v>
      </c>
      <c r="J2834">
        <v>2.554E-2</v>
      </c>
      <c r="K2834">
        <v>5.5710000000000003E-2</v>
      </c>
      <c r="L2834">
        <v>5.6430000000000001E-2</v>
      </c>
      <c r="M2834">
        <v>2.0709999999999999E-2</v>
      </c>
      <c r="N2834">
        <v>1.52427</v>
      </c>
      <c r="O2834">
        <v>1.9291499999999999</v>
      </c>
      <c r="P2834">
        <v>1.9290000000000002E-2</v>
      </c>
      <c r="Q2834">
        <v>10.51665</v>
      </c>
      <c r="R2834">
        <v>7.73644</v>
      </c>
      <c r="S2834">
        <v>9.4499600000000008</v>
      </c>
      <c r="T2834">
        <v>105.60518</v>
      </c>
      <c r="U2834">
        <v>233.3614</v>
      </c>
      <c r="V2834">
        <v>85.637209999999996</v>
      </c>
      <c r="W2834">
        <v>6303.7373100000004</v>
      </c>
      <c r="X2834">
        <v>7978.1675400000004</v>
      </c>
      <c r="Y2834">
        <v>79.781679999999994</v>
      </c>
      <c r="Z2834">
        <v>43492.529820000003</v>
      </c>
      <c r="AA2834">
        <v>31994.729240000001</v>
      </c>
      <c r="AB2834">
        <v>39081.136100000003</v>
      </c>
      <c r="AC2834">
        <v>0</v>
      </c>
    </row>
    <row r="2835" spans="1:29" hidden="1" x14ac:dyDescent="0.25">
      <c r="A2835" t="s">
        <v>85</v>
      </c>
      <c r="C2835" t="s">
        <v>33</v>
      </c>
      <c r="D2835" t="s">
        <v>34</v>
      </c>
      <c r="E2835" t="s">
        <v>53</v>
      </c>
      <c r="F2835" t="s">
        <v>53</v>
      </c>
      <c r="G2835" t="s">
        <v>36</v>
      </c>
      <c r="H2835">
        <v>22</v>
      </c>
      <c r="I2835">
        <v>22</v>
      </c>
      <c r="J2835">
        <v>2.1100000000000001E-2</v>
      </c>
      <c r="K2835">
        <v>5.5710000000000003E-2</v>
      </c>
      <c r="L2835">
        <v>2.3890000000000002E-2</v>
      </c>
      <c r="M2835">
        <v>8.77E-3</v>
      </c>
      <c r="N2835">
        <v>0.67488999999999999</v>
      </c>
      <c r="O2835">
        <v>0.81662000000000001</v>
      </c>
      <c r="P2835">
        <v>8.1700000000000002E-3</v>
      </c>
      <c r="Q2835">
        <v>4.8616000000000001</v>
      </c>
      <c r="R2835">
        <v>3.7541500000000001</v>
      </c>
      <c r="S2835">
        <v>4.1952499999999997</v>
      </c>
      <c r="T2835">
        <v>87.277010000000004</v>
      </c>
      <c r="U2835">
        <v>98.783320000000003</v>
      </c>
      <c r="V2835">
        <v>36.25076</v>
      </c>
      <c r="W2835">
        <v>2791.08061</v>
      </c>
      <c r="X2835">
        <v>3377.2075</v>
      </c>
      <c r="Y2835">
        <v>33.772080000000003</v>
      </c>
      <c r="Z2835">
        <v>20105.549589999999</v>
      </c>
      <c r="AA2835">
        <v>15525.61081</v>
      </c>
      <c r="AB2835">
        <v>17349.8164</v>
      </c>
      <c r="AC2835">
        <v>0</v>
      </c>
    </row>
    <row r="2836" spans="1:29" hidden="1" x14ac:dyDescent="0.25">
      <c r="A2836" t="s">
        <v>85</v>
      </c>
      <c r="C2836" t="s">
        <v>33</v>
      </c>
      <c r="D2836" t="s">
        <v>34</v>
      </c>
      <c r="E2836" t="s">
        <v>41</v>
      </c>
      <c r="F2836" t="s">
        <v>41</v>
      </c>
      <c r="G2836" t="s">
        <v>40</v>
      </c>
      <c r="H2836">
        <v>8</v>
      </c>
      <c r="I2836">
        <v>8</v>
      </c>
      <c r="J2836">
        <v>0.2394</v>
      </c>
      <c r="K2836">
        <v>8.3570000000000005E-2</v>
      </c>
      <c r="L2836">
        <v>4.2459999999999998E-2</v>
      </c>
      <c r="M2836">
        <v>1.558E-2</v>
      </c>
      <c r="N2836">
        <v>1.1995400000000001</v>
      </c>
      <c r="O2836">
        <v>1.45164</v>
      </c>
      <c r="P2836">
        <v>1.452E-2</v>
      </c>
      <c r="Q2836">
        <v>5.3029599999999997</v>
      </c>
      <c r="R2836">
        <v>4.7879500000000004</v>
      </c>
      <c r="S2836">
        <v>4.1312699999999998</v>
      </c>
      <c r="T2836">
        <v>990.04857000000004</v>
      </c>
      <c r="U2836">
        <v>175.59931</v>
      </c>
      <c r="V2836">
        <v>64.440110000000004</v>
      </c>
      <c r="W2836">
        <v>4960.8047299999998</v>
      </c>
      <c r="X2836">
        <v>6003.3952099999997</v>
      </c>
      <c r="Y2836">
        <v>60.033949999999997</v>
      </c>
      <c r="Z2836">
        <v>21930.829140000002</v>
      </c>
      <c r="AA2836">
        <v>19800.971450000001</v>
      </c>
      <c r="AB2836">
        <v>17085.214510000002</v>
      </c>
      <c r="AC2836">
        <v>0</v>
      </c>
    </row>
    <row r="2837" spans="1:29" hidden="1" x14ac:dyDescent="0.25">
      <c r="A2837" t="s">
        <v>85</v>
      </c>
      <c r="C2837" t="s">
        <v>33</v>
      </c>
      <c r="D2837" t="s">
        <v>34</v>
      </c>
      <c r="E2837" t="s">
        <v>37</v>
      </c>
      <c r="F2837" t="s">
        <v>37</v>
      </c>
      <c r="G2837" t="s">
        <v>36</v>
      </c>
      <c r="H2837">
        <v>36</v>
      </c>
      <c r="I2837">
        <v>36</v>
      </c>
      <c r="J2837">
        <v>3.9399999999999999E-3</v>
      </c>
      <c r="K2837">
        <v>2.7859999999999999E-2</v>
      </c>
      <c r="L2837">
        <v>1.1780000000000001E-2</v>
      </c>
      <c r="M2837">
        <v>4.3200000000000001E-3</v>
      </c>
      <c r="N2837">
        <v>0.34837000000000001</v>
      </c>
      <c r="O2837">
        <v>0.40257999999999999</v>
      </c>
      <c r="P2837">
        <v>4.0299999999999997E-3</v>
      </c>
      <c r="Q2837">
        <v>2.6939299999999999</v>
      </c>
      <c r="R2837">
        <v>2.3262399999999999</v>
      </c>
      <c r="S2837">
        <v>2.25387</v>
      </c>
      <c r="T2837">
        <v>16.2971</v>
      </c>
      <c r="U2837">
        <v>48.698599999999999</v>
      </c>
      <c r="V2837">
        <v>17.871040000000001</v>
      </c>
      <c r="W2837">
        <v>1440.7002600000001</v>
      </c>
      <c r="X2837">
        <v>1664.9092900000001</v>
      </c>
      <c r="Y2837">
        <v>16.649090000000001</v>
      </c>
      <c r="Z2837">
        <v>11140.966200000001</v>
      </c>
      <c r="AA2837">
        <v>9620.3696999999993</v>
      </c>
      <c r="AB2837">
        <v>9321.0681199999999</v>
      </c>
      <c r="AC2837">
        <v>0</v>
      </c>
    </row>
    <row r="2838" spans="1:29" hidden="1" x14ac:dyDescent="0.25">
      <c r="A2838" t="s">
        <v>85</v>
      </c>
      <c r="C2838" t="s">
        <v>33</v>
      </c>
      <c r="D2838" t="s">
        <v>34</v>
      </c>
      <c r="E2838" t="s">
        <v>37</v>
      </c>
      <c r="F2838" t="s">
        <v>37</v>
      </c>
      <c r="G2838" t="s">
        <v>36</v>
      </c>
      <c r="H2838">
        <v>36</v>
      </c>
      <c r="I2838">
        <v>36</v>
      </c>
      <c r="J2838">
        <v>3.9399999999999999E-3</v>
      </c>
      <c r="K2838">
        <v>2.7859999999999999E-2</v>
      </c>
      <c r="L2838">
        <v>1.9519999999999999E-2</v>
      </c>
      <c r="M2838">
        <v>7.1599999999999997E-3</v>
      </c>
      <c r="N2838">
        <v>0.57754000000000005</v>
      </c>
      <c r="O2838">
        <v>0.66744000000000003</v>
      </c>
      <c r="P2838">
        <v>6.6699999999999997E-3</v>
      </c>
      <c r="Q2838">
        <v>4.45702</v>
      </c>
      <c r="R2838">
        <v>4.0425000000000004</v>
      </c>
      <c r="S2838">
        <v>3.9675099999999999</v>
      </c>
      <c r="T2838">
        <v>16.2971</v>
      </c>
      <c r="U2838">
        <v>80.737489999999994</v>
      </c>
      <c r="V2838">
        <v>29.628440000000001</v>
      </c>
      <c r="W2838">
        <v>2388.4625999999998</v>
      </c>
      <c r="X2838">
        <v>2760.2561500000002</v>
      </c>
      <c r="Y2838">
        <v>27.60256</v>
      </c>
      <c r="Z2838">
        <v>18432.36952</v>
      </c>
      <c r="AA2838">
        <v>16718.093779999999</v>
      </c>
      <c r="AB2838">
        <v>16407.959470000002</v>
      </c>
      <c r="AC2838">
        <v>0</v>
      </c>
    </row>
    <row r="2839" spans="1:29" hidden="1" x14ac:dyDescent="0.25">
      <c r="A2839" t="s">
        <v>85</v>
      </c>
      <c r="C2839" t="s">
        <v>33</v>
      </c>
      <c r="D2839" t="s">
        <v>34</v>
      </c>
      <c r="E2839" t="s">
        <v>61</v>
      </c>
      <c r="F2839" t="s">
        <v>61</v>
      </c>
      <c r="G2839" t="s">
        <v>40</v>
      </c>
      <c r="H2839">
        <v>8</v>
      </c>
      <c r="I2839">
        <v>8</v>
      </c>
      <c r="J2839">
        <v>7.9799999999999996E-2</v>
      </c>
      <c r="K2839">
        <v>2.7859999999999999E-2</v>
      </c>
      <c r="L2839">
        <v>1.4279999999999999E-2</v>
      </c>
      <c r="M2839">
        <v>5.2399999999999999E-3</v>
      </c>
      <c r="N2839">
        <v>0.40338000000000002</v>
      </c>
      <c r="O2839">
        <v>0.48809000000000002</v>
      </c>
      <c r="P2839">
        <v>4.8799999999999998E-3</v>
      </c>
      <c r="Q2839">
        <v>1.80908</v>
      </c>
      <c r="R2839">
        <v>1.59598</v>
      </c>
      <c r="S2839">
        <v>1.4285099999999999</v>
      </c>
      <c r="T2839">
        <v>330.01618999999999</v>
      </c>
      <c r="U2839">
        <v>59.042360000000002</v>
      </c>
      <c r="V2839">
        <v>21.666920000000001</v>
      </c>
      <c r="W2839">
        <v>1668.2167199999999</v>
      </c>
      <c r="X2839">
        <v>2018.54224</v>
      </c>
      <c r="Y2839">
        <v>20.185420000000001</v>
      </c>
      <c r="Z2839">
        <v>7481.5959599999996</v>
      </c>
      <c r="AA2839">
        <v>6600.3238199999996</v>
      </c>
      <c r="AB2839">
        <v>5907.7090900000003</v>
      </c>
      <c r="AC2839">
        <v>0</v>
      </c>
    </row>
    <row r="2840" spans="1:29" hidden="1" x14ac:dyDescent="0.25">
      <c r="A2840" t="s">
        <v>85</v>
      </c>
      <c r="C2840" t="s">
        <v>33</v>
      </c>
      <c r="D2840" t="s">
        <v>34</v>
      </c>
      <c r="E2840" t="s">
        <v>35</v>
      </c>
      <c r="F2840" t="s">
        <v>35</v>
      </c>
      <c r="G2840" t="s">
        <v>36</v>
      </c>
      <c r="H2840">
        <v>24</v>
      </c>
      <c r="I2840">
        <v>24</v>
      </c>
      <c r="J2840">
        <v>1.7729999999999999E-2</v>
      </c>
      <c r="K2840">
        <v>5.5710000000000003E-2</v>
      </c>
      <c r="L2840">
        <v>3.2259999999999997E-2</v>
      </c>
      <c r="M2840">
        <v>1.184E-2</v>
      </c>
      <c r="N2840">
        <v>0.91147999999999996</v>
      </c>
      <c r="O2840">
        <v>1.1029500000000001</v>
      </c>
      <c r="P2840">
        <v>1.103E-2</v>
      </c>
      <c r="Q2840">
        <v>6.5895599999999996</v>
      </c>
      <c r="R2840">
        <v>5.3836300000000001</v>
      </c>
      <c r="S2840">
        <v>5.9014899999999999</v>
      </c>
      <c r="T2840">
        <v>73.336929999999995</v>
      </c>
      <c r="U2840">
        <v>133.41876999999999</v>
      </c>
      <c r="V2840">
        <v>48.961019999999998</v>
      </c>
      <c r="W2840">
        <v>3769.5133300000002</v>
      </c>
      <c r="X2840">
        <v>4561.3254399999996</v>
      </c>
      <c r="Y2840">
        <v>45.613250000000001</v>
      </c>
      <c r="Z2840">
        <v>27251.677739999999</v>
      </c>
      <c r="AA2840">
        <v>22264.464960000001</v>
      </c>
      <c r="AB2840">
        <v>24406.121429999999</v>
      </c>
      <c r="AC2840">
        <v>0</v>
      </c>
    </row>
    <row r="2841" spans="1:29" hidden="1" x14ac:dyDescent="0.25">
      <c r="A2841" t="s">
        <v>85</v>
      </c>
      <c r="C2841" t="s">
        <v>33</v>
      </c>
      <c r="D2841" t="s">
        <v>34</v>
      </c>
      <c r="E2841" t="s">
        <v>59</v>
      </c>
      <c r="F2841" t="s">
        <v>60</v>
      </c>
      <c r="G2841" t="s">
        <v>36</v>
      </c>
      <c r="H2841">
        <v>16</v>
      </c>
      <c r="I2841">
        <v>16</v>
      </c>
      <c r="J2841">
        <v>5.985E-2</v>
      </c>
      <c r="K2841">
        <v>8.3570000000000005E-2</v>
      </c>
      <c r="L2841">
        <v>6.2460000000000002E-2</v>
      </c>
      <c r="M2841">
        <v>2.2919999999999999E-2</v>
      </c>
      <c r="N2841">
        <v>1.68719</v>
      </c>
      <c r="O2841">
        <v>2.1353399999999998</v>
      </c>
      <c r="P2841">
        <v>2.1350000000000001E-2</v>
      </c>
      <c r="Q2841">
        <v>10.96381</v>
      </c>
      <c r="R2841">
        <v>7.0816499999999998</v>
      </c>
      <c r="S2841">
        <v>9.6175800000000002</v>
      </c>
      <c r="T2841">
        <v>247.51213999999999</v>
      </c>
      <c r="U2841">
        <v>258.30387999999999</v>
      </c>
      <c r="V2841">
        <v>94.790409999999994</v>
      </c>
      <c r="W2841">
        <v>6977.5026900000003</v>
      </c>
      <c r="X2841">
        <v>8830.9018199999991</v>
      </c>
      <c r="Y2841">
        <v>88.309020000000004</v>
      </c>
      <c r="Z2841">
        <v>45341.765919999998</v>
      </c>
      <c r="AA2841">
        <v>29286.786199999999</v>
      </c>
      <c r="AB2841">
        <v>39774.327810000003</v>
      </c>
      <c r="AC2841">
        <v>0</v>
      </c>
    </row>
    <row r="2842" spans="1:29" hidden="1" x14ac:dyDescent="0.25">
      <c r="A2842" t="s">
        <v>85</v>
      </c>
      <c r="C2842" t="s">
        <v>33</v>
      </c>
      <c r="D2842" t="s">
        <v>34</v>
      </c>
      <c r="E2842" t="s">
        <v>37</v>
      </c>
      <c r="F2842" t="s">
        <v>37</v>
      </c>
      <c r="G2842" t="s">
        <v>36</v>
      </c>
      <c r="H2842">
        <v>24</v>
      </c>
      <c r="I2842">
        <v>24</v>
      </c>
      <c r="J2842">
        <v>8.8699999999999994E-3</v>
      </c>
      <c r="K2842">
        <v>2.7859999999999999E-2</v>
      </c>
      <c r="L2842">
        <v>6.5300000000000002E-3</v>
      </c>
      <c r="M2842">
        <v>2.3999999999999998E-3</v>
      </c>
      <c r="N2842">
        <v>0.19308</v>
      </c>
      <c r="O2842">
        <v>0.22313</v>
      </c>
      <c r="P2842">
        <v>2.2300000000000002E-3</v>
      </c>
      <c r="Q2842">
        <v>1.4233899999999999</v>
      </c>
      <c r="R2842">
        <v>1.30725</v>
      </c>
      <c r="S2842">
        <v>1.36443</v>
      </c>
      <c r="T2842">
        <v>36.668469999999999</v>
      </c>
      <c r="U2842">
        <v>26.991420000000002</v>
      </c>
      <c r="V2842">
        <v>9.9051100000000005</v>
      </c>
      <c r="W2842">
        <v>798.51477999999997</v>
      </c>
      <c r="X2842">
        <v>922.78367000000003</v>
      </c>
      <c r="Y2842">
        <v>9.2278400000000005</v>
      </c>
      <c r="Z2842">
        <v>5886.53701</v>
      </c>
      <c r="AA2842">
        <v>5406.2251299999998</v>
      </c>
      <c r="AB2842">
        <v>5642.7246400000004</v>
      </c>
      <c r="AC2842">
        <v>0</v>
      </c>
    </row>
    <row r="2843" spans="1:29" hidden="1" x14ac:dyDescent="0.25">
      <c r="A2843" t="s">
        <v>85</v>
      </c>
      <c r="C2843" t="s">
        <v>33</v>
      </c>
      <c r="D2843" t="s">
        <v>34</v>
      </c>
      <c r="E2843" t="s">
        <v>37</v>
      </c>
      <c r="F2843" t="s">
        <v>37</v>
      </c>
      <c r="G2843" t="s">
        <v>36</v>
      </c>
      <c r="H2843">
        <v>18</v>
      </c>
      <c r="I2843">
        <v>18</v>
      </c>
      <c r="J2843">
        <v>0.15762999999999999</v>
      </c>
      <c r="K2843">
        <v>0.27855000000000002</v>
      </c>
      <c r="L2843">
        <v>0.19441</v>
      </c>
      <c r="M2843">
        <v>7.1340000000000001E-2</v>
      </c>
      <c r="N2843">
        <v>5.7511700000000001</v>
      </c>
      <c r="O2843">
        <v>6.6466099999999999</v>
      </c>
      <c r="P2843">
        <v>6.6470000000000001E-2</v>
      </c>
      <c r="Q2843">
        <v>38.557380000000002</v>
      </c>
      <c r="R2843">
        <v>26.491579999999999</v>
      </c>
      <c r="S2843">
        <v>33.533880000000003</v>
      </c>
      <c r="T2843">
        <v>651.88382999999999</v>
      </c>
      <c r="U2843">
        <v>804.01287000000002</v>
      </c>
      <c r="V2843">
        <v>295.05059</v>
      </c>
      <c r="W2843">
        <v>23784.438289999998</v>
      </c>
      <c r="X2843">
        <v>27487.619470000001</v>
      </c>
      <c r="Y2843">
        <v>274.87619000000001</v>
      </c>
      <c r="Z2843">
        <v>159457.38135000001</v>
      </c>
      <c r="AA2843">
        <v>109558.22563</v>
      </c>
      <c r="AB2843">
        <v>138682.22871</v>
      </c>
      <c r="AC2843">
        <v>0</v>
      </c>
    </row>
    <row r="2844" spans="1:29" hidden="1" x14ac:dyDescent="0.25">
      <c r="A2844" t="s">
        <v>85</v>
      </c>
      <c r="C2844" t="s">
        <v>33</v>
      </c>
      <c r="D2844" t="s">
        <v>34</v>
      </c>
      <c r="E2844" t="s">
        <v>37</v>
      </c>
      <c r="F2844" t="s">
        <v>37</v>
      </c>
      <c r="G2844" t="s">
        <v>43</v>
      </c>
      <c r="H2844">
        <v>20</v>
      </c>
      <c r="I2844">
        <v>20</v>
      </c>
      <c r="J2844">
        <v>1.277E-2</v>
      </c>
      <c r="K2844">
        <v>2.7859999999999999E-2</v>
      </c>
      <c r="L2844">
        <v>2.0760000000000001E-2</v>
      </c>
      <c r="M2844">
        <v>7.62E-3</v>
      </c>
      <c r="N2844">
        <v>0.61411000000000004</v>
      </c>
      <c r="O2844">
        <v>0.70972000000000002</v>
      </c>
      <c r="P2844">
        <v>7.1000000000000004E-3</v>
      </c>
      <c r="Q2844">
        <v>0</v>
      </c>
      <c r="R2844">
        <v>0</v>
      </c>
      <c r="S2844">
        <v>0</v>
      </c>
      <c r="T2844">
        <v>52.802590000000002</v>
      </c>
      <c r="U2844">
        <v>85.851759999999999</v>
      </c>
      <c r="V2844">
        <v>31.505230000000001</v>
      </c>
      <c r="W2844">
        <v>2539.7130499999998</v>
      </c>
      <c r="X2844">
        <v>2935.1027800000002</v>
      </c>
      <c r="Y2844">
        <v>29.351030000000002</v>
      </c>
      <c r="Z2844">
        <v>0</v>
      </c>
      <c r="AA2844">
        <v>0</v>
      </c>
      <c r="AB2844">
        <v>0</v>
      </c>
      <c r="AC2844">
        <v>0</v>
      </c>
    </row>
    <row r="2845" spans="1:29" hidden="1" x14ac:dyDescent="0.25">
      <c r="A2845" t="s">
        <v>85</v>
      </c>
      <c r="C2845" t="s">
        <v>33</v>
      </c>
      <c r="D2845" t="s">
        <v>34</v>
      </c>
      <c r="E2845" t="s">
        <v>38</v>
      </c>
      <c r="F2845" t="s">
        <v>38</v>
      </c>
      <c r="G2845" t="s">
        <v>36</v>
      </c>
      <c r="H2845">
        <v>22</v>
      </c>
      <c r="I2845">
        <v>22</v>
      </c>
      <c r="J2845">
        <v>1.055E-2</v>
      </c>
      <c r="K2845">
        <v>2.7859999999999999E-2</v>
      </c>
      <c r="L2845">
        <v>2.3599999999999999E-2</v>
      </c>
      <c r="M2845">
        <v>8.6599999999999993E-3</v>
      </c>
      <c r="N2845">
        <v>0.66668000000000005</v>
      </c>
      <c r="O2845">
        <v>0.80671999999999999</v>
      </c>
      <c r="P2845">
        <v>8.0700000000000008E-3</v>
      </c>
      <c r="Q2845">
        <v>4.7134299999999998</v>
      </c>
      <c r="R2845">
        <v>3.6959599999999999</v>
      </c>
      <c r="S2845">
        <v>4.2778099999999997</v>
      </c>
      <c r="T2845">
        <v>43.638500000000001</v>
      </c>
      <c r="U2845">
        <v>97.58596</v>
      </c>
      <c r="V2845">
        <v>35.811360000000001</v>
      </c>
      <c r="W2845">
        <v>2757.10302</v>
      </c>
      <c r="X2845">
        <v>3336.27223</v>
      </c>
      <c r="Y2845">
        <v>33.362720000000003</v>
      </c>
      <c r="Z2845">
        <v>19492.813699999999</v>
      </c>
      <c r="AA2845">
        <v>15284.95336</v>
      </c>
      <c r="AB2845">
        <v>17691.27045</v>
      </c>
      <c r="AC2845">
        <v>0</v>
      </c>
    </row>
    <row r="2846" spans="1:29" hidden="1" x14ac:dyDescent="0.25">
      <c r="A2846" t="s">
        <v>85</v>
      </c>
      <c r="C2846" t="s">
        <v>33</v>
      </c>
      <c r="D2846" t="s">
        <v>34</v>
      </c>
      <c r="E2846" t="s">
        <v>58</v>
      </c>
      <c r="F2846" t="s">
        <v>58</v>
      </c>
      <c r="G2846" t="s">
        <v>40</v>
      </c>
      <c r="H2846">
        <v>10</v>
      </c>
      <c r="I2846">
        <v>10</v>
      </c>
      <c r="J2846">
        <v>5.1069999999999997E-2</v>
      </c>
      <c r="K2846">
        <v>2.7859999999999999E-2</v>
      </c>
      <c r="L2846">
        <v>2.4109999999999999E-2</v>
      </c>
      <c r="M2846">
        <v>8.8500000000000002E-3</v>
      </c>
      <c r="N2846">
        <v>0.71316999999999997</v>
      </c>
      <c r="O2846">
        <v>0.82416999999999996</v>
      </c>
      <c r="P2846">
        <v>8.2400000000000008E-3</v>
      </c>
      <c r="Q2846">
        <v>3.48956</v>
      </c>
      <c r="R2846">
        <v>2.2420499999999999</v>
      </c>
      <c r="S2846">
        <v>2.6448700000000001</v>
      </c>
      <c r="T2846">
        <v>211.21036000000001</v>
      </c>
      <c r="U2846">
        <v>99.696759999999998</v>
      </c>
      <c r="V2846">
        <v>36.585970000000003</v>
      </c>
      <c r="W2846">
        <v>2949.3591299999998</v>
      </c>
      <c r="X2846">
        <v>3408.4362999999998</v>
      </c>
      <c r="Y2846">
        <v>34.084359999999997</v>
      </c>
      <c r="Z2846">
        <v>14431.35671</v>
      </c>
      <c r="AA2846">
        <v>9272.2022500000003</v>
      </c>
      <c r="AB2846">
        <v>10938.068240000001</v>
      </c>
      <c r="AC2846">
        <v>0</v>
      </c>
    </row>
    <row r="2847" spans="1:29" hidden="1" x14ac:dyDescent="0.25">
      <c r="A2847" t="s">
        <v>85</v>
      </c>
      <c r="C2847" t="s">
        <v>33</v>
      </c>
      <c r="D2847" t="s">
        <v>34</v>
      </c>
      <c r="E2847" t="s">
        <v>88</v>
      </c>
      <c r="F2847" t="s">
        <v>88</v>
      </c>
      <c r="G2847" t="s">
        <v>40</v>
      </c>
      <c r="H2847">
        <v>10</v>
      </c>
      <c r="I2847">
        <v>10</v>
      </c>
      <c r="J2847">
        <v>0.15321000000000001</v>
      </c>
      <c r="K2847">
        <v>8.3570000000000005E-2</v>
      </c>
      <c r="L2847">
        <v>7.7350000000000002E-2</v>
      </c>
      <c r="M2847">
        <v>2.8389999999999999E-2</v>
      </c>
      <c r="N2847">
        <v>2.09632</v>
      </c>
      <c r="O2847">
        <v>2.64445</v>
      </c>
      <c r="P2847">
        <v>2.6440000000000002E-2</v>
      </c>
      <c r="Q2847">
        <v>10.42717</v>
      </c>
      <c r="R2847">
        <v>6.2918900000000004</v>
      </c>
      <c r="S2847">
        <v>9.2083200000000005</v>
      </c>
      <c r="T2847">
        <v>633.63108999999997</v>
      </c>
      <c r="U2847">
        <v>319.88799</v>
      </c>
      <c r="V2847">
        <v>117.39009</v>
      </c>
      <c r="W2847">
        <v>8669.5018</v>
      </c>
      <c r="X2847">
        <v>10936.34137</v>
      </c>
      <c r="Y2847">
        <v>109.36341</v>
      </c>
      <c r="Z2847">
        <v>43122.443079999997</v>
      </c>
      <c r="AA2847">
        <v>26020.649580000001</v>
      </c>
      <c r="AB2847">
        <v>38081.79567</v>
      </c>
      <c r="AC2847">
        <v>0</v>
      </c>
    </row>
    <row r="2848" spans="1:29" hidden="1" x14ac:dyDescent="0.25">
      <c r="A2848" t="s">
        <v>85</v>
      </c>
      <c r="C2848" t="s">
        <v>33</v>
      </c>
      <c r="D2848" t="s">
        <v>34</v>
      </c>
      <c r="E2848" t="s">
        <v>88</v>
      </c>
      <c r="F2848" t="s">
        <v>88</v>
      </c>
      <c r="G2848" t="s">
        <v>36</v>
      </c>
      <c r="H2848">
        <v>16</v>
      </c>
      <c r="I2848">
        <v>16</v>
      </c>
      <c r="J2848">
        <v>1.9949999999999999E-2</v>
      </c>
      <c r="K2848">
        <v>2.7859999999999999E-2</v>
      </c>
      <c r="L2848">
        <v>1.7389999999999999E-2</v>
      </c>
      <c r="M2848">
        <v>6.3800000000000003E-3</v>
      </c>
      <c r="N2848">
        <v>0.47896</v>
      </c>
      <c r="O2848">
        <v>0.59462999999999999</v>
      </c>
      <c r="P2848">
        <v>5.9500000000000004E-3</v>
      </c>
      <c r="Q2848">
        <v>3.0747900000000001</v>
      </c>
      <c r="R2848">
        <v>2.23888</v>
      </c>
      <c r="S2848">
        <v>2.9051399999999998</v>
      </c>
      <c r="T2848">
        <v>82.504050000000007</v>
      </c>
      <c r="U2848">
        <v>71.929810000000003</v>
      </c>
      <c r="V2848">
        <v>26.396260000000002</v>
      </c>
      <c r="W2848">
        <v>1980.76448</v>
      </c>
      <c r="X2848">
        <v>2459.13879</v>
      </c>
      <c r="Y2848">
        <v>24.591390000000001</v>
      </c>
      <c r="Z2848">
        <v>12716.05227</v>
      </c>
      <c r="AA2848">
        <v>9259.0981300000003</v>
      </c>
      <c r="AB2848">
        <v>12014.44699</v>
      </c>
      <c r="AC2848">
        <v>0</v>
      </c>
    </row>
    <row r="2849" spans="1:29" hidden="1" x14ac:dyDescent="0.25">
      <c r="A2849" t="s">
        <v>85</v>
      </c>
      <c r="C2849" t="s">
        <v>33</v>
      </c>
      <c r="D2849" t="s">
        <v>34</v>
      </c>
      <c r="E2849" t="s">
        <v>88</v>
      </c>
      <c r="F2849" t="s">
        <v>88</v>
      </c>
      <c r="G2849" t="s">
        <v>36</v>
      </c>
      <c r="H2849">
        <v>16</v>
      </c>
      <c r="I2849">
        <v>16</v>
      </c>
      <c r="J2849">
        <v>0.1197</v>
      </c>
      <c r="K2849">
        <v>0.16713</v>
      </c>
      <c r="L2849">
        <v>7.5490000000000002E-2</v>
      </c>
      <c r="M2849">
        <v>2.7699999999999999E-2</v>
      </c>
      <c r="N2849">
        <v>2.0521600000000002</v>
      </c>
      <c r="O2849">
        <v>2.5809700000000002</v>
      </c>
      <c r="P2849">
        <v>2.581E-2</v>
      </c>
      <c r="Q2849">
        <v>13.072950000000001</v>
      </c>
      <c r="R2849">
        <v>9.4611800000000006</v>
      </c>
      <c r="S2849">
        <v>12.14822</v>
      </c>
      <c r="T2849">
        <v>495.02429000000001</v>
      </c>
      <c r="U2849">
        <v>312.20891</v>
      </c>
      <c r="V2849">
        <v>114.57208</v>
      </c>
      <c r="W2849">
        <v>8486.88393</v>
      </c>
      <c r="X2849">
        <v>10673.80876</v>
      </c>
      <c r="Y2849">
        <v>106.73809</v>
      </c>
      <c r="Z2849">
        <v>54064.306859999997</v>
      </c>
      <c r="AA2849">
        <v>39127.520980000001</v>
      </c>
      <c r="AB2849">
        <v>50240.010690000003</v>
      </c>
      <c r="AC2849">
        <v>0</v>
      </c>
    </row>
    <row r="2850" spans="1:29" hidden="1" x14ac:dyDescent="0.25">
      <c r="A2850" t="s">
        <v>85</v>
      </c>
      <c r="C2850" t="s">
        <v>33</v>
      </c>
      <c r="D2850" t="s">
        <v>34</v>
      </c>
      <c r="E2850" t="s">
        <v>88</v>
      </c>
      <c r="F2850" t="s">
        <v>88</v>
      </c>
      <c r="G2850" t="s">
        <v>36</v>
      </c>
      <c r="H2850">
        <v>12</v>
      </c>
      <c r="I2850">
        <v>12</v>
      </c>
      <c r="J2850">
        <v>0.10639999999999999</v>
      </c>
      <c r="K2850">
        <v>8.3570000000000005E-2</v>
      </c>
      <c r="L2850">
        <v>7.603E-2</v>
      </c>
      <c r="M2850">
        <v>2.7900000000000001E-2</v>
      </c>
      <c r="N2850">
        <v>2.08839</v>
      </c>
      <c r="O2850">
        <v>2.5992700000000002</v>
      </c>
      <c r="P2850">
        <v>2.5989999999999999E-2</v>
      </c>
      <c r="Q2850">
        <v>11.63721</v>
      </c>
      <c r="R2850">
        <v>6.3947000000000003</v>
      </c>
      <c r="S2850">
        <v>10.487489999999999</v>
      </c>
      <c r="T2850">
        <v>440.02159</v>
      </c>
      <c r="U2850">
        <v>314.42266999999998</v>
      </c>
      <c r="V2850">
        <v>115.38446999999999</v>
      </c>
      <c r="W2850">
        <v>8636.7184500000003</v>
      </c>
      <c r="X2850">
        <v>10749.49301</v>
      </c>
      <c r="Y2850">
        <v>107.49493</v>
      </c>
      <c r="Z2850">
        <v>48126.677150000003</v>
      </c>
      <c r="AA2850">
        <v>26445.8344</v>
      </c>
      <c r="AB2850">
        <v>43371.919260000002</v>
      </c>
      <c r="AC2850">
        <v>0</v>
      </c>
    </row>
    <row r="2851" spans="1:29" hidden="1" x14ac:dyDescent="0.25">
      <c r="A2851" t="s">
        <v>85</v>
      </c>
      <c r="C2851" t="s">
        <v>33</v>
      </c>
      <c r="D2851" t="s">
        <v>34</v>
      </c>
      <c r="E2851" t="s">
        <v>88</v>
      </c>
      <c r="F2851" t="s">
        <v>88</v>
      </c>
      <c r="G2851" t="s">
        <v>43</v>
      </c>
      <c r="H2851">
        <v>16</v>
      </c>
      <c r="I2851">
        <v>16</v>
      </c>
      <c r="J2851">
        <v>1.9949999999999999E-2</v>
      </c>
      <c r="K2851">
        <v>2.7859999999999999E-2</v>
      </c>
      <c r="L2851">
        <v>2.0549999999999999E-2</v>
      </c>
      <c r="M2851">
        <v>7.5399999999999998E-3</v>
      </c>
      <c r="N2851">
        <v>0.56957000000000002</v>
      </c>
      <c r="O2851">
        <v>0.70245000000000002</v>
      </c>
      <c r="P2851">
        <v>7.0200000000000002E-3</v>
      </c>
      <c r="Q2851">
        <v>0</v>
      </c>
      <c r="R2851">
        <v>0</v>
      </c>
      <c r="S2851">
        <v>0</v>
      </c>
      <c r="T2851">
        <v>82.504050000000007</v>
      </c>
      <c r="U2851">
        <v>84.972570000000005</v>
      </c>
      <c r="V2851">
        <v>31.182590000000001</v>
      </c>
      <c r="W2851">
        <v>2355.4968600000002</v>
      </c>
      <c r="X2851">
        <v>2905.0450900000001</v>
      </c>
      <c r="Y2851">
        <v>29.050450000000001</v>
      </c>
      <c r="Z2851">
        <v>0</v>
      </c>
      <c r="AA2851">
        <v>0</v>
      </c>
      <c r="AB2851">
        <v>0</v>
      </c>
      <c r="AC2851">
        <v>0</v>
      </c>
    </row>
    <row r="2852" spans="1:29" hidden="1" x14ac:dyDescent="0.25">
      <c r="A2852" t="s">
        <v>85</v>
      </c>
      <c r="C2852" t="s">
        <v>33</v>
      </c>
      <c r="D2852" t="s">
        <v>34</v>
      </c>
      <c r="E2852" t="s">
        <v>88</v>
      </c>
      <c r="F2852" t="s">
        <v>88</v>
      </c>
      <c r="G2852" t="s">
        <v>40</v>
      </c>
      <c r="H2852">
        <v>10</v>
      </c>
      <c r="I2852">
        <v>10</v>
      </c>
      <c r="J2852">
        <v>0.15321000000000001</v>
      </c>
      <c r="K2852">
        <v>8.3570000000000005E-2</v>
      </c>
      <c r="L2852">
        <v>8.2470000000000002E-2</v>
      </c>
      <c r="M2852">
        <v>3.0269999999999998E-2</v>
      </c>
      <c r="N2852">
        <v>2.2415099999999999</v>
      </c>
      <c r="O2852">
        <v>2.8196300000000001</v>
      </c>
      <c r="P2852">
        <v>2.8199999999999999E-2</v>
      </c>
      <c r="Q2852">
        <v>10.95567</v>
      </c>
      <c r="R2852">
        <v>7.0579299999999998</v>
      </c>
      <c r="S2852">
        <v>9.2928800000000003</v>
      </c>
      <c r="T2852">
        <v>633.63108999999997</v>
      </c>
      <c r="U2852">
        <v>341.07902999999999</v>
      </c>
      <c r="V2852">
        <v>125.16661999999999</v>
      </c>
      <c r="W2852">
        <v>9269.9544900000001</v>
      </c>
      <c r="X2852">
        <v>11660.821540000001</v>
      </c>
      <c r="Y2852">
        <v>116.60822</v>
      </c>
      <c r="Z2852">
        <v>45308.123599999999</v>
      </c>
      <c r="AA2852">
        <v>29188.660220000002</v>
      </c>
      <c r="AB2852">
        <v>38431.505490000003</v>
      </c>
      <c r="AC2852">
        <v>0</v>
      </c>
    </row>
    <row r="2853" spans="1:29" hidden="1" x14ac:dyDescent="0.25">
      <c r="A2853" t="s">
        <v>85</v>
      </c>
      <c r="C2853" t="s">
        <v>33</v>
      </c>
      <c r="D2853" t="s">
        <v>34</v>
      </c>
      <c r="E2853" t="s">
        <v>88</v>
      </c>
      <c r="F2853" t="s">
        <v>88</v>
      </c>
      <c r="G2853" t="s">
        <v>43</v>
      </c>
      <c r="H2853">
        <v>16</v>
      </c>
      <c r="I2853">
        <v>16</v>
      </c>
      <c r="J2853">
        <v>3.9899999999999998E-2</v>
      </c>
      <c r="K2853">
        <v>5.5710000000000003E-2</v>
      </c>
      <c r="L2853">
        <v>5.5599999999999997E-2</v>
      </c>
      <c r="M2853">
        <v>2.0400000000000001E-2</v>
      </c>
      <c r="N2853">
        <v>1.5580799999999999</v>
      </c>
      <c r="O2853">
        <v>1.90086</v>
      </c>
      <c r="P2853">
        <v>1.9009999999999999E-2</v>
      </c>
      <c r="Q2853">
        <v>0</v>
      </c>
      <c r="R2853">
        <v>0</v>
      </c>
      <c r="S2853">
        <v>0</v>
      </c>
      <c r="T2853">
        <v>165.00810000000001</v>
      </c>
      <c r="U2853">
        <v>229.93883</v>
      </c>
      <c r="V2853">
        <v>84.381219999999999</v>
      </c>
      <c r="W2853">
        <v>6443.5835200000001</v>
      </c>
      <c r="X2853">
        <v>7861.1567299999997</v>
      </c>
      <c r="Y2853">
        <v>78.61157</v>
      </c>
      <c r="Z2853">
        <v>0</v>
      </c>
      <c r="AA2853">
        <v>0</v>
      </c>
      <c r="AB2853">
        <v>0</v>
      </c>
      <c r="AC2853">
        <v>0</v>
      </c>
    </row>
    <row r="2854" spans="1:29" hidden="1" x14ac:dyDescent="0.25">
      <c r="A2854" t="s">
        <v>85</v>
      </c>
      <c r="C2854" t="s">
        <v>33</v>
      </c>
      <c r="D2854" t="s">
        <v>34</v>
      </c>
      <c r="E2854" t="s">
        <v>88</v>
      </c>
      <c r="F2854" t="s">
        <v>88</v>
      </c>
      <c r="G2854" t="s">
        <v>36</v>
      </c>
      <c r="H2854">
        <v>14</v>
      </c>
      <c r="I2854">
        <v>14</v>
      </c>
      <c r="J2854">
        <v>7.8170000000000003E-2</v>
      </c>
      <c r="K2854">
        <v>8.3570000000000005E-2</v>
      </c>
      <c r="L2854">
        <v>3.798E-2</v>
      </c>
      <c r="M2854">
        <v>1.3939999999999999E-2</v>
      </c>
      <c r="N2854">
        <v>1.0233699999999999</v>
      </c>
      <c r="O2854">
        <v>1.2985800000000001</v>
      </c>
      <c r="P2854">
        <v>1.299E-2</v>
      </c>
      <c r="Q2854">
        <v>6.22438</v>
      </c>
      <c r="R2854">
        <v>4.1693199999999999</v>
      </c>
      <c r="S2854">
        <v>5.8100399999999999</v>
      </c>
      <c r="T2854">
        <v>323.28116999999997</v>
      </c>
      <c r="U2854">
        <v>157.08341999999999</v>
      </c>
      <c r="V2854">
        <v>57.645290000000003</v>
      </c>
      <c r="W2854">
        <v>4232.2441500000004</v>
      </c>
      <c r="X2854">
        <v>5370.3733199999997</v>
      </c>
      <c r="Y2854">
        <v>53.70373</v>
      </c>
      <c r="Z2854">
        <v>25741.456040000001</v>
      </c>
      <c r="AA2854">
        <v>17242.565640000001</v>
      </c>
      <c r="AB2854">
        <v>24027.933110000002</v>
      </c>
      <c r="AC2854">
        <v>0</v>
      </c>
    </row>
    <row r="2855" spans="1:29" hidden="1" x14ac:dyDescent="0.25">
      <c r="A2855" t="s">
        <v>85</v>
      </c>
      <c r="C2855" t="s">
        <v>33</v>
      </c>
      <c r="D2855" t="s">
        <v>34</v>
      </c>
      <c r="E2855" t="s">
        <v>88</v>
      </c>
      <c r="F2855" t="s">
        <v>88</v>
      </c>
      <c r="G2855" t="s">
        <v>43</v>
      </c>
      <c r="H2855">
        <v>16</v>
      </c>
      <c r="I2855">
        <v>16</v>
      </c>
      <c r="J2855">
        <v>1.9949999999999999E-2</v>
      </c>
      <c r="K2855">
        <v>2.7859999999999999E-2</v>
      </c>
      <c r="L2855">
        <v>2.4850000000000001E-2</v>
      </c>
      <c r="M2855">
        <v>9.1199999999999996E-3</v>
      </c>
      <c r="N2855">
        <v>0.69389999999999996</v>
      </c>
      <c r="O2855">
        <v>0.84962000000000004</v>
      </c>
      <c r="P2855">
        <v>8.5000000000000006E-3</v>
      </c>
      <c r="Q2855">
        <v>0</v>
      </c>
      <c r="R2855">
        <v>0</v>
      </c>
      <c r="S2855">
        <v>0</v>
      </c>
      <c r="T2855">
        <v>82.504050000000007</v>
      </c>
      <c r="U2855">
        <v>102.77482999999999</v>
      </c>
      <c r="V2855">
        <v>37.715530000000001</v>
      </c>
      <c r="W2855">
        <v>2869.67202</v>
      </c>
      <c r="X2855">
        <v>3513.6694600000001</v>
      </c>
      <c r="Y2855">
        <v>35.136690000000002</v>
      </c>
      <c r="Z2855">
        <v>0</v>
      </c>
      <c r="AA2855">
        <v>0</v>
      </c>
      <c r="AB2855">
        <v>0</v>
      </c>
      <c r="AC2855">
        <v>0</v>
      </c>
    </row>
    <row r="2856" spans="1:29" hidden="1" x14ac:dyDescent="0.25">
      <c r="A2856" t="s">
        <v>85</v>
      </c>
      <c r="C2856" t="s">
        <v>33</v>
      </c>
      <c r="D2856" t="s">
        <v>34</v>
      </c>
      <c r="E2856" t="s">
        <v>88</v>
      </c>
      <c r="F2856" t="s">
        <v>88</v>
      </c>
      <c r="G2856" t="s">
        <v>36</v>
      </c>
      <c r="H2856">
        <v>12</v>
      </c>
      <c r="I2856">
        <v>12</v>
      </c>
      <c r="J2856">
        <v>0.10639999999999999</v>
      </c>
      <c r="K2856">
        <v>8.3570000000000005E-2</v>
      </c>
      <c r="L2856">
        <v>8.3339999999999997E-2</v>
      </c>
      <c r="M2856">
        <v>3.058E-2</v>
      </c>
      <c r="N2856">
        <v>2.29535</v>
      </c>
      <c r="O2856">
        <v>2.8492700000000002</v>
      </c>
      <c r="P2856">
        <v>2.8490000000000001E-2</v>
      </c>
      <c r="Q2856">
        <v>12.79078</v>
      </c>
      <c r="R2856">
        <v>7.1360799999999998</v>
      </c>
      <c r="S2856">
        <v>11.44232</v>
      </c>
      <c r="T2856">
        <v>440.02159</v>
      </c>
      <c r="U2856">
        <v>344.66464000000002</v>
      </c>
      <c r="V2856">
        <v>126.48244</v>
      </c>
      <c r="W2856">
        <v>9492.6076499999999</v>
      </c>
      <c r="X2856">
        <v>11783.406419999999</v>
      </c>
      <c r="Y2856">
        <v>117.83405999999999</v>
      </c>
      <c r="Z2856">
        <v>52897.354180000002</v>
      </c>
      <c r="AA2856">
        <v>29511.862710000001</v>
      </c>
      <c r="AB2856">
        <v>47320.695419999996</v>
      </c>
      <c r="AC2856">
        <v>0</v>
      </c>
    </row>
    <row r="2857" spans="1:29" hidden="1" x14ac:dyDescent="0.25">
      <c r="A2857" t="s">
        <v>85</v>
      </c>
      <c r="C2857" t="s">
        <v>33</v>
      </c>
      <c r="D2857" t="s">
        <v>34</v>
      </c>
      <c r="E2857" t="s">
        <v>88</v>
      </c>
      <c r="F2857" t="s">
        <v>88</v>
      </c>
      <c r="G2857" t="s">
        <v>40</v>
      </c>
      <c r="H2857">
        <v>8</v>
      </c>
      <c r="I2857">
        <v>8</v>
      </c>
      <c r="J2857">
        <v>0.15959999999999999</v>
      </c>
      <c r="K2857">
        <v>5.5710000000000003E-2</v>
      </c>
      <c r="L2857">
        <v>5.6619999999999997E-2</v>
      </c>
      <c r="M2857">
        <v>2.078E-2</v>
      </c>
      <c r="N2857">
        <v>1.5076099999999999</v>
      </c>
      <c r="O2857">
        <v>1.93574</v>
      </c>
      <c r="P2857">
        <v>1.9359999999999999E-2</v>
      </c>
      <c r="Q2857">
        <v>5.9854700000000003</v>
      </c>
      <c r="R2857">
        <v>7.1819199999999999</v>
      </c>
      <c r="S2857">
        <v>4.66601</v>
      </c>
      <c r="T2857">
        <v>660.03237999999999</v>
      </c>
      <c r="U2857">
        <v>234.15911</v>
      </c>
      <c r="V2857">
        <v>85.929950000000005</v>
      </c>
      <c r="W2857">
        <v>6234.8336200000003</v>
      </c>
      <c r="X2857">
        <v>8005.4395999999997</v>
      </c>
      <c r="Y2857">
        <v>80.054400000000001</v>
      </c>
      <c r="Z2857">
        <v>24753.42181</v>
      </c>
      <c r="AA2857">
        <v>29701.457180000001</v>
      </c>
      <c r="AB2857">
        <v>19296.68749</v>
      </c>
      <c r="AC2857">
        <v>0</v>
      </c>
    </row>
    <row r="2858" spans="1:29" hidden="1" x14ac:dyDescent="0.25">
      <c r="A2858" t="s">
        <v>85</v>
      </c>
      <c r="C2858" t="s">
        <v>33</v>
      </c>
      <c r="D2858" t="s">
        <v>34</v>
      </c>
      <c r="E2858" t="s">
        <v>88</v>
      </c>
      <c r="F2858" t="s">
        <v>88</v>
      </c>
      <c r="G2858" t="s">
        <v>43</v>
      </c>
      <c r="H2858">
        <v>14</v>
      </c>
      <c r="I2858">
        <v>14</v>
      </c>
      <c r="J2858">
        <v>2.606E-2</v>
      </c>
      <c r="K2858">
        <v>2.7859999999999999E-2</v>
      </c>
      <c r="L2858">
        <v>2.8029999999999999E-2</v>
      </c>
      <c r="M2858">
        <v>1.0290000000000001E-2</v>
      </c>
      <c r="N2858">
        <v>0.78019000000000005</v>
      </c>
      <c r="O2858">
        <v>0.95821999999999996</v>
      </c>
      <c r="P2858">
        <v>9.58E-3</v>
      </c>
      <c r="Q2858">
        <v>0</v>
      </c>
      <c r="R2858">
        <v>0</v>
      </c>
      <c r="S2858">
        <v>0</v>
      </c>
      <c r="T2858">
        <v>107.76039</v>
      </c>
      <c r="U2858">
        <v>115.9118</v>
      </c>
      <c r="V2858">
        <v>42.536439999999999</v>
      </c>
      <c r="W2858">
        <v>3226.5393300000001</v>
      </c>
      <c r="X2858">
        <v>3962.7966900000001</v>
      </c>
      <c r="Y2858">
        <v>39.627969999999998</v>
      </c>
      <c r="Z2858">
        <v>0</v>
      </c>
      <c r="AA2858">
        <v>0</v>
      </c>
      <c r="AB2858">
        <v>0</v>
      </c>
      <c r="AC2858">
        <v>0</v>
      </c>
    </row>
    <row r="2859" spans="1:29" hidden="1" x14ac:dyDescent="0.25">
      <c r="A2859" t="s">
        <v>85</v>
      </c>
      <c r="C2859" t="s">
        <v>33</v>
      </c>
      <c r="D2859" t="s">
        <v>34</v>
      </c>
      <c r="E2859" t="s">
        <v>88</v>
      </c>
      <c r="F2859" t="s">
        <v>88</v>
      </c>
      <c r="G2859" t="s">
        <v>40</v>
      </c>
      <c r="H2859">
        <v>8</v>
      </c>
      <c r="I2859">
        <v>8</v>
      </c>
      <c r="J2859">
        <v>7.9799999999999996E-2</v>
      </c>
      <c r="K2859">
        <v>2.7859999999999999E-2</v>
      </c>
      <c r="L2859">
        <v>2.6550000000000001E-2</v>
      </c>
      <c r="M2859">
        <v>9.7400000000000004E-3</v>
      </c>
      <c r="N2859">
        <v>0.70469999999999999</v>
      </c>
      <c r="O2859">
        <v>0.90781999999999996</v>
      </c>
      <c r="P2859">
        <v>9.0799999999999995E-3</v>
      </c>
      <c r="Q2859">
        <v>2.8709099999999999</v>
      </c>
      <c r="R2859">
        <v>3.19197</v>
      </c>
      <c r="S2859">
        <v>2.3747799999999999</v>
      </c>
      <c r="T2859">
        <v>330.01618999999999</v>
      </c>
      <c r="U2859">
        <v>109.81532</v>
      </c>
      <c r="V2859">
        <v>40.299199999999999</v>
      </c>
      <c r="W2859">
        <v>2914.3579100000002</v>
      </c>
      <c r="X2859">
        <v>3754.3700699999999</v>
      </c>
      <c r="Y2859">
        <v>37.543700000000001</v>
      </c>
      <c r="Z2859">
        <v>11872.90733</v>
      </c>
      <c r="AA2859">
        <v>13200.647629999999</v>
      </c>
      <c r="AB2859">
        <v>9821.1102100000007</v>
      </c>
      <c r="AC2859">
        <v>0</v>
      </c>
    </row>
    <row r="2860" spans="1:29" hidden="1" x14ac:dyDescent="0.25">
      <c r="A2860" t="s">
        <v>85</v>
      </c>
      <c r="C2860" t="s">
        <v>33</v>
      </c>
      <c r="D2860" t="s">
        <v>34</v>
      </c>
      <c r="E2860" t="s">
        <v>88</v>
      </c>
      <c r="F2860" t="s">
        <v>88</v>
      </c>
      <c r="G2860" t="s">
        <v>36</v>
      </c>
      <c r="H2860">
        <v>12</v>
      </c>
      <c r="I2860">
        <v>12</v>
      </c>
      <c r="J2860">
        <v>0.10639999999999999</v>
      </c>
      <c r="K2860">
        <v>8.3570000000000005E-2</v>
      </c>
      <c r="L2860">
        <v>9.1399999999999995E-2</v>
      </c>
      <c r="M2860">
        <v>3.354E-2</v>
      </c>
      <c r="N2860">
        <v>2.5230100000000002</v>
      </c>
      <c r="O2860">
        <v>3.1248499999999999</v>
      </c>
      <c r="P2860">
        <v>3.125E-2</v>
      </c>
      <c r="Q2860">
        <v>14.11135</v>
      </c>
      <c r="R2860">
        <v>7.5002300000000002</v>
      </c>
      <c r="S2860">
        <v>12.74723</v>
      </c>
      <c r="T2860">
        <v>440.02159</v>
      </c>
      <c r="U2860">
        <v>378.00058000000001</v>
      </c>
      <c r="V2860">
        <v>138.71581</v>
      </c>
      <c r="W2860">
        <v>10434.11832</v>
      </c>
      <c r="X2860">
        <v>12923.096879999999</v>
      </c>
      <c r="Y2860">
        <v>129.23097000000001</v>
      </c>
      <c r="Z2860">
        <v>58358.703999999998</v>
      </c>
      <c r="AA2860">
        <v>31017.864590000001</v>
      </c>
      <c r="AB2860">
        <v>52717.261570000002</v>
      </c>
      <c r="AC2860">
        <v>0</v>
      </c>
    </row>
    <row r="2861" spans="1:29" hidden="1" x14ac:dyDescent="0.25">
      <c r="A2861" t="s">
        <v>85</v>
      </c>
      <c r="C2861" t="s">
        <v>33</v>
      </c>
      <c r="D2861" t="s">
        <v>34</v>
      </c>
      <c r="E2861" t="s">
        <v>88</v>
      </c>
      <c r="F2861" t="s">
        <v>88</v>
      </c>
      <c r="G2861" t="s">
        <v>40</v>
      </c>
      <c r="H2861">
        <v>10</v>
      </c>
      <c r="I2861">
        <v>10</v>
      </c>
      <c r="J2861">
        <v>0.10213999999999999</v>
      </c>
      <c r="K2861">
        <v>5.5710000000000003E-2</v>
      </c>
      <c r="L2861">
        <v>5.7709999999999997E-2</v>
      </c>
      <c r="M2861">
        <v>2.1180000000000001E-2</v>
      </c>
      <c r="N2861">
        <v>1.5712999999999999</v>
      </c>
      <c r="O2861">
        <v>1.97306</v>
      </c>
      <c r="P2861">
        <v>1.9730000000000001E-2</v>
      </c>
      <c r="Q2861">
        <v>7.5233400000000001</v>
      </c>
      <c r="R2861">
        <v>5.2160399999999996</v>
      </c>
      <c r="S2861">
        <v>6.1541100000000002</v>
      </c>
      <c r="T2861">
        <v>422.42072000000002</v>
      </c>
      <c r="U2861">
        <v>238.67261999999999</v>
      </c>
      <c r="V2861">
        <v>87.586280000000002</v>
      </c>
      <c r="W2861">
        <v>6498.2491</v>
      </c>
      <c r="X2861">
        <v>8159.7477699999999</v>
      </c>
      <c r="Y2861">
        <v>81.597480000000004</v>
      </c>
      <c r="Z2861">
        <v>31113.43304</v>
      </c>
      <c r="AA2861">
        <v>21571.370200000001</v>
      </c>
      <c r="AB2861">
        <v>25450.83728</v>
      </c>
      <c r="AC2861">
        <v>0</v>
      </c>
    </row>
    <row r="2862" spans="1:29" hidden="1" x14ac:dyDescent="0.25">
      <c r="A2862" t="s">
        <v>85</v>
      </c>
      <c r="C2862" t="s">
        <v>33</v>
      </c>
      <c r="D2862" t="s">
        <v>34</v>
      </c>
      <c r="E2862" t="s">
        <v>88</v>
      </c>
      <c r="F2862" t="s">
        <v>88</v>
      </c>
      <c r="G2862" t="s">
        <v>40</v>
      </c>
      <c r="H2862">
        <v>8</v>
      </c>
      <c r="I2862">
        <v>8</v>
      </c>
      <c r="J2862">
        <v>0.15959999999999999</v>
      </c>
      <c r="K2862">
        <v>5.5710000000000003E-2</v>
      </c>
      <c r="L2862">
        <v>5.3109999999999997E-2</v>
      </c>
      <c r="M2862">
        <v>1.949E-2</v>
      </c>
      <c r="N2862">
        <v>1.4094100000000001</v>
      </c>
      <c r="O2862">
        <v>1.8156399999999999</v>
      </c>
      <c r="P2862">
        <v>1.8159999999999999E-2</v>
      </c>
      <c r="Q2862">
        <v>5.7418300000000002</v>
      </c>
      <c r="R2862">
        <v>6.3839300000000003</v>
      </c>
      <c r="S2862">
        <v>4.7495599999999998</v>
      </c>
      <c r="T2862">
        <v>660.03237999999999</v>
      </c>
      <c r="U2862">
        <v>219.63065</v>
      </c>
      <c r="V2862">
        <v>80.598399999999998</v>
      </c>
      <c r="W2862">
        <v>5828.7158300000001</v>
      </c>
      <c r="X2862">
        <v>7508.7401399999999</v>
      </c>
      <c r="Y2862">
        <v>75.087400000000002</v>
      </c>
      <c r="Z2862">
        <v>23745.81465</v>
      </c>
      <c r="AA2862">
        <v>26401.295269999999</v>
      </c>
      <c r="AB2862">
        <v>19642.220420000001</v>
      </c>
      <c r="AC2862">
        <v>0</v>
      </c>
    </row>
    <row r="2863" spans="1:29" hidden="1" x14ac:dyDescent="0.25">
      <c r="A2863" t="s">
        <v>85</v>
      </c>
      <c r="C2863" t="s">
        <v>33</v>
      </c>
      <c r="D2863" t="s">
        <v>34</v>
      </c>
      <c r="E2863" t="s">
        <v>75</v>
      </c>
      <c r="F2863" t="s">
        <v>76</v>
      </c>
      <c r="G2863" t="s">
        <v>40</v>
      </c>
      <c r="H2863">
        <v>12</v>
      </c>
      <c r="I2863">
        <v>12</v>
      </c>
      <c r="J2863">
        <v>3.5470000000000002E-2</v>
      </c>
      <c r="K2863">
        <v>2.7859999999999999E-2</v>
      </c>
      <c r="L2863">
        <v>1.575E-2</v>
      </c>
      <c r="M2863">
        <v>5.7800000000000004E-3</v>
      </c>
      <c r="N2863">
        <v>0.44492999999999999</v>
      </c>
      <c r="O2863">
        <v>0.53837000000000002</v>
      </c>
      <c r="P2863">
        <v>5.3800000000000002E-3</v>
      </c>
      <c r="Q2863">
        <v>2.7893300000000001</v>
      </c>
      <c r="R2863">
        <v>1.88165</v>
      </c>
      <c r="S2863">
        <v>2.7623199999999999</v>
      </c>
      <c r="T2863">
        <v>146.67385999999999</v>
      </c>
      <c r="U2863">
        <v>65.124279999999999</v>
      </c>
      <c r="V2863">
        <v>23.898820000000001</v>
      </c>
      <c r="W2863">
        <v>1840.0586499999999</v>
      </c>
      <c r="X2863">
        <v>2226.4709499999999</v>
      </c>
      <c r="Y2863">
        <v>22.264710000000001</v>
      </c>
      <c r="Z2863">
        <v>11535.52872</v>
      </c>
      <c r="AA2863">
        <v>7781.7410900000004</v>
      </c>
      <c r="AB2863">
        <v>11423.823259999999</v>
      </c>
      <c r="AC2863">
        <v>0</v>
      </c>
    </row>
    <row r="2864" spans="1:29" hidden="1" x14ac:dyDescent="0.25">
      <c r="A2864" t="s">
        <v>85</v>
      </c>
      <c r="C2864" t="s">
        <v>33</v>
      </c>
      <c r="D2864" t="s">
        <v>34</v>
      </c>
      <c r="E2864" t="s">
        <v>46</v>
      </c>
      <c r="F2864" t="s">
        <v>47</v>
      </c>
      <c r="G2864" t="s">
        <v>40</v>
      </c>
      <c r="H2864">
        <v>10</v>
      </c>
      <c r="I2864">
        <v>10</v>
      </c>
      <c r="J2864">
        <v>0.10213999999999999</v>
      </c>
      <c r="K2864">
        <v>5.5710000000000003E-2</v>
      </c>
      <c r="L2864">
        <v>3.1150000000000001E-2</v>
      </c>
      <c r="M2864">
        <v>1.1429999999999999E-2</v>
      </c>
      <c r="N2864">
        <v>0.84994000000000003</v>
      </c>
      <c r="O2864">
        <v>1.06487</v>
      </c>
      <c r="P2864">
        <v>1.065E-2</v>
      </c>
      <c r="Q2864">
        <v>4.1523399999999997</v>
      </c>
      <c r="R2864">
        <v>1.9352199999999999</v>
      </c>
      <c r="S2864">
        <v>3.75732</v>
      </c>
      <c r="T2864">
        <v>422.42072000000002</v>
      </c>
      <c r="U2864">
        <v>128.81283999999999</v>
      </c>
      <c r="V2864">
        <v>47.270769999999999</v>
      </c>
      <c r="W2864">
        <v>3515.00182</v>
      </c>
      <c r="X2864">
        <v>4403.8578500000003</v>
      </c>
      <c r="Y2864">
        <v>44.038580000000003</v>
      </c>
      <c r="Z2864">
        <v>17172.339510000002</v>
      </c>
      <c r="AA2864">
        <v>8003.2887499999997</v>
      </c>
      <c r="AB2864">
        <v>15538.71262</v>
      </c>
      <c r="AC2864">
        <v>0</v>
      </c>
    </row>
    <row r="2865" spans="1:29" hidden="1" x14ac:dyDescent="0.25">
      <c r="A2865" t="s">
        <v>85</v>
      </c>
      <c r="C2865" t="s">
        <v>33</v>
      </c>
      <c r="D2865" t="s">
        <v>34</v>
      </c>
      <c r="E2865" t="s">
        <v>88</v>
      </c>
      <c r="F2865" t="s">
        <v>88</v>
      </c>
      <c r="G2865" t="s">
        <v>40</v>
      </c>
      <c r="H2865">
        <v>10</v>
      </c>
      <c r="I2865">
        <v>10</v>
      </c>
      <c r="J2865">
        <v>0.20429</v>
      </c>
      <c r="K2865">
        <v>0.11142000000000001</v>
      </c>
      <c r="L2865">
        <v>0.10997</v>
      </c>
      <c r="M2865">
        <v>4.0349999999999997E-2</v>
      </c>
      <c r="N2865">
        <v>2.98868</v>
      </c>
      <c r="O2865">
        <v>3.7595100000000001</v>
      </c>
      <c r="P2865">
        <v>3.7600000000000001E-2</v>
      </c>
      <c r="Q2865">
        <v>14.607559999999999</v>
      </c>
      <c r="R2865">
        <v>9.4105699999999999</v>
      </c>
      <c r="S2865">
        <v>12.390510000000001</v>
      </c>
      <c r="T2865">
        <v>844.84145000000001</v>
      </c>
      <c r="U2865">
        <v>454.77204</v>
      </c>
      <c r="V2865">
        <v>166.88882000000001</v>
      </c>
      <c r="W2865">
        <v>12359.939319999999</v>
      </c>
      <c r="X2865">
        <v>15547.762049999999</v>
      </c>
      <c r="Y2865">
        <v>155.47762</v>
      </c>
      <c r="Z2865">
        <v>60410.831469999997</v>
      </c>
      <c r="AA2865">
        <v>38918.213629999998</v>
      </c>
      <c r="AB2865">
        <v>51242.00733</v>
      </c>
      <c r="AC2865">
        <v>0</v>
      </c>
    </row>
    <row r="2866" spans="1:29" hidden="1" x14ac:dyDescent="0.25">
      <c r="A2866" t="s">
        <v>85</v>
      </c>
      <c r="C2866" t="s">
        <v>33</v>
      </c>
      <c r="D2866" t="s">
        <v>34</v>
      </c>
      <c r="E2866" t="s">
        <v>88</v>
      </c>
      <c r="F2866" t="s">
        <v>88</v>
      </c>
      <c r="G2866" t="s">
        <v>40</v>
      </c>
      <c r="H2866">
        <v>8</v>
      </c>
      <c r="I2866">
        <v>8</v>
      </c>
      <c r="J2866">
        <v>0.15959999999999999</v>
      </c>
      <c r="K2866">
        <v>5.5710000000000003E-2</v>
      </c>
      <c r="L2866">
        <v>5.6619999999999997E-2</v>
      </c>
      <c r="M2866">
        <v>2.078E-2</v>
      </c>
      <c r="N2866">
        <v>1.5076099999999999</v>
      </c>
      <c r="O2866">
        <v>1.93574</v>
      </c>
      <c r="P2866">
        <v>1.9359999999999999E-2</v>
      </c>
      <c r="Q2866">
        <v>5.9854700000000003</v>
      </c>
      <c r="R2866">
        <v>7.1819199999999999</v>
      </c>
      <c r="S2866">
        <v>4.66601</v>
      </c>
      <c r="T2866">
        <v>660.03237999999999</v>
      </c>
      <c r="U2866">
        <v>234.15911</v>
      </c>
      <c r="V2866">
        <v>85.929950000000005</v>
      </c>
      <c r="W2866">
        <v>6234.8336200000003</v>
      </c>
      <c r="X2866">
        <v>8005.4395999999997</v>
      </c>
      <c r="Y2866">
        <v>80.054400000000001</v>
      </c>
      <c r="Z2866">
        <v>24753.42181</v>
      </c>
      <c r="AA2866">
        <v>29701.457180000001</v>
      </c>
      <c r="AB2866">
        <v>19296.68749</v>
      </c>
      <c r="AC2866">
        <v>0</v>
      </c>
    </row>
    <row r="2867" spans="1:29" hidden="1" x14ac:dyDescent="0.25">
      <c r="A2867" t="s">
        <v>85</v>
      </c>
      <c r="C2867" t="s">
        <v>33</v>
      </c>
      <c r="D2867" t="s">
        <v>34</v>
      </c>
      <c r="E2867" t="s">
        <v>88</v>
      </c>
      <c r="F2867" t="s">
        <v>88</v>
      </c>
      <c r="G2867" t="s">
        <v>40</v>
      </c>
      <c r="H2867">
        <v>10</v>
      </c>
      <c r="I2867">
        <v>10</v>
      </c>
      <c r="J2867">
        <v>0.10213999999999999</v>
      </c>
      <c r="K2867">
        <v>5.5710000000000003E-2</v>
      </c>
      <c r="L2867">
        <v>5.1569999999999998E-2</v>
      </c>
      <c r="M2867">
        <v>1.8919999999999999E-2</v>
      </c>
      <c r="N2867">
        <v>1.3975500000000001</v>
      </c>
      <c r="O2867">
        <v>1.7629699999999999</v>
      </c>
      <c r="P2867">
        <v>1.763E-2</v>
      </c>
      <c r="Q2867">
        <v>6.9514399999999998</v>
      </c>
      <c r="R2867">
        <v>4.1945899999999998</v>
      </c>
      <c r="S2867">
        <v>6.1388800000000003</v>
      </c>
      <c r="T2867">
        <v>422.42072000000002</v>
      </c>
      <c r="U2867">
        <v>213.25865999999999</v>
      </c>
      <c r="V2867">
        <v>78.260059999999996</v>
      </c>
      <c r="W2867">
        <v>5779.6678599999996</v>
      </c>
      <c r="X2867">
        <v>7290.8942500000003</v>
      </c>
      <c r="Y2867">
        <v>72.908940000000001</v>
      </c>
      <c r="Z2867">
        <v>28748.29538</v>
      </c>
      <c r="AA2867">
        <v>17347.099719999998</v>
      </c>
      <c r="AB2867">
        <v>25387.86378</v>
      </c>
      <c r="AC2867">
        <v>0</v>
      </c>
    </row>
    <row r="2868" spans="1:29" hidden="1" x14ac:dyDescent="0.25">
      <c r="A2868" t="s">
        <v>85</v>
      </c>
      <c r="C2868" t="s">
        <v>33</v>
      </c>
      <c r="D2868" t="s">
        <v>34</v>
      </c>
      <c r="E2868" t="s">
        <v>88</v>
      </c>
      <c r="F2868" t="s">
        <v>88</v>
      </c>
      <c r="G2868" t="s">
        <v>36</v>
      </c>
      <c r="H2868">
        <v>12</v>
      </c>
      <c r="I2868">
        <v>12</v>
      </c>
      <c r="J2868">
        <v>7.0930000000000007E-2</v>
      </c>
      <c r="K2868">
        <v>5.5710000000000003E-2</v>
      </c>
      <c r="L2868">
        <v>6.6519999999999996E-2</v>
      </c>
      <c r="M2868">
        <v>2.4410000000000001E-2</v>
      </c>
      <c r="N2868">
        <v>1.83968</v>
      </c>
      <c r="O2868">
        <v>2.2741500000000001</v>
      </c>
      <c r="P2868">
        <v>2.274E-2</v>
      </c>
      <c r="Q2868">
        <v>10.33254</v>
      </c>
      <c r="R2868">
        <v>5.7083000000000004</v>
      </c>
      <c r="S2868">
        <v>9.5228999999999999</v>
      </c>
      <c r="T2868">
        <v>293.34773000000001</v>
      </c>
      <c r="U2868">
        <v>275.09402999999998</v>
      </c>
      <c r="V2868">
        <v>100.95193999999999</v>
      </c>
      <c r="W2868">
        <v>7608.1464800000003</v>
      </c>
      <c r="X2868">
        <v>9404.9241899999997</v>
      </c>
      <c r="Y2868">
        <v>94.049239999999998</v>
      </c>
      <c r="Z2868">
        <v>42731.089209999998</v>
      </c>
      <c r="AA2868">
        <v>23607.184819999999</v>
      </c>
      <c r="AB2868">
        <v>39382.757960000003</v>
      </c>
      <c r="AC2868">
        <v>0</v>
      </c>
    </row>
    <row r="2869" spans="1:29" hidden="1" x14ac:dyDescent="0.25">
      <c r="A2869" t="s">
        <v>85</v>
      </c>
      <c r="C2869" t="s">
        <v>33</v>
      </c>
      <c r="D2869" t="s">
        <v>34</v>
      </c>
      <c r="E2869" t="s">
        <v>82</v>
      </c>
      <c r="F2869" t="s">
        <v>82</v>
      </c>
      <c r="G2869" t="s">
        <v>43</v>
      </c>
      <c r="H2869">
        <v>6</v>
      </c>
      <c r="I2869">
        <v>6</v>
      </c>
      <c r="J2869">
        <v>0.14187</v>
      </c>
      <c r="K2869">
        <v>2.7859999999999999E-2</v>
      </c>
      <c r="L2869">
        <v>1.882E-2</v>
      </c>
      <c r="M2869">
        <v>6.9100000000000003E-3</v>
      </c>
      <c r="N2869">
        <v>0.53168000000000004</v>
      </c>
      <c r="O2869">
        <v>0.64342999999999995</v>
      </c>
      <c r="P2869">
        <v>6.43E-3</v>
      </c>
      <c r="Q2869">
        <v>0</v>
      </c>
      <c r="R2869">
        <v>0</v>
      </c>
      <c r="S2869">
        <v>0</v>
      </c>
      <c r="T2869">
        <v>586.69545000000005</v>
      </c>
      <c r="U2869">
        <v>77.833590000000001</v>
      </c>
      <c r="V2869">
        <v>28.56279</v>
      </c>
      <c r="W2869">
        <v>2198.7928499999998</v>
      </c>
      <c r="X2869">
        <v>2660.9774299999999</v>
      </c>
      <c r="Y2869">
        <v>26.609770000000001</v>
      </c>
      <c r="Z2869">
        <v>0</v>
      </c>
      <c r="AA2869">
        <v>0</v>
      </c>
      <c r="AB2869">
        <v>0</v>
      </c>
      <c r="AC2869">
        <v>0</v>
      </c>
    </row>
    <row r="2870" spans="1:29" hidden="1" x14ac:dyDescent="0.25">
      <c r="A2870" t="s">
        <v>85</v>
      </c>
      <c r="C2870" t="s">
        <v>33</v>
      </c>
      <c r="D2870" t="s">
        <v>34</v>
      </c>
      <c r="E2870" t="s">
        <v>46</v>
      </c>
      <c r="F2870" t="s">
        <v>47</v>
      </c>
      <c r="G2870" t="s">
        <v>43</v>
      </c>
      <c r="H2870">
        <v>6</v>
      </c>
      <c r="I2870">
        <v>6</v>
      </c>
      <c r="J2870">
        <v>0.14187</v>
      </c>
      <c r="K2870">
        <v>2.7859999999999999E-2</v>
      </c>
      <c r="L2870">
        <v>2.6270000000000002E-2</v>
      </c>
      <c r="M2870">
        <v>9.6399999999999993E-3</v>
      </c>
      <c r="N2870">
        <v>0.69259000000000004</v>
      </c>
      <c r="O2870">
        <v>0.8982</v>
      </c>
      <c r="P2870">
        <v>8.9800000000000001E-3</v>
      </c>
      <c r="Q2870">
        <v>0</v>
      </c>
      <c r="R2870">
        <v>0</v>
      </c>
      <c r="S2870">
        <v>0</v>
      </c>
      <c r="T2870">
        <v>586.69545000000005</v>
      </c>
      <c r="U2870">
        <v>108.65161999999999</v>
      </c>
      <c r="V2870">
        <v>39.872160000000001</v>
      </c>
      <c r="W2870">
        <v>2864.2756599999998</v>
      </c>
      <c r="X2870">
        <v>3714.5854599999998</v>
      </c>
      <c r="Y2870">
        <v>37.145850000000003</v>
      </c>
      <c r="Z2870">
        <v>0</v>
      </c>
      <c r="AA2870">
        <v>0</v>
      </c>
      <c r="AB2870">
        <v>0</v>
      </c>
      <c r="AC2870">
        <v>0</v>
      </c>
    </row>
    <row r="2871" spans="1:29" hidden="1" x14ac:dyDescent="0.25">
      <c r="A2871" t="s">
        <v>85</v>
      </c>
      <c r="C2871" t="s">
        <v>33</v>
      </c>
      <c r="D2871" t="s">
        <v>34</v>
      </c>
      <c r="E2871" t="s">
        <v>37</v>
      </c>
      <c r="F2871" t="s">
        <v>37</v>
      </c>
      <c r="G2871" t="s">
        <v>36</v>
      </c>
      <c r="H2871">
        <v>12</v>
      </c>
      <c r="I2871">
        <v>12</v>
      </c>
      <c r="J2871">
        <v>7.0930000000000007E-2</v>
      </c>
      <c r="K2871">
        <v>5.5710000000000003E-2</v>
      </c>
      <c r="L2871">
        <v>3.7010000000000001E-2</v>
      </c>
      <c r="M2871">
        <v>1.358E-2</v>
      </c>
      <c r="N2871">
        <v>1.09483</v>
      </c>
      <c r="O2871">
        <v>1.2652699999999999</v>
      </c>
      <c r="P2871">
        <v>1.265E-2</v>
      </c>
      <c r="Q2871">
        <v>6.2637999999999998</v>
      </c>
      <c r="R2871">
        <v>3.0650300000000001</v>
      </c>
      <c r="S2871">
        <v>5.2320900000000004</v>
      </c>
      <c r="T2871">
        <v>293.34773000000001</v>
      </c>
      <c r="U2871">
        <v>153.05449999999999</v>
      </c>
      <c r="V2871">
        <v>56.166789999999999</v>
      </c>
      <c r="W2871">
        <v>4527.7592800000002</v>
      </c>
      <c r="X2871">
        <v>5232.6323199999997</v>
      </c>
      <c r="Y2871">
        <v>52.326320000000003</v>
      </c>
      <c r="Z2871">
        <v>25904.47035</v>
      </c>
      <c r="AA2871">
        <v>12675.68491</v>
      </c>
      <c r="AB2871">
        <v>21637.773000000001</v>
      </c>
      <c r="AC2871">
        <v>0</v>
      </c>
    </row>
    <row r="2872" spans="1:29" hidden="1" x14ac:dyDescent="0.25">
      <c r="A2872" t="s">
        <v>85</v>
      </c>
      <c r="C2872" t="s">
        <v>33</v>
      </c>
      <c r="D2872" t="s">
        <v>34</v>
      </c>
      <c r="E2872" t="s">
        <v>37</v>
      </c>
      <c r="F2872" t="s">
        <v>37</v>
      </c>
      <c r="G2872" t="s">
        <v>36</v>
      </c>
      <c r="H2872">
        <v>12</v>
      </c>
      <c r="I2872">
        <v>12</v>
      </c>
      <c r="J2872">
        <v>0.10639999999999999</v>
      </c>
      <c r="K2872">
        <v>8.3570000000000005E-2</v>
      </c>
      <c r="L2872">
        <v>6.1809999999999997E-2</v>
      </c>
      <c r="M2872">
        <v>2.2679999999999999E-2</v>
      </c>
      <c r="N2872">
        <v>1.82857</v>
      </c>
      <c r="O2872">
        <v>2.11328</v>
      </c>
      <c r="P2872">
        <v>2.1129999999999999E-2</v>
      </c>
      <c r="Q2872">
        <v>10.35722</v>
      </c>
      <c r="R2872">
        <v>4.9630000000000001</v>
      </c>
      <c r="S2872">
        <v>8.6392199999999999</v>
      </c>
      <c r="T2872">
        <v>440.02159</v>
      </c>
      <c r="U2872">
        <v>255.63534999999999</v>
      </c>
      <c r="V2872">
        <v>93.811139999999995</v>
      </c>
      <c r="W2872">
        <v>7562.2044900000001</v>
      </c>
      <c r="X2872">
        <v>8739.6702499999992</v>
      </c>
      <c r="Y2872">
        <v>87.396699999999996</v>
      </c>
      <c r="Z2872">
        <v>42833.155570000003</v>
      </c>
      <c r="AA2872">
        <v>20524.900590000001</v>
      </c>
      <c r="AB2872">
        <v>35728.254439999997</v>
      </c>
      <c r="AC2872">
        <v>0</v>
      </c>
    </row>
    <row r="2873" spans="1:29" hidden="1" x14ac:dyDescent="0.25">
      <c r="A2873" t="s">
        <v>85</v>
      </c>
      <c r="C2873" t="s">
        <v>33</v>
      </c>
      <c r="D2873" t="s">
        <v>34</v>
      </c>
      <c r="E2873" t="s">
        <v>63</v>
      </c>
      <c r="F2873" t="s">
        <v>63</v>
      </c>
      <c r="G2873" t="s">
        <v>36</v>
      </c>
      <c r="H2873">
        <v>12</v>
      </c>
      <c r="I2873">
        <v>12</v>
      </c>
      <c r="J2873">
        <v>3.5470000000000002E-2</v>
      </c>
      <c r="K2873">
        <v>2.7859999999999999E-2</v>
      </c>
      <c r="L2873">
        <v>1.391E-2</v>
      </c>
      <c r="M2873">
        <v>5.1000000000000004E-3</v>
      </c>
      <c r="N2873">
        <v>0.41134999999999999</v>
      </c>
      <c r="O2873">
        <v>0.47539999999999999</v>
      </c>
      <c r="P2873">
        <v>4.7499999999999999E-3</v>
      </c>
      <c r="Q2873">
        <v>2.3936600000000001</v>
      </c>
      <c r="R2873">
        <v>1.2335199999999999</v>
      </c>
      <c r="S2873">
        <v>2.0110299999999999</v>
      </c>
      <c r="T2873">
        <v>146.67385999999999</v>
      </c>
      <c r="U2873">
        <v>57.507550000000002</v>
      </c>
      <c r="V2873">
        <v>21.10369</v>
      </c>
      <c r="W2873">
        <v>1701.15428</v>
      </c>
      <c r="X2873">
        <v>1966.0701799999999</v>
      </c>
      <c r="Y2873">
        <v>19.660699999999999</v>
      </c>
      <c r="Z2873">
        <v>9899.1836800000001</v>
      </c>
      <c r="AA2873">
        <v>5101.3335299999999</v>
      </c>
      <c r="AB2873">
        <v>8316.8014000000003</v>
      </c>
      <c r="AC2873">
        <v>0</v>
      </c>
    </row>
    <row r="2874" spans="1:29" hidden="1" x14ac:dyDescent="0.25">
      <c r="A2874" t="s">
        <v>85</v>
      </c>
      <c r="C2874" t="s">
        <v>33</v>
      </c>
      <c r="D2874" t="s">
        <v>34</v>
      </c>
      <c r="E2874" t="s">
        <v>63</v>
      </c>
      <c r="F2874" t="s">
        <v>63</v>
      </c>
      <c r="G2874" t="s">
        <v>43</v>
      </c>
      <c r="H2874">
        <v>6</v>
      </c>
      <c r="I2874">
        <v>6</v>
      </c>
      <c r="J2874">
        <v>0.14187</v>
      </c>
      <c r="K2874">
        <v>2.7859999999999999E-2</v>
      </c>
      <c r="L2874">
        <v>2.1850000000000001E-2</v>
      </c>
      <c r="M2874">
        <v>8.0199999999999994E-3</v>
      </c>
      <c r="N2874">
        <v>0.64624000000000004</v>
      </c>
      <c r="O2874">
        <v>0.74690000000000001</v>
      </c>
      <c r="P2874">
        <v>7.4700000000000001E-3</v>
      </c>
      <c r="Q2874">
        <v>0</v>
      </c>
      <c r="R2874">
        <v>0</v>
      </c>
      <c r="S2874">
        <v>0</v>
      </c>
      <c r="T2874">
        <v>586.69545000000005</v>
      </c>
      <c r="U2874">
        <v>90.348929999999996</v>
      </c>
      <c r="V2874">
        <v>33.155569999999997</v>
      </c>
      <c r="W2874">
        <v>2672.5674300000001</v>
      </c>
      <c r="X2874">
        <v>3088.8522400000002</v>
      </c>
      <c r="Y2874">
        <v>30.88852</v>
      </c>
      <c r="Z2874">
        <v>0</v>
      </c>
      <c r="AA2874">
        <v>0</v>
      </c>
      <c r="AB2874">
        <v>0</v>
      </c>
      <c r="AC2874">
        <v>0</v>
      </c>
    </row>
    <row r="2875" spans="1:29" hidden="1" x14ac:dyDescent="0.25">
      <c r="A2875" t="s">
        <v>85</v>
      </c>
      <c r="C2875" t="s">
        <v>33</v>
      </c>
      <c r="D2875" t="s">
        <v>34</v>
      </c>
      <c r="E2875" t="s">
        <v>64</v>
      </c>
      <c r="F2875" t="s">
        <v>64</v>
      </c>
      <c r="G2875" t="s">
        <v>43</v>
      </c>
      <c r="H2875">
        <v>6</v>
      </c>
      <c r="I2875">
        <v>6</v>
      </c>
      <c r="J2875">
        <v>0.14187</v>
      </c>
      <c r="K2875">
        <v>2.7859999999999999E-2</v>
      </c>
      <c r="L2875">
        <v>2.077E-2</v>
      </c>
      <c r="M2875">
        <v>7.62E-3</v>
      </c>
      <c r="N2875">
        <v>0.58669000000000004</v>
      </c>
      <c r="O2875">
        <v>0.70999000000000001</v>
      </c>
      <c r="P2875">
        <v>7.1000000000000004E-3</v>
      </c>
      <c r="Q2875">
        <v>0</v>
      </c>
      <c r="R2875">
        <v>0</v>
      </c>
      <c r="S2875">
        <v>0</v>
      </c>
      <c r="T2875">
        <v>586.69545000000005</v>
      </c>
      <c r="U2875">
        <v>85.884829999999994</v>
      </c>
      <c r="V2875">
        <v>31.51737</v>
      </c>
      <c r="W2875">
        <v>2426.2894099999999</v>
      </c>
      <c r="X2875">
        <v>2936.2335400000002</v>
      </c>
      <c r="Y2875">
        <v>29.36234</v>
      </c>
      <c r="Z2875">
        <v>0</v>
      </c>
      <c r="AA2875">
        <v>0</v>
      </c>
      <c r="AB2875">
        <v>0</v>
      </c>
      <c r="AC2875">
        <v>0</v>
      </c>
    </row>
    <row r="2876" spans="1:29" hidden="1" x14ac:dyDescent="0.25">
      <c r="A2876" t="s">
        <v>85</v>
      </c>
      <c r="C2876" t="s">
        <v>33</v>
      </c>
      <c r="D2876" t="s">
        <v>34</v>
      </c>
      <c r="E2876" t="s">
        <v>54</v>
      </c>
      <c r="F2876" t="s">
        <v>54</v>
      </c>
      <c r="G2876" t="s">
        <v>36</v>
      </c>
      <c r="H2876">
        <v>26</v>
      </c>
      <c r="I2876">
        <v>26</v>
      </c>
      <c r="J2876">
        <v>1.511E-2</v>
      </c>
      <c r="K2876">
        <v>5.5710000000000003E-2</v>
      </c>
      <c r="L2876">
        <v>2.384E-2</v>
      </c>
      <c r="M2876">
        <v>8.7500000000000008E-3</v>
      </c>
      <c r="N2876">
        <v>0.67349999999999999</v>
      </c>
      <c r="O2876">
        <v>0.81494</v>
      </c>
      <c r="P2876">
        <v>8.1499999999999993E-3</v>
      </c>
      <c r="Q2876">
        <v>4.9996200000000002</v>
      </c>
      <c r="R2876">
        <v>4.0710199999999999</v>
      </c>
      <c r="S2876">
        <v>4.2972200000000003</v>
      </c>
      <c r="T2876">
        <v>62.48827</v>
      </c>
      <c r="U2876">
        <v>98.579440000000005</v>
      </c>
      <c r="V2876">
        <v>36.175939999999997</v>
      </c>
      <c r="W2876">
        <v>2785.32015</v>
      </c>
      <c r="X2876">
        <v>3370.2373899999998</v>
      </c>
      <c r="Y2876">
        <v>33.702370000000002</v>
      </c>
      <c r="Z2876">
        <v>20676.36217</v>
      </c>
      <c r="AA2876">
        <v>16836.072199999999</v>
      </c>
      <c r="AB2876">
        <v>17771.50634</v>
      </c>
      <c r="AC2876">
        <v>0</v>
      </c>
    </row>
    <row r="2877" spans="1:29" hidden="1" x14ac:dyDescent="0.25">
      <c r="A2877" t="s">
        <v>85</v>
      </c>
      <c r="C2877" t="s">
        <v>33</v>
      </c>
      <c r="D2877" t="s">
        <v>34</v>
      </c>
      <c r="E2877" t="s">
        <v>72</v>
      </c>
      <c r="F2877" t="s">
        <v>72</v>
      </c>
      <c r="G2877" t="s">
        <v>43</v>
      </c>
      <c r="H2877">
        <v>6</v>
      </c>
      <c r="I2877">
        <v>6</v>
      </c>
      <c r="J2877">
        <v>0.28372999999999998</v>
      </c>
      <c r="K2877">
        <v>5.5710000000000003E-2</v>
      </c>
      <c r="L2877">
        <v>4.2209999999999998E-2</v>
      </c>
      <c r="M2877">
        <v>1.549E-2</v>
      </c>
      <c r="N2877">
        <v>1.1926699999999999</v>
      </c>
      <c r="O2877">
        <v>1.44313</v>
      </c>
      <c r="P2877">
        <v>1.443E-2</v>
      </c>
      <c r="Q2877">
        <v>0</v>
      </c>
      <c r="R2877">
        <v>0</v>
      </c>
      <c r="S2877">
        <v>0</v>
      </c>
      <c r="T2877">
        <v>1173.3909000000001</v>
      </c>
      <c r="U2877">
        <v>174.56972999999999</v>
      </c>
      <c r="V2877">
        <v>64.062290000000004</v>
      </c>
      <c r="W2877">
        <v>4932.3932299999997</v>
      </c>
      <c r="X2877">
        <v>5968.1958999999997</v>
      </c>
      <c r="Y2877">
        <v>59.681959999999997</v>
      </c>
      <c r="Z2877">
        <v>0</v>
      </c>
      <c r="AA2877">
        <v>0</v>
      </c>
      <c r="AB2877">
        <v>0</v>
      </c>
      <c r="AC2877">
        <v>0</v>
      </c>
    </row>
    <row r="2878" spans="1:29" hidden="1" x14ac:dyDescent="0.25">
      <c r="A2878" t="s">
        <v>85</v>
      </c>
      <c r="C2878" t="s">
        <v>33</v>
      </c>
      <c r="D2878" t="s">
        <v>34</v>
      </c>
      <c r="E2878" t="s">
        <v>82</v>
      </c>
      <c r="F2878" t="s">
        <v>82</v>
      </c>
      <c r="G2878" t="s">
        <v>43</v>
      </c>
      <c r="H2878">
        <v>6</v>
      </c>
      <c r="I2878">
        <v>6</v>
      </c>
      <c r="J2878">
        <v>0.14187</v>
      </c>
      <c r="K2878">
        <v>2.7859999999999999E-2</v>
      </c>
      <c r="L2878">
        <v>2.393E-2</v>
      </c>
      <c r="M2878">
        <v>8.7799999999999996E-3</v>
      </c>
      <c r="N2878">
        <v>0.67596999999999996</v>
      </c>
      <c r="O2878">
        <v>0.81799999999999995</v>
      </c>
      <c r="P2878">
        <v>8.1799999999999998E-3</v>
      </c>
      <c r="Q2878">
        <v>0</v>
      </c>
      <c r="R2878">
        <v>0</v>
      </c>
      <c r="S2878">
        <v>0</v>
      </c>
      <c r="T2878">
        <v>586.69545000000005</v>
      </c>
      <c r="U2878">
        <v>98.949719999999999</v>
      </c>
      <c r="V2878">
        <v>36.31183</v>
      </c>
      <c r="W2878">
        <v>2795.5163200000002</v>
      </c>
      <c r="X2878">
        <v>3382.8965600000001</v>
      </c>
      <c r="Y2878">
        <v>33.828969999999998</v>
      </c>
      <c r="Z2878">
        <v>0</v>
      </c>
      <c r="AA2878">
        <v>0</v>
      </c>
      <c r="AB2878">
        <v>0</v>
      </c>
      <c r="AC2878">
        <v>0</v>
      </c>
    </row>
    <row r="2879" spans="1:29" hidden="1" x14ac:dyDescent="0.25">
      <c r="A2879" t="s">
        <v>85</v>
      </c>
      <c r="C2879" t="s">
        <v>33</v>
      </c>
      <c r="D2879" t="s">
        <v>34</v>
      </c>
      <c r="E2879" t="s">
        <v>82</v>
      </c>
      <c r="F2879" t="s">
        <v>82</v>
      </c>
      <c r="G2879" t="s">
        <v>43</v>
      </c>
      <c r="H2879">
        <v>6</v>
      </c>
      <c r="I2879">
        <v>6</v>
      </c>
      <c r="J2879">
        <v>0.14187</v>
      </c>
      <c r="K2879">
        <v>2.7859999999999999E-2</v>
      </c>
      <c r="L2879">
        <v>2.2460000000000001E-2</v>
      </c>
      <c r="M2879">
        <v>8.2400000000000008E-3</v>
      </c>
      <c r="N2879">
        <v>0.63453000000000004</v>
      </c>
      <c r="O2879">
        <v>0.76788000000000001</v>
      </c>
      <c r="P2879">
        <v>7.6800000000000002E-3</v>
      </c>
      <c r="Q2879">
        <v>0</v>
      </c>
      <c r="R2879">
        <v>0</v>
      </c>
      <c r="S2879">
        <v>0</v>
      </c>
      <c r="T2879">
        <v>586.69545000000005</v>
      </c>
      <c r="U2879">
        <v>92.886690000000002</v>
      </c>
      <c r="V2879">
        <v>34.086860000000001</v>
      </c>
      <c r="W2879">
        <v>2624.1567300000002</v>
      </c>
      <c r="X2879">
        <v>3175.6134200000001</v>
      </c>
      <c r="Y2879">
        <v>31.756129999999999</v>
      </c>
      <c r="Z2879">
        <v>0</v>
      </c>
      <c r="AA2879">
        <v>0</v>
      </c>
      <c r="AB2879">
        <v>0</v>
      </c>
      <c r="AC2879">
        <v>0</v>
      </c>
    </row>
    <row r="2880" spans="1:29" hidden="1" x14ac:dyDescent="0.25">
      <c r="A2880" t="s">
        <v>85</v>
      </c>
      <c r="C2880" t="s">
        <v>33</v>
      </c>
      <c r="D2880" t="s">
        <v>34</v>
      </c>
      <c r="E2880" t="s">
        <v>45</v>
      </c>
      <c r="F2880" t="s">
        <v>45</v>
      </c>
      <c r="G2880" t="s">
        <v>40</v>
      </c>
      <c r="H2880">
        <v>8</v>
      </c>
      <c r="I2880">
        <v>8</v>
      </c>
      <c r="J2880">
        <v>0.15959999999999999</v>
      </c>
      <c r="K2880">
        <v>5.5710000000000003E-2</v>
      </c>
      <c r="L2880">
        <v>4.8390000000000002E-2</v>
      </c>
      <c r="M2880">
        <v>1.7760000000000001E-2</v>
      </c>
      <c r="N2880">
        <v>1.3671</v>
      </c>
      <c r="O2880">
        <v>1.6541999999999999</v>
      </c>
      <c r="P2880">
        <v>1.6539999999999999E-2</v>
      </c>
      <c r="Q2880">
        <v>5.2822199999999997</v>
      </c>
      <c r="R2880">
        <v>7.1819199999999999</v>
      </c>
      <c r="S2880">
        <v>3.4667599999999998</v>
      </c>
      <c r="T2880">
        <v>660.03237999999999</v>
      </c>
      <c r="U2880">
        <v>200.10133999999999</v>
      </c>
      <c r="V2880">
        <v>73.43168</v>
      </c>
      <c r="W2880">
        <v>5653.7778900000003</v>
      </c>
      <c r="X2880">
        <v>6841.0713299999998</v>
      </c>
      <c r="Y2880">
        <v>68.410709999999995</v>
      </c>
      <c r="Z2880">
        <v>21845.065350000001</v>
      </c>
      <c r="AA2880">
        <v>29701.457180000001</v>
      </c>
      <c r="AB2880">
        <v>14337.096869999999</v>
      </c>
      <c r="AC2880">
        <v>0</v>
      </c>
    </row>
    <row r="2881" spans="1:29" hidden="1" x14ac:dyDescent="0.25">
      <c r="A2881" t="s">
        <v>85</v>
      </c>
      <c r="C2881" t="s">
        <v>33</v>
      </c>
      <c r="D2881" t="s">
        <v>34</v>
      </c>
      <c r="E2881" t="s">
        <v>45</v>
      </c>
      <c r="F2881" t="s">
        <v>45</v>
      </c>
      <c r="G2881" t="s">
        <v>40</v>
      </c>
      <c r="H2881">
        <v>8</v>
      </c>
      <c r="I2881">
        <v>8</v>
      </c>
      <c r="J2881">
        <v>0.15959999999999999</v>
      </c>
      <c r="K2881">
        <v>5.5710000000000003E-2</v>
      </c>
      <c r="L2881">
        <v>5.169E-2</v>
      </c>
      <c r="M2881">
        <v>1.8970000000000001E-2</v>
      </c>
      <c r="N2881">
        <v>1.4603900000000001</v>
      </c>
      <c r="O2881">
        <v>1.7670699999999999</v>
      </c>
      <c r="P2881">
        <v>1.7670000000000002E-2</v>
      </c>
      <c r="Q2881">
        <v>5.5415599999999996</v>
      </c>
      <c r="R2881">
        <v>7.9799100000000003</v>
      </c>
      <c r="S2881">
        <v>3.56203</v>
      </c>
      <c r="T2881">
        <v>660.03237999999999</v>
      </c>
      <c r="U2881">
        <v>213.75509</v>
      </c>
      <c r="V2881">
        <v>78.442239999999998</v>
      </c>
      <c r="W2881">
        <v>6039.5590199999997</v>
      </c>
      <c r="X2881">
        <v>7307.8664399999998</v>
      </c>
      <c r="Y2881">
        <v>73.078659999999999</v>
      </c>
      <c r="Z2881">
        <v>22917.602699999999</v>
      </c>
      <c r="AA2881">
        <v>33001.61909</v>
      </c>
      <c r="AB2881">
        <v>14731.0708</v>
      </c>
      <c r="AC2881">
        <v>0</v>
      </c>
    </row>
    <row r="2882" spans="1:29" hidden="1" x14ac:dyDescent="0.25">
      <c r="A2882" t="s">
        <v>85</v>
      </c>
      <c r="C2882" t="s">
        <v>33</v>
      </c>
      <c r="D2882" t="s">
        <v>34</v>
      </c>
      <c r="E2882" t="s">
        <v>75</v>
      </c>
      <c r="F2882" t="s">
        <v>76</v>
      </c>
      <c r="G2882" t="s">
        <v>40</v>
      </c>
      <c r="H2882">
        <v>10</v>
      </c>
      <c r="I2882">
        <v>10</v>
      </c>
      <c r="J2882">
        <v>0.10213999999999999</v>
      </c>
      <c r="K2882">
        <v>5.5710000000000003E-2</v>
      </c>
      <c r="L2882">
        <v>6.5670000000000006E-2</v>
      </c>
      <c r="M2882">
        <v>2.41E-2</v>
      </c>
      <c r="N2882">
        <v>1.8554999999999999</v>
      </c>
      <c r="O2882">
        <v>2.2451500000000002</v>
      </c>
      <c r="P2882">
        <v>2.2450000000000001E-2</v>
      </c>
      <c r="Q2882">
        <v>9.93126</v>
      </c>
      <c r="R2882">
        <v>5.7238199999999999</v>
      </c>
      <c r="S2882">
        <v>8.9481199999999994</v>
      </c>
      <c r="T2882">
        <v>422.42072000000002</v>
      </c>
      <c r="U2882">
        <v>271.58661999999998</v>
      </c>
      <c r="V2882">
        <v>99.664810000000003</v>
      </c>
      <c r="W2882">
        <v>7673.5643300000002</v>
      </c>
      <c r="X2882">
        <v>9285.0126</v>
      </c>
      <c r="Y2882">
        <v>92.850129999999993</v>
      </c>
      <c r="Z2882">
        <v>41071.598149999998</v>
      </c>
      <c r="AA2882">
        <v>23671.350920000001</v>
      </c>
      <c r="AB2882">
        <v>37005.70205</v>
      </c>
      <c r="AC2882">
        <v>0</v>
      </c>
    </row>
    <row r="2883" spans="1:29" hidden="1" x14ac:dyDescent="0.25">
      <c r="A2883" t="s">
        <v>85</v>
      </c>
      <c r="C2883" t="s">
        <v>33</v>
      </c>
      <c r="D2883" t="s">
        <v>34</v>
      </c>
      <c r="E2883" t="s">
        <v>75</v>
      </c>
      <c r="F2883" t="s">
        <v>76</v>
      </c>
      <c r="G2883" t="s">
        <v>40</v>
      </c>
      <c r="H2883">
        <v>12</v>
      </c>
      <c r="I2883">
        <v>12</v>
      </c>
      <c r="J2883">
        <v>0.14187</v>
      </c>
      <c r="K2883">
        <v>0.11142000000000001</v>
      </c>
      <c r="L2883">
        <v>0.13325999999999999</v>
      </c>
      <c r="M2883">
        <v>4.8899999999999999E-2</v>
      </c>
      <c r="N2883">
        <v>3.7653300000000001</v>
      </c>
      <c r="O2883">
        <v>4.5560600000000004</v>
      </c>
      <c r="P2883">
        <v>4.5560000000000003E-2</v>
      </c>
      <c r="Q2883">
        <v>22.504100000000001</v>
      </c>
      <c r="R2883">
        <v>13.152430000000001</v>
      </c>
      <c r="S2883">
        <v>20.918980000000001</v>
      </c>
      <c r="T2883">
        <v>586.69545000000005</v>
      </c>
      <c r="U2883">
        <v>551.12725999999998</v>
      </c>
      <c r="V2883">
        <v>202.24853999999999</v>
      </c>
      <c r="W2883">
        <v>15571.86563</v>
      </c>
      <c r="X2883">
        <v>18841.957640000001</v>
      </c>
      <c r="Y2883">
        <v>188.41958</v>
      </c>
      <c r="Z2883">
        <v>93067.644780000002</v>
      </c>
      <c r="AA2883">
        <v>54392.995730000002</v>
      </c>
      <c r="AB2883">
        <v>86512.242929999993</v>
      </c>
      <c r="AC2883">
        <v>0</v>
      </c>
    </row>
    <row r="2884" spans="1:29" hidden="1" x14ac:dyDescent="0.25">
      <c r="A2884" t="s">
        <v>85</v>
      </c>
      <c r="C2884" t="s">
        <v>33</v>
      </c>
      <c r="D2884" t="s">
        <v>34</v>
      </c>
      <c r="E2884" t="s">
        <v>37</v>
      </c>
      <c r="F2884" t="s">
        <v>37</v>
      </c>
      <c r="G2884" t="s">
        <v>40</v>
      </c>
      <c r="H2884">
        <v>8</v>
      </c>
      <c r="I2884">
        <v>8</v>
      </c>
      <c r="J2884">
        <v>7.9799999999999996E-2</v>
      </c>
      <c r="K2884">
        <v>2.7859999999999999E-2</v>
      </c>
      <c r="L2884">
        <v>2.2179999999999998E-2</v>
      </c>
      <c r="M2884">
        <v>8.1399999999999997E-3</v>
      </c>
      <c r="N2884">
        <v>0.65610999999999997</v>
      </c>
      <c r="O2884">
        <v>0.75829999999999997</v>
      </c>
      <c r="P2884">
        <v>7.5799999999999999E-3</v>
      </c>
      <c r="Q2884">
        <v>2.6288200000000002</v>
      </c>
      <c r="R2884">
        <v>3.19197</v>
      </c>
      <c r="S2884">
        <v>1.7419100000000001</v>
      </c>
      <c r="T2884">
        <v>330.01618999999999</v>
      </c>
      <c r="U2884">
        <v>91.729010000000002</v>
      </c>
      <c r="V2884">
        <v>33.662019999999998</v>
      </c>
      <c r="W2884">
        <v>2713.3821600000001</v>
      </c>
      <c r="X2884">
        <v>3136.0345699999998</v>
      </c>
      <c r="Y2884">
        <v>31.36035</v>
      </c>
      <c r="Z2884">
        <v>10871.726189999999</v>
      </c>
      <c r="AA2884">
        <v>13200.647629999999</v>
      </c>
      <c r="AB2884">
        <v>7203.8347700000004</v>
      </c>
      <c r="AC2884">
        <v>0</v>
      </c>
    </row>
    <row r="2885" spans="1:29" hidden="1" x14ac:dyDescent="0.25">
      <c r="A2885" t="s">
        <v>85</v>
      </c>
      <c r="C2885" t="s">
        <v>33</v>
      </c>
      <c r="D2885" t="s">
        <v>34</v>
      </c>
      <c r="E2885" t="s">
        <v>63</v>
      </c>
      <c r="F2885" t="s">
        <v>63</v>
      </c>
      <c r="G2885" t="s">
        <v>36</v>
      </c>
      <c r="H2885">
        <v>18</v>
      </c>
      <c r="I2885">
        <v>18</v>
      </c>
      <c r="J2885">
        <v>1.576E-2</v>
      </c>
      <c r="K2885">
        <v>2.7859999999999999E-2</v>
      </c>
      <c r="L2885">
        <v>1.9439999999999999E-2</v>
      </c>
      <c r="M2885">
        <v>7.1300000000000001E-3</v>
      </c>
      <c r="N2885">
        <v>0.57511999999999996</v>
      </c>
      <c r="O2885">
        <v>0.66466000000000003</v>
      </c>
      <c r="P2885">
        <v>6.6499999999999997E-3</v>
      </c>
      <c r="Q2885">
        <v>3.8557399999999999</v>
      </c>
      <c r="R2885">
        <v>2.6491600000000002</v>
      </c>
      <c r="S2885">
        <v>3.3533900000000001</v>
      </c>
      <c r="T2885">
        <v>65.188379999999995</v>
      </c>
      <c r="U2885">
        <v>80.401290000000003</v>
      </c>
      <c r="V2885">
        <v>29.50506</v>
      </c>
      <c r="W2885">
        <v>2378.4438300000002</v>
      </c>
      <c r="X2885">
        <v>2748.7619500000001</v>
      </c>
      <c r="Y2885">
        <v>27.48762</v>
      </c>
      <c r="Z2885">
        <v>15945.73813</v>
      </c>
      <c r="AA2885">
        <v>10955.822560000001</v>
      </c>
      <c r="AB2885">
        <v>13868.22287</v>
      </c>
      <c r="AC2885">
        <v>0</v>
      </c>
    </row>
    <row r="2886" spans="1:29" hidden="1" x14ac:dyDescent="0.25">
      <c r="A2886" t="s">
        <v>85</v>
      </c>
      <c r="C2886" t="s">
        <v>33</v>
      </c>
      <c r="D2886" t="s">
        <v>34</v>
      </c>
      <c r="E2886" t="s">
        <v>50</v>
      </c>
      <c r="F2886" t="s">
        <v>51</v>
      </c>
      <c r="G2886" t="s">
        <v>36</v>
      </c>
      <c r="H2886">
        <v>32</v>
      </c>
      <c r="I2886">
        <v>32</v>
      </c>
      <c r="J2886">
        <v>9.9699999999999997E-3</v>
      </c>
      <c r="K2886">
        <v>5.5710000000000003E-2</v>
      </c>
      <c r="L2886">
        <v>3.3099999999999997E-2</v>
      </c>
      <c r="M2886">
        <v>1.2149999999999999E-2</v>
      </c>
      <c r="N2886">
        <v>0.93520999999999999</v>
      </c>
      <c r="O2886">
        <v>1.1315999999999999</v>
      </c>
      <c r="P2886">
        <v>1.132E-2</v>
      </c>
      <c r="Q2886">
        <v>7.1734099999999996</v>
      </c>
      <c r="R2886">
        <v>6.4352400000000003</v>
      </c>
      <c r="S2886">
        <v>6.43316</v>
      </c>
      <c r="T2886">
        <v>41.252020000000002</v>
      </c>
      <c r="U2886">
        <v>136.88511</v>
      </c>
      <c r="V2886">
        <v>50.233069999999998</v>
      </c>
      <c r="W2886">
        <v>3867.6303800000001</v>
      </c>
      <c r="X2886">
        <v>4679.83277</v>
      </c>
      <c r="Y2886">
        <v>46.79833</v>
      </c>
      <c r="Z2886">
        <v>29666.269240000001</v>
      </c>
      <c r="AA2886">
        <v>26613.484219999998</v>
      </c>
      <c r="AB2886">
        <v>26604.88567</v>
      </c>
      <c r="AC2886">
        <v>0</v>
      </c>
    </row>
    <row r="2887" spans="1:29" hidden="1" x14ac:dyDescent="0.25">
      <c r="A2887" t="s">
        <v>85</v>
      </c>
      <c r="C2887" t="s">
        <v>33</v>
      </c>
      <c r="D2887" t="s">
        <v>34</v>
      </c>
      <c r="E2887" t="s">
        <v>72</v>
      </c>
      <c r="F2887" t="s">
        <v>72</v>
      </c>
      <c r="G2887" t="s">
        <v>36</v>
      </c>
      <c r="H2887">
        <v>36</v>
      </c>
      <c r="I2887">
        <v>36</v>
      </c>
      <c r="J2887">
        <v>7.8799999999999999E-3</v>
      </c>
      <c r="K2887">
        <v>5.5710000000000003E-2</v>
      </c>
      <c r="L2887">
        <v>4.1439999999999998E-2</v>
      </c>
      <c r="M2887">
        <v>1.521E-2</v>
      </c>
      <c r="N2887">
        <v>1.1708499999999999</v>
      </c>
      <c r="O2887">
        <v>1.41672</v>
      </c>
      <c r="P2887">
        <v>1.417E-2</v>
      </c>
      <c r="Q2887">
        <v>9.1209100000000003</v>
      </c>
      <c r="R2887">
        <v>8.2970299999999995</v>
      </c>
      <c r="S2887">
        <v>8.1237899999999996</v>
      </c>
      <c r="T2887">
        <v>32.594189999999998</v>
      </c>
      <c r="U2887">
        <v>171.37538000000001</v>
      </c>
      <c r="V2887">
        <v>62.890050000000002</v>
      </c>
      <c r="W2887">
        <v>4842.1382800000001</v>
      </c>
      <c r="X2887">
        <v>5858.9873500000003</v>
      </c>
      <c r="Y2887">
        <v>58.589869999999998</v>
      </c>
      <c r="Z2887">
        <v>37720.302170000003</v>
      </c>
      <c r="AA2887">
        <v>34313.061699999998</v>
      </c>
      <c r="AB2887">
        <v>33596.651680000003</v>
      </c>
      <c r="AC2887">
        <v>0</v>
      </c>
    </row>
    <row r="2888" spans="1:29" hidden="1" x14ac:dyDescent="0.25">
      <c r="A2888" t="s">
        <v>85</v>
      </c>
      <c r="C2888" t="s">
        <v>33</v>
      </c>
      <c r="D2888" t="s">
        <v>34</v>
      </c>
      <c r="E2888" t="s">
        <v>45</v>
      </c>
      <c r="F2888" t="s">
        <v>45</v>
      </c>
      <c r="G2888" t="s">
        <v>43</v>
      </c>
      <c r="H2888">
        <v>16</v>
      </c>
      <c r="I2888">
        <v>16</v>
      </c>
      <c r="J2888">
        <v>1.9949999999999999E-2</v>
      </c>
      <c r="K2888">
        <v>2.7859999999999999E-2</v>
      </c>
      <c r="L2888">
        <v>3.1379999999999998E-2</v>
      </c>
      <c r="M2888">
        <v>1.1509999999999999E-2</v>
      </c>
      <c r="N2888">
        <v>0.88656000000000001</v>
      </c>
      <c r="O2888">
        <v>1.07274</v>
      </c>
      <c r="P2888">
        <v>1.073E-2</v>
      </c>
      <c r="Q2888">
        <v>0</v>
      </c>
      <c r="R2888">
        <v>0</v>
      </c>
      <c r="S2888">
        <v>0</v>
      </c>
      <c r="T2888">
        <v>82.504050000000007</v>
      </c>
      <c r="U2888">
        <v>129.76446999999999</v>
      </c>
      <c r="V2888">
        <v>47.619990000000001</v>
      </c>
      <c r="W2888">
        <v>3666.4397800000002</v>
      </c>
      <c r="X2888">
        <v>4436.3921300000002</v>
      </c>
      <c r="Y2888">
        <v>44.36392</v>
      </c>
      <c r="Z2888">
        <v>0</v>
      </c>
      <c r="AA2888">
        <v>0</v>
      </c>
      <c r="AB2888">
        <v>0</v>
      </c>
      <c r="AC2888">
        <v>0</v>
      </c>
    </row>
    <row r="2889" spans="1:29" hidden="1" x14ac:dyDescent="0.25">
      <c r="A2889" t="s">
        <v>85</v>
      </c>
      <c r="C2889" t="s">
        <v>33</v>
      </c>
      <c r="D2889" t="s">
        <v>34</v>
      </c>
      <c r="E2889" t="s">
        <v>88</v>
      </c>
      <c r="F2889" t="s">
        <v>88</v>
      </c>
      <c r="G2889" t="s">
        <v>43</v>
      </c>
      <c r="H2889">
        <v>14</v>
      </c>
      <c r="I2889">
        <v>14</v>
      </c>
      <c r="J2889">
        <v>2.606E-2</v>
      </c>
      <c r="K2889">
        <v>2.7859999999999999E-2</v>
      </c>
      <c r="L2889">
        <v>2.07E-2</v>
      </c>
      <c r="M2889">
        <v>7.6E-3</v>
      </c>
      <c r="N2889">
        <v>0.56972999999999996</v>
      </c>
      <c r="O2889">
        <v>0.70781000000000005</v>
      </c>
      <c r="P2889">
        <v>7.0800000000000004E-3</v>
      </c>
      <c r="Q2889">
        <v>0</v>
      </c>
      <c r="R2889">
        <v>0</v>
      </c>
      <c r="S2889">
        <v>0</v>
      </c>
      <c r="T2889">
        <v>107.76039</v>
      </c>
      <c r="U2889">
        <v>85.621189999999999</v>
      </c>
      <c r="V2889">
        <v>31.42062</v>
      </c>
      <c r="W2889">
        <v>2356.1719400000002</v>
      </c>
      <c r="X2889">
        <v>2927.2200899999998</v>
      </c>
      <c r="Y2889">
        <v>29.272200000000002</v>
      </c>
      <c r="Z2889">
        <v>0</v>
      </c>
      <c r="AA2889">
        <v>0</v>
      </c>
      <c r="AB2889">
        <v>0</v>
      </c>
      <c r="AC2889">
        <v>0</v>
      </c>
    </row>
    <row r="2890" spans="1:29" hidden="1" x14ac:dyDescent="0.25">
      <c r="A2890" t="s">
        <v>85</v>
      </c>
      <c r="C2890" t="s">
        <v>33</v>
      </c>
      <c r="D2890" t="s">
        <v>34</v>
      </c>
      <c r="E2890" t="s">
        <v>88</v>
      </c>
      <c r="F2890" t="s">
        <v>88</v>
      </c>
      <c r="G2890" t="s">
        <v>36</v>
      </c>
      <c r="H2890">
        <v>12</v>
      </c>
      <c r="I2890">
        <v>12</v>
      </c>
      <c r="J2890">
        <v>7.0930000000000007E-2</v>
      </c>
      <c r="K2890">
        <v>5.5710000000000003E-2</v>
      </c>
      <c r="L2890">
        <v>2.5569999999999999E-2</v>
      </c>
      <c r="M2890">
        <v>9.3799999999999994E-3</v>
      </c>
      <c r="N2890">
        <v>0.68042999999999998</v>
      </c>
      <c r="O2890">
        <v>0.87404000000000004</v>
      </c>
      <c r="P2890">
        <v>8.7399999999999995E-3</v>
      </c>
      <c r="Q2890">
        <v>3.8734299999999999</v>
      </c>
      <c r="R2890">
        <v>2.3179799999999999</v>
      </c>
      <c r="S2890">
        <v>3.6282999999999999</v>
      </c>
      <c r="T2890">
        <v>293.34773000000001</v>
      </c>
      <c r="U2890">
        <v>105.72944</v>
      </c>
      <c r="V2890">
        <v>38.799790000000002</v>
      </c>
      <c r="W2890">
        <v>2813.98065</v>
      </c>
      <c r="X2890">
        <v>3614.6816600000002</v>
      </c>
      <c r="Y2890">
        <v>36.146819999999998</v>
      </c>
      <c r="Z2890">
        <v>16018.88401</v>
      </c>
      <c r="AA2890">
        <v>9586.1942799999997</v>
      </c>
      <c r="AB2890">
        <v>15005.16597</v>
      </c>
      <c r="AC2890">
        <v>0</v>
      </c>
    </row>
    <row r="2891" spans="1:29" hidden="1" x14ac:dyDescent="0.25">
      <c r="A2891" t="s">
        <v>85</v>
      </c>
      <c r="C2891" t="s">
        <v>33</v>
      </c>
      <c r="D2891" t="s">
        <v>34</v>
      </c>
      <c r="E2891" t="s">
        <v>88</v>
      </c>
      <c r="F2891" t="s">
        <v>88</v>
      </c>
      <c r="G2891" t="s">
        <v>43</v>
      </c>
      <c r="H2891">
        <v>14</v>
      </c>
      <c r="I2891">
        <v>14</v>
      </c>
      <c r="J2891">
        <v>2.606E-2</v>
      </c>
      <c r="K2891">
        <v>2.7859999999999999E-2</v>
      </c>
      <c r="L2891">
        <v>2.5049999999999999E-2</v>
      </c>
      <c r="M2891">
        <v>9.1900000000000003E-3</v>
      </c>
      <c r="N2891">
        <v>0.69464999999999999</v>
      </c>
      <c r="O2891">
        <v>0.85641999999999996</v>
      </c>
      <c r="P2891">
        <v>8.5599999999999999E-3</v>
      </c>
      <c r="Q2891">
        <v>0</v>
      </c>
      <c r="R2891">
        <v>0</v>
      </c>
      <c r="S2891">
        <v>0</v>
      </c>
      <c r="T2891">
        <v>107.76039</v>
      </c>
      <c r="U2891">
        <v>103.59781</v>
      </c>
      <c r="V2891">
        <v>38.017539999999997</v>
      </c>
      <c r="W2891">
        <v>2872.76494</v>
      </c>
      <c r="X2891">
        <v>3541.8054499999998</v>
      </c>
      <c r="Y2891">
        <v>35.418050000000001</v>
      </c>
      <c r="Z2891">
        <v>0</v>
      </c>
      <c r="AA2891">
        <v>0</v>
      </c>
      <c r="AB2891">
        <v>0</v>
      </c>
      <c r="AC2891">
        <v>0</v>
      </c>
    </row>
    <row r="2892" spans="1:29" hidden="1" x14ac:dyDescent="0.25">
      <c r="A2892" t="s">
        <v>85</v>
      </c>
      <c r="C2892" t="s">
        <v>33</v>
      </c>
      <c r="D2892" t="s">
        <v>34</v>
      </c>
      <c r="E2892" t="s">
        <v>88</v>
      </c>
      <c r="F2892" t="s">
        <v>88</v>
      </c>
      <c r="G2892" t="s">
        <v>36</v>
      </c>
      <c r="H2892">
        <v>14</v>
      </c>
      <c r="I2892">
        <v>14</v>
      </c>
      <c r="J2892">
        <v>2.606E-2</v>
      </c>
      <c r="K2892">
        <v>2.7859999999999999E-2</v>
      </c>
      <c r="L2892">
        <v>1.7520000000000001E-2</v>
      </c>
      <c r="M2892">
        <v>6.43E-3</v>
      </c>
      <c r="N2892">
        <v>0.47867999999999999</v>
      </c>
      <c r="O2892">
        <v>0.59892000000000001</v>
      </c>
      <c r="P2892">
        <v>5.9899999999999997E-3</v>
      </c>
      <c r="Q2892">
        <v>2.9303699999999999</v>
      </c>
      <c r="R2892">
        <v>1.9664999999999999</v>
      </c>
      <c r="S2892">
        <v>2.7751000000000001</v>
      </c>
      <c r="T2892">
        <v>107.76039</v>
      </c>
      <c r="U2892">
        <v>72.449349999999995</v>
      </c>
      <c r="V2892">
        <v>26.586919999999999</v>
      </c>
      <c r="W2892">
        <v>1979.62796</v>
      </c>
      <c r="X2892">
        <v>2476.9008699999999</v>
      </c>
      <c r="Y2892">
        <v>24.769010000000002</v>
      </c>
      <c r="Z2892">
        <v>12118.782869999999</v>
      </c>
      <c r="AA2892">
        <v>8132.6289900000002</v>
      </c>
      <c r="AB2892">
        <v>11476.675380000001</v>
      </c>
      <c r="AC2892">
        <v>0</v>
      </c>
    </row>
    <row r="2893" spans="1:29" hidden="1" x14ac:dyDescent="0.25">
      <c r="A2893" t="s">
        <v>85</v>
      </c>
      <c r="C2893" t="s">
        <v>33</v>
      </c>
      <c r="D2893" t="s">
        <v>34</v>
      </c>
      <c r="E2893" t="s">
        <v>72</v>
      </c>
      <c r="F2893" t="s">
        <v>72</v>
      </c>
      <c r="G2893" t="s">
        <v>43</v>
      </c>
      <c r="H2893">
        <v>16</v>
      </c>
      <c r="I2893">
        <v>16</v>
      </c>
      <c r="J2893">
        <v>1.9949999999999999E-2</v>
      </c>
      <c r="K2893">
        <v>2.7859999999999999E-2</v>
      </c>
      <c r="L2893">
        <v>2.5950000000000001E-2</v>
      </c>
      <c r="M2893">
        <v>9.5200000000000007E-3</v>
      </c>
      <c r="N2893">
        <v>0.73316000000000003</v>
      </c>
      <c r="O2893">
        <v>0.88712999999999997</v>
      </c>
      <c r="P2893">
        <v>8.8699999999999994E-3</v>
      </c>
      <c r="Q2893">
        <v>0</v>
      </c>
      <c r="R2893">
        <v>0</v>
      </c>
      <c r="S2893">
        <v>0</v>
      </c>
      <c r="T2893">
        <v>82.504050000000007</v>
      </c>
      <c r="U2893">
        <v>107.31229</v>
      </c>
      <c r="V2893">
        <v>39.380659999999999</v>
      </c>
      <c r="W2893">
        <v>3032.0630299999998</v>
      </c>
      <c r="X2893">
        <v>3668.7962699999998</v>
      </c>
      <c r="Y2893">
        <v>36.687959999999997</v>
      </c>
      <c r="Z2893">
        <v>0</v>
      </c>
      <c r="AA2893">
        <v>0</v>
      </c>
      <c r="AB2893">
        <v>0</v>
      </c>
      <c r="AC2893">
        <v>0</v>
      </c>
    </row>
    <row r="2894" spans="1:29" hidden="1" x14ac:dyDescent="0.25">
      <c r="A2894" t="s">
        <v>85</v>
      </c>
      <c r="C2894" t="s">
        <v>33</v>
      </c>
      <c r="D2894" t="s">
        <v>34</v>
      </c>
      <c r="E2894" t="s">
        <v>82</v>
      </c>
      <c r="F2894" t="s">
        <v>82</v>
      </c>
      <c r="G2894" t="s">
        <v>43</v>
      </c>
      <c r="H2894">
        <v>6</v>
      </c>
      <c r="I2894">
        <v>6</v>
      </c>
      <c r="J2894">
        <v>0.28372999999999998</v>
      </c>
      <c r="K2894">
        <v>5.5710000000000003E-2</v>
      </c>
      <c r="L2894">
        <v>3.764E-2</v>
      </c>
      <c r="M2894">
        <v>1.3809999999999999E-2</v>
      </c>
      <c r="N2894">
        <v>1.06335</v>
      </c>
      <c r="O2894">
        <v>1.28687</v>
      </c>
      <c r="P2894">
        <v>1.2869999999999999E-2</v>
      </c>
      <c r="Q2894">
        <v>0</v>
      </c>
      <c r="R2894">
        <v>0</v>
      </c>
      <c r="S2894">
        <v>0</v>
      </c>
      <c r="T2894">
        <v>1173.3909000000001</v>
      </c>
      <c r="U2894">
        <v>155.66718</v>
      </c>
      <c r="V2894">
        <v>57.125570000000003</v>
      </c>
      <c r="W2894">
        <v>4397.5856999999996</v>
      </c>
      <c r="X2894">
        <v>5321.9548599999998</v>
      </c>
      <c r="Y2894">
        <v>53.219549999999998</v>
      </c>
      <c r="Z2894">
        <v>0</v>
      </c>
      <c r="AA2894">
        <v>0</v>
      </c>
      <c r="AB2894">
        <v>0</v>
      </c>
      <c r="AC2894">
        <v>0</v>
      </c>
    </row>
    <row r="2895" spans="1:29" hidden="1" x14ac:dyDescent="0.25">
      <c r="A2895" t="s">
        <v>85</v>
      </c>
      <c r="C2895" t="s">
        <v>33</v>
      </c>
      <c r="D2895" t="s">
        <v>34</v>
      </c>
      <c r="E2895" t="s">
        <v>72</v>
      </c>
      <c r="F2895" t="s">
        <v>72</v>
      </c>
      <c r="G2895" t="s">
        <v>43</v>
      </c>
      <c r="H2895">
        <v>6</v>
      </c>
      <c r="I2895">
        <v>6</v>
      </c>
      <c r="J2895">
        <v>0.28372999999999998</v>
      </c>
      <c r="K2895">
        <v>5.5710000000000003E-2</v>
      </c>
      <c r="L2895">
        <v>3.7330000000000002E-2</v>
      </c>
      <c r="M2895">
        <v>1.37E-2</v>
      </c>
      <c r="N2895">
        <v>1.05477</v>
      </c>
      <c r="O2895">
        <v>1.27627</v>
      </c>
      <c r="P2895">
        <v>1.2760000000000001E-2</v>
      </c>
      <c r="Q2895">
        <v>0</v>
      </c>
      <c r="R2895">
        <v>0</v>
      </c>
      <c r="S2895">
        <v>0</v>
      </c>
      <c r="T2895">
        <v>1173.3909000000001</v>
      </c>
      <c r="U2895">
        <v>154.38545999999999</v>
      </c>
      <c r="V2895">
        <v>56.65522</v>
      </c>
      <c r="W2895">
        <v>4362.0953600000003</v>
      </c>
      <c r="X2895">
        <v>5278.1354199999996</v>
      </c>
      <c r="Y2895">
        <v>52.781350000000003</v>
      </c>
      <c r="Z2895">
        <v>0</v>
      </c>
      <c r="AA2895">
        <v>0</v>
      </c>
      <c r="AB2895">
        <v>0</v>
      </c>
      <c r="AC2895">
        <v>0</v>
      </c>
    </row>
    <row r="2896" spans="1:29" hidden="1" x14ac:dyDescent="0.25">
      <c r="A2896" t="s">
        <v>85</v>
      </c>
      <c r="C2896" t="s">
        <v>33</v>
      </c>
      <c r="D2896" t="s">
        <v>34</v>
      </c>
      <c r="E2896" t="s">
        <v>45</v>
      </c>
      <c r="F2896" t="s">
        <v>45</v>
      </c>
      <c r="G2896" t="s">
        <v>43</v>
      </c>
      <c r="H2896">
        <v>6</v>
      </c>
      <c r="I2896">
        <v>6</v>
      </c>
      <c r="J2896">
        <v>0.28372999999999998</v>
      </c>
      <c r="K2896">
        <v>5.5710000000000003E-2</v>
      </c>
      <c r="L2896">
        <v>4.5269999999999998E-2</v>
      </c>
      <c r="M2896">
        <v>1.661E-2</v>
      </c>
      <c r="N2896">
        <v>1.27908</v>
      </c>
      <c r="O2896">
        <v>1.54769</v>
      </c>
      <c r="P2896">
        <v>1.5480000000000001E-2</v>
      </c>
      <c r="Q2896">
        <v>0</v>
      </c>
      <c r="R2896">
        <v>0</v>
      </c>
      <c r="S2896">
        <v>0</v>
      </c>
      <c r="T2896">
        <v>1173.3909000000001</v>
      </c>
      <c r="U2896">
        <v>187.21711999999999</v>
      </c>
      <c r="V2896">
        <v>68.703530000000001</v>
      </c>
      <c r="W2896">
        <v>5289.73992</v>
      </c>
      <c r="X2896">
        <v>6400.5854099999997</v>
      </c>
      <c r="Y2896">
        <v>64.005849999999995</v>
      </c>
      <c r="Z2896">
        <v>0</v>
      </c>
      <c r="AA2896">
        <v>0</v>
      </c>
      <c r="AB2896">
        <v>0</v>
      </c>
      <c r="AC2896">
        <v>0</v>
      </c>
    </row>
    <row r="2897" spans="1:29" hidden="1" x14ac:dyDescent="0.25">
      <c r="A2897" t="s">
        <v>85</v>
      </c>
      <c r="C2897" t="s">
        <v>33</v>
      </c>
      <c r="D2897" t="s">
        <v>34</v>
      </c>
      <c r="E2897" t="s">
        <v>37</v>
      </c>
      <c r="F2897" t="s">
        <v>37</v>
      </c>
      <c r="G2897" t="s">
        <v>43</v>
      </c>
      <c r="H2897">
        <v>18</v>
      </c>
      <c r="I2897">
        <v>18</v>
      </c>
      <c r="J2897">
        <v>1.576E-2</v>
      </c>
      <c r="K2897">
        <v>2.7859999999999999E-2</v>
      </c>
      <c r="L2897">
        <v>1.8540000000000001E-2</v>
      </c>
      <c r="M2897">
        <v>6.7999999999999996E-3</v>
      </c>
      <c r="N2897">
        <v>0.54847999999999997</v>
      </c>
      <c r="O2897">
        <v>0.63388</v>
      </c>
      <c r="P2897">
        <v>6.3400000000000001E-3</v>
      </c>
      <c r="Q2897">
        <v>0</v>
      </c>
      <c r="R2897">
        <v>0</v>
      </c>
      <c r="S2897">
        <v>0</v>
      </c>
      <c r="T2897">
        <v>65.188379999999995</v>
      </c>
      <c r="U2897">
        <v>76.677279999999996</v>
      </c>
      <c r="V2897">
        <v>28.138449999999999</v>
      </c>
      <c r="W2897">
        <v>2268.2889500000001</v>
      </c>
      <c r="X2897">
        <v>2621.4453400000002</v>
      </c>
      <c r="Y2897">
        <v>26.214449999999999</v>
      </c>
      <c r="Z2897">
        <v>0</v>
      </c>
      <c r="AA2897">
        <v>0</v>
      </c>
      <c r="AB2897">
        <v>0</v>
      </c>
      <c r="AC2897">
        <v>0</v>
      </c>
    </row>
    <row r="2898" spans="1:29" hidden="1" x14ac:dyDescent="0.25">
      <c r="A2898" t="s">
        <v>85</v>
      </c>
      <c r="C2898" t="s">
        <v>33</v>
      </c>
      <c r="D2898" t="s">
        <v>34</v>
      </c>
      <c r="E2898" t="s">
        <v>82</v>
      </c>
      <c r="F2898" t="s">
        <v>82</v>
      </c>
      <c r="G2898" t="s">
        <v>40</v>
      </c>
      <c r="H2898">
        <v>8</v>
      </c>
      <c r="I2898">
        <v>8</v>
      </c>
      <c r="J2898">
        <v>7.9799999999999996E-2</v>
      </c>
      <c r="K2898">
        <v>2.7859999999999999E-2</v>
      </c>
      <c r="L2898">
        <v>2.5930000000000002E-2</v>
      </c>
      <c r="M2898">
        <v>9.5099999999999994E-3</v>
      </c>
      <c r="N2898">
        <v>0.73250000000000004</v>
      </c>
      <c r="O2898">
        <v>0.88636999999999999</v>
      </c>
      <c r="P2898">
        <v>8.8599999999999998E-3</v>
      </c>
      <c r="Q2898">
        <v>2.78918</v>
      </c>
      <c r="R2898">
        <v>3.98996</v>
      </c>
      <c r="S2898">
        <v>1.79182</v>
      </c>
      <c r="T2898">
        <v>330.01618999999999</v>
      </c>
      <c r="U2898">
        <v>107.22002999999999</v>
      </c>
      <c r="V2898">
        <v>39.346800000000002</v>
      </c>
      <c r="W2898">
        <v>3029.30564</v>
      </c>
      <c r="X2898">
        <v>3665.6422200000002</v>
      </c>
      <c r="Y2898">
        <v>36.656419999999997</v>
      </c>
      <c r="Z2898">
        <v>11534.90986</v>
      </c>
      <c r="AA2898">
        <v>16500.809539999998</v>
      </c>
      <c r="AB2898">
        <v>7410.2068499999996</v>
      </c>
      <c r="AC2898">
        <v>0</v>
      </c>
    </row>
    <row r="2899" spans="1:29" hidden="1" x14ac:dyDescent="0.25">
      <c r="A2899" t="s">
        <v>85</v>
      </c>
      <c r="C2899" t="s">
        <v>33</v>
      </c>
      <c r="D2899" t="s">
        <v>34</v>
      </c>
      <c r="E2899" t="s">
        <v>72</v>
      </c>
      <c r="F2899" t="s">
        <v>72</v>
      </c>
      <c r="G2899" t="s">
        <v>40</v>
      </c>
      <c r="H2899">
        <v>8</v>
      </c>
      <c r="I2899">
        <v>8</v>
      </c>
      <c r="J2899">
        <v>7.9799999999999996E-2</v>
      </c>
      <c r="K2899">
        <v>2.7859999999999999E-2</v>
      </c>
      <c r="L2899">
        <v>2.2929999999999999E-2</v>
      </c>
      <c r="M2899">
        <v>8.4100000000000008E-3</v>
      </c>
      <c r="N2899">
        <v>0.64776</v>
      </c>
      <c r="O2899">
        <v>0.78378999999999999</v>
      </c>
      <c r="P2899">
        <v>7.8399999999999997E-3</v>
      </c>
      <c r="Q2899">
        <v>2.5927899999999999</v>
      </c>
      <c r="R2899">
        <v>3.19197</v>
      </c>
      <c r="S2899">
        <v>1.8192299999999999</v>
      </c>
      <c r="T2899">
        <v>330.01618999999999</v>
      </c>
      <c r="U2899">
        <v>94.812299999999993</v>
      </c>
      <c r="V2899">
        <v>34.793500000000002</v>
      </c>
      <c r="W2899">
        <v>2678.8809999999999</v>
      </c>
      <c r="X2899">
        <v>3241.4460600000002</v>
      </c>
      <c r="Y2899">
        <v>32.414459999999998</v>
      </c>
      <c r="Z2899">
        <v>10722.69326</v>
      </c>
      <c r="AA2899">
        <v>13200.647629999999</v>
      </c>
      <c r="AB2899">
        <v>7523.5849099999996</v>
      </c>
      <c r="AC2899">
        <v>0</v>
      </c>
    </row>
    <row r="2900" spans="1:29" hidden="1" x14ac:dyDescent="0.25">
      <c r="A2900" t="s">
        <v>85</v>
      </c>
      <c r="C2900" t="s">
        <v>33</v>
      </c>
      <c r="D2900" t="s">
        <v>34</v>
      </c>
      <c r="E2900" t="s">
        <v>53</v>
      </c>
      <c r="F2900" t="s">
        <v>53</v>
      </c>
      <c r="G2900" t="s">
        <v>40</v>
      </c>
      <c r="H2900">
        <v>8</v>
      </c>
      <c r="I2900">
        <v>8</v>
      </c>
      <c r="J2900">
        <v>7.9799999999999996E-2</v>
      </c>
      <c r="K2900">
        <v>2.7859999999999999E-2</v>
      </c>
      <c r="L2900">
        <v>2.2929999999999999E-2</v>
      </c>
      <c r="M2900">
        <v>8.4100000000000008E-3</v>
      </c>
      <c r="N2900">
        <v>0.64776</v>
      </c>
      <c r="O2900">
        <v>0.78378999999999999</v>
      </c>
      <c r="P2900">
        <v>7.8399999999999997E-3</v>
      </c>
      <c r="Q2900">
        <v>2.5927899999999999</v>
      </c>
      <c r="R2900">
        <v>3.19197</v>
      </c>
      <c r="S2900">
        <v>1.8192299999999999</v>
      </c>
      <c r="T2900">
        <v>330.01618999999999</v>
      </c>
      <c r="U2900">
        <v>94.812299999999993</v>
      </c>
      <c r="V2900">
        <v>34.793500000000002</v>
      </c>
      <c r="W2900">
        <v>2678.8809999999999</v>
      </c>
      <c r="X2900">
        <v>3241.4460600000002</v>
      </c>
      <c r="Y2900">
        <v>32.414459999999998</v>
      </c>
      <c r="Z2900">
        <v>10722.69326</v>
      </c>
      <c r="AA2900">
        <v>13200.647629999999</v>
      </c>
      <c r="AB2900">
        <v>7523.5849099999996</v>
      </c>
      <c r="AC2900">
        <v>0</v>
      </c>
    </row>
    <row r="2901" spans="1:29" hidden="1" x14ac:dyDescent="0.25">
      <c r="A2901" t="s">
        <v>85</v>
      </c>
      <c r="C2901" t="s">
        <v>33</v>
      </c>
      <c r="D2901" t="s">
        <v>34</v>
      </c>
      <c r="E2901" t="s">
        <v>41</v>
      </c>
      <c r="F2901" t="s">
        <v>41</v>
      </c>
      <c r="G2901" t="s">
        <v>36</v>
      </c>
      <c r="H2901">
        <v>24</v>
      </c>
      <c r="I2901">
        <v>24</v>
      </c>
      <c r="J2901">
        <v>8.8699999999999994E-3</v>
      </c>
      <c r="K2901">
        <v>2.7859999999999999E-2</v>
      </c>
      <c r="L2901">
        <v>2.7060000000000001E-2</v>
      </c>
      <c r="M2901">
        <v>9.9299999999999996E-3</v>
      </c>
      <c r="N2901">
        <v>0.76458000000000004</v>
      </c>
      <c r="O2901">
        <v>0.92518</v>
      </c>
      <c r="P2901">
        <v>9.2499999999999995E-3</v>
      </c>
      <c r="Q2901">
        <v>5.5016400000000001</v>
      </c>
      <c r="R2901">
        <v>4.3932000000000002</v>
      </c>
      <c r="S2901">
        <v>4.9516200000000001</v>
      </c>
      <c r="T2901">
        <v>36.668469999999999</v>
      </c>
      <c r="U2901">
        <v>111.91571</v>
      </c>
      <c r="V2901">
        <v>41.069980000000001</v>
      </c>
      <c r="W2901">
        <v>3161.9772899999998</v>
      </c>
      <c r="X2901">
        <v>3826.1780800000001</v>
      </c>
      <c r="Y2901">
        <v>38.261780000000002</v>
      </c>
      <c r="Z2901">
        <v>22752.490669999999</v>
      </c>
      <c r="AA2901">
        <v>18168.473849999998</v>
      </c>
      <c r="AB2901">
        <v>20477.839240000001</v>
      </c>
      <c r="AC2901">
        <v>0</v>
      </c>
    </row>
    <row r="2902" spans="1:29" hidden="1" x14ac:dyDescent="0.25">
      <c r="A2902" t="s">
        <v>85</v>
      </c>
      <c r="C2902" t="s">
        <v>33</v>
      </c>
      <c r="D2902" t="s">
        <v>34</v>
      </c>
      <c r="E2902" t="s">
        <v>37</v>
      </c>
      <c r="F2902" t="s">
        <v>37</v>
      </c>
      <c r="G2902" t="s">
        <v>43</v>
      </c>
      <c r="H2902">
        <v>12</v>
      </c>
      <c r="I2902">
        <v>12</v>
      </c>
      <c r="J2902">
        <v>0.17732999999999999</v>
      </c>
      <c r="K2902">
        <v>0.13927999999999999</v>
      </c>
      <c r="L2902">
        <v>0.10299</v>
      </c>
      <c r="M2902">
        <v>3.7789999999999997E-2</v>
      </c>
      <c r="N2902">
        <v>3.0466199999999999</v>
      </c>
      <c r="O2902">
        <v>3.5210300000000001</v>
      </c>
      <c r="P2902">
        <v>3.5209999999999998E-2</v>
      </c>
      <c r="Q2902">
        <v>0</v>
      </c>
      <c r="R2902">
        <v>0</v>
      </c>
      <c r="S2902">
        <v>0</v>
      </c>
      <c r="T2902">
        <v>733.36931000000004</v>
      </c>
      <c r="U2902">
        <v>425.92475000000002</v>
      </c>
      <c r="V2902">
        <v>156.30266</v>
      </c>
      <c r="W2902">
        <v>12599.561089999999</v>
      </c>
      <c r="X2902">
        <v>14561.52997</v>
      </c>
      <c r="Y2902">
        <v>145.61529999999999</v>
      </c>
      <c r="Z2902">
        <v>0</v>
      </c>
      <c r="AA2902">
        <v>0</v>
      </c>
      <c r="AB2902">
        <v>0</v>
      </c>
      <c r="AC2902">
        <v>0</v>
      </c>
    </row>
    <row r="2903" spans="1:29" hidden="1" x14ac:dyDescent="0.25">
      <c r="A2903" t="s">
        <v>85</v>
      </c>
      <c r="C2903" t="s">
        <v>33</v>
      </c>
      <c r="D2903" t="s">
        <v>34</v>
      </c>
      <c r="E2903" t="s">
        <v>52</v>
      </c>
      <c r="F2903" t="s">
        <v>52</v>
      </c>
      <c r="G2903" t="s">
        <v>36</v>
      </c>
      <c r="H2903">
        <v>20</v>
      </c>
      <c r="I2903">
        <v>20</v>
      </c>
      <c r="J2903">
        <v>1.277E-2</v>
      </c>
      <c r="K2903">
        <v>2.7859999999999999E-2</v>
      </c>
      <c r="L2903">
        <v>2.4250000000000001E-2</v>
      </c>
      <c r="M2903">
        <v>8.8999999999999999E-3</v>
      </c>
      <c r="N2903">
        <v>0.68513999999999997</v>
      </c>
      <c r="O2903">
        <v>0.82901999999999998</v>
      </c>
      <c r="P2903">
        <v>8.2900000000000005E-3</v>
      </c>
      <c r="Q2903">
        <v>4.7561</v>
      </c>
      <c r="R2903">
        <v>3.56142</v>
      </c>
      <c r="S2903">
        <v>4.2828600000000003</v>
      </c>
      <c r="T2903">
        <v>52.802590000000002</v>
      </c>
      <c r="U2903">
        <v>100.28332</v>
      </c>
      <c r="V2903">
        <v>36.801220000000001</v>
      </c>
      <c r="W2903">
        <v>2833.4624800000001</v>
      </c>
      <c r="X2903">
        <v>3428.4895999999999</v>
      </c>
      <c r="Y2903">
        <v>34.2849</v>
      </c>
      <c r="Z2903">
        <v>19669.252840000001</v>
      </c>
      <c r="AA2903">
        <v>14728.539860000001</v>
      </c>
      <c r="AB2903">
        <v>17712.147560000001</v>
      </c>
      <c r="AC2903">
        <v>0</v>
      </c>
    </row>
    <row r="2904" spans="1:29" hidden="1" x14ac:dyDescent="0.25">
      <c r="A2904" t="s">
        <v>85</v>
      </c>
      <c r="C2904" t="s">
        <v>33</v>
      </c>
      <c r="D2904" t="s">
        <v>34</v>
      </c>
      <c r="E2904" t="s">
        <v>52</v>
      </c>
      <c r="F2904" t="s">
        <v>52</v>
      </c>
      <c r="G2904" t="s">
        <v>36</v>
      </c>
      <c r="H2904">
        <v>32</v>
      </c>
      <c r="I2904">
        <v>32</v>
      </c>
      <c r="J2904">
        <v>4.9899999999999996E-3</v>
      </c>
      <c r="K2904">
        <v>2.7859999999999999E-2</v>
      </c>
      <c r="L2904">
        <v>2.8170000000000001E-2</v>
      </c>
      <c r="M2904">
        <v>1.034E-2</v>
      </c>
      <c r="N2904">
        <v>0.79598999999999998</v>
      </c>
      <c r="O2904">
        <v>0.96314999999999995</v>
      </c>
      <c r="P2904">
        <v>9.6299999999999997E-3</v>
      </c>
      <c r="Q2904">
        <v>6.0849799999999998</v>
      </c>
      <c r="R2904">
        <v>5.3978700000000002</v>
      </c>
      <c r="S2904">
        <v>5.4949599999999998</v>
      </c>
      <c r="T2904">
        <v>20.626010000000001</v>
      </c>
      <c r="U2904">
        <v>116.50809</v>
      </c>
      <c r="V2904">
        <v>42.75526</v>
      </c>
      <c r="W2904">
        <v>3291.8863500000002</v>
      </c>
      <c r="X2904">
        <v>3983.1825199999998</v>
      </c>
      <c r="Y2904">
        <v>39.831829999999997</v>
      </c>
      <c r="Z2904">
        <v>25164.945240000001</v>
      </c>
      <c r="AA2904">
        <v>22323.342700000001</v>
      </c>
      <c r="AB2904">
        <v>22724.870729999999</v>
      </c>
      <c r="AC2904">
        <v>0</v>
      </c>
    </row>
    <row r="2905" spans="1:29" hidden="1" x14ac:dyDescent="0.25">
      <c r="A2905" t="s">
        <v>85</v>
      </c>
      <c r="C2905" t="s">
        <v>33</v>
      </c>
      <c r="D2905" t="s">
        <v>34</v>
      </c>
      <c r="E2905" t="s">
        <v>52</v>
      </c>
      <c r="F2905" t="s">
        <v>52</v>
      </c>
      <c r="G2905" t="s">
        <v>36</v>
      </c>
      <c r="H2905">
        <v>18</v>
      </c>
      <c r="I2905">
        <v>18</v>
      </c>
      <c r="J2905">
        <v>1.576E-2</v>
      </c>
      <c r="K2905">
        <v>2.7859999999999999E-2</v>
      </c>
      <c r="L2905">
        <v>1.6480000000000002E-2</v>
      </c>
      <c r="M2905">
        <v>6.0499999999999998E-3</v>
      </c>
      <c r="N2905">
        <v>0.46571000000000001</v>
      </c>
      <c r="O2905">
        <v>0.56350999999999996</v>
      </c>
      <c r="P2905">
        <v>5.64E-3</v>
      </c>
      <c r="Q2905">
        <v>3.1728100000000001</v>
      </c>
      <c r="R2905">
        <v>2.2936200000000002</v>
      </c>
      <c r="S2905">
        <v>2.8318599999999998</v>
      </c>
      <c r="T2905">
        <v>65.188379999999995</v>
      </c>
      <c r="U2905">
        <v>68.165520000000001</v>
      </c>
      <c r="V2905">
        <v>25.014869999999998</v>
      </c>
      <c r="W2905">
        <v>1925.98759</v>
      </c>
      <c r="X2905">
        <v>2330.4450299999999</v>
      </c>
      <c r="Y2905">
        <v>23.304449999999999</v>
      </c>
      <c r="Z2905">
        <v>13121.42902</v>
      </c>
      <c r="AA2905">
        <v>9485.4743299999991</v>
      </c>
      <c r="AB2905">
        <v>11711.381509999999</v>
      </c>
      <c r="AC2905">
        <v>0</v>
      </c>
    </row>
    <row r="2906" spans="1:29" hidden="1" x14ac:dyDescent="0.25">
      <c r="A2906" t="s">
        <v>85</v>
      </c>
      <c r="C2906" t="s">
        <v>33</v>
      </c>
      <c r="D2906" t="s">
        <v>34</v>
      </c>
      <c r="E2906" t="s">
        <v>45</v>
      </c>
      <c r="F2906" t="s">
        <v>45</v>
      </c>
      <c r="G2906" t="s">
        <v>36</v>
      </c>
      <c r="H2906">
        <v>16</v>
      </c>
      <c r="I2906">
        <v>16</v>
      </c>
      <c r="J2906">
        <v>0.13965</v>
      </c>
      <c r="K2906">
        <v>0.19499</v>
      </c>
      <c r="L2906">
        <v>0.16829</v>
      </c>
      <c r="M2906">
        <v>6.1760000000000002E-2</v>
      </c>
      <c r="N2906">
        <v>4.7550400000000002</v>
      </c>
      <c r="O2906">
        <v>5.7535999999999996</v>
      </c>
      <c r="P2906">
        <v>5.7540000000000001E-2</v>
      </c>
      <c r="Q2906">
        <v>30.724270000000001</v>
      </c>
      <c r="R2906">
        <v>19.99802</v>
      </c>
      <c r="S2906">
        <v>27.346430000000002</v>
      </c>
      <c r="T2906">
        <v>577.52832999999998</v>
      </c>
      <c r="U2906">
        <v>695.98972000000003</v>
      </c>
      <c r="V2906">
        <v>255.40907000000001</v>
      </c>
      <c r="W2906">
        <v>19664.892599999999</v>
      </c>
      <c r="X2906">
        <v>23794.520369999998</v>
      </c>
      <c r="Y2906">
        <v>237.9452</v>
      </c>
      <c r="Z2906">
        <v>127062.87607</v>
      </c>
      <c r="AA2906">
        <v>82703.543869999994</v>
      </c>
      <c r="AB2906">
        <v>113093.50599999999</v>
      </c>
      <c r="AC2906">
        <v>0</v>
      </c>
    </row>
    <row r="2907" spans="1:29" hidden="1" x14ac:dyDescent="0.25">
      <c r="A2907" t="s">
        <v>85</v>
      </c>
      <c r="C2907" t="s">
        <v>33</v>
      </c>
      <c r="D2907" t="s">
        <v>34</v>
      </c>
      <c r="E2907" t="s">
        <v>59</v>
      </c>
      <c r="F2907" t="s">
        <v>60</v>
      </c>
      <c r="G2907" t="s">
        <v>40</v>
      </c>
      <c r="H2907">
        <v>10</v>
      </c>
      <c r="I2907">
        <v>10</v>
      </c>
      <c r="J2907">
        <v>5.1069999999999997E-2</v>
      </c>
      <c r="K2907">
        <v>2.7859999999999999E-2</v>
      </c>
      <c r="L2907">
        <v>2.581E-2</v>
      </c>
      <c r="M2907">
        <v>9.4699999999999993E-3</v>
      </c>
      <c r="N2907">
        <v>0.69721999999999995</v>
      </c>
      <c r="O2907">
        <v>0.88241999999999998</v>
      </c>
      <c r="P2907">
        <v>8.8199999999999997E-3</v>
      </c>
      <c r="Q2907">
        <v>3.42313</v>
      </c>
      <c r="R2907">
        <v>2.2452000000000001</v>
      </c>
      <c r="S2907">
        <v>2.7730399999999999</v>
      </c>
      <c r="T2907">
        <v>211.21036000000001</v>
      </c>
      <c r="U2907">
        <v>106.74232000000001</v>
      </c>
      <c r="V2907">
        <v>39.171489999999999</v>
      </c>
      <c r="W2907">
        <v>2883.4053899999999</v>
      </c>
      <c r="X2907">
        <v>3649.3099299999999</v>
      </c>
      <c r="Y2907">
        <v>36.493099999999998</v>
      </c>
      <c r="Z2907">
        <v>14156.63544</v>
      </c>
      <c r="AA2907">
        <v>9285.1987100000006</v>
      </c>
      <c r="AB2907">
        <v>11468.1605</v>
      </c>
      <c r="AC2907">
        <v>0</v>
      </c>
    </row>
    <row r="2908" spans="1:29" hidden="1" x14ac:dyDescent="0.25">
      <c r="A2908" t="s">
        <v>85</v>
      </c>
      <c r="C2908" t="s">
        <v>33</v>
      </c>
      <c r="D2908" t="s">
        <v>34</v>
      </c>
      <c r="E2908" t="s">
        <v>53</v>
      </c>
      <c r="F2908" t="s">
        <v>53</v>
      </c>
      <c r="G2908" t="s">
        <v>36</v>
      </c>
      <c r="H2908">
        <v>18</v>
      </c>
      <c r="I2908">
        <v>18</v>
      </c>
      <c r="J2908">
        <v>4.7289999999999999E-2</v>
      </c>
      <c r="K2908">
        <v>8.3570000000000005E-2</v>
      </c>
      <c r="L2908">
        <v>8.1600000000000006E-2</v>
      </c>
      <c r="M2908">
        <v>2.9950000000000001E-2</v>
      </c>
      <c r="N2908">
        <v>2.3056999999999999</v>
      </c>
      <c r="O2908">
        <v>2.7898999999999998</v>
      </c>
      <c r="P2908">
        <v>2.7900000000000001E-2</v>
      </c>
      <c r="Q2908">
        <v>15.372450000000001</v>
      </c>
      <c r="R2908">
        <v>10.48015</v>
      </c>
      <c r="S2908">
        <v>13.56617</v>
      </c>
      <c r="T2908">
        <v>195.56514999999999</v>
      </c>
      <c r="U2908">
        <v>337.48257999999998</v>
      </c>
      <c r="V2908">
        <v>123.84681999999999</v>
      </c>
      <c r="W2908">
        <v>9535.4263300000002</v>
      </c>
      <c r="X2908">
        <v>11537.86586</v>
      </c>
      <c r="Y2908">
        <v>115.37866</v>
      </c>
      <c r="Z2908">
        <v>63574.078710000002</v>
      </c>
      <c r="AA2908">
        <v>43341.573250000001</v>
      </c>
      <c r="AB2908">
        <v>56104.063119999999</v>
      </c>
      <c r="AC2908">
        <v>0</v>
      </c>
    </row>
    <row r="2909" spans="1:29" hidden="1" x14ac:dyDescent="0.25">
      <c r="A2909" t="s">
        <v>85</v>
      </c>
      <c r="C2909" t="s">
        <v>33</v>
      </c>
      <c r="D2909" t="s">
        <v>34</v>
      </c>
      <c r="E2909" t="s">
        <v>55</v>
      </c>
      <c r="F2909" t="s">
        <v>55</v>
      </c>
      <c r="G2909" t="s">
        <v>36</v>
      </c>
      <c r="H2909">
        <v>14</v>
      </c>
      <c r="I2909">
        <v>14</v>
      </c>
      <c r="J2909">
        <v>2.606E-2</v>
      </c>
      <c r="K2909">
        <v>2.7859999999999999E-2</v>
      </c>
      <c r="L2909">
        <v>1.891E-2</v>
      </c>
      <c r="M2909">
        <v>6.94E-3</v>
      </c>
      <c r="N2909">
        <v>0.58628000000000002</v>
      </c>
      <c r="O2909">
        <v>0.64641999999999999</v>
      </c>
      <c r="P2909">
        <v>6.4599999999999996E-3</v>
      </c>
      <c r="Q2909">
        <v>3.58867</v>
      </c>
      <c r="R2909">
        <v>1.9934400000000001</v>
      </c>
      <c r="S2909">
        <v>2.98584</v>
      </c>
      <c r="T2909">
        <v>107.76039</v>
      </c>
      <c r="U2909">
        <v>78.194990000000004</v>
      </c>
      <c r="V2909">
        <v>28.695409999999999</v>
      </c>
      <c r="W2909">
        <v>2424.6028200000001</v>
      </c>
      <c r="X2909">
        <v>2673.3329399999998</v>
      </c>
      <c r="Y2909">
        <v>26.733329999999999</v>
      </c>
      <c r="Z2909">
        <v>14841.25555</v>
      </c>
      <c r="AA2909">
        <v>8244.0618599999998</v>
      </c>
      <c r="AB2909">
        <v>12348.20054</v>
      </c>
      <c r="AC2909">
        <v>0</v>
      </c>
    </row>
    <row r="2910" spans="1:29" hidden="1" x14ac:dyDescent="0.25">
      <c r="A2910" t="s">
        <v>85</v>
      </c>
      <c r="C2910" t="s">
        <v>33</v>
      </c>
      <c r="D2910" t="s">
        <v>34</v>
      </c>
      <c r="E2910" t="s">
        <v>45</v>
      </c>
      <c r="F2910" t="s">
        <v>45</v>
      </c>
      <c r="G2910" t="s">
        <v>36</v>
      </c>
      <c r="H2910">
        <v>12</v>
      </c>
      <c r="I2910">
        <v>12</v>
      </c>
      <c r="J2910">
        <v>0.10639999999999999</v>
      </c>
      <c r="K2910">
        <v>8.3570000000000005E-2</v>
      </c>
      <c r="L2910">
        <v>4.9279999999999997E-2</v>
      </c>
      <c r="M2910">
        <v>1.8089999999999998E-2</v>
      </c>
      <c r="N2910">
        <v>1.39246</v>
      </c>
      <c r="O2910">
        <v>1.6848799999999999</v>
      </c>
      <c r="P2910">
        <v>1.685E-2</v>
      </c>
      <c r="Q2910">
        <v>8.1304700000000008</v>
      </c>
      <c r="R2910">
        <v>4.3135899999999996</v>
      </c>
      <c r="S2910">
        <v>7.0844399999999998</v>
      </c>
      <c r="T2910">
        <v>440.02159</v>
      </c>
      <c r="U2910">
        <v>203.81327999999999</v>
      </c>
      <c r="V2910">
        <v>74.793859999999995</v>
      </c>
      <c r="W2910">
        <v>5758.65726</v>
      </c>
      <c r="X2910">
        <v>6967.9754400000002</v>
      </c>
      <c r="Y2910">
        <v>69.679749999999999</v>
      </c>
      <c r="Z2910">
        <v>33624.268580000004</v>
      </c>
      <c r="AA2910">
        <v>17839.210279999999</v>
      </c>
      <c r="AB2910">
        <v>29298.299190000002</v>
      </c>
      <c r="AC2910">
        <v>0</v>
      </c>
    </row>
    <row r="2911" spans="1:29" hidden="1" x14ac:dyDescent="0.25">
      <c r="A2911" t="s">
        <v>85</v>
      </c>
      <c r="C2911" t="s">
        <v>33</v>
      </c>
      <c r="D2911" t="s">
        <v>34</v>
      </c>
      <c r="E2911" t="s">
        <v>45</v>
      </c>
      <c r="F2911" t="s">
        <v>45</v>
      </c>
      <c r="G2911" t="s">
        <v>36</v>
      </c>
      <c r="H2911">
        <v>12</v>
      </c>
      <c r="I2911">
        <v>12</v>
      </c>
      <c r="J2911">
        <v>0.14187</v>
      </c>
      <c r="K2911">
        <v>0.11142000000000001</v>
      </c>
      <c r="L2911">
        <v>4.777E-2</v>
      </c>
      <c r="M2911">
        <v>1.753E-2</v>
      </c>
      <c r="N2911">
        <v>1.34979</v>
      </c>
      <c r="O2911">
        <v>1.63324</v>
      </c>
      <c r="P2911">
        <v>1.6330000000000001E-2</v>
      </c>
      <c r="Q2911">
        <v>8.0355000000000008</v>
      </c>
      <c r="R2911">
        <v>4.2243000000000004</v>
      </c>
      <c r="S2911">
        <v>6.77224</v>
      </c>
      <c r="T2911">
        <v>586.69545000000005</v>
      </c>
      <c r="U2911">
        <v>197.56665000000001</v>
      </c>
      <c r="V2911">
        <v>72.501519999999999</v>
      </c>
      <c r="W2911">
        <v>5582.1614399999999</v>
      </c>
      <c r="X2911">
        <v>6754.4154799999997</v>
      </c>
      <c r="Y2911">
        <v>67.544150000000002</v>
      </c>
      <c r="Z2911">
        <v>33231.498269999996</v>
      </c>
      <c r="AA2911">
        <v>17469.953580000001</v>
      </c>
      <c r="AB2911">
        <v>28007.187959999999</v>
      </c>
      <c r="AC2911">
        <v>0</v>
      </c>
    </row>
    <row r="2912" spans="1:29" hidden="1" x14ac:dyDescent="0.25">
      <c r="A2912" t="s">
        <v>85</v>
      </c>
      <c r="C2912" t="s">
        <v>33</v>
      </c>
      <c r="D2912" t="s">
        <v>34</v>
      </c>
      <c r="E2912" t="s">
        <v>58</v>
      </c>
      <c r="F2912" t="s">
        <v>58</v>
      </c>
      <c r="G2912" t="s">
        <v>36</v>
      </c>
      <c r="H2912">
        <v>14</v>
      </c>
      <c r="I2912">
        <v>14</v>
      </c>
      <c r="J2912">
        <v>5.2109999999999997E-2</v>
      </c>
      <c r="K2912">
        <v>5.5710000000000003E-2</v>
      </c>
      <c r="L2912">
        <v>4.5339999999999998E-2</v>
      </c>
      <c r="M2912">
        <v>1.6639999999999999E-2</v>
      </c>
      <c r="N2912">
        <v>1.34138</v>
      </c>
      <c r="O2912">
        <v>1.5502499999999999</v>
      </c>
      <c r="P2912">
        <v>1.55E-2</v>
      </c>
      <c r="Q2912">
        <v>8.1272900000000003</v>
      </c>
      <c r="R2912">
        <v>4.5832100000000002</v>
      </c>
      <c r="S2912">
        <v>6.9947600000000003</v>
      </c>
      <c r="T2912">
        <v>215.52078</v>
      </c>
      <c r="U2912">
        <v>187.52776</v>
      </c>
      <c r="V2912">
        <v>68.817530000000005</v>
      </c>
      <c r="W2912">
        <v>5547.39095</v>
      </c>
      <c r="X2912">
        <v>6411.2053299999998</v>
      </c>
      <c r="Y2912">
        <v>64.112049999999996</v>
      </c>
      <c r="Z2912">
        <v>33611.088389999997</v>
      </c>
      <c r="AA2912">
        <v>18954.250739999999</v>
      </c>
      <c r="AB2912">
        <v>28927.41246</v>
      </c>
      <c r="AC2912">
        <v>0</v>
      </c>
    </row>
    <row r="2913" spans="1:29" hidden="1" x14ac:dyDescent="0.25">
      <c r="A2913" t="s">
        <v>85</v>
      </c>
      <c r="C2913" t="s">
        <v>33</v>
      </c>
      <c r="D2913" t="s">
        <v>34</v>
      </c>
      <c r="E2913" t="s">
        <v>88</v>
      </c>
      <c r="F2913" t="s">
        <v>88</v>
      </c>
      <c r="G2913" t="s">
        <v>36</v>
      </c>
      <c r="H2913">
        <v>18</v>
      </c>
      <c r="I2913">
        <v>18</v>
      </c>
      <c r="J2913">
        <v>4.7289999999999999E-2</v>
      </c>
      <c r="K2913">
        <v>8.3570000000000005E-2</v>
      </c>
      <c r="L2913">
        <v>7.4139999999999998E-2</v>
      </c>
      <c r="M2913">
        <v>2.7210000000000002E-2</v>
      </c>
      <c r="N2913">
        <v>2.0808800000000001</v>
      </c>
      <c r="O2913">
        <v>2.5346500000000001</v>
      </c>
      <c r="P2913">
        <v>2.5350000000000001E-2</v>
      </c>
      <c r="Q2913">
        <v>13.65588</v>
      </c>
      <c r="R2913">
        <v>9.8050499999999996</v>
      </c>
      <c r="S2913">
        <v>12.424480000000001</v>
      </c>
      <c r="T2913">
        <v>195.56514999999999</v>
      </c>
      <c r="U2913">
        <v>306.60617000000002</v>
      </c>
      <c r="V2913">
        <v>112.51603</v>
      </c>
      <c r="W2913">
        <v>8605.6402899999994</v>
      </c>
      <c r="X2913">
        <v>10482.26233</v>
      </c>
      <c r="Y2913">
        <v>104.82262</v>
      </c>
      <c r="Z2913">
        <v>56475.078800000003</v>
      </c>
      <c r="AA2913">
        <v>40549.641819999997</v>
      </c>
      <c r="AB2913">
        <v>51382.51599</v>
      </c>
      <c r="AC2913">
        <v>0</v>
      </c>
    </row>
    <row r="2914" spans="1:29" hidden="1" x14ac:dyDescent="0.25">
      <c r="A2914" t="s">
        <v>85</v>
      </c>
      <c r="C2914" t="s">
        <v>33</v>
      </c>
      <c r="D2914" t="s">
        <v>34</v>
      </c>
      <c r="E2914" t="s">
        <v>88</v>
      </c>
      <c r="F2914" t="s">
        <v>88</v>
      </c>
      <c r="G2914" t="s">
        <v>36</v>
      </c>
      <c r="H2914">
        <v>20</v>
      </c>
      <c r="I2914">
        <v>20</v>
      </c>
      <c r="J2914">
        <v>1.277E-2</v>
      </c>
      <c r="K2914">
        <v>2.7859999999999999E-2</v>
      </c>
      <c r="L2914">
        <v>2.46E-2</v>
      </c>
      <c r="M2914">
        <v>9.0299999999999998E-3</v>
      </c>
      <c r="N2914">
        <v>0.69335999999999998</v>
      </c>
      <c r="O2914">
        <v>0.84101000000000004</v>
      </c>
      <c r="P2914">
        <v>8.4100000000000008E-3</v>
      </c>
      <c r="Q2914">
        <v>4.68668</v>
      </c>
      <c r="R2914">
        <v>3.5456300000000001</v>
      </c>
      <c r="S2914">
        <v>4.26091</v>
      </c>
      <c r="T2914">
        <v>52.802590000000002</v>
      </c>
      <c r="U2914">
        <v>101.73412</v>
      </c>
      <c r="V2914">
        <v>37.333620000000003</v>
      </c>
      <c r="W2914">
        <v>2867.4613399999998</v>
      </c>
      <c r="X2914">
        <v>3478.0895599999999</v>
      </c>
      <c r="Y2914">
        <v>34.780900000000003</v>
      </c>
      <c r="Z2914">
        <v>19382.16257</v>
      </c>
      <c r="AA2914">
        <v>14663.252570000001</v>
      </c>
      <c r="AB2914">
        <v>17621.362059999999</v>
      </c>
      <c r="AC2914">
        <v>0</v>
      </c>
    </row>
    <row r="2915" spans="1:29" hidden="1" x14ac:dyDescent="0.25">
      <c r="A2915" t="s">
        <v>85</v>
      </c>
      <c r="C2915" t="s">
        <v>33</v>
      </c>
      <c r="D2915" t="s">
        <v>34</v>
      </c>
      <c r="E2915" t="s">
        <v>88</v>
      </c>
      <c r="F2915" t="s">
        <v>88</v>
      </c>
      <c r="G2915" t="s">
        <v>36</v>
      </c>
      <c r="H2915">
        <v>16</v>
      </c>
      <c r="I2915">
        <v>16</v>
      </c>
      <c r="J2915">
        <v>1.9949999999999999E-2</v>
      </c>
      <c r="K2915">
        <v>2.7859999999999999E-2</v>
      </c>
      <c r="L2915">
        <v>2.486E-2</v>
      </c>
      <c r="M2915">
        <v>9.1199999999999996E-3</v>
      </c>
      <c r="N2915">
        <v>0.69406000000000001</v>
      </c>
      <c r="O2915">
        <v>0.84991000000000005</v>
      </c>
      <c r="P2915">
        <v>8.5000000000000006E-3</v>
      </c>
      <c r="Q2915">
        <v>4.3836399999999998</v>
      </c>
      <c r="R2915">
        <v>2.9381900000000001</v>
      </c>
      <c r="S2915">
        <v>3.9876800000000001</v>
      </c>
      <c r="T2915">
        <v>82.504050000000007</v>
      </c>
      <c r="U2915">
        <v>102.80967</v>
      </c>
      <c r="V2915">
        <v>37.728319999999997</v>
      </c>
      <c r="W2915">
        <v>2870.3289300000001</v>
      </c>
      <c r="X2915">
        <v>3514.8603600000001</v>
      </c>
      <c r="Y2915">
        <v>35.148600000000002</v>
      </c>
      <c r="Z2915">
        <v>18128.912349999999</v>
      </c>
      <c r="AA2915">
        <v>12151.14669</v>
      </c>
      <c r="AB2915">
        <v>16491.376670000001</v>
      </c>
      <c r="AC2915">
        <v>0</v>
      </c>
    </row>
    <row r="2916" spans="1:29" hidden="1" x14ac:dyDescent="0.25">
      <c r="A2916" t="s">
        <v>85</v>
      </c>
      <c r="C2916" t="s">
        <v>33</v>
      </c>
      <c r="D2916" t="s">
        <v>34</v>
      </c>
      <c r="E2916" t="s">
        <v>82</v>
      </c>
      <c r="F2916" t="s">
        <v>82</v>
      </c>
      <c r="G2916" t="s">
        <v>36</v>
      </c>
      <c r="H2916">
        <v>18</v>
      </c>
      <c r="I2916">
        <v>18</v>
      </c>
      <c r="J2916">
        <v>3.1530000000000002E-2</v>
      </c>
      <c r="K2916">
        <v>5.5710000000000003E-2</v>
      </c>
      <c r="L2916">
        <v>4.6980000000000001E-2</v>
      </c>
      <c r="M2916">
        <v>1.7239999999999998E-2</v>
      </c>
      <c r="N2916">
        <v>1.3272900000000001</v>
      </c>
      <c r="O2916">
        <v>1.60612</v>
      </c>
      <c r="P2916">
        <v>1.6060000000000001E-2</v>
      </c>
      <c r="Q2916">
        <v>8.8636199999999992</v>
      </c>
      <c r="R2916">
        <v>6.2111099999999997</v>
      </c>
      <c r="S2916">
        <v>7.9551299999999996</v>
      </c>
      <c r="T2916">
        <v>130.37676999999999</v>
      </c>
      <c r="U2916">
        <v>194.28604000000001</v>
      </c>
      <c r="V2916">
        <v>71.297629999999998</v>
      </c>
      <c r="W2916">
        <v>5489.1186799999996</v>
      </c>
      <c r="X2916">
        <v>6642.2579400000004</v>
      </c>
      <c r="Y2916">
        <v>66.422579999999996</v>
      </c>
      <c r="Z2916">
        <v>36656.272810000002</v>
      </c>
      <c r="AA2916">
        <v>25686.567739999999</v>
      </c>
      <c r="AB2916">
        <v>32899.142090000001</v>
      </c>
      <c r="AC2916">
        <v>0</v>
      </c>
    </row>
    <row r="2917" spans="1:29" hidden="1" x14ac:dyDescent="0.25">
      <c r="A2917" t="s">
        <v>85</v>
      </c>
      <c r="C2917" t="s">
        <v>33</v>
      </c>
      <c r="D2917" t="s">
        <v>34</v>
      </c>
      <c r="E2917" t="s">
        <v>72</v>
      </c>
      <c r="F2917" t="s">
        <v>72</v>
      </c>
      <c r="G2917" t="s">
        <v>36</v>
      </c>
      <c r="H2917">
        <v>16</v>
      </c>
      <c r="I2917">
        <v>16</v>
      </c>
      <c r="J2917">
        <v>1.9949999999999999E-2</v>
      </c>
      <c r="K2917">
        <v>2.7859999999999999E-2</v>
      </c>
      <c r="L2917">
        <v>2.0299999999999999E-2</v>
      </c>
      <c r="M2917">
        <v>7.45E-3</v>
      </c>
      <c r="N2917">
        <v>0.57349000000000006</v>
      </c>
      <c r="O2917">
        <v>0.69391999999999998</v>
      </c>
      <c r="P2917">
        <v>6.94E-3</v>
      </c>
      <c r="Q2917">
        <v>3.7218</v>
      </c>
      <c r="R2917">
        <v>2.36748</v>
      </c>
      <c r="S2917">
        <v>3.2130800000000002</v>
      </c>
      <c r="T2917">
        <v>82.504050000000007</v>
      </c>
      <c r="U2917">
        <v>83.940839999999994</v>
      </c>
      <c r="V2917">
        <v>30.803979999999999</v>
      </c>
      <c r="W2917">
        <v>2371.7125099999998</v>
      </c>
      <c r="X2917">
        <v>2869.7721799999999</v>
      </c>
      <c r="Y2917">
        <v>28.69772</v>
      </c>
      <c r="Z2917">
        <v>15391.82432</v>
      </c>
      <c r="AA2917">
        <v>9790.9252400000005</v>
      </c>
      <c r="AB2917">
        <v>13287.95307</v>
      </c>
      <c r="AC2917">
        <v>0</v>
      </c>
    </row>
    <row r="2918" spans="1:29" hidden="1" x14ac:dyDescent="0.25">
      <c r="A2918" t="s">
        <v>85</v>
      </c>
      <c r="C2918" t="s">
        <v>33</v>
      </c>
      <c r="D2918" t="s">
        <v>34</v>
      </c>
      <c r="E2918" t="s">
        <v>72</v>
      </c>
      <c r="F2918" t="s">
        <v>72</v>
      </c>
      <c r="G2918" t="s">
        <v>36</v>
      </c>
      <c r="H2918">
        <v>14</v>
      </c>
      <c r="I2918">
        <v>14</v>
      </c>
      <c r="J2918">
        <v>5.2109999999999997E-2</v>
      </c>
      <c r="K2918">
        <v>5.5710000000000003E-2</v>
      </c>
      <c r="L2918">
        <v>4.054E-2</v>
      </c>
      <c r="M2918">
        <v>1.4880000000000001E-2</v>
      </c>
      <c r="N2918">
        <v>1.1454500000000001</v>
      </c>
      <c r="O2918">
        <v>1.3859900000000001</v>
      </c>
      <c r="P2918">
        <v>1.3860000000000001E-2</v>
      </c>
      <c r="Q2918">
        <v>7.0633499999999998</v>
      </c>
      <c r="R2918">
        <v>4.0443100000000003</v>
      </c>
      <c r="S2918">
        <v>6.0393699999999999</v>
      </c>
      <c r="T2918">
        <v>215.52078</v>
      </c>
      <c r="U2918">
        <v>167.65778</v>
      </c>
      <c r="V2918">
        <v>61.525790000000001</v>
      </c>
      <c r="W2918">
        <v>4737.0990899999997</v>
      </c>
      <c r="X2918">
        <v>5731.8898499999996</v>
      </c>
      <c r="Y2918">
        <v>57.318899999999999</v>
      </c>
      <c r="Z2918">
        <v>29211.086660000001</v>
      </c>
      <c r="AA2918">
        <v>16725.589769999999</v>
      </c>
      <c r="AB2918">
        <v>24976.33122</v>
      </c>
      <c r="AC2918">
        <v>0</v>
      </c>
    </row>
    <row r="2919" spans="1:29" x14ac:dyDescent="0.25">
      <c r="A2919" t="s">
        <v>85</v>
      </c>
      <c r="C2919" t="s">
        <v>33</v>
      </c>
      <c r="D2919" t="s">
        <v>34</v>
      </c>
      <c r="E2919" t="s">
        <v>62</v>
      </c>
      <c r="F2919" t="s">
        <v>62</v>
      </c>
      <c r="G2919" t="s">
        <v>36</v>
      </c>
      <c r="H2919">
        <v>16</v>
      </c>
      <c r="I2919">
        <v>16</v>
      </c>
      <c r="J2919">
        <v>1.9949999999999999E-2</v>
      </c>
      <c r="K2919">
        <v>2.7859999999999999E-2</v>
      </c>
      <c r="L2919">
        <v>2.7470000000000001E-2</v>
      </c>
      <c r="M2919">
        <v>1.008E-2</v>
      </c>
      <c r="N2919">
        <v>0.81277999999999995</v>
      </c>
      <c r="O2919">
        <v>0.93927000000000005</v>
      </c>
      <c r="P2919">
        <v>9.3900000000000008E-3</v>
      </c>
      <c r="Q2919">
        <v>5.2147199999999998</v>
      </c>
      <c r="R2919">
        <v>3.2986200000000001</v>
      </c>
      <c r="S2919">
        <v>4.5780799999999999</v>
      </c>
      <c r="T2919">
        <v>82.504050000000007</v>
      </c>
      <c r="U2919">
        <v>113.61996000000001</v>
      </c>
      <c r="V2919">
        <v>41.695399999999999</v>
      </c>
      <c r="W2919">
        <v>3361.33529</v>
      </c>
      <c r="X2919">
        <v>3884.4431800000002</v>
      </c>
      <c r="Y2919">
        <v>38.844430000000003</v>
      </c>
      <c r="Z2919">
        <v>21565.93979</v>
      </c>
      <c r="AA2919">
        <v>13641.745140000001</v>
      </c>
      <c r="AB2919">
        <v>18933.061290000001</v>
      </c>
      <c r="AC2919">
        <v>0</v>
      </c>
    </row>
    <row r="2920" spans="1:29" hidden="1" x14ac:dyDescent="0.25">
      <c r="A2920" t="s">
        <v>85</v>
      </c>
      <c r="C2920" t="s">
        <v>33</v>
      </c>
      <c r="D2920" t="s">
        <v>34</v>
      </c>
      <c r="E2920" t="s">
        <v>75</v>
      </c>
      <c r="F2920" t="s">
        <v>76</v>
      </c>
      <c r="G2920" t="s">
        <v>36</v>
      </c>
      <c r="H2920">
        <v>20</v>
      </c>
      <c r="I2920">
        <v>20</v>
      </c>
      <c r="J2920">
        <v>1.277E-2</v>
      </c>
      <c r="K2920">
        <v>2.7859999999999999E-2</v>
      </c>
      <c r="L2920">
        <v>3.2890000000000003E-2</v>
      </c>
      <c r="M2920">
        <v>1.2070000000000001E-2</v>
      </c>
      <c r="N2920">
        <v>0.92942000000000002</v>
      </c>
      <c r="O2920">
        <v>1.12459</v>
      </c>
      <c r="P2920">
        <v>1.125E-2</v>
      </c>
      <c r="Q2920">
        <v>6.6869300000000003</v>
      </c>
      <c r="R2920">
        <v>5.5093300000000003</v>
      </c>
      <c r="S2920">
        <v>6.3468999999999998</v>
      </c>
      <c r="T2920">
        <v>52.802590000000002</v>
      </c>
      <c r="U2920">
        <v>136.03729000000001</v>
      </c>
      <c r="V2920">
        <v>49.921939999999999</v>
      </c>
      <c r="W2920">
        <v>3843.6757899999998</v>
      </c>
      <c r="X2920">
        <v>4650.8476000000001</v>
      </c>
      <c r="Y2920">
        <v>46.508479999999999</v>
      </c>
      <c r="Z2920">
        <v>27654.37471</v>
      </c>
      <c r="AA2920">
        <v>22784.301589999999</v>
      </c>
      <c r="AB2920">
        <v>26248.138900000002</v>
      </c>
      <c r="AC2920">
        <v>0</v>
      </c>
    </row>
    <row r="2921" spans="1:29" hidden="1" x14ac:dyDescent="0.25">
      <c r="A2921" t="s">
        <v>85</v>
      </c>
      <c r="C2921" t="s">
        <v>33</v>
      </c>
      <c r="D2921" t="s">
        <v>34</v>
      </c>
      <c r="E2921" t="s">
        <v>75</v>
      </c>
      <c r="F2921" t="s">
        <v>76</v>
      </c>
      <c r="G2921" t="s">
        <v>36</v>
      </c>
      <c r="H2921">
        <v>28</v>
      </c>
      <c r="I2921">
        <v>28</v>
      </c>
      <c r="J2921">
        <v>6.5100000000000002E-3</v>
      </c>
      <c r="K2921">
        <v>2.7859999999999999E-2</v>
      </c>
      <c r="L2921">
        <v>2.9139999999999999E-2</v>
      </c>
      <c r="M2921">
        <v>1.069E-2</v>
      </c>
      <c r="N2921">
        <v>0.82321999999999995</v>
      </c>
      <c r="O2921">
        <v>0.99609000000000003</v>
      </c>
      <c r="P2921">
        <v>9.9600000000000001E-3</v>
      </c>
      <c r="Q2921">
        <v>6.38971</v>
      </c>
      <c r="R2921">
        <v>6.11043</v>
      </c>
      <c r="S2921">
        <v>6.1978299999999997</v>
      </c>
      <c r="T2921">
        <v>26.940100000000001</v>
      </c>
      <c r="U2921">
        <v>120.49345</v>
      </c>
      <c r="V2921">
        <v>44.217779999999998</v>
      </c>
      <c r="W2921">
        <v>3404.4908799999998</v>
      </c>
      <c r="X2921">
        <v>4119.4340300000003</v>
      </c>
      <c r="Y2921">
        <v>41.194339999999997</v>
      </c>
      <c r="Z2921">
        <v>26425.211329999998</v>
      </c>
      <c r="AA2921">
        <v>25270.215039999999</v>
      </c>
      <c r="AB2921">
        <v>25631.674950000001</v>
      </c>
      <c r="AC2921">
        <v>0</v>
      </c>
    </row>
    <row r="2922" spans="1:29" hidden="1" x14ac:dyDescent="0.25">
      <c r="A2922" t="s">
        <v>85</v>
      </c>
      <c r="C2922" t="s">
        <v>33</v>
      </c>
      <c r="D2922" t="s">
        <v>34</v>
      </c>
      <c r="E2922" t="s">
        <v>46</v>
      </c>
      <c r="F2922" t="s">
        <v>47</v>
      </c>
      <c r="G2922" t="s">
        <v>36</v>
      </c>
      <c r="H2922">
        <v>20</v>
      </c>
      <c r="I2922">
        <v>20</v>
      </c>
      <c r="J2922">
        <v>1.277E-2</v>
      </c>
      <c r="K2922">
        <v>2.7859999999999999E-2</v>
      </c>
      <c r="L2922">
        <v>2.7789999999999999E-2</v>
      </c>
      <c r="M2922">
        <v>1.0200000000000001E-2</v>
      </c>
      <c r="N2922">
        <v>0.78420000000000001</v>
      </c>
      <c r="O2922">
        <v>0.94996000000000003</v>
      </c>
      <c r="P2922">
        <v>9.4999999999999998E-3</v>
      </c>
      <c r="Q2922">
        <v>5.1002599999999996</v>
      </c>
      <c r="R2922">
        <v>3.5085500000000001</v>
      </c>
      <c r="S2922">
        <v>4.3287399999999998</v>
      </c>
      <c r="T2922">
        <v>52.802590000000002</v>
      </c>
      <c r="U2922">
        <v>114.91302</v>
      </c>
      <c r="V2922">
        <v>42.169919999999998</v>
      </c>
      <c r="W2922">
        <v>3243.11418</v>
      </c>
      <c r="X2922">
        <v>3928.6503899999998</v>
      </c>
      <c r="Y2922">
        <v>39.286499999999997</v>
      </c>
      <c r="Z2922">
        <v>21092.577959999999</v>
      </c>
      <c r="AA2922">
        <v>14509.89084</v>
      </c>
      <c r="AB2922">
        <v>17901.88478</v>
      </c>
      <c r="AC2922">
        <v>0</v>
      </c>
    </row>
    <row r="2923" spans="1:29" hidden="1" x14ac:dyDescent="0.25">
      <c r="A2923" t="s">
        <v>85</v>
      </c>
      <c r="C2923" t="s">
        <v>33</v>
      </c>
      <c r="D2923" t="s">
        <v>34</v>
      </c>
      <c r="E2923" t="s">
        <v>82</v>
      </c>
      <c r="F2923" t="s">
        <v>82</v>
      </c>
      <c r="G2923" t="s">
        <v>36</v>
      </c>
      <c r="H2923">
        <v>20</v>
      </c>
      <c r="I2923">
        <v>20</v>
      </c>
      <c r="J2923">
        <v>5.1069999999999997E-2</v>
      </c>
      <c r="K2923">
        <v>0.11142000000000001</v>
      </c>
      <c r="L2923">
        <v>9.4189999999999996E-2</v>
      </c>
      <c r="M2923">
        <v>3.4569999999999997E-2</v>
      </c>
      <c r="N2923">
        <v>2.6612200000000001</v>
      </c>
      <c r="O2923">
        <v>3.2202700000000002</v>
      </c>
      <c r="P2923">
        <v>3.2199999999999999E-2</v>
      </c>
      <c r="Q2923">
        <v>18.345500000000001</v>
      </c>
      <c r="R2923">
        <v>13.694269999999999</v>
      </c>
      <c r="S2923">
        <v>16.57403</v>
      </c>
      <c r="T2923">
        <v>211.21036000000001</v>
      </c>
      <c r="U2923">
        <v>389.54225000000002</v>
      </c>
      <c r="V2923">
        <v>142.95128</v>
      </c>
      <c r="W2923">
        <v>11005.710880000001</v>
      </c>
      <c r="X2923">
        <v>13317.68363</v>
      </c>
      <c r="Y2923">
        <v>133.17684</v>
      </c>
      <c r="Z2923">
        <v>75869.401209999996</v>
      </c>
      <c r="AA2923">
        <v>56633.847659999999</v>
      </c>
      <c r="AB2923">
        <v>68543.310490000003</v>
      </c>
      <c r="AC2923">
        <v>0</v>
      </c>
    </row>
    <row r="2924" spans="1:29" hidden="1" x14ac:dyDescent="0.25">
      <c r="A2924" t="s">
        <v>85</v>
      </c>
      <c r="C2924" t="s">
        <v>33</v>
      </c>
      <c r="D2924" t="s">
        <v>34</v>
      </c>
      <c r="E2924" t="s">
        <v>72</v>
      </c>
      <c r="F2924" t="s">
        <v>72</v>
      </c>
      <c r="G2924" t="s">
        <v>36</v>
      </c>
      <c r="H2924">
        <v>20</v>
      </c>
      <c r="I2924">
        <v>20</v>
      </c>
      <c r="J2924">
        <v>2.554E-2</v>
      </c>
      <c r="K2924">
        <v>5.5710000000000003E-2</v>
      </c>
      <c r="L2924">
        <v>4.8500000000000001E-2</v>
      </c>
      <c r="M2924">
        <v>1.78E-2</v>
      </c>
      <c r="N2924">
        <v>1.3702799999999999</v>
      </c>
      <c r="O2924">
        <v>1.65804</v>
      </c>
      <c r="P2924">
        <v>1.6580000000000001E-2</v>
      </c>
      <c r="Q2924">
        <v>9.5122</v>
      </c>
      <c r="R2924">
        <v>7.1228300000000004</v>
      </c>
      <c r="S2924">
        <v>8.5657300000000003</v>
      </c>
      <c r="T2924">
        <v>105.60518</v>
      </c>
      <c r="U2924">
        <v>200.56664000000001</v>
      </c>
      <c r="V2924">
        <v>73.602440000000001</v>
      </c>
      <c r="W2924">
        <v>5666.92497</v>
      </c>
      <c r="X2924">
        <v>6856.9792100000004</v>
      </c>
      <c r="Y2924">
        <v>68.569789999999998</v>
      </c>
      <c r="Z2924">
        <v>39338.505680000002</v>
      </c>
      <c r="AA2924">
        <v>29457.079730000001</v>
      </c>
      <c r="AB2924">
        <v>35424.295120000002</v>
      </c>
      <c r="AC2924">
        <v>0</v>
      </c>
    </row>
    <row r="2925" spans="1:29" hidden="1" x14ac:dyDescent="0.25">
      <c r="A2925" t="s">
        <v>85</v>
      </c>
      <c r="C2925" t="s">
        <v>33</v>
      </c>
      <c r="D2925" t="s">
        <v>34</v>
      </c>
      <c r="E2925" t="s">
        <v>72</v>
      </c>
      <c r="F2925" t="s">
        <v>72</v>
      </c>
      <c r="G2925" t="s">
        <v>36</v>
      </c>
      <c r="H2925">
        <v>18</v>
      </c>
      <c r="I2925">
        <v>18</v>
      </c>
      <c r="J2925">
        <v>4.7289999999999999E-2</v>
      </c>
      <c r="K2925">
        <v>8.3570000000000005E-2</v>
      </c>
      <c r="L2925">
        <v>4.9450000000000001E-2</v>
      </c>
      <c r="M2925">
        <v>1.8149999999999999E-2</v>
      </c>
      <c r="N2925">
        <v>1.39713</v>
      </c>
      <c r="O2925">
        <v>1.6905300000000001</v>
      </c>
      <c r="P2925">
        <v>1.6910000000000001E-2</v>
      </c>
      <c r="Q2925">
        <v>9.5184300000000004</v>
      </c>
      <c r="R2925">
        <v>6.8808699999999998</v>
      </c>
      <c r="S2925">
        <v>8.4955700000000007</v>
      </c>
      <c r="T2925">
        <v>195.56514999999999</v>
      </c>
      <c r="U2925">
        <v>204.49655000000001</v>
      </c>
      <c r="V2925">
        <v>75.044610000000006</v>
      </c>
      <c r="W2925">
        <v>5777.9627600000003</v>
      </c>
      <c r="X2925">
        <v>6991.3350799999998</v>
      </c>
      <c r="Y2925">
        <v>69.913349999999994</v>
      </c>
      <c r="Z2925">
        <v>39364.287049999999</v>
      </c>
      <c r="AA2925">
        <v>28456.422979999999</v>
      </c>
      <c r="AB2925">
        <v>35134.144529999998</v>
      </c>
      <c r="AC2925">
        <v>0</v>
      </c>
    </row>
    <row r="2926" spans="1:29" hidden="1" x14ac:dyDescent="0.25">
      <c r="A2926" t="s">
        <v>85</v>
      </c>
      <c r="C2926" t="s">
        <v>33</v>
      </c>
      <c r="D2926" t="s">
        <v>34</v>
      </c>
      <c r="E2926" t="s">
        <v>72</v>
      </c>
      <c r="F2926" t="s">
        <v>72</v>
      </c>
      <c r="G2926" t="s">
        <v>36</v>
      </c>
      <c r="H2926">
        <v>30</v>
      </c>
      <c r="I2926">
        <v>30</v>
      </c>
      <c r="J2926">
        <v>5.6699999999999997E-3</v>
      </c>
      <c r="K2926">
        <v>2.7859999999999999E-2</v>
      </c>
      <c r="L2926">
        <v>2.802E-2</v>
      </c>
      <c r="M2926">
        <v>1.0279999999999999E-2</v>
      </c>
      <c r="N2926">
        <v>0.79162999999999994</v>
      </c>
      <c r="O2926">
        <v>0.95787</v>
      </c>
      <c r="P2926">
        <v>9.58E-3</v>
      </c>
      <c r="Q2926">
        <v>5.9826699999999997</v>
      </c>
      <c r="R2926">
        <v>5.1920599999999997</v>
      </c>
      <c r="S2926">
        <v>5.3891299999999998</v>
      </c>
      <c r="T2926">
        <v>23.46782</v>
      </c>
      <c r="U2926">
        <v>115.86953</v>
      </c>
      <c r="V2926">
        <v>42.52093</v>
      </c>
      <c r="W2926">
        <v>3273.8442100000002</v>
      </c>
      <c r="X2926">
        <v>3961.35149</v>
      </c>
      <c r="Y2926">
        <v>39.613509999999998</v>
      </c>
      <c r="Z2926">
        <v>24741.851139999999</v>
      </c>
      <c r="AA2926">
        <v>21472.226180000001</v>
      </c>
      <c r="AB2926">
        <v>22287.23127</v>
      </c>
      <c r="AC2926">
        <v>0</v>
      </c>
    </row>
    <row r="2927" spans="1:29" hidden="1" x14ac:dyDescent="0.25">
      <c r="A2927" t="s">
        <v>85</v>
      </c>
      <c r="C2927" t="s">
        <v>33</v>
      </c>
      <c r="D2927" t="s">
        <v>34</v>
      </c>
      <c r="E2927" t="s">
        <v>75</v>
      </c>
      <c r="F2927" t="s">
        <v>76</v>
      </c>
      <c r="G2927" t="s">
        <v>36</v>
      </c>
      <c r="H2927">
        <v>22</v>
      </c>
      <c r="I2927">
        <v>22</v>
      </c>
      <c r="J2927">
        <v>1.055E-2</v>
      </c>
      <c r="K2927">
        <v>2.7859999999999999E-2</v>
      </c>
      <c r="L2927">
        <v>2.879E-2</v>
      </c>
      <c r="M2927">
        <v>1.057E-2</v>
      </c>
      <c r="N2927">
        <v>0.81355</v>
      </c>
      <c r="O2927">
        <v>0.98438999999999999</v>
      </c>
      <c r="P2927">
        <v>9.8399999999999998E-3</v>
      </c>
      <c r="Q2927">
        <v>6.02705</v>
      </c>
      <c r="R2927">
        <v>5.3141800000000003</v>
      </c>
      <c r="S2927">
        <v>5.8278600000000003</v>
      </c>
      <c r="T2927">
        <v>43.638500000000001</v>
      </c>
      <c r="U2927">
        <v>119.07756999999999</v>
      </c>
      <c r="V2927">
        <v>43.698189999999997</v>
      </c>
      <c r="W2927">
        <v>3364.48594</v>
      </c>
      <c r="X2927">
        <v>4071.0279399999999</v>
      </c>
      <c r="Y2927">
        <v>40.710279999999997</v>
      </c>
      <c r="Z2927">
        <v>24925.372179999998</v>
      </c>
      <c r="AA2927">
        <v>21977.237990000001</v>
      </c>
      <c r="AB2927">
        <v>24101.61868</v>
      </c>
      <c r="AC2927">
        <v>0</v>
      </c>
    </row>
    <row r="2928" spans="1:29" hidden="1" x14ac:dyDescent="0.25">
      <c r="A2928" t="s">
        <v>85</v>
      </c>
      <c r="C2928" t="s">
        <v>33</v>
      </c>
      <c r="D2928" t="s">
        <v>34</v>
      </c>
      <c r="E2928" t="s">
        <v>38</v>
      </c>
      <c r="F2928" t="s">
        <v>38</v>
      </c>
      <c r="G2928" t="s">
        <v>43</v>
      </c>
      <c r="H2928">
        <v>6</v>
      </c>
      <c r="I2928">
        <v>6</v>
      </c>
      <c r="J2928">
        <v>0.85119</v>
      </c>
      <c r="K2928">
        <v>0.16713</v>
      </c>
      <c r="L2928">
        <v>6.7809999999999995E-2</v>
      </c>
      <c r="M2928">
        <v>2.4879999999999999E-2</v>
      </c>
      <c r="N2928">
        <v>1.9159299999999999</v>
      </c>
      <c r="O2928">
        <v>2.3182800000000001</v>
      </c>
      <c r="P2928">
        <v>2.3179999999999999E-2</v>
      </c>
      <c r="Q2928">
        <v>0</v>
      </c>
      <c r="R2928">
        <v>0</v>
      </c>
      <c r="S2928">
        <v>0</v>
      </c>
      <c r="T2928">
        <v>3520.1727000000001</v>
      </c>
      <c r="U2928">
        <v>280.43265000000002</v>
      </c>
      <c r="V2928">
        <v>102.91106000000001</v>
      </c>
      <c r="W2928">
        <v>7923.5047199999999</v>
      </c>
      <c r="X2928">
        <v>9587.4410200000002</v>
      </c>
      <c r="Y2928">
        <v>95.874409999999997</v>
      </c>
      <c r="Z2928">
        <v>0</v>
      </c>
      <c r="AA2928">
        <v>0</v>
      </c>
      <c r="AB2928">
        <v>0</v>
      </c>
      <c r="AC2928">
        <v>0</v>
      </c>
    </row>
    <row r="2929" spans="1:29" hidden="1" x14ac:dyDescent="0.25">
      <c r="A2929" t="s">
        <v>85</v>
      </c>
      <c r="C2929" t="s">
        <v>33</v>
      </c>
      <c r="D2929" t="s">
        <v>34</v>
      </c>
      <c r="E2929" t="s">
        <v>45</v>
      </c>
      <c r="F2929" t="s">
        <v>45</v>
      </c>
      <c r="G2929" t="s">
        <v>36</v>
      </c>
      <c r="H2929">
        <v>12</v>
      </c>
      <c r="I2929">
        <v>12</v>
      </c>
      <c r="J2929">
        <v>0.14187</v>
      </c>
      <c r="K2929">
        <v>0.11142000000000001</v>
      </c>
      <c r="L2929">
        <v>9.4810000000000005E-2</v>
      </c>
      <c r="M2929">
        <v>3.4790000000000001E-2</v>
      </c>
      <c r="N2929">
        <v>2.6788500000000002</v>
      </c>
      <c r="O2929">
        <v>3.2414000000000001</v>
      </c>
      <c r="P2929">
        <v>3.2410000000000001E-2</v>
      </c>
      <c r="Q2929">
        <v>15.151289999999999</v>
      </c>
      <c r="R2929">
        <v>7.7731399999999997</v>
      </c>
      <c r="S2929">
        <v>13.02281</v>
      </c>
      <c r="T2929">
        <v>586.69545000000005</v>
      </c>
      <c r="U2929">
        <v>392.09939000000003</v>
      </c>
      <c r="V2929">
        <v>143.88968</v>
      </c>
      <c r="W2929">
        <v>11078.60087</v>
      </c>
      <c r="X2929">
        <v>13405.10723</v>
      </c>
      <c r="Y2929">
        <v>134.05107000000001</v>
      </c>
      <c r="Z2929">
        <v>62659.47767</v>
      </c>
      <c r="AA2929">
        <v>32146.506959999999</v>
      </c>
      <c r="AB2929">
        <v>53856.9565</v>
      </c>
      <c r="AC2929">
        <v>0</v>
      </c>
    </row>
    <row r="2930" spans="1:29" hidden="1" x14ac:dyDescent="0.25">
      <c r="A2930" t="s">
        <v>85</v>
      </c>
      <c r="C2930" t="s">
        <v>33</v>
      </c>
      <c r="D2930" t="s">
        <v>34</v>
      </c>
      <c r="E2930" t="s">
        <v>58</v>
      </c>
      <c r="F2930" t="s">
        <v>58</v>
      </c>
      <c r="G2930" t="s">
        <v>40</v>
      </c>
      <c r="H2930">
        <v>10</v>
      </c>
      <c r="I2930">
        <v>10</v>
      </c>
      <c r="J2930">
        <v>5.1069999999999997E-2</v>
      </c>
      <c r="K2930">
        <v>2.7859999999999999E-2</v>
      </c>
      <c r="L2930">
        <v>2.052E-2</v>
      </c>
      <c r="M2930">
        <v>7.5300000000000002E-3</v>
      </c>
      <c r="N2930">
        <v>0.60714000000000001</v>
      </c>
      <c r="O2930">
        <v>0.70169000000000004</v>
      </c>
      <c r="P2930">
        <v>7.0200000000000002E-3</v>
      </c>
      <c r="Q2930">
        <v>3.0633499999999998</v>
      </c>
      <c r="R2930">
        <v>1.7313400000000001</v>
      </c>
      <c r="S2930">
        <v>2.4173200000000001</v>
      </c>
      <c r="T2930">
        <v>211.21036000000001</v>
      </c>
      <c r="U2930">
        <v>84.880189999999999</v>
      </c>
      <c r="V2930">
        <v>31.148689999999998</v>
      </c>
      <c r="W2930">
        <v>2510.8958499999999</v>
      </c>
      <c r="X2930">
        <v>2901.8869500000001</v>
      </c>
      <c r="Y2930">
        <v>29.01887</v>
      </c>
      <c r="Z2930">
        <v>12668.73049</v>
      </c>
      <c r="AA2930">
        <v>7160.0986300000004</v>
      </c>
      <c r="AB2930">
        <v>9997.0262999999995</v>
      </c>
      <c r="AC2930">
        <v>0</v>
      </c>
    </row>
    <row r="2931" spans="1:29" hidden="1" x14ac:dyDescent="0.25">
      <c r="A2931" t="s">
        <v>85</v>
      </c>
      <c r="C2931" t="s">
        <v>33</v>
      </c>
      <c r="D2931" t="s">
        <v>34</v>
      </c>
      <c r="E2931" t="s">
        <v>58</v>
      </c>
      <c r="F2931" t="s">
        <v>58</v>
      </c>
      <c r="G2931" t="s">
        <v>36</v>
      </c>
      <c r="H2931">
        <v>14</v>
      </c>
      <c r="I2931">
        <v>14</v>
      </c>
      <c r="J2931">
        <v>5.2109999999999997E-2</v>
      </c>
      <c r="K2931">
        <v>5.5710000000000003E-2</v>
      </c>
      <c r="L2931">
        <v>3.1609999999999999E-2</v>
      </c>
      <c r="M2931">
        <v>1.1599999999999999E-2</v>
      </c>
      <c r="N2931">
        <v>0.93503000000000003</v>
      </c>
      <c r="O2931">
        <v>1.08063</v>
      </c>
      <c r="P2931">
        <v>1.081E-2</v>
      </c>
      <c r="Q2931">
        <v>5.7838099999999999</v>
      </c>
      <c r="R2931">
        <v>3.4304800000000002</v>
      </c>
      <c r="S2931">
        <v>4.9888500000000002</v>
      </c>
      <c r="T2931">
        <v>215.52078</v>
      </c>
      <c r="U2931">
        <v>130.71906999999999</v>
      </c>
      <c r="V2931">
        <v>47.970300000000002</v>
      </c>
      <c r="W2931">
        <v>3866.89435</v>
      </c>
      <c r="X2931">
        <v>4469.02819</v>
      </c>
      <c r="Y2931">
        <v>44.690280000000001</v>
      </c>
      <c r="Z2931">
        <v>23919.434829999998</v>
      </c>
      <c r="AA2931">
        <v>14187.06583</v>
      </c>
      <c r="AB2931">
        <v>20631.828710000002</v>
      </c>
      <c r="AC2931">
        <v>0</v>
      </c>
    </row>
    <row r="2932" spans="1:29" hidden="1" x14ac:dyDescent="0.25">
      <c r="A2932" t="s">
        <v>85</v>
      </c>
      <c r="C2932" t="s">
        <v>33</v>
      </c>
      <c r="D2932" t="s">
        <v>34</v>
      </c>
      <c r="E2932" t="s">
        <v>58</v>
      </c>
      <c r="F2932" t="s">
        <v>58</v>
      </c>
      <c r="G2932" t="s">
        <v>36</v>
      </c>
      <c r="H2932">
        <v>18</v>
      </c>
      <c r="I2932">
        <v>18</v>
      </c>
      <c r="J2932">
        <v>1.576E-2</v>
      </c>
      <c r="K2932">
        <v>2.7859999999999999E-2</v>
      </c>
      <c r="L2932">
        <v>2.5940000000000001E-2</v>
      </c>
      <c r="M2932">
        <v>9.5200000000000007E-3</v>
      </c>
      <c r="N2932">
        <v>0.76729999999999998</v>
      </c>
      <c r="O2932">
        <v>0.88676999999999995</v>
      </c>
      <c r="P2932">
        <v>8.8699999999999994E-3</v>
      </c>
      <c r="Q2932">
        <v>5.0834400000000004</v>
      </c>
      <c r="R2932">
        <v>3.38957</v>
      </c>
      <c r="S2932">
        <v>4.4097</v>
      </c>
      <c r="T2932">
        <v>65.188379999999995</v>
      </c>
      <c r="U2932">
        <v>107.26843</v>
      </c>
      <c r="V2932">
        <v>39.364559999999997</v>
      </c>
      <c r="W2932">
        <v>3173.2378899999999</v>
      </c>
      <c r="X2932">
        <v>3667.29684</v>
      </c>
      <c r="Y2932">
        <v>36.672969999999999</v>
      </c>
      <c r="Z2932">
        <v>21023.015360000001</v>
      </c>
      <c r="AA2932">
        <v>14017.858480000001</v>
      </c>
      <c r="AB2932">
        <v>18236.673139999999</v>
      </c>
      <c r="AC2932">
        <v>0</v>
      </c>
    </row>
    <row r="2933" spans="1:29" hidden="1" x14ac:dyDescent="0.25">
      <c r="A2933" t="s">
        <v>85</v>
      </c>
      <c r="C2933" t="s">
        <v>33</v>
      </c>
      <c r="D2933" t="s">
        <v>34</v>
      </c>
      <c r="E2933" t="s">
        <v>58</v>
      </c>
      <c r="F2933" t="s">
        <v>58</v>
      </c>
      <c r="G2933" t="s">
        <v>36</v>
      </c>
      <c r="H2933">
        <v>16</v>
      </c>
      <c r="I2933">
        <v>16</v>
      </c>
      <c r="J2933">
        <v>3.9899999999999998E-2</v>
      </c>
      <c r="K2933">
        <v>5.5710000000000003E-2</v>
      </c>
      <c r="L2933">
        <v>3.884E-2</v>
      </c>
      <c r="M2933">
        <v>1.4250000000000001E-2</v>
      </c>
      <c r="N2933">
        <v>1.1490499999999999</v>
      </c>
      <c r="O2933">
        <v>1.32796</v>
      </c>
      <c r="P2933">
        <v>1.328E-2</v>
      </c>
      <c r="Q2933">
        <v>7.4126899999999996</v>
      </c>
      <c r="R2933">
        <v>4.6962700000000002</v>
      </c>
      <c r="S2933">
        <v>6.3846800000000004</v>
      </c>
      <c r="T2933">
        <v>165.00810000000001</v>
      </c>
      <c r="U2933">
        <v>160.63786999999999</v>
      </c>
      <c r="V2933">
        <v>58.949680000000001</v>
      </c>
      <c r="W2933">
        <v>4751.9804000000004</v>
      </c>
      <c r="X2933">
        <v>5491.8931599999996</v>
      </c>
      <c r="Y2933">
        <v>54.918930000000003</v>
      </c>
      <c r="Z2933">
        <v>30655.822700000001</v>
      </c>
      <c r="AA2933">
        <v>19421.831389999999</v>
      </c>
      <c r="AB2933">
        <v>26404.406579999999</v>
      </c>
      <c r="AC2933">
        <v>0</v>
      </c>
    </row>
    <row r="2934" spans="1:29" hidden="1" x14ac:dyDescent="0.25">
      <c r="A2934" t="s">
        <v>85</v>
      </c>
      <c r="C2934" t="s">
        <v>33</v>
      </c>
      <c r="D2934" t="s">
        <v>34</v>
      </c>
      <c r="E2934" t="s">
        <v>67</v>
      </c>
      <c r="F2934" t="s">
        <v>67</v>
      </c>
      <c r="G2934" t="s">
        <v>36</v>
      </c>
      <c r="H2934">
        <v>14</v>
      </c>
      <c r="I2934">
        <v>14</v>
      </c>
      <c r="J2934">
        <v>7.8170000000000003E-2</v>
      </c>
      <c r="K2934">
        <v>8.3570000000000005E-2</v>
      </c>
      <c r="L2934">
        <v>6.9980000000000001E-2</v>
      </c>
      <c r="M2934">
        <v>2.5680000000000001E-2</v>
      </c>
      <c r="N2934">
        <v>1.9770000000000001</v>
      </c>
      <c r="O2934">
        <v>2.39236</v>
      </c>
      <c r="P2934">
        <v>2.392E-2</v>
      </c>
      <c r="Q2934">
        <v>11.983879999999999</v>
      </c>
      <c r="R2934">
        <v>6.8618600000000001</v>
      </c>
      <c r="S2934">
        <v>10.4779</v>
      </c>
      <c r="T2934">
        <v>323.28116999999997</v>
      </c>
      <c r="U2934">
        <v>289.39379000000002</v>
      </c>
      <c r="V2934">
        <v>106.19956000000001</v>
      </c>
      <c r="W2934">
        <v>8176.0471699999998</v>
      </c>
      <c r="X2934">
        <v>9893.8047299999998</v>
      </c>
      <c r="Y2934">
        <v>98.938050000000004</v>
      </c>
      <c r="Z2934">
        <v>49560.353880000002</v>
      </c>
      <c r="AA2934">
        <v>28377.798640000001</v>
      </c>
      <c r="AB2934">
        <v>43332.255230000002</v>
      </c>
      <c r="AC2934">
        <v>0</v>
      </c>
    </row>
    <row r="2935" spans="1:29" hidden="1" x14ac:dyDescent="0.25">
      <c r="A2935" t="s">
        <v>85</v>
      </c>
      <c r="C2935" t="s">
        <v>33</v>
      </c>
      <c r="D2935" t="s">
        <v>34</v>
      </c>
      <c r="E2935" t="s">
        <v>67</v>
      </c>
      <c r="F2935" t="s">
        <v>67</v>
      </c>
      <c r="G2935" t="s">
        <v>36</v>
      </c>
      <c r="H2935">
        <v>16</v>
      </c>
      <c r="I2935">
        <v>16</v>
      </c>
      <c r="J2935">
        <v>7.9799999999999996E-2</v>
      </c>
      <c r="K2935">
        <v>0.11142000000000001</v>
      </c>
      <c r="L2935">
        <v>9.3670000000000003E-2</v>
      </c>
      <c r="M2935">
        <v>3.4369999999999998E-2</v>
      </c>
      <c r="N2935">
        <v>2.6463800000000002</v>
      </c>
      <c r="O2935">
        <v>3.20234</v>
      </c>
      <c r="P2935">
        <v>3.202E-2</v>
      </c>
      <c r="Q2935">
        <v>16.958939999999998</v>
      </c>
      <c r="R2935">
        <v>10.92437</v>
      </c>
      <c r="S2935">
        <v>15.069520000000001</v>
      </c>
      <c r="T2935">
        <v>330.01618999999999</v>
      </c>
      <c r="U2935">
        <v>387.37423999999999</v>
      </c>
      <c r="V2935">
        <v>142.15568999999999</v>
      </c>
      <c r="W2935">
        <v>10944.31813</v>
      </c>
      <c r="X2935">
        <v>13243.563819999999</v>
      </c>
      <c r="Y2935">
        <v>132.43564000000001</v>
      </c>
      <c r="Z2935">
        <v>70135.165999999997</v>
      </c>
      <c r="AA2935">
        <v>45178.660750000003</v>
      </c>
      <c r="AB2935">
        <v>62321.31366</v>
      </c>
      <c r="AC2935">
        <v>0</v>
      </c>
    </row>
    <row r="2936" spans="1:29" hidden="1" x14ac:dyDescent="0.25">
      <c r="A2936" t="s">
        <v>85</v>
      </c>
      <c r="C2936" t="s">
        <v>33</v>
      </c>
      <c r="D2936" t="s">
        <v>34</v>
      </c>
      <c r="E2936" t="s">
        <v>67</v>
      </c>
      <c r="F2936" t="s">
        <v>67</v>
      </c>
      <c r="G2936" t="s">
        <v>40</v>
      </c>
      <c r="H2936">
        <v>10</v>
      </c>
      <c r="I2936">
        <v>10</v>
      </c>
      <c r="J2936">
        <v>0.10213999999999999</v>
      </c>
      <c r="K2936">
        <v>5.5710000000000003E-2</v>
      </c>
      <c r="L2936">
        <v>4.6089999999999999E-2</v>
      </c>
      <c r="M2936">
        <v>1.6910000000000001E-2</v>
      </c>
      <c r="N2936">
        <v>1.30202</v>
      </c>
      <c r="O2936">
        <v>1.57561</v>
      </c>
      <c r="P2936">
        <v>1.576E-2</v>
      </c>
      <c r="Q2936">
        <v>6.4484300000000001</v>
      </c>
      <c r="R2936">
        <v>3.9667300000000001</v>
      </c>
      <c r="S2936">
        <v>5.1587100000000001</v>
      </c>
      <c r="T2936">
        <v>422.42072000000002</v>
      </c>
      <c r="U2936">
        <v>190.59549000000001</v>
      </c>
      <c r="V2936">
        <v>69.943299999999994</v>
      </c>
      <c r="W2936">
        <v>5384.6281399999998</v>
      </c>
      <c r="X2936">
        <v>6516.0850099999998</v>
      </c>
      <c r="Y2936">
        <v>65.160849999999996</v>
      </c>
      <c r="Z2936">
        <v>26668.054349999999</v>
      </c>
      <c r="AA2936">
        <v>16404.752349999999</v>
      </c>
      <c r="AB2936">
        <v>21334.30128</v>
      </c>
      <c r="AC2936">
        <v>0</v>
      </c>
    </row>
    <row r="2937" spans="1:29" hidden="1" x14ac:dyDescent="0.25">
      <c r="A2937" t="s">
        <v>85</v>
      </c>
      <c r="C2937" t="s">
        <v>33</v>
      </c>
      <c r="D2937" t="s">
        <v>34</v>
      </c>
      <c r="E2937" t="s">
        <v>67</v>
      </c>
      <c r="F2937" t="s">
        <v>67</v>
      </c>
      <c r="G2937" t="s">
        <v>36</v>
      </c>
      <c r="H2937">
        <v>16</v>
      </c>
      <c r="I2937">
        <v>16</v>
      </c>
      <c r="J2937">
        <v>7.9799999999999996E-2</v>
      </c>
      <c r="K2937">
        <v>0.11142000000000001</v>
      </c>
      <c r="L2937">
        <v>7.9689999999999997E-2</v>
      </c>
      <c r="M2937">
        <v>2.9239999999999999E-2</v>
      </c>
      <c r="N2937">
        <v>2.2513299999999998</v>
      </c>
      <c r="O2937">
        <v>2.72431</v>
      </c>
      <c r="P2937">
        <v>2.724E-2</v>
      </c>
      <c r="Q2937">
        <v>14.54416</v>
      </c>
      <c r="R2937">
        <v>9.3740400000000008</v>
      </c>
      <c r="S2937">
        <v>12.750080000000001</v>
      </c>
      <c r="T2937">
        <v>330.01618999999999</v>
      </c>
      <c r="U2937">
        <v>329.54817000000003</v>
      </c>
      <c r="V2937">
        <v>120.93510999999999</v>
      </c>
      <c r="W2937">
        <v>9310.5756899999997</v>
      </c>
      <c r="X2937">
        <v>11266.60426</v>
      </c>
      <c r="Y2937">
        <v>112.66604</v>
      </c>
      <c r="Z2937">
        <v>60148.631849999998</v>
      </c>
      <c r="AA2937">
        <v>38767.131999999998</v>
      </c>
      <c r="AB2937">
        <v>52729.06349</v>
      </c>
      <c r="AC2937">
        <v>0</v>
      </c>
    </row>
    <row r="2938" spans="1:29" hidden="1" x14ac:dyDescent="0.25">
      <c r="A2938" t="s">
        <v>85</v>
      </c>
      <c r="C2938" t="s">
        <v>33</v>
      </c>
      <c r="D2938" t="s">
        <v>34</v>
      </c>
      <c r="E2938" t="s">
        <v>67</v>
      </c>
      <c r="F2938" t="s">
        <v>67</v>
      </c>
      <c r="G2938" t="s">
        <v>36</v>
      </c>
      <c r="H2938">
        <v>14</v>
      </c>
      <c r="I2938">
        <v>14</v>
      </c>
      <c r="J2938">
        <v>5.2109999999999997E-2</v>
      </c>
      <c r="K2938">
        <v>5.5710000000000003E-2</v>
      </c>
      <c r="L2938">
        <v>3.227E-2</v>
      </c>
      <c r="M2938">
        <v>1.184E-2</v>
      </c>
      <c r="N2938">
        <v>0.91164999999999996</v>
      </c>
      <c r="O2938">
        <v>1.10318</v>
      </c>
      <c r="P2938">
        <v>1.103E-2</v>
      </c>
      <c r="Q2938">
        <v>5.6457699999999997</v>
      </c>
      <c r="R2938">
        <v>3.4218500000000001</v>
      </c>
      <c r="S2938">
        <v>4.9793599999999998</v>
      </c>
      <c r="T2938">
        <v>215.52078</v>
      </c>
      <c r="U2938">
        <v>133.44753</v>
      </c>
      <c r="V2938">
        <v>48.97157</v>
      </c>
      <c r="W2938">
        <v>3770.2017700000001</v>
      </c>
      <c r="X2938">
        <v>4562.3088500000003</v>
      </c>
      <c r="Y2938">
        <v>45.623089999999998</v>
      </c>
      <c r="Z2938">
        <v>23348.584200000001</v>
      </c>
      <c r="AA2938">
        <v>14151.34945</v>
      </c>
      <c r="AB2938">
        <v>20592.588820000001</v>
      </c>
      <c r="AC2938">
        <v>0</v>
      </c>
    </row>
    <row r="2939" spans="1:29" hidden="1" x14ac:dyDescent="0.25">
      <c r="A2939" t="s">
        <v>85</v>
      </c>
      <c r="C2939" t="s">
        <v>33</v>
      </c>
      <c r="D2939" t="s">
        <v>34</v>
      </c>
      <c r="E2939" t="s">
        <v>67</v>
      </c>
      <c r="F2939" t="s">
        <v>67</v>
      </c>
      <c r="G2939" t="s">
        <v>36</v>
      </c>
      <c r="H2939">
        <v>24</v>
      </c>
      <c r="I2939">
        <v>24</v>
      </c>
      <c r="J2939">
        <v>8.8699999999999994E-3</v>
      </c>
      <c r="K2939">
        <v>2.7859999999999999E-2</v>
      </c>
      <c r="L2939">
        <v>3.024E-2</v>
      </c>
      <c r="M2939">
        <v>1.11E-2</v>
      </c>
      <c r="N2939">
        <v>0.85435000000000005</v>
      </c>
      <c r="O2939">
        <v>1.0338099999999999</v>
      </c>
      <c r="P2939">
        <v>1.034E-2</v>
      </c>
      <c r="Q2939">
        <v>6.1251300000000004</v>
      </c>
      <c r="R2939">
        <v>4.8968400000000001</v>
      </c>
      <c r="S2939">
        <v>5.5537299999999998</v>
      </c>
      <c r="T2939">
        <v>36.668469999999999</v>
      </c>
      <c r="U2939">
        <v>125.05573</v>
      </c>
      <c r="V2939">
        <v>45.892009999999999</v>
      </c>
      <c r="W2939">
        <v>3533.2303499999998</v>
      </c>
      <c r="X2939">
        <v>4275.4095600000001</v>
      </c>
      <c r="Y2939">
        <v>42.754100000000001</v>
      </c>
      <c r="Z2939">
        <v>25330.99568</v>
      </c>
      <c r="AA2939">
        <v>20251.296590000002</v>
      </c>
      <c r="AB2939">
        <v>22967.94009</v>
      </c>
      <c r="AC2939">
        <v>0</v>
      </c>
    </row>
    <row r="2940" spans="1:29" hidden="1" x14ac:dyDescent="0.25">
      <c r="A2940" t="s">
        <v>85</v>
      </c>
      <c r="C2940" t="s">
        <v>33</v>
      </c>
      <c r="D2940" t="s">
        <v>34</v>
      </c>
      <c r="E2940" t="s">
        <v>67</v>
      </c>
      <c r="F2940" t="s">
        <v>67</v>
      </c>
      <c r="G2940" t="s">
        <v>36</v>
      </c>
      <c r="H2940">
        <v>22</v>
      </c>
      <c r="I2940">
        <v>22</v>
      </c>
      <c r="J2940">
        <v>2.1100000000000001E-2</v>
      </c>
      <c r="K2940">
        <v>5.5710000000000003E-2</v>
      </c>
      <c r="L2940">
        <v>3.9949999999999999E-2</v>
      </c>
      <c r="M2940">
        <v>1.4659999999999999E-2</v>
      </c>
      <c r="N2940">
        <v>1.1286</v>
      </c>
      <c r="O2940">
        <v>1.3656699999999999</v>
      </c>
      <c r="P2940">
        <v>1.366E-2</v>
      </c>
      <c r="Q2940">
        <v>8.0018700000000003</v>
      </c>
      <c r="R2940">
        <v>6.23116</v>
      </c>
      <c r="S2940">
        <v>7.1546000000000003</v>
      </c>
      <c r="T2940">
        <v>87.277010000000004</v>
      </c>
      <c r="U2940">
        <v>165.19990999999999</v>
      </c>
      <c r="V2940">
        <v>60.623820000000002</v>
      </c>
      <c r="W2940">
        <v>4667.4059200000002</v>
      </c>
      <c r="X2940">
        <v>5647.86024</v>
      </c>
      <c r="Y2940">
        <v>56.4786</v>
      </c>
      <c r="Z2940">
        <v>33092.410320000003</v>
      </c>
      <c r="AA2940">
        <v>25769.482919999999</v>
      </c>
      <c r="AB2940">
        <v>29588.475289999998</v>
      </c>
      <c r="AC2940">
        <v>0</v>
      </c>
    </row>
    <row r="2941" spans="1:29" hidden="1" x14ac:dyDescent="0.25">
      <c r="A2941" t="s">
        <v>85</v>
      </c>
      <c r="C2941" t="s">
        <v>33</v>
      </c>
      <c r="D2941" t="s">
        <v>34</v>
      </c>
      <c r="E2941" t="s">
        <v>67</v>
      </c>
      <c r="F2941" t="s">
        <v>67</v>
      </c>
      <c r="G2941" t="s">
        <v>40</v>
      </c>
      <c r="H2941">
        <v>10</v>
      </c>
      <c r="I2941">
        <v>10</v>
      </c>
      <c r="J2941">
        <v>5.1069999999999997E-2</v>
      </c>
      <c r="K2941">
        <v>2.7859999999999999E-2</v>
      </c>
      <c r="L2941">
        <v>2.1080000000000002E-2</v>
      </c>
      <c r="M2941">
        <v>7.7299999999999999E-3</v>
      </c>
      <c r="N2941">
        <v>0.59545000000000003</v>
      </c>
      <c r="O2941">
        <v>0.72055999999999998</v>
      </c>
      <c r="P2941">
        <v>7.2100000000000003E-3</v>
      </c>
      <c r="Q2941">
        <v>2.9984500000000001</v>
      </c>
      <c r="R2941">
        <v>1.72801</v>
      </c>
      <c r="S2941">
        <v>2.41282</v>
      </c>
      <c r="T2941">
        <v>211.21036000000001</v>
      </c>
      <c r="U2941">
        <v>87.16292</v>
      </c>
      <c r="V2941">
        <v>31.98639</v>
      </c>
      <c r="W2941">
        <v>2462.5496800000001</v>
      </c>
      <c r="X2941">
        <v>2979.9290099999998</v>
      </c>
      <c r="Y2941">
        <v>29.799289999999999</v>
      </c>
      <c r="Z2941">
        <v>12400.357840000001</v>
      </c>
      <c r="AA2941">
        <v>7146.3243700000003</v>
      </c>
      <c r="AB2941">
        <v>9978.4284900000002</v>
      </c>
      <c r="AC2941">
        <v>0</v>
      </c>
    </row>
    <row r="2942" spans="1:29" hidden="1" x14ac:dyDescent="0.25">
      <c r="A2942" t="s">
        <v>85</v>
      </c>
      <c r="C2942" t="s">
        <v>33</v>
      </c>
      <c r="D2942" t="s">
        <v>34</v>
      </c>
      <c r="E2942" t="s">
        <v>59</v>
      </c>
      <c r="F2942" t="s">
        <v>60</v>
      </c>
      <c r="G2942" t="s">
        <v>36</v>
      </c>
      <c r="H2942">
        <v>30</v>
      </c>
      <c r="I2942">
        <v>30</v>
      </c>
      <c r="J2942">
        <v>5.6699999999999997E-3</v>
      </c>
      <c r="K2942">
        <v>2.7859999999999999E-2</v>
      </c>
      <c r="L2942">
        <v>3.5119999999999998E-2</v>
      </c>
      <c r="M2942">
        <v>1.289E-2</v>
      </c>
      <c r="N2942">
        <v>0.9486</v>
      </c>
      <c r="O2942">
        <v>1.2005699999999999</v>
      </c>
      <c r="P2942">
        <v>1.201E-2</v>
      </c>
      <c r="Q2942">
        <v>7.1311600000000004</v>
      </c>
      <c r="R2942">
        <v>6.17401</v>
      </c>
      <c r="S2942">
        <v>6.4870000000000001</v>
      </c>
      <c r="T2942">
        <v>23.46782</v>
      </c>
      <c r="U2942">
        <v>145.22810999999999</v>
      </c>
      <c r="V2942">
        <v>53.294719999999998</v>
      </c>
      <c r="W2942">
        <v>3923.0131200000001</v>
      </c>
      <c r="X2942">
        <v>4965.0635000000002</v>
      </c>
      <c r="Y2942">
        <v>49.65063</v>
      </c>
      <c r="Z2942">
        <v>29491.53</v>
      </c>
      <c r="AA2942">
        <v>25533.165410000001</v>
      </c>
      <c r="AB2942">
        <v>26827.546709999999</v>
      </c>
      <c r="AC2942">
        <v>0</v>
      </c>
    </row>
    <row r="2943" spans="1:29" hidden="1" x14ac:dyDescent="0.25">
      <c r="A2943" t="s">
        <v>85</v>
      </c>
      <c r="C2943" t="s">
        <v>33</v>
      </c>
      <c r="D2943" t="s">
        <v>34</v>
      </c>
      <c r="E2943" t="s">
        <v>59</v>
      </c>
      <c r="F2943" t="s">
        <v>60</v>
      </c>
      <c r="G2943" t="s">
        <v>36</v>
      </c>
      <c r="H2943">
        <v>26</v>
      </c>
      <c r="I2943">
        <v>26</v>
      </c>
      <c r="J2943">
        <v>7.5500000000000003E-3</v>
      </c>
      <c r="K2943">
        <v>2.7859999999999999E-2</v>
      </c>
      <c r="L2943">
        <v>2.8670000000000001E-2</v>
      </c>
      <c r="M2943">
        <v>1.052E-2</v>
      </c>
      <c r="N2943">
        <v>0.77434000000000003</v>
      </c>
      <c r="O2943">
        <v>0.98002</v>
      </c>
      <c r="P2943">
        <v>9.7999999999999997E-3</v>
      </c>
      <c r="Q2943">
        <v>5.70425</v>
      </c>
      <c r="R2943">
        <v>4.7526299999999999</v>
      </c>
      <c r="S2943">
        <v>5.1766300000000003</v>
      </c>
      <c r="T2943">
        <v>31.244140000000002</v>
      </c>
      <c r="U2943">
        <v>118.54883</v>
      </c>
      <c r="V2943">
        <v>43.504159999999999</v>
      </c>
      <c r="W2943">
        <v>3202.3321099999998</v>
      </c>
      <c r="X2943">
        <v>4052.9516100000001</v>
      </c>
      <c r="Y2943">
        <v>40.529519999999998</v>
      </c>
      <c r="Z2943">
        <v>23590.428779999998</v>
      </c>
      <c r="AA2943">
        <v>19654.893970000001</v>
      </c>
      <c r="AB2943">
        <v>21408.39993</v>
      </c>
      <c r="AC2943">
        <v>0</v>
      </c>
    </row>
    <row r="2944" spans="1:29" hidden="1" x14ac:dyDescent="0.25">
      <c r="A2944" t="s">
        <v>85</v>
      </c>
      <c r="C2944" t="s">
        <v>33</v>
      </c>
      <c r="D2944" t="s">
        <v>34</v>
      </c>
      <c r="E2944" t="s">
        <v>37</v>
      </c>
      <c r="F2944" t="s">
        <v>37</v>
      </c>
      <c r="G2944" t="s">
        <v>40</v>
      </c>
      <c r="H2944">
        <v>10</v>
      </c>
      <c r="I2944">
        <v>10</v>
      </c>
      <c r="J2944">
        <v>0.25535999999999998</v>
      </c>
      <c r="K2944">
        <v>0.13927999999999999</v>
      </c>
      <c r="L2944">
        <v>0.10262</v>
      </c>
      <c r="M2944">
        <v>3.7659999999999999E-2</v>
      </c>
      <c r="N2944">
        <v>3.03572</v>
      </c>
      <c r="O2944">
        <v>3.5084300000000002</v>
      </c>
      <c r="P2944">
        <v>3.508E-2</v>
      </c>
      <c r="Q2944">
        <v>15.31673</v>
      </c>
      <c r="R2944">
        <v>8.6566899999999993</v>
      </c>
      <c r="S2944">
        <v>12.086589999999999</v>
      </c>
      <c r="T2944">
        <v>1056.0518099999999</v>
      </c>
      <c r="U2944">
        <v>424.40096999999997</v>
      </c>
      <c r="V2944">
        <v>155.74347</v>
      </c>
      <c r="W2944">
        <v>12554.47925</v>
      </c>
      <c r="X2944">
        <v>14509.43477</v>
      </c>
      <c r="Y2944">
        <v>145.09434999999999</v>
      </c>
      <c r="Z2944">
        <v>63343.652430000002</v>
      </c>
      <c r="AA2944">
        <v>35800.493130000003</v>
      </c>
      <c r="AB2944">
        <v>49985.131500000003</v>
      </c>
      <c r="AC2944">
        <v>0</v>
      </c>
    </row>
    <row r="2945" spans="1:29" hidden="1" x14ac:dyDescent="0.25">
      <c r="A2945" t="s">
        <v>85</v>
      </c>
      <c r="C2945" t="s">
        <v>33</v>
      </c>
      <c r="D2945" t="s">
        <v>34</v>
      </c>
      <c r="E2945" t="s">
        <v>61</v>
      </c>
      <c r="F2945" t="s">
        <v>61</v>
      </c>
      <c r="G2945" t="s">
        <v>36</v>
      </c>
      <c r="H2945">
        <v>16</v>
      </c>
      <c r="I2945">
        <v>16</v>
      </c>
      <c r="J2945">
        <v>0.21945000000000001</v>
      </c>
      <c r="K2945">
        <v>0.30641000000000002</v>
      </c>
      <c r="L2945">
        <v>0.22327</v>
      </c>
      <c r="M2945">
        <v>8.1930000000000003E-2</v>
      </c>
      <c r="N2945">
        <v>6.3083799999999997</v>
      </c>
      <c r="O2945">
        <v>7.63314</v>
      </c>
      <c r="P2945">
        <v>7.6329999999999995E-2</v>
      </c>
      <c r="Q2945">
        <v>40.939799999999998</v>
      </c>
      <c r="R2945">
        <v>26.042300000000001</v>
      </c>
      <c r="S2945">
        <v>35.34384</v>
      </c>
      <c r="T2945">
        <v>907.54452000000003</v>
      </c>
      <c r="U2945">
        <v>923.3492</v>
      </c>
      <c r="V2945">
        <v>338.84374000000003</v>
      </c>
      <c r="W2945">
        <v>26088.837630000002</v>
      </c>
      <c r="X2945">
        <v>31567.493930000001</v>
      </c>
      <c r="Y2945">
        <v>315.67493999999999</v>
      </c>
      <c r="Z2945">
        <v>169310.06747000001</v>
      </c>
      <c r="AA2945">
        <v>107700.17767999999</v>
      </c>
      <c r="AB2945">
        <v>146167.48381000001</v>
      </c>
      <c r="AC2945">
        <v>0</v>
      </c>
    </row>
    <row r="2946" spans="1:29" hidden="1" x14ac:dyDescent="0.25">
      <c r="A2946" t="s">
        <v>85</v>
      </c>
      <c r="C2946" t="s">
        <v>33</v>
      </c>
      <c r="D2946" t="s">
        <v>34</v>
      </c>
      <c r="E2946" t="s">
        <v>67</v>
      </c>
      <c r="F2946" t="s">
        <v>67</v>
      </c>
      <c r="G2946" t="s">
        <v>36</v>
      </c>
      <c r="H2946">
        <v>12</v>
      </c>
      <c r="I2946">
        <v>12</v>
      </c>
      <c r="J2946">
        <v>7.0930000000000007E-2</v>
      </c>
      <c r="K2946">
        <v>5.5710000000000003E-2</v>
      </c>
      <c r="L2946">
        <v>3.227E-2</v>
      </c>
      <c r="M2946">
        <v>1.184E-2</v>
      </c>
      <c r="N2946">
        <v>0.91171999999999997</v>
      </c>
      <c r="O2946">
        <v>1.10328</v>
      </c>
      <c r="P2946">
        <v>1.103E-2</v>
      </c>
      <c r="Q2946">
        <v>5.2685199999999996</v>
      </c>
      <c r="R2946">
        <v>2.7621699999999998</v>
      </c>
      <c r="S2946">
        <v>4.58101</v>
      </c>
      <c r="T2946">
        <v>293.34773000000001</v>
      </c>
      <c r="U2946">
        <v>133.45941999999999</v>
      </c>
      <c r="V2946">
        <v>48.975929999999998</v>
      </c>
      <c r="W2946">
        <v>3770.4881300000002</v>
      </c>
      <c r="X2946">
        <v>4562.7150799999999</v>
      </c>
      <c r="Y2946">
        <v>45.62715</v>
      </c>
      <c r="Z2946">
        <v>21788.408510000001</v>
      </c>
      <c r="AA2946">
        <v>11423.180979999999</v>
      </c>
      <c r="AB2946">
        <v>18945.16273</v>
      </c>
      <c r="AC2946">
        <v>0</v>
      </c>
    </row>
    <row r="2947" spans="1:29" hidden="1" x14ac:dyDescent="0.25">
      <c r="A2947" t="s">
        <v>85</v>
      </c>
      <c r="C2947" t="s">
        <v>33</v>
      </c>
      <c r="D2947" t="s">
        <v>34</v>
      </c>
      <c r="E2947" t="s">
        <v>39</v>
      </c>
      <c r="F2947" t="s">
        <v>39</v>
      </c>
      <c r="G2947" t="s">
        <v>43</v>
      </c>
      <c r="H2947">
        <v>12</v>
      </c>
      <c r="I2947">
        <v>12</v>
      </c>
      <c r="J2947">
        <v>3.5470000000000002E-2</v>
      </c>
      <c r="K2947">
        <v>2.7859999999999999E-2</v>
      </c>
      <c r="L2947">
        <v>1.661E-2</v>
      </c>
      <c r="M2947">
        <v>6.0899999999999999E-3</v>
      </c>
      <c r="N2947">
        <v>0.46917999999999999</v>
      </c>
      <c r="O2947">
        <v>0.56776000000000004</v>
      </c>
      <c r="P2947">
        <v>5.6800000000000002E-3</v>
      </c>
      <c r="Q2947">
        <v>0</v>
      </c>
      <c r="R2947">
        <v>0</v>
      </c>
      <c r="S2947">
        <v>0</v>
      </c>
      <c r="T2947">
        <v>146.67385999999999</v>
      </c>
      <c r="U2947">
        <v>68.679630000000003</v>
      </c>
      <c r="V2947">
        <v>25.203530000000001</v>
      </c>
      <c r="W2947">
        <v>1940.3322599999999</v>
      </c>
      <c r="X2947">
        <v>2348.0214299999998</v>
      </c>
      <c r="Y2947">
        <v>23.48021</v>
      </c>
      <c r="Z2947">
        <v>0</v>
      </c>
      <c r="AA2947">
        <v>0</v>
      </c>
      <c r="AB2947">
        <v>0</v>
      </c>
      <c r="AC2947">
        <v>0</v>
      </c>
    </row>
    <row r="2948" spans="1:29" hidden="1" x14ac:dyDescent="0.25">
      <c r="A2948" t="s">
        <v>85</v>
      </c>
      <c r="C2948" t="s">
        <v>33</v>
      </c>
      <c r="D2948" t="s">
        <v>34</v>
      </c>
      <c r="E2948" t="s">
        <v>45</v>
      </c>
      <c r="F2948" t="s">
        <v>45</v>
      </c>
      <c r="G2948" t="s">
        <v>36</v>
      </c>
      <c r="H2948">
        <v>12</v>
      </c>
      <c r="I2948">
        <v>12</v>
      </c>
      <c r="J2948">
        <v>0.28372999999999998</v>
      </c>
      <c r="K2948">
        <v>0.22284000000000001</v>
      </c>
      <c r="L2948">
        <v>0.16120999999999999</v>
      </c>
      <c r="M2948">
        <v>5.9159999999999997E-2</v>
      </c>
      <c r="N2948">
        <v>4.5547800000000001</v>
      </c>
      <c r="O2948">
        <v>5.5112899999999998</v>
      </c>
      <c r="P2948">
        <v>5.5109999999999999E-2</v>
      </c>
      <c r="Q2948">
        <v>26.05752</v>
      </c>
      <c r="R2948">
        <v>12.63237</v>
      </c>
      <c r="S2948">
        <v>21.738</v>
      </c>
      <c r="T2948">
        <v>1173.3909000000001</v>
      </c>
      <c r="U2948">
        <v>666.67777000000001</v>
      </c>
      <c r="V2948">
        <v>244.65239</v>
      </c>
      <c r="W2948">
        <v>18836.695680000001</v>
      </c>
      <c r="X2948">
        <v>22792.40238</v>
      </c>
      <c r="Y2948">
        <v>227.92402000000001</v>
      </c>
      <c r="Z2948">
        <v>107763.11225000001</v>
      </c>
      <c r="AA2948">
        <v>52242.26571</v>
      </c>
      <c r="AB2948">
        <v>89899.359509999995</v>
      </c>
      <c r="AC2948">
        <v>0</v>
      </c>
    </row>
    <row r="2949" spans="1:29" hidden="1" x14ac:dyDescent="0.25">
      <c r="A2949" t="s">
        <v>85</v>
      </c>
      <c r="C2949" t="s">
        <v>33</v>
      </c>
      <c r="D2949" t="s">
        <v>34</v>
      </c>
      <c r="E2949" t="s">
        <v>61</v>
      </c>
      <c r="F2949" t="s">
        <v>61</v>
      </c>
      <c r="G2949" t="s">
        <v>36</v>
      </c>
      <c r="H2949">
        <v>14</v>
      </c>
      <c r="I2949">
        <v>14</v>
      </c>
      <c r="J2949">
        <v>0.20845</v>
      </c>
      <c r="K2949">
        <v>0.22284000000000001</v>
      </c>
      <c r="L2949">
        <v>0.16216</v>
      </c>
      <c r="M2949">
        <v>5.951E-2</v>
      </c>
      <c r="N2949">
        <v>4.5817899999999998</v>
      </c>
      <c r="O2949">
        <v>5.5439699999999998</v>
      </c>
      <c r="P2949">
        <v>5.5440000000000003E-2</v>
      </c>
      <c r="Q2949">
        <v>28.253399999999999</v>
      </c>
      <c r="R2949">
        <v>16.177240000000001</v>
      </c>
      <c r="S2949">
        <v>24.15748</v>
      </c>
      <c r="T2949">
        <v>862.08311000000003</v>
      </c>
      <c r="U2949">
        <v>670.63111000000004</v>
      </c>
      <c r="V2949">
        <v>246.10316</v>
      </c>
      <c r="W2949">
        <v>18948.396339999999</v>
      </c>
      <c r="X2949">
        <v>22927.559399999998</v>
      </c>
      <c r="Y2949">
        <v>229.27558999999999</v>
      </c>
      <c r="Z2949">
        <v>116844.34663</v>
      </c>
      <c r="AA2949">
        <v>66902.359070000006</v>
      </c>
      <c r="AB2949">
        <v>99905.324859999993</v>
      </c>
      <c r="AC2949">
        <v>0</v>
      </c>
    </row>
    <row r="2950" spans="1:29" hidden="1" x14ac:dyDescent="0.25">
      <c r="A2950" t="s">
        <v>85</v>
      </c>
      <c r="C2950" t="s">
        <v>33</v>
      </c>
      <c r="D2950" t="s">
        <v>34</v>
      </c>
      <c r="E2950" t="s">
        <v>67</v>
      </c>
      <c r="F2950" t="s">
        <v>67</v>
      </c>
      <c r="G2950" t="s">
        <v>36</v>
      </c>
      <c r="H2950">
        <v>22</v>
      </c>
      <c r="I2950">
        <v>22</v>
      </c>
      <c r="J2950">
        <v>1.055E-2</v>
      </c>
      <c r="K2950">
        <v>2.7859999999999999E-2</v>
      </c>
      <c r="L2950">
        <v>1.6129999999999999E-2</v>
      </c>
      <c r="M2950">
        <v>5.9199999999999999E-3</v>
      </c>
      <c r="N2950">
        <v>0.45574999999999999</v>
      </c>
      <c r="O2950">
        <v>0.55149000000000004</v>
      </c>
      <c r="P2950">
        <v>5.5100000000000001E-3</v>
      </c>
      <c r="Q2950">
        <v>3.2346900000000001</v>
      </c>
      <c r="R2950">
        <v>2.5545800000000001</v>
      </c>
      <c r="S2950">
        <v>2.89499</v>
      </c>
      <c r="T2950">
        <v>43.638500000000001</v>
      </c>
      <c r="U2950">
        <v>66.711179999999999</v>
      </c>
      <c r="V2950">
        <v>24.481169999999999</v>
      </c>
      <c r="W2950">
        <v>1884.79945</v>
      </c>
      <c r="X2950">
        <v>2280.7240900000002</v>
      </c>
      <c r="Y2950">
        <v>22.80724</v>
      </c>
      <c r="Z2950">
        <v>13377.35565</v>
      </c>
      <c r="AA2950">
        <v>10564.665300000001</v>
      </c>
      <c r="AB2950">
        <v>11972.48423</v>
      </c>
      <c r="AC2950">
        <v>0</v>
      </c>
    </row>
    <row r="2951" spans="1:29" hidden="1" x14ac:dyDescent="0.25">
      <c r="A2951" t="s">
        <v>85</v>
      </c>
      <c r="C2951" t="s">
        <v>33</v>
      </c>
      <c r="D2951" t="s">
        <v>34</v>
      </c>
      <c r="E2951" t="s">
        <v>67</v>
      </c>
      <c r="F2951" t="s">
        <v>67</v>
      </c>
      <c r="G2951" t="s">
        <v>36</v>
      </c>
      <c r="H2951">
        <v>22</v>
      </c>
      <c r="I2951">
        <v>22</v>
      </c>
      <c r="J2951">
        <v>1.055E-2</v>
      </c>
      <c r="K2951">
        <v>2.7859999999999999E-2</v>
      </c>
      <c r="L2951">
        <v>2.3599999999999999E-2</v>
      </c>
      <c r="M2951">
        <v>8.6599999999999993E-3</v>
      </c>
      <c r="N2951">
        <v>0.66668000000000005</v>
      </c>
      <c r="O2951">
        <v>0.80671999999999999</v>
      </c>
      <c r="P2951">
        <v>8.0700000000000008E-3</v>
      </c>
      <c r="Q2951">
        <v>4.7134299999999998</v>
      </c>
      <c r="R2951">
        <v>3.6959599999999999</v>
      </c>
      <c r="S2951">
        <v>4.2778099999999997</v>
      </c>
      <c r="T2951">
        <v>43.638500000000001</v>
      </c>
      <c r="U2951">
        <v>97.58596</v>
      </c>
      <c r="V2951">
        <v>35.811360000000001</v>
      </c>
      <c r="W2951">
        <v>2757.10302</v>
      </c>
      <c r="X2951">
        <v>3336.27223</v>
      </c>
      <c r="Y2951">
        <v>33.362720000000003</v>
      </c>
      <c r="Z2951">
        <v>19492.813699999999</v>
      </c>
      <c r="AA2951">
        <v>15284.95336</v>
      </c>
      <c r="AB2951">
        <v>17691.27045</v>
      </c>
      <c r="AC2951">
        <v>0</v>
      </c>
    </row>
    <row r="2952" spans="1:29" hidden="1" x14ac:dyDescent="0.25">
      <c r="A2952" t="s">
        <v>85</v>
      </c>
      <c r="C2952" t="s">
        <v>33</v>
      </c>
      <c r="D2952" t="s">
        <v>34</v>
      </c>
      <c r="E2952" t="s">
        <v>67</v>
      </c>
      <c r="F2952" t="s">
        <v>67</v>
      </c>
      <c r="G2952" t="s">
        <v>36</v>
      </c>
      <c r="H2952">
        <v>12</v>
      </c>
      <c r="I2952">
        <v>12</v>
      </c>
      <c r="J2952">
        <v>7.0930000000000007E-2</v>
      </c>
      <c r="K2952">
        <v>5.5710000000000003E-2</v>
      </c>
      <c r="L2952">
        <v>4.641E-2</v>
      </c>
      <c r="M2952">
        <v>1.703E-2</v>
      </c>
      <c r="N2952">
        <v>1.3112299999999999</v>
      </c>
      <c r="O2952">
        <v>1.58673</v>
      </c>
      <c r="P2952">
        <v>1.5869999999999999E-2</v>
      </c>
      <c r="Q2952">
        <v>7.3420800000000002</v>
      </c>
      <c r="R2952">
        <v>3.7564099999999998</v>
      </c>
      <c r="S2952">
        <v>6.2368300000000003</v>
      </c>
      <c r="T2952">
        <v>293.34773000000001</v>
      </c>
      <c r="U2952">
        <v>191.93987000000001</v>
      </c>
      <c r="V2952">
        <v>70.43665</v>
      </c>
      <c r="W2952">
        <v>5422.6872000000003</v>
      </c>
      <c r="X2952">
        <v>6562.0468700000001</v>
      </c>
      <c r="Y2952">
        <v>65.620469999999997</v>
      </c>
      <c r="Z2952">
        <v>30363.807860000001</v>
      </c>
      <c r="AA2952">
        <v>15534.96659</v>
      </c>
      <c r="AB2952">
        <v>25792.93591</v>
      </c>
      <c r="AC2952">
        <v>0</v>
      </c>
    </row>
    <row r="2953" spans="1:29" hidden="1" x14ac:dyDescent="0.25">
      <c r="A2953" t="s">
        <v>85</v>
      </c>
      <c r="C2953" t="s">
        <v>33</v>
      </c>
      <c r="D2953" t="s">
        <v>34</v>
      </c>
      <c r="E2953" t="s">
        <v>38</v>
      </c>
      <c r="F2953" t="s">
        <v>38</v>
      </c>
      <c r="G2953" t="s">
        <v>36</v>
      </c>
      <c r="H2953">
        <v>16</v>
      </c>
      <c r="I2953">
        <v>16</v>
      </c>
      <c r="J2953">
        <v>1.9949999999999999E-2</v>
      </c>
      <c r="K2953">
        <v>2.7859999999999999E-2</v>
      </c>
      <c r="L2953">
        <v>1.992E-2</v>
      </c>
      <c r="M2953">
        <v>7.3099999999999997E-3</v>
      </c>
      <c r="N2953">
        <v>0.56283000000000005</v>
      </c>
      <c r="O2953">
        <v>0.68108000000000002</v>
      </c>
      <c r="P2953">
        <v>6.8100000000000001E-3</v>
      </c>
      <c r="Q2953">
        <v>3.6360399999999999</v>
      </c>
      <c r="R2953">
        <v>2.3435100000000002</v>
      </c>
      <c r="S2953">
        <v>3.1875200000000001</v>
      </c>
      <c r="T2953">
        <v>82.504050000000007</v>
      </c>
      <c r="U2953">
        <v>82.387039999999999</v>
      </c>
      <c r="V2953">
        <v>30.233779999999999</v>
      </c>
      <c r="W2953">
        <v>2327.64392</v>
      </c>
      <c r="X2953">
        <v>2816.6510699999999</v>
      </c>
      <c r="Y2953">
        <v>28.166509999999999</v>
      </c>
      <c r="Z2953">
        <v>15037.15796</v>
      </c>
      <c r="AA2953">
        <v>9691.7829999999994</v>
      </c>
      <c r="AB2953">
        <v>13182.265869999999</v>
      </c>
      <c r="AC2953">
        <v>0</v>
      </c>
    </row>
    <row r="2954" spans="1:29" hidden="1" x14ac:dyDescent="0.25">
      <c r="A2954" t="s">
        <v>85</v>
      </c>
      <c r="C2954" t="s">
        <v>33</v>
      </c>
      <c r="D2954" t="s">
        <v>34</v>
      </c>
      <c r="E2954" t="s">
        <v>54</v>
      </c>
      <c r="F2954" t="s">
        <v>54</v>
      </c>
      <c r="G2954" t="s">
        <v>36</v>
      </c>
      <c r="H2954">
        <v>26</v>
      </c>
      <c r="I2954">
        <v>26</v>
      </c>
      <c r="J2954">
        <v>1.511E-2</v>
      </c>
      <c r="K2954">
        <v>5.5710000000000003E-2</v>
      </c>
      <c r="L2954">
        <v>5.4269999999999999E-2</v>
      </c>
      <c r="M2954">
        <v>1.992E-2</v>
      </c>
      <c r="N2954">
        <v>1.5334000000000001</v>
      </c>
      <c r="O2954">
        <v>1.8554999999999999</v>
      </c>
      <c r="P2954">
        <v>1.856E-2</v>
      </c>
      <c r="Q2954">
        <v>11.232609999999999</v>
      </c>
      <c r="R2954">
        <v>9.2943099999999994</v>
      </c>
      <c r="S2954">
        <v>10.15451</v>
      </c>
      <c r="T2954">
        <v>62.48827</v>
      </c>
      <c r="U2954">
        <v>224.45245</v>
      </c>
      <c r="V2954">
        <v>82.367869999999996</v>
      </c>
      <c r="W2954">
        <v>6341.5216099999998</v>
      </c>
      <c r="X2954">
        <v>7673.5880200000001</v>
      </c>
      <c r="Y2954">
        <v>76.735879999999995</v>
      </c>
      <c r="Z2954">
        <v>46453.425969999997</v>
      </c>
      <c r="AA2954">
        <v>38437.403989999999</v>
      </c>
      <c r="AB2954">
        <v>41994.867209999997</v>
      </c>
      <c r="AC2954">
        <v>0</v>
      </c>
    </row>
    <row r="2955" spans="1:29" hidden="1" x14ac:dyDescent="0.25">
      <c r="A2955" t="s">
        <v>85</v>
      </c>
      <c r="C2955" t="s">
        <v>33</v>
      </c>
      <c r="D2955" t="s">
        <v>34</v>
      </c>
      <c r="E2955" t="s">
        <v>58</v>
      </c>
      <c r="F2955" t="s">
        <v>58</v>
      </c>
      <c r="G2955" t="s">
        <v>36</v>
      </c>
      <c r="H2955">
        <v>12</v>
      </c>
      <c r="I2955">
        <v>12</v>
      </c>
      <c r="J2955">
        <v>3.5470000000000002E-2</v>
      </c>
      <c r="K2955">
        <v>2.7859999999999999E-2</v>
      </c>
      <c r="L2955">
        <v>1.9359999999999999E-2</v>
      </c>
      <c r="M2955">
        <v>7.11E-3</v>
      </c>
      <c r="N2955">
        <v>0.57277</v>
      </c>
      <c r="O2955">
        <v>0.66196999999999995</v>
      </c>
      <c r="P2955">
        <v>6.62E-3</v>
      </c>
      <c r="Q2955">
        <v>3.2603900000000001</v>
      </c>
      <c r="R2955">
        <v>1.5586100000000001</v>
      </c>
      <c r="S2955">
        <v>2.69116</v>
      </c>
      <c r="T2955">
        <v>146.67385999999999</v>
      </c>
      <c r="U2955">
        <v>80.075980000000001</v>
      </c>
      <c r="V2955">
        <v>29.385680000000001</v>
      </c>
      <c r="W2955">
        <v>2368.7519499999999</v>
      </c>
      <c r="X2955">
        <v>2737.6402800000001</v>
      </c>
      <c r="Y2955">
        <v>27.3764</v>
      </c>
      <c r="Z2955">
        <v>13483.62731</v>
      </c>
      <c r="AA2955">
        <v>6445.7840900000001</v>
      </c>
      <c r="AB2955">
        <v>11129.542719999999</v>
      </c>
      <c r="AC2955">
        <v>0</v>
      </c>
    </row>
    <row r="2956" spans="1:29" hidden="1" x14ac:dyDescent="0.25">
      <c r="A2956" t="s">
        <v>85</v>
      </c>
      <c r="C2956" t="s">
        <v>33</v>
      </c>
      <c r="D2956" t="s">
        <v>34</v>
      </c>
      <c r="E2956" t="s">
        <v>61</v>
      </c>
      <c r="F2956" t="s">
        <v>61</v>
      </c>
      <c r="G2956" t="s">
        <v>36</v>
      </c>
      <c r="H2956">
        <v>12</v>
      </c>
      <c r="I2956">
        <v>12</v>
      </c>
      <c r="J2956">
        <v>0.10639999999999999</v>
      </c>
      <c r="K2956">
        <v>8.3570000000000005E-2</v>
      </c>
      <c r="L2956">
        <v>4.9279999999999997E-2</v>
      </c>
      <c r="M2956">
        <v>1.8089999999999998E-2</v>
      </c>
      <c r="N2956">
        <v>1.39246</v>
      </c>
      <c r="O2956">
        <v>1.6848799999999999</v>
      </c>
      <c r="P2956">
        <v>1.685E-2</v>
      </c>
      <c r="Q2956">
        <v>8.1304700000000008</v>
      </c>
      <c r="R2956">
        <v>4.3135899999999996</v>
      </c>
      <c r="S2956">
        <v>7.0844399999999998</v>
      </c>
      <c r="T2956">
        <v>440.02159</v>
      </c>
      <c r="U2956">
        <v>203.81327999999999</v>
      </c>
      <c r="V2956">
        <v>74.793859999999995</v>
      </c>
      <c r="W2956">
        <v>5758.65726</v>
      </c>
      <c r="X2956">
        <v>6967.9754400000002</v>
      </c>
      <c r="Y2956">
        <v>69.679749999999999</v>
      </c>
      <c r="Z2956">
        <v>33624.268580000004</v>
      </c>
      <c r="AA2956">
        <v>17839.210279999999</v>
      </c>
      <c r="AB2956">
        <v>29298.299190000002</v>
      </c>
      <c r="AC2956">
        <v>0</v>
      </c>
    </row>
    <row r="2957" spans="1:29" hidden="1" x14ac:dyDescent="0.25">
      <c r="A2957" t="s">
        <v>85</v>
      </c>
      <c r="C2957" t="s">
        <v>33</v>
      </c>
      <c r="D2957" t="s">
        <v>34</v>
      </c>
      <c r="E2957" t="s">
        <v>61</v>
      </c>
      <c r="F2957" t="s">
        <v>61</v>
      </c>
      <c r="G2957" t="s">
        <v>36</v>
      </c>
      <c r="H2957">
        <v>12</v>
      </c>
      <c r="I2957">
        <v>12</v>
      </c>
      <c r="J2957">
        <v>0.28372999999999998</v>
      </c>
      <c r="K2957">
        <v>0.22284000000000001</v>
      </c>
      <c r="L2957">
        <v>9.554E-2</v>
      </c>
      <c r="M2957">
        <v>3.5060000000000001E-2</v>
      </c>
      <c r="N2957">
        <v>2.69957</v>
      </c>
      <c r="O2957">
        <v>3.2664900000000001</v>
      </c>
      <c r="P2957">
        <v>3.2660000000000002E-2</v>
      </c>
      <c r="Q2957">
        <v>16.071000000000002</v>
      </c>
      <c r="R2957">
        <v>8.4486000000000008</v>
      </c>
      <c r="S2957">
        <v>13.54448</v>
      </c>
      <c r="T2957">
        <v>1173.3909000000001</v>
      </c>
      <c r="U2957">
        <v>395.13330999999999</v>
      </c>
      <c r="V2957">
        <v>145.00305</v>
      </c>
      <c r="W2957">
        <v>11164.32287</v>
      </c>
      <c r="X2957">
        <v>13508.830970000001</v>
      </c>
      <c r="Y2957">
        <v>135.08831000000001</v>
      </c>
      <c r="Z2957">
        <v>66462.996539999993</v>
      </c>
      <c r="AA2957">
        <v>34939.907169999999</v>
      </c>
      <c r="AB2957">
        <v>56014.375919999999</v>
      </c>
      <c r="AC2957">
        <v>0</v>
      </c>
    </row>
    <row r="2958" spans="1:29" hidden="1" x14ac:dyDescent="0.25">
      <c r="A2958" t="s">
        <v>85</v>
      </c>
      <c r="C2958" t="s">
        <v>33</v>
      </c>
      <c r="D2958" t="s">
        <v>34</v>
      </c>
      <c r="E2958" t="s">
        <v>61</v>
      </c>
      <c r="F2958" t="s">
        <v>61</v>
      </c>
      <c r="G2958" t="s">
        <v>40</v>
      </c>
      <c r="H2958">
        <v>8</v>
      </c>
      <c r="I2958">
        <v>8</v>
      </c>
      <c r="J2958">
        <v>7.9799999999999996E-2</v>
      </c>
      <c r="K2958">
        <v>2.7859999999999999E-2</v>
      </c>
      <c r="L2958">
        <v>1.916E-2</v>
      </c>
      <c r="M2958">
        <v>7.0299999999999998E-3</v>
      </c>
      <c r="N2958">
        <v>0.54135</v>
      </c>
      <c r="O2958">
        <v>0.65503</v>
      </c>
      <c r="P2958">
        <v>6.5500000000000003E-3</v>
      </c>
      <c r="Q2958">
        <v>2.3037800000000002</v>
      </c>
      <c r="R2958">
        <v>2.3939699999999999</v>
      </c>
      <c r="S2958">
        <v>1.6882600000000001</v>
      </c>
      <c r="T2958">
        <v>330.01618999999999</v>
      </c>
      <c r="U2958">
        <v>79.236450000000005</v>
      </c>
      <c r="V2958">
        <v>29.0776</v>
      </c>
      <c r="W2958">
        <v>2238.7921099999999</v>
      </c>
      <c r="X2958">
        <v>2708.9384799999998</v>
      </c>
      <c r="Y2958">
        <v>27.089379999999998</v>
      </c>
      <c r="Z2958">
        <v>9527.4858700000004</v>
      </c>
      <c r="AA2958">
        <v>9900.4857300000003</v>
      </c>
      <c r="AB2958">
        <v>6981.9375700000001</v>
      </c>
      <c r="AC2958">
        <v>0</v>
      </c>
    </row>
    <row r="2959" spans="1:29" hidden="1" x14ac:dyDescent="0.25">
      <c r="A2959" t="s">
        <v>85</v>
      </c>
      <c r="C2959" t="s">
        <v>33</v>
      </c>
      <c r="D2959" t="s">
        <v>34</v>
      </c>
      <c r="E2959" t="s">
        <v>61</v>
      </c>
      <c r="F2959" t="s">
        <v>61</v>
      </c>
      <c r="G2959" t="s">
        <v>40</v>
      </c>
      <c r="H2959">
        <v>10</v>
      </c>
      <c r="I2959">
        <v>10</v>
      </c>
      <c r="J2959">
        <v>0.10213999999999999</v>
      </c>
      <c r="K2959">
        <v>5.5710000000000003E-2</v>
      </c>
      <c r="L2959">
        <v>5.0139999999999997E-2</v>
      </c>
      <c r="M2959">
        <v>1.84E-2</v>
      </c>
      <c r="N2959">
        <v>1.41662</v>
      </c>
      <c r="O2959">
        <v>1.71411</v>
      </c>
      <c r="P2959">
        <v>1.7139999999999999E-2</v>
      </c>
      <c r="Q2959">
        <v>6.9700800000000003</v>
      </c>
      <c r="R2959">
        <v>4.5003799999999998</v>
      </c>
      <c r="S2959">
        <v>5.5595499999999998</v>
      </c>
      <c r="T2959">
        <v>422.42072000000002</v>
      </c>
      <c r="U2959">
        <v>207.34935999999999</v>
      </c>
      <c r="V2959">
        <v>76.09151</v>
      </c>
      <c r="W2959">
        <v>5858.5677900000001</v>
      </c>
      <c r="X2959">
        <v>7088.8669499999996</v>
      </c>
      <c r="Y2959">
        <v>70.888670000000005</v>
      </c>
      <c r="Z2959">
        <v>28825.384190000001</v>
      </c>
      <c r="AA2959">
        <v>18611.727309999998</v>
      </c>
      <c r="AB2959">
        <v>22992.01627</v>
      </c>
      <c r="AC2959">
        <v>0</v>
      </c>
    </row>
    <row r="2960" spans="1:29" hidden="1" x14ac:dyDescent="0.25">
      <c r="A2960" t="s">
        <v>85</v>
      </c>
      <c r="C2960" t="s">
        <v>33</v>
      </c>
      <c r="D2960" t="s">
        <v>34</v>
      </c>
      <c r="E2960" t="s">
        <v>61</v>
      </c>
      <c r="F2960" t="s">
        <v>61</v>
      </c>
      <c r="G2960" t="s">
        <v>43</v>
      </c>
      <c r="H2960">
        <v>12</v>
      </c>
      <c r="I2960">
        <v>12</v>
      </c>
      <c r="J2960">
        <v>7.0930000000000007E-2</v>
      </c>
      <c r="K2960">
        <v>5.5710000000000003E-2</v>
      </c>
      <c r="L2960">
        <v>5.0909999999999997E-2</v>
      </c>
      <c r="M2960">
        <v>1.8679999999999999E-2</v>
      </c>
      <c r="N2960">
        <v>1.43834</v>
      </c>
      <c r="O2960">
        <v>1.7403999999999999</v>
      </c>
      <c r="P2960">
        <v>1.7399999999999999E-2</v>
      </c>
      <c r="Q2960">
        <v>0</v>
      </c>
      <c r="R2960">
        <v>0</v>
      </c>
      <c r="S2960">
        <v>0</v>
      </c>
      <c r="T2960">
        <v>293.34773000000001</v>
      </c>
      <c r="U2960">
        <v>210.52843999999999</v>
      </c>
      <c r="V2960">
        <v>77.258139999999997</v>
      </c>
      <c r="W2960">
        <v>5948.3912600000003</v>
      </c>
      <c r="X2960">
        <v>7197.5535399999999</v>
      </c>
      <c r="Y2960">
        <v>71.975539999999995</v>
      </c>
      <c r="Z2960">
        <v>0</v>
      </c>
      <c r="AA2960">
        <v>0</v>
      </c>
      <c r="AB2960">
        <v>0</v>
      </c>
      <c r="AC2960">
        <v>0</v>
      </c>
    </row>
    <row r="2961" spans="1:29" hidden="1" x14ac:dyDescent="0.25">
      <c r="A2961" t="s">
        <v>85</v>
      </c>
      <c r="C2961" t="s">
        <v>33</v>
      </c>
      <c r="D2961" t="s">
        <v>34</v>
      </c>
      <c r="E2961" t="s">
        <v>67</v>
      </c>
      <c r="F2961" t="s">
        <v>67</v>
      </c>
      <c r="G2961" t="s">
        <v>36</v>
      </c>
      <c r="H2961">
        <v>22</v>
      </c>
      <c r="I2961">
        <v>22</v>
      </c>
      <c r="J2961">
        <v>1.055E-2</v>
      </c>
      <c r="K2961">
        <v>2.7859999999999999E-2</v>
      </c>
      <c r="L2961">
        <v>2.6970000000000001E-2</v>
      </c>
      <c r="M2961">
        <v>9.9000000000000008E-3</v>
      </c>
      <c r="N2961">
        <v>0.76209000000000005</v>
      </c>
      <c r="O2961">
        <v>0.92218</v>
      </c>
      <c r="P2961">
        <v>9.2200000000000008E-3</v>
      </c>
      <c r="Q2961">
        <v>5.3669399999999996</v>
      </c>
      <c r="R2961">
        <v>4.1033400000000002</v>
      </c>
      <c r="S2961">
        <v>4.8028700000000004</v>
      </c>
      <c r="T2961">
        <v>43.638500000000001</v>
      </c>
      <c r="U2961">
        <v>111.55256</v>
      </c>
      <c r="V2961">
        <v>40.936720000000001</v>
      </c>
      <c r="W2961">
        <v>3151.7053000000001</v>
      </c>
      <c r="X2961">
        <v>3813.7628500000001</v>
      </c>
      <c r="Y2961">
        <v>38.137630000000001</v>
      </c>
      <c r="Z2961">
        <v>22195.455829999999</v>
      </c>
      <c r="AA2961">
        <v>16969.718069999999</v>
      </c>
      <c r="AB2961">
        <v>19862.68115</v>
      </c>
      <c r="AC2961">
        <v>0</v>
      </c>
    </row>
    <row r="2962" spans="1:29" hidden="1" x14ac:dyDescent="0.25">
      <c r="A2962" t="s">
        <v>85</v>
      </c>
      <c r="C2962" t="s">
        <v>33</v>
      </c>
      <c r="D2962" t="s">
        <v>34</v>
      </c>
      <c r="E2962" t="s">
        <v>67</v>
      </c>
      <c r="F2962" t="s">
        <v>67</v>
      </c>
      <c r="G2962" t="s">
        <v>36</v>
      </c>
      <c r="H2962">
        <v>14</v>
      </c>
      <c r="I2962">
        <v>14</v>
      </c>
      <c r="J2962">
        <v>5.2109999999999997E-2</v>
      </c>
      <c r="K2962">
        <v>5.5710000000000003E-2</v>
      </c>
      <c r="L2962">
        <v>3.9789999999999999E-2</v>
      </c>
      <c r="M2962">
        <v>1.46E-2</v>
      </c>
      <c r="N2962">
        <v>1.12415</v>
      </c>
      <c r="O2962">
        <v>1.3603400000000001</v>
      </c>
      <c r="P2962">
        <v>1.3599999999999999E-2</v>
      </c>
      <c r="Q2962">
        <v>6.8915899999999999</v>
      </c>
      <c r="R2962">
        <v>3.9691900000000002</v>
      </c>
      <c r="S2962">
        <v>5.9522399999999998</v>
      </c>
      <c r="T2962">
        <v>215.52078</v>
      </c>
      <c r="U2962">
        <v>164.55446000000001</v>
      </c>
      <c r="V2962">
        <v>60.386960000000002</v>
      </c>
      <c r="W2962">
        <v>4649.0384599999998</v>
      </c>
      <c r="X2962">
        <v>5625.7935699999998</v>
      </c>
      <c r="Y2962">
        <v>56.257939999999998</v>
      </c>
      <c r="Z2962">
        <v>28500.779040000001</v>
      </c>
      <c r="AA2962">
        <v>16414.929100000001</v>
      </c>
      <c r="AB2962">
        <v>24616.005570000001</v>
      </c>
      <c r="AC2962">
        <v>0</v>
      </c>
    </row>
    <row r="2963" spans="1:29" hidden="1" x14ac:dyDescent="0.25">
      <c r="A2963" t="s">
        <v>85</v>
      </c>
      <c r="C2963" t="s">
        <v>33</v>
      </c>
      <c r="D2963" t="s">
        <v>34</v>
      </c>
      <c r="E2963" t="s">
        <v>67</v>
      </c>
      <c r="F2963" t="s">
        <v>67</v>
      </c>
      <c r="G2963" t="s">
        <v>36</v>
      </c>
      <c r="H2963">
        <v>14</v>
      </c>
      <c r="I2963">
        <v>14</v>
      </c>
      <c r="J2963">
        <v>5.2109999999999997E-2</v>
      </c>
      <c r="K2963">
        <v>5.5710000000000003E-2</v>
      </c>
      <c r="L2963">
        <v>3.9789999999999999E-2</v>
      </c>
      <c r="M2963">
        <v>1.46E-2</v>
      </c>
      <c r="N2963">
        <v>1.12415</v>
      </c>
      <c r="O2963">
        <v>1.3603400000000001</v>
      </c>
      <c r="P2963">
        <v>1.3599999999999999E-2</v>
      </c>
      <c r="Q2963">
        <v>6.8915899999999999</v>
      </c>
      <c r="R2963">
        <v>3.9691900000000002</v>
      </c>
      <c r="S2963">
        <v>5.9522399999999998</v>
      </c>
      <c r="T2963">
        <v>215.52078</v>
      </c>
      <c r="U2963">
        <v>164.55446000000001</v>
      </c>
      <c r="V2963">
        <v>60.386960000000002</v>
      </c>
      <c r="W2963">
        <v>4649.0384599999998</v>
      </c>
      <c r="X2963">
        <v>5625.7935699999998</v>
      </c>
      <c r="Y2963">
        <v>56.257939999999998</v>
      </c>
      <c r="Z2963">
        <v>28500.779040000001</v>
      </c>
      <c r="AA2963">
        <v>16414.929100000001</v>
      </c>
      <c r="AB2963">
        <v>24616.005570000001</v>
      </c>
      <c r="AC2963">
        <v>0</v>
      </c>
    </row>
    <row r="2964" spans="1:29" hidden="1" x14ac:dyDescent="0.25">
      <c r="A2964" t="s">
        <v>85</v>
      </c>
      <c r="C2964" t="s">
        <v>33</v>
      </c>
      <c r="D2964" t="s">
        <v>34</v>
      </c>
      <c r="E2964" t="s">
        <v>67</v>
      </c>
      <c r="F2964" t="s">
        <v>67</v>
      </c>
      <c r="G2964" t="s">
        <v>36</v>
      </c>
      <c r="H2964">
        <v>18</v>
      </c>
      <c r="I2964">
        <v>18</v>
      </c>
      <c r="J2964">
        <v>1.576E-2</v>
      </c>
      <c r="K2964">
        <v>2.7859999999999999E-2</v>
      </c>
      <c r="L2964">
        <v>2.674E-2</v>
      </c>
      <c r="M2964">
        <v>9.8099999999999993E-3</v>
      </c>
      <c r="N2964">
        <v>0.75561</v>
      </c>
      <c r="O2964">
        <v>0.91435</v>
      </c>
      <c r="P2964">
        <v>9.1400000000000006E-3</v>
      </c>
      <c r="Q2964">
        <v>5.0121399999999996</v>
      </c>
      <c r="R2964">
        <v>3.3847</v>
      </c>
      <c r="S2964">
        <v>4.4048100000000003</v>
      </c>
      <c r="T2964">
        <v>65.188379999999995</v>
      </c>
      <c r="U2964">
        <v>110.60458</v>
      </c>
      <c r="V2964">
        <v>40.588839999999998</v>
      </c>
      <c r="W2964">
        <v>3124.89158</v>
      </c>
      <c r="X2964">
        <v>3781.35311</v>
      </c>
      <c r="Y2964">
        <v>37.81353</v>
      </c>
      <c r="Z2964">
        <v>20728.11765</v>
      </c>
      <c r="AA2964">
        <v>13997.734109999999</v>
      </c>
      <c r="AB2964">
        <v>18216.488280000001</v>
      </c>
      <c r="AC2964">
        <v>0</v>
      </c>
    </row>
    <row r="2965" spans="1:29" hidden="1" x14ac:dyDescent="0.25">
      <c r="A2965" t="s">
        <v>85</v>
      </c>
      <c r="C2965" t="s">
        <v>33</v>
      </c>
      <c r="D2965" t="s">
        <v>34</v>
      </c>
      <c r="E2965" t="s">
        <v>59</v>
      </c>
      <c r="F2965" t="s">
        <v>60</v>
      </c>
      <c r="G2965" t="s">
        <v>36</v>
      </c>
      <c r="H2965">
        <v>28</v>
      </c>
      <c r="I2965">
        <v>28</v>
      </c>
      <c r="J2965">
        <v>6.5100000000000002E-3</v>
      </c>
      <c r="K2965">
        <v>2.7859999999999999E-2</v>
      </c>
      <c r="L2965">
        <v>3.2370000000000003E-2</v>
      </c>
      <c r="M2965">
        <v>1.188E-2</v>
      </c>
      <c r="N2965">
        <v>0.87426999999999999</v>
      </c>
      <c r="O2965">
        <v>1.1065</v>
      </c>
      <c r="P2965">
        <v>1.107E-2</v>
      </c>
      <c r="Q2965">
        <v>6.5235599999999998</v>
      </c>
      <c r="R2965">
        <v>5.6377499999999996</v>
      </c>
      <c r="S2965">
        <v>6.00495</v>
      </c>
      <c r="T2965">
        <v>26.940100000000001</v>
      </c>
      <c r="U2965">
        <v>133.84879000000001</v>
      </c>
      <c r="V2965">
        <v>49.118819999999999</v>
      </c>
      <c r="W2965">
        <v>3615.6263399999998</v>
      </c>
      <c r="X2965">
        <v>4576.0270899999996</v>
      </c>
      <c r="Y2965">
        <v>45.760269999999998</v>
      </c>
      <c r="Z2965">
        <v>26978.757600000001</v>
      </c>
      <c r="AA2965">
        <v>23315.392169999999</v>
      </c>
      <c r="AB2965">
        <v>24833.984990000001</v>
      </c>
      <c r="AC2965">
        <v>0</v>
      </c>
    </row>
    <row r="2966" spans="1:29" hidden="1" x14ac:dyDescent="0.25">
      <c r="A2966" t="s">
        <v>85</v>
      </c>
      <c r="C2966" t="s">
        <v>33</v>
      </c>
      <c r="D2966" t="s">
        <v>34</v>
      </c>
      <c r="E2966" t="s">
        <v>37</v>
      </c>
      <c r="F2966" t="s">
        <v>37</v>
      </c>
      <c r="G2966" t="s">
        <v>36</v>
      </c>
      <c r="H2966">
        <v>12</v>
      </c>
      <c r="I2966">
        <v>12</v>
      </c>
      <c r="J2966">
        <v>7.0930000000000007E-2</v>
      </c>
      <c r="K2966">
        <v>5.5710000000000003E-2</v>
      </c>
      <c r="L2966">
        <v>3.1609999999999999E-2</v>
      </c>
      <c r="M2966">
        <v>1.1599999999999999E-2</v>
      </c>
      <c r="N2966">
        <v>0.93510000000000004</v>
      </c>
      <c r="O2966">
        <v>1.0807199999999999</v>
      </c>
      <c r="P2966">
        <v>1.081E-2</v>
      </c>
      <c r="Q2966">
        <v>5.4031200000000004</v>
      </c>
      <c r="R2966">
        <v>2.7699799999999999</v>
      </c>
      <c r="S2966">
        <v>4.5902900000000004</v>
      </c>
      <c r="T2966">
        <v>293.34773000000001</v>
      </c>
      <c r="U2966">
        <v>130.73041000000001</v>
      </c>
      <c r="V2966">
        <v>47.974460000000001</v>
      </c>
      <c r="W2966">
        <v>3867.1804099999999</v>
      </c>
      <c r="X2966">
        <v>4469.4158299999999</v>
      </c>
      <c r="Y2966">
        <v>44.694159999999997</v>
      </c>
      <c r="Z2966">
        <v>22345.047119999999</v>
      </c>
      <c r="AA2966">
        <v>11455.492560000001</v>
      </c>
      <c r="AB2966">
        <v>18983.54911</v>
      </c>
      <c r="AC2966">
        <v>0</v>
      </c>
    </row>
    <row r="2967" spans="1:29" hidden="1" x14ac:dyDescent="0.25">
      <c r="A2967" t="s">
        <v>85</v>
      </c>
      <c r="C2967" t="s">
        <v>33</v>
      </c>
      <c r="D2967" t="s">
        <v>34</v>
      </c>
      <c r="E2967" t="s">
        <v>63</v>
      </c>
      <c r="F2967" t="s">
        <v>63</v>
      </c>
      <c r="G2967" t="s">
        <v>40</v>
      </c>
      <c r="H2967">
        <v>10</v>
      </c>
      <c r="I2967">
        <v>10</v>
      </c>
      <c r="J2967">
        <v>5.1069999999999997E-2</v>
      </c>
      <c r="K2967">
        <v>2.7859999999999999E-2</v>
      </c>
      <c r="L2967">
        <v>2.052E-2</v>
      </c>
      <c r="M2967">
        <v>7.5300000000000002E-3</v>
      </c>
      <c r="N2967">
        <v>0.60714000000000001</v>
      </c>
      <c r="O2967">
        <v>0.70169000000000004</v>
      </c>
      <c r="P2967">
        <v>7.0200000000000002E-3</v>
      </c>
      <c r="Q2967">
        <v>3.0633499999999998</v>
      </c>
      <c r="R2967">
        <v>1.7313400000000001</v>
      </c>
      <c r="S2967">
        <v>2.4173200000000001</v>
      </c>
      <c r="T2967">
        <v>211.21036000000001</v>
      </c>
      <c r="U2967">
        <v>84.880189999999999</v>
      </c>
      <c r="V2967">
        <v>31.148689999999998</v>
      </c>
      <c r="W2967">
        <v>2510.8958499999999</v>
      </c>
      <c r="X2967">
        <v>2901.8869500000001</v>
      </c>
      <c r="Y2967">
        <v>29.01887</v>
      </c>
      <c r="Z2967">
        <v>12668.73049</v>
      </c>
      <c r="AA2967">
        <v>7160.0986300000004</v>
      </c>
      <c r="AB2967">
        <v>9997.0262999999995</v>
      </c>
      <c r="AC2967">
        <v>0</v>
      </c>
    </row>
    <row r="2968" spans="1:29" hidden="1" x14ac:dyDescent="0.25">
      <c r="A2968" t="s">
        <v>85</v>
      </c>
      <c r="C2968" t="s">
        <v>33</v>
      </c>
      <c r="D2968" t="s">
        <v>34</v>
      </c>
      <c r="E2968" t="s">
        <v>54</v>
      </c>
      <c r="F2968" t="s">
        <v>54</v>
      </c>
      <c r="G2968" t="s">
        <v>40</v>
      </c>
      <c r="H2968">
        <v>8</v>
      </c>
      <c r="I2968">
        <v>8</v>
      </c>
      <c r="J2968">
        <v>7.9799999999999996E-2</v>
      </c>
      <c r="K2968">
        <v>2.7859999999999999E-2</v>
      </c>
      <c r="L2968">
        <v>2.281E-2</v>
      </c>
      <c r="M2968">
        <v>8.3700000000000007E-3</v>
      </c>
      <c r="N2968">
        <v>0.64441999999999999</v>
      </c>
      <c r="O2968">
        <v>0.77983999999999998</v>
      </c>
      <c r="P2968">
        <v>7.7999999999999996E-3</v>
      </c>
      <c r="Q2968">
        <v>2.5675400000000002</v>
      </c>
      <c r="R2968">
        <v>3.19197</v>
      </c>
      <c r="S2968">
        <v>1.73763</v>
      </c>
      <c r="T2968">
        <v>330.01618999999999</v>
      </c>
      <c r="U2968">
        <v>94.33399</v>
      </c>
      <c r="V2968">
        <v>34.617980000000003</v>
      </c>
      <c r="W2968">
        <v>2665.0357600000002</v>
      </c>
      <c r="X2968">
        <v>3225.0936299999998</v>
      </c>
      <c r="Y2968">
        <v>32.25094</v>
      </c>
      <c r="Z2968">
        <v>10618.271640000001</v>
      </c>
      <c r="AA2968">
        <v>13200.647629999999</v>
      </c>
      <c r="AB2968">
        <v>7186.12871</v>
      </c>
      <c r="AC2968">
        <v>0</v>
      </c>
    </row>
    <row r="2969" spans="1:29" hidden="1" x14ac:dyDescent="0.25">
      <c r="A2969" t="s">
        <v>85</v>
      </c>
      <c r="C2969" t="s">
        <v>33</v>
      </c>
      <c r="D2969" t="s">
        <v>34</v>
      </c>
      <c r="E2969" t="s">
        <v>61</v>
      </c>
      <c r="F2969" t="s">
        <v>61</v>
      </c>
      <c r="G2969" t="s">
        <v>36</v>
      </c>
      <c r="H2969">
        <v>14</v>
      </c>
      <c r="I2969">
        <v>14</v>
      </c>
      <c r="J2969">
        <v>0.13028000000000001</v>
      </c>
      <c r="K2969">
        <v>0.13927999999999999</v>
      </c>
      <c r="L2969">
        <v>0.11948</v>
      </c>
      <c r="M2969">
        <v>4.385E-2</v>
      </c>
      <c r="N2969">
        <v>3.3757999999999999</v>
      </c>
      <c r="O2969">
        <v>4.0847199999999999</v>
      </c>
      <c r="P2969">
        <v>4.0849999999999997E-2</v>
      </c>
      <c r="Q2969">
        <v>20.6495</v>
      </c>
      <c r="R2969">
        <v>12.01619</v>
      </c>
      <c r="S2969">
        <v>18.156590000000001</v>
      </c>
      <c r="T2969">
        <v>538.80193999999995</v>
      </c>
      <c r="U2969">
        <v>494.11171000000002</v>
      </c>
      <c r="V2969">
        <v>181.3254</v>
      </c>
      <c r="W2969">
        <v>13960.915499999999</v>
      </c>
      <c r="X2969">
        <v>16892.708040000001</v>
      </c>
      <c r="Y2969">
        <v>168.92707999999999</v>
      </c>
      <c r="Z2969">
        <v>85397.790299999993</v>
      </c>
      <c r="AA2969">
        <v>49693.990169999997</v>
      </c>
      <c r="AB2969">
        <v>75088.127380000005</v>
      </c>
      <c r="AC2969">
        <v>0</v>
      </c>
    </row>
    <row r="2970" spans="1:29" hidden="1" x14ac:dyDescent="0.25">
      <c r="A2970" t="s">
        <v>85</v>
      </c>
      <c r="C2970" t="s">
        <v>33</v>
      </c>
      <c r="D2970" t="s">
        <v>34</v>
      </c>
      <c r="E2970" t="s">
        <v>61</v>
      </c>
      <c r="F2970" t="s">
        <v>61</v>
      </c>
      <c r="G2970" t="s">
        <v>36</v>
      </c>
      <c r="H2970">
        <v>14</v>
      </c>
      <c r="I2970">
        <v>14</v>
      </c>
      <c r="J2970">
        <v>5.2109999999999997E-2</v>
      </c>
      <c r="K2970">
        <v>5.5710000000000003E-2</v>
      </c>
      <c r="L2970">
        <v>5.348E-2</v>
      </c>
      <c r="M2970">
        <v>1.9619999999999999E-2</v>
      </c>
      <c r="N2970">
        <v>1.5109399999999999</v>
      </c>
      <c r="O2970">
        <v>1.8282400000000001</v>
      </c>
      <c r="P2970">
        <v>1.8280000000000001E-2</v>
      </c>
      <c r="Q2970">
        <v>9.1068099999999994</v>
      </c>
      <c r="R2970">
        <v>5.0399500000000002</v>
      </c>
      <c r="S2970">
        <v>7.8239599999999996</v>
      </c>
      <c r="T2970">
        <v>215.52078</v>
      </c>
      <c r="U2970">
        <v>221.15486999999999</v>
      </c>
      <c r="V2970">
        <v>81.157749999999993</v>
      </c>
      <c r="W2970">
        <v>6248.6366099999996</v>
      </c>
      <c r="X2970">
        <v>7560.8504199999998</v>
      </c>
      <c r="Y2970">
        <v>75.608500000000006</v>
      </c>
      <c r="Z2970">
        <v>37661.99121</v>
      </c>
      <c r="AA2970">
        <v>20843.129120000001</v>
      </c>
      <c r="AB2970">
        <v>32356.668239999999</v>
      </c>
      <c r="AC2970">
        <v>0</v>
      </c>
    </row>
    <row r="2971" spans="1:29" hidden="1" x14ac:dyDescent="0.25">
      <c r="A2971" t="s">
        <v>85</v>
      </c>
      <c r="C2971" t="s">
        <v>33</v>
      </c>
      <c r="D2971" t="s">
        <v>34</v>
      </c>
      <c r="E2971" t="s">
        <v>61</v>
      </c>
      <c r="F2971" t="s">
        <v>61</v>
      </c>
      <c r="G2971" t="s">
        <v>36</v>
      </c>
      <c r="H2971">
        <v>18</v>
      </c>
      <c r="I2971">
        <v>18</v>
      </c>
      <c r="J2971">
        <v>6.3049999999999995E-2</v>
      </c>
      <c r="K2971">
        <v>0.11142000000000001</v>
      </c>
      <c r="L2971">
        <v>0.10881</v>
      </c>
      <c r="M2971">
        <v>3.993E-2</v>
      </c>
      <c r="N2971">
        <v>3.0742699999999998</v>
      </c>
      <c r="O2971">
        <v>3.7198600000000002</v>
      </c>
      <c r="P2971">
        <v>3.7199999999999997E-2</v>
      </c>
      <c r="Q2971">
        <v>20.496600000000001</v>
      </c>
      <c r="R2971">
        <v>13.97354</v>
      </c>
      <c r="S2971">
        <v>18.088229999999999</v>
      </c>
      <c r="T2971">
        <v>260.75353000000001</v>
      </c>
      <c r="U2971">
        <v>449.97676999999999</v>
      </c>
      <c r="V2971">
        <v>165.12908999999999</v>
      </c>
      <c r="W2971">
        <v>12713.90177</v>
      </c>
      <c r="X2971">
        <v>15383.82115</v>
      </c>
      <c r="Y2971">
        <v>153.83821</v>
      </c>
      <c r="Z2971">
        <v>84765.438280000002</v>
      </c>
      <c r="AA2971">
        <v>57788.764340000002</v>
      </c>
      <c r="AB2971">
        <v>74805.417499999996</v>
      </c>
      <c r="AC2971">
        <v>0</v>
      </c>
    </row>
    <row r="2972" spans="1:29" hidden="1" x14ac:dyDescent="0.25">
      <c r="A2972" t="s">
        <v>85</v>
      </c>
      <c r="C2972" t="s">
        <v>33</v>
      </c>
      <c r="D2972" t="s">
        <v>34</v>
      </c>
      <c r="E2972" t="s">
        <v>61</v>
      </c>
      <c r="F2972" t="s">
        <v>61</v>
      </c>
      <c r="G2972" t="s">
        <v>36</v>
      </c>
      <c r="H2972">
        <v>16</v>
      </c>
      <c r="I2972">
        <v>16</v>
      </c>
      <c r="J2972">
        <v>0.1197</v>
      </c>
      <c r="K2972">
        <v>0.16713</v>
      </c>
      <c r="L2972">
        <v>0.16198000000000001</v>
      </c>
      <c r="M2972">
        <v>5.944E-2</v>
      </c>
      <c r="N2972">
        <v>4.5767899999999999</v>
      </c>
      <c r="O2972">
        <v>5.5379100000000001</v>
      </c>
      <c r="P2972">
        <v>5.5379999999999999E-2</v>
      </c>
      <c r="Q2972">
        <v>29.236139999999999</v>
      </c>
      <c r="R2972">
        <v>18.274719999999999</v>
      </c>
      <c r="S2972">
        <v>25.540959999999998</v>
      </c>
      <c r="T2972">
        <v>495.02429000000001</v>
      </c>
      <c r="U2972">
        <v>669.89863000000003</v>
      </c>
      <c r="V2972">
        <v>245.83436</v>
      </c>
      <c r="W2972">
        <v>18927.699960000002</v>
      </c>
      <c r="X2972">
        <v>22902.517159999999</v>
      </c>
      <c r="Y2972">
        <v>229.02517</v>
      </c>
      <c r="Z2972">
        <v>120908.55727</v>
      </c>
      <c r="AA2972">
        <v>75576.685880000005</v>
      </c>
      <c r="AB2972">
        <v>105626.84067999999</v>
      </c>
      <c r="AC2972">
        <v>0</v>
      </c>
    </row>
    <row r="2973" spans="1:29" hidden="1" x14ac:dyDescent="0.25">
      <c r="A2973" t="s">
        <v>85</v>
      </c>
      <c r="C2973" t="s">
        <v>33</v>
      </c>
      <c r="D2973" t="s">
        <v>34</v>
      </c>
      <c r="E2973" t="s">
        <v>67</v>
      </c>
      <c r="F2973" t="s">
        <v>67</v>
      </c>
      <c r="G2973" t="s">
        <v>40</v>
      </c>
      <c r="H2973">
        <v>10</v>
      </c>
      <c r="I2973">
        <v>10</v>
      </c>
      <c r="J2973">
        <v>5.1069999999999997E-2</v>
      </c>
      <c r="K2973">
        <v>2.7859999999999999E-2</v>
      </c>
      <c r="L2973">
        <v>1.8929999999999999E-2</v>
      </c>
      <c r="M2973">
        <v>6.9499999999999996E-3</v>
      </c>
      <c r="N2973">
        <v>0.53488000000000002</v>
      </c>
      <c r="O2973">
        <v>0.64724000000000004</v>
      </c>
      <c r="P2973">
        <v>6.4700000000000001E-3</v>
      </c>
      <c r="Q2973">
        <v>2.7358799999999999</v>
      </c>
      <c r="R2973">
        <v>1.47265</v>
      </c>
      <c r="S2973">
        <v>2.2258</v>
      </c>
      <c r="T2973">
        <v>211.21036000000001</v>
      </c>
      <c r="U2973">
        <v>78.294219999999996</v>
      </c>
      <c r="V2973">
        <v>28.731819999999999</v>
      </c>
      <c r="W2973">
        <v>2212.0466500000002</v>
      </c>
      <c r="X2973">
        <v>2676.7253700000001</v>
      </c>
      <c r="Y2973">
        <v>26.767250000000001</v>
      </c>
      <c r="Z2973">
        <v>11314.44866</v>
      </c>
      <c r="AA2973">
        <v>6090.2725499999997</v>
      </c>
      <c r="AB2973">
        <v>9204.9871800000001</v>
      </c>
      <c r="AC2973">
        <v>0</v>
      </c>
    </row>
    <row r="2974" spans="1:29" hidden="1" x14ac:dyDescent="0.25">
      <c r="A2974" t="s">
        <v>85</v>
      </c>
      <c r="C2974" t="s">
        <v>33</v>
      </c>
      <c r="D2974" t="s">
        <v>34</v>
      </c>
      <c r="E2974" t="s">
        <v>67</v>
      </c>
      <c r="F2974" t="s">
        <v>67</v>
      </c>
      <c r="G2974" t="s">
        <v>36</v>
      </c>
      <c r="H2974">
        <v>20</v>
      </c>
      <c r="I2974">
        <v>20</v>
      </c>
      <c r="J2974">
        <v>1.277E-2</v>
      </c>
      <c r="K2974">
        <v>2.7859999999999999E-2</v>
      </c>
      <c r="L2974">
        <v>2.6870000000000002E-2</v>
      </c>
      <c r="M2974">
        <v>9.8600000000000007E-3</v>
      </c>
      <c r="N2974">
        <v>0.75914999999999999</v>
      </c>
      <c r="O2974">
        <v>0.91862999999999995</v>
      </c>
      <c r="P2974">
        <v>9.1900000000000003E-3</v>
      </c>
      <c r="Q2974">
        <v>5.2064899999999996</v>
      </c>
      <c r="R2974">
        <v>3.7701699999999998</v>
      </c>
      <c r="S2974">
        <v>4.6239999999999997</v>
      </c>
      <c r="T2974">
        <v>52.802590000000002</v>
      </c>
      <c r="U2974">
        <v>111.1223</v>
      </c>
      <c r="V2974">
        <v>40.778829999999999</v>
      </c>
      <c r="W2974">
        <v>3139.5351000000001</v>
      </c>
      <c r="X2974">
        <v>3799.0530399999998</v>
      </c>
      <c r="Y2974">
        <v>37.99053</v>
      </c>
      <c r="Z2974">
        <v>21531.898229999999</v>
      </c>
      <c r="AA2974">
        <v>15591.87709</v>
      </c>
      <c r="AB2974">
        <v>19122.93075</v>
      </c>
      <c r="AC2974">
        <v>0</v>
      </c>
    </row>
    <row r="2975" spans="1:29" hidden="1" x14ac:dyDescent="0.25">
      <c r="A2975" t="s">
        <v>85</v>
      </c>
      <c r="C2975" t="s">
        <v>33</v>
      </c>
      <c r="D2975" t="s">
        <v>34</v>
      </c>
      <c r="E2975" t="s">
        <v>61</v>
      </c>
      <c r="F2975" t="s">
        <v>61</v>
      </c>
      <c r="G2975" t="s">
        <v>36</v>
      </c>
      <c r="H2975">
        <v>14</v>
      </c>
      <c r="I2975">
        <v>14</v>
      </c>
      <c r="J2975">
        <v>0.10423</v>
      </c>
      <c r="K2975">
        <v>0.11142000000000001</v>
      </c>
      <c r="L2975">
        <v>6.583E-2</v>
      </c>
      <c r="M2975">
        <v>2.4160000000000001E-2</v>
      </c>
      <c r="N2975">
        <v>1.85995</v>
      </c>
      <c r="O2975">
        <v>2.2505299999999999</v>
      </c>
      <c r="P2975">
        <v>2.2509999999999999E-2</v>
      </c>
      <c r="Q2975">
        <v>11.640129999999999</v>
      </c>
      <c r="R2975">
        <v>7.1296200000000001</v>
      </c>
      <c r="S2975">
        <v>10.28482</v>
      </c>
      <c r="T2975">
        <v>431.04156</v>
      </c>
      <c r="U2975">
        <v>272.23795000000001</v>
      </c>
      <c r="V2975">
        <v>99.903829999999999</v>
      </c>
      <c r="W2975">
        <v>7691.9671600000001</v>
      </c>
      <c r="X2975">
        <v>9307.28024</v>
      </c>
      <c r="Y2975">
        <v>93.072800000000001</v>
      </c>
      <c r="Z2975">
        <v>48138.766669999997</v>
      </c>
      <c r="AA2975">
        <v>29485.163049999999</v>
      </c>
      <c r="AB2975">
        <v>42533.750390000001</v>
      </c>
      <c r="AC2975">
        <v>0</v>
      </c>
    </row>
    <row r="2976" spans="1:29" hidden="1" x14ac:dyDescent="0.25">
      <c r="A2976" t="s">
        <v>85</v>
      </c>
      <c r="C2976" t="s">
        <v>33</v>
      </c>
      <c r="D2976" t="s">
        <v>34</v>
      </c>
      <c r="E2976" t="s">
        <v>64</v>
      </c>
      <c r="F2976" t="s">
        <v>64</v>
      </c>
      <c r="G2976" t="s">
        <v>43</v>
      </c>
      <c r="H2976">
        <v>6</v>
      </c>
      <c r="I2976">
        <v>6</v>
      </c>
      <c r="J2976">
        <v>0.14187</v>
      </c>
      <c r="K2976">
        <v>2.7859999999999999E-2</v>
      </c>
      <c r="L2976">
        <v>1.4149999999999999E-2</v>
      </c>
      <c r="M2976">
        <v>5.1900000000000002E-3</v>
      </c>
      <c r="N2976">
        <v>0.39972999999999997</v>
      </c>
      <c r="O2976">
        <v>0.48376999999999998</v>
      </c>
      <c r="P2976">
        <v>4.8399999999999997E-3</v>
      </c>
      <c r="Q2976">
        <v>0</v>
      </c>
      <c r="R2976">
        <v>0</v>
      </c>
      <c r="S2976">
        <v>0</v>
      </c>
      <c r="T2976">
        <v>586.69545000000005</v>
      </c>
      <c r="U2976">
        <v>58.51961</v>
      </c>
      <c r="V2976">
        <v>21.475090000000002</v>
      </c>
      <c r="W2976">
        <v>1653.1089300000001</v>
      </c>
      <c r="X2976">
        <v>2000.6704</v>
      </c>
      <c r="Y2976">
        <v>20.006699999999999</v>
      </c>
      <c r="Z2976">
        <v>0</v>
      </c>
      <c r="AA2976">
        <v>0</v>
      </c>
      <c r="AB2976">
        <v>0</v>
      </c>
      <c r="AC2976">
        <v>0</v>
      </c>
    </row>
    <row r="2977" spans="1:29" hidden="1" x14ac:dyDescent="0.25">
      <c r="A2977" t="s">
        <v>85</v>
      </c>
      <c r="C2977" t="s">
        <v>33</v>
      </c>
      <c r="D2977" t="s">
        <v>34</v>
      </c>
      <c r="E2977" t="s">
        <v>61</v>
      </c>
      <c r="F2977" t="s">
        <v>61</v>
      </c>
      <c r="G2977" t="s">
        <v>36</v>
      </c>
      <c r="H2977">
        <v>22</v>
      </c>
      <c r="I2977">
        <v>22</v>
      </c>
      <c r="J2977">
        <v>1.055E-2</v>
      </c>
      <c r="K2977">
        <v>2.7859999999999999E-2</v>
      </c>
      <c r="L2977">
        <v>2.75E-2</v>
      </c>
      <c r="M2977">
        <v>1.009E-2</v>
      </c>
      <c r="N2977">
        <v>0.77707000000000004</v>
      </c>
      <c r="O2977">
        <v>0.94025000000000003</v>
      </c>
      <c r="P2977">
        <v>9.4000000000000004E-3</v>
      </c>
      <c r="Q2977">
        <v>5.4947900000000001</v>
      </c>
      <c r="R2977">
        <v>4.2047699999999999</v>
      </c>
      <c r="S2977">
        <v>4.9031799999999999</v>
      </c>
      <c r="T2977">
        <v>43.638500000000001</v>
      </c>
      <c r="U2977">
        <v>113.73865000000001</v>
      </c>
      <c r="V2977">
        <v>41.738950000000003</v>
      </c>
      <c r="W2977">
        <v>3213.6371300000001</v>
      </c>
      <c r="X2977">
        <v>3888.5008800000001</v>
      </c>
      <c r="Y2977">
        <v>38.885010000000001</v>
      </c>
      <c r="Z2977">
        <v>22724.186880000001</v>
      </c>
      <c r="AA2977">
        <v>17389.20363</v>
      </c>
      <c r="AB2977">
        <v>20277.5389</v>
      </c>
      <c r="AC2977">
        <v>0</v>
      </c>
    </row>
    <row r="2978" spans="1:29" hidden="1" x14ac:dyDescent="0.25">
      <c r="A2978" t="s">
        <v>85</v>
      </c>
      <c r="C2978" t="s">
        <v>33</v>
      </c>
      <c r="D2978" t="s">
        <v>34</v>
      </c>
      <c r="E2978" t="s">
        <v>61</v>
      </c>
      <c r="F2978" t="s">
        <v>61</v>
      </c>
      <c r="G2978" t="s">
        <v>36</v>
      </c>
      <c r="H2978">
        <v>18</v>
      </c>
      <c r="I2978">
        <v>18</v>
      </c>
      <c r="J2978">
        <v>9.4579999999999997E-2</v>
      </c>
      <c r="K2978">
        <v>0.16713</v>
      </c>
      <c r="L2978">
        <v>0.14494000000000001</v>
      </c>
      <c r="M2978">
        <v>5.3190000000000001E-2</v>
      </c>
      <c r="N2978">
        <v>4.0951899999999997</v>
      </c>
      <c r="O2978">
        <v>4.95519</v>
      </c>
      <c r="P2978">
        <v>4.9549999999999997E-2</v>
      </c>
      <c r="Q2978">
        <v>27.554760000000002</v>
      </c>
      <c r="R2978">
        <v>19.42963</v>
      </c>
      <c r="S2978">
        <v>24.70186</v>
      </c>
      <c r="T2978">
        <v>391.13029999999998</v>
      </c>
      <c r="U2978">
        <v>599.40842999999995</v>
      </c>
      <c r="V2978">
        <v>219.96639999999999</v>
      </c>
      <c r="W2978">
        <v>16936.02967</v>
      </c>
      <c r="X2978">
        <v>20492.59591</v>
      </c>
      <c r="Y2978">
        <v>204.92596</v>
      </c>
      <c r="Z2978">
        <v>113955.06654</v>
      </c>
      <c r="AA2978">
        <v>80352.91545</v>
      </c>
      <c r="AB2978">
        <v>102156.65562000001</v>
      </c>
      <c r="AC2978">
        <v>0</v>
      </c>
    </row>
    <row r="2979" spans="1:29" hidden="1" x14ac:dyDescent="0.25">
      <c r="A2979" t="s">
        <v>85</v>
      </c>
      <c r="C2979" t="s">
        <v>33</v>
      </c>
      <c r="D2979" t="s">
        <v>34</v>
      </c>
      <c r="E2979" t="s">
        <v>61</v>
      </c>
      <c r="F2979" t="s">
        <v>61</v>
      </c>
      <c r="G2979" t="s">
        <v>43</v>
      </c>
      <c r="H2979">
        <v>6</v>
      </c>
      <c r="I2979">
        <v>6</v>
      </c>
      <c r="J2979">
        <v>0.14187</v>
      </c>
      <c r="K2979">
        <v>2.7859999999999999E-2</v>
      </c>
      <c r="L2979">
        <v>1.6670000000000001E-2</v>
      </c>
      <c r="M2979">
        <v>6.1199999999999996E-3</v>
      </c>
      <c r="N2979">
        <v>0.47110999999999997</v>
      </c>
      <c r="O2979">
        <v>0.57003999999999999</v>
      </c>
      <c r="P2979">
        <v>5.7000000000000002E-3</v>
      </c>
      <c r="Q2979">
        <v>0</v>
      </c>
      <c r="R2979">
        <v>0</v>
      </c>
      <c r="S2979">
        <v>0</v>
      </c>
      <c r="T2979">
        <v>586.69545000000005</v>
      </c>
      <c r="U2979">
        <v>68.955669999999998</v>
      </c>
      <c r="V2979">
        <v>25.304829999999999</v>
      </c>
      <c r="W2979">
        <v>1948.3131000000001</v>
      </c>
      <c r="X2979">
        <v>2357.4588600000002</v>
      </c>
      <c r="Y2979">
        <v>23.574590000000001</v>
      </c>
      <c r="Z2979">
        <v>0</v>
      </c>
      <c r="AA2979">
        <v>0</v>
      </c>
      <c r="AB2979">
        <v>0</v>
      </c>
      <c r="AC2979">
        <v>0</v>
      </c>
    </row>
    <row r="2980" spans="1:29" hidden="1" x14ac:dyDescent="0.25">
      <c r="A2980" t="s">
        <v>85</v>
      </c>
      <c r="C2980" t="s">
        <v>33</v>
      </c>
      <c r="D2980" t="s">
        <v>34</v>
      </c>
      <c r="E2980" t="s">
        <v>61</v>
      </c>
      <c r="F2980" t="s">
        <v>61</v>
      </c>
      <c r="G2980" t="s">
        <v>36</v>
      </c>
      <c r="H2980">
        <v>16</v>
      </c>
      <c r="I2980">
        <v>16</v>
      </c>
      <c r="J2980">
        <v>9.9750000000000005E-2</v>
      </c>
      <c r="K2980">
        <v>0.13927999999999999</v>
      </c>
      <c r="L2980">
        <v>8.2320000000000004E-2</v>
      </c>
      <c r="M2980">
        <v>3.0210000000000001E-2</v>
      </c>
      <c r="N2980">
        <v>2.3258700000000001</v>
      </c>
      <c r="O2980">
        <v>2.8142999999999998</v>
      </c>
      <c r="P2980">
        <v>2.8139999999999998E-2</v>
      </c>
      <c r="Q2980">
        <v>15.275639999999999</v>
      </c>
      <c r="R2980">
        <v>10.292770000000001</v>
      </c>
      <c r="S2980">
        <v>13.579700000000001</v>
      </c>
      <c r="T2980">
        <v>412.52024</v>
      </c>
      <c r="U2980">
        <v>340.43484000000001</v>
      </c>
      <c r="V2980">
        <v>124.93022000000001</v>
      </c>
      <c r="W2980">
        <v>9618.8411799999994</v>
      </c>
      <c r="X2980">
        <v>11638.797989999999</v>
      </c>
      <c r="Y2980">
        <v>116.38798</v>
      </c>
      <c r="Z2980">
        <v>63173.719599999997</v>
      </c>
      <c r="AA2980">
        <v>42566.625610000003</v>
      </c>
      <c r="AB2980">
        <v>56160.014510000001</v>
      </c>
      <c r="AC2980">
        <v>0</v>
      </c>
    </row>
    <row r="2981" spans="1:29" hidden="1" x14ac:dyDescent="0.25">
      <c r="A2981" t="s">
        <v>85</v>
      </c>
      <c r="C2981" t="s">
        <v>33</v>
      </c>
      <c r="D2981" t="s">
        <v>34</v>
      </c>
      <c r="E2981" t="s">
        <v>61</v>
      </c>
      <c r="F2981" t="s">
        <v>61</v>
      </c>
      <c r="G2981" t="s">
        <v>36</v>
      </c>
      <c r="H2981">
        <v>20</v>
      </c>
      <c r="I2981">
        <v>20</v>
      </c>
      <c r="J2981">
        <v>5.1069999999999997E-2</v>
      </c>
      <c r="K2981">
        <v>0.11142000000000001</v>
      </c>
      <c r="L2981">
        <v>0.10947</v>
      </c>
      <c r="M2981">
        <v>4.0169999999999997E-2</v>
      </c>
      <c r="N2981">
        <v>3.0929099999999998</v>
      </c>
      <c r="O2981">
        <v>3.7424200000000001</v>
      </c>
      <c r="P2981">
        <v>3.7420000000000002E-2</v>
      </c>
      <c r="Q2981">
        <v>21.309149999999999</v>
      </c>
      <c r="R2981">
        <v>15.50319</v>
      </c>
      <c r="S2981">
        <v>18.92944</v>
      </c>
      <c r="T2981">
        <v>211.21036000000001</v>
      </c>
      <c r="U2981">
        <v>452.70506</v>
      </c>
      <c r="V2981">
        <v>166.13030000000001</v>
      </c>
      <c r="W2981">
        <v>12790.98864</v>
      </c>
      <c r="X2981">
        <v>15477.096229999999</v>
      </c>
      <c r="Y2981">
        <v>154.77096</v>
      </c>
      <c r="Z2981">
        <v>88125.808659999995</v>
      </c>
      <c r="AA2981">
        <v>64114.795610000001</v>
      </c>
      <c r="AB2981">
        <v>78284.3321</v>
      </c>
      <c r="AC2981">
        <v>0</v>
      </c>
    </row>
    <row r="2982" spans="1:29" hidden="1" x14ac:dyDescent="0.25">
      <c r="A2982" t="s">
        <v>85</v>
      </c>
      <c r="C2982" t="s">
        <v>33</v>
      </c>
      <c r="D2982" t="s">
        <v>34</v>
      </c>
      <c r="E2982" t="s">
        <v>48</v>
      </c>
      <c r="F2982" t="s">
        <v>48</v>
      </c>
      <c r="G2982" t="s">
        <v>40</v>
      </c>
      <c r="H2982">
        <v>10</v>
      </c>
      <c r="I2982">
        <v>10</v>
      </c>
      <c r="J2982">
        <v>5.1069999999999997E-2</v>
      </c>
      <c r="K2982">
        <v>2.7859999999999999E-2</v>
      </c>
      <c r="L2982">
        <v>2.1180000000000001E-2</v>
      </c>
      <c r="M2982">
        <v>7.77E-3</v>
      </c>
      <c r="N2982">
        <v>0.65019000000000005</v>
      </c>
      <c r="O2982">
        <v>0.72423000000000004</v>
      </c>
      <c r="P2982">
        <v>7.2399999999999999E-3</v>
      </c>
      <c r="Q2982">
        <v>3.3045499999999999</v>
      </c>
      <c r="R2982">
        <v>1.7133700000000001</v>
      </c>
      <c r="S2982">
        <v>2.7978900000000002</v>
      </c>
      <c r="T2982">
        <v>211.21036000000001</v>
      </c>
      <c r="U2982">
        <v>87.607299999999995</v>
      </c>
      <c r="V2982">
        <v>32.149470000000001</v>
      </c>
      <c r="W2982">
        <v>2688.8995799999998</v>
      </c>
      <c r="X2982">
        <v>2995.1212999999998</v>
      </c>
      <c r="Y2982">
        <v>29.95121</v>
      </c>
      <c r="Z2982">
        <v>13666.242050000001</v>
      </c>
      <c r="AA2982">
        <v>7085.7962399999997</v>
      </c>
      <c r="AB2982">
        <v>11570.927100000001</v>
      </c>
      <c r="AC2982">
        <v>0</v>
      </c>
    </row>
    <row r="2983" spans="1:29" hidden="1" x14ac:dyDescent="0.25">
      <c r="A2983" t="s">
        <v>85</v>
      </c>
      <c r="C2983" t="s">
        <v>33</v>
      </c>
      <c r="D2983" t="s">
        <v>34</v>
      </c>
      <c r="E2983" t="s">
        <v>82</v>
      </c>
      <c r="F2983" t="s">
        <v>82</v>
      </c>
      <c r="G2983" t="s">
        <v>36</v>
      </c>
      <c r="H2983">
        <v>18</v>
      </c>
      <c r="I2983">
        <v>18</v>
      </c>
      <c r="J2983">
        <v>1.576E-2</v>
      </c>
      <c r="K2983">
        <v>2.7859999999999999E-2</v>
      </c>
      <c r="L2983">
        <v>1.9939999999999999E-2</v>
      </c>
      <c r="M2983">
        <v>7.3200000000000001E-3</v>
      </c>
      <c r="N2983">
        <v>0.56342999999999999</v>
      </c>
      <c r="O2983">
        <v>0.68179000000000001</v>
      </c>
      <c r="P2983">
        <v>6.8199999999999997E-3</v>
      </c>
      <c r="Q2983">
        <v>3.78443</v>
      </c>
      <c r="R2983">
        <v>2.6442899999999998</v>
      </c>
      <c r="S2983">
        <v>3.3485100000000001</v>
      </c>
      <c r="T2983">
        <v>65.188379999999995</v>
      </c>
      <c r="U2983">
        <v>82.473269999999999</v>
      </c>
      <c r="V2983">
        <v>30.265419999999999</v>
      </c>
      <c r="W2983">
        <v>2330.0974900000001</v>
      </c>
      <c r="X2983">
        <v>2819.5989100000002</v>
      </c>
      <c r="Y2983">
        <v>28.195989999999998</v>
      </c>
      <c r="Z2983">
        <v>15650.840169999999</v>
      </c>
      <c r="AA2983">
        <v>10935.698200000001</v>
      </c>
      <c r="AB2983">
        <v>13848.03801</v>
      </c>
      <c r="AC2983">
        <v>0</v>
      </c>
    </row>
    <row r="2984" spans="1:29" hidden="1" x14ac:dyDescent="0.25">
      <c r="A2984" t="s">
        <v>85</v>
      </c>
      <c r="C2984" t="s">
        <v>33</v>
      </c>
      <c r="D2984" t="s">
        <v>34</v>
      </c>
      <c r="E2984" t="s">
        <v>82</v>
      </c>
      <c r="F2984" t="s">
        <v>82</v>
      </c>
      <c r="G2984" t="s">
        <v>36</v>
      </c>
      <c r="H2984">
        <v>20</v>
      </c>
      <c r="I2984">
        <v>20</v>
      </c>
      <c r="J2984">
        <v>2.554E-2</v>
      </c>
      <c r="K2984">
        <v>5.5710000000000003E-2</v>
      </c>
      <c r="L2984">
        <v>3.9919999999999997E-2</v>
      </c>
      <c r="M2984">
        <v>1.465E-2</v>
      </c>
      <c r="N2984">
        <v>1.12781</v>
      </c>
      <c r="O2984">
        <v>1.36473</v>
      </c>
      <c r="P2984">
        <v>1.3650000000000001E-2</v>
      </c>
      <c r="Q2984">
        <v>7.8068200000000001</v>
      </c>
      <c r="R2984">
        <v>5.7970899999999999</v>
      </c>
      <c r="S2984">
        <v>6.9502600000000001</v>
      </c>
      <c r="T2984">
        <v>105.60518</v>
      </c>
      <c r="U2984">
        <v>165.08552</v>
      </c>
      <c r="V2984">
        <v>60.58184</v>
      </c>
      <c r="W2984">
        <v>4664.1503899999998</v>
      </c>
      <c r="X2984">
        <v>5643.94956</v>
      </c>
      <c r="Y2984">
        <v>56.439500000000002</v>
      </c>
      <c r="Z2984">
        <v>32285.780149999999</v>
      </c>
      <c r="AA2984">
        <v>23974.359420000001</v>
      </c>
      <c r="AB2984">
        <v>28743.404210000001</v>
      </c>
      <c r="AC2984">
        <v>0</v>
      </c>
    </row>
    <row r="2985" spans="1:29" hidden="1" x14ac:dyDescent="0.25">
      <c r="A2985" t="s">
        <v>85</v>
      </c>
      <c r="C2985" t="s">
        <v>33</v>
      </c>
      <c r="D2985" t="s">
        <v>34</v>
      </c>
      <c r="E2985" t="s">
        <v>72</v>
      </c>
      <c r="F2985" t="s">
        <v>72</v>
      </c>
      <c r="G2985" t="s">
        <v>36</v>
      </c>
      <c r="H2985">
        <v>28</v>
      </c>
      <c r="I2985">
        <v>28</v>
      </c>
      <c r="J2985">
        <v>6.5100000000000002E-3</v>
      </c>
      <c r="K2985">
        <v>2.7859999999999999E-2</v>
      </c>
      <c r="L2985">
        <v>2.462E-2</v>
      </c>
      <c r="M2985">
        <v>9.0399999999999994E-3</v>
      </c>
      <c r="N2985">
        <v>0.69576000000000005</v>
      </c>
      <c r="O2985">
        <v>0.84187000000000001</v>
      </c>
      <c r="P2985">
        <v>8.4200000000000004E-3</v>
      </c>
      <c r="Q2985">
        <v>5.2157299999999998</v>
      </c>
      <c r="R2985">
        <v>4.5159200000000004</v>
      </c>
      <c r="S2985">
        <v>4.7461000000000002</v>
      </c>
      <c r="T2985">
        <v>26.940100000000001</v>
      </c>
      <c r="U2985">
        <v>101.83802</v>
      </c>
      <c r="V2985">
        <v>37.371749999999999</v>
      </c>
      <c r="W2985">
        <v>2877.3899000000001</v>
      </c>
      <c r="X2985">
        <v>3481.6417999999999</v>
      </c>
      <c r="Y2985">
        <v>34.816420000000001</v>
      </c>
      <c r="Z2985">
        <v>21570.09346</v>
      </c>
      <c r="AA2985">
        <v>18675.962680000001</v>
      </c>
      <c r="AB2985">
        <v>19627.913789999999</v>
      </c>
      <c r="AC2985">
        <v>0</v>
      </c>
    </row>
    <row r="2986" spans="1:29" hidden="1" x14ac:dyDescent="0.25">
      <c r="A2986" t="s">
        <v>85</v>
      </c>
      <c r="C2986" t="s">
        <v>33</v>
      </c>
      <c r="D2986" t="s">
        <v>34</v>
      </c>
      <c r="E2986" t="s">
        <v>45</v>
      </c>
      <c r="F2986" t="s">
        <v>45</v>
      </c>
      <c r="G2986" t="s">
        <v>40</v>
      </c>
      <c r="H2986">
        <v>10</v>
      </c>
      <c r="I2986">
        <v>10</v>
      </c>
      <c r="J2986">
        <v>0.10213999999999999</v>
      </c>
      <c r="K2986">
        <v>5.5710000000000003E-2</v>
      </c>
      <c r="L2986">
        <v>3.3820000000000003E-2</v>
      </c>
      <c r="M2986">
        <v>1.2409999999999999E-2</v>
      </c>
      <c r="N2986">
        <v>0.95567000000000002</v>
      </c>
      <c r="O2986">
        <v>1.1563699999999999</v>
      </c>
      <c r="P2986">
        <v>1.1560000000000001E-2</v>
      </c>
      <c r="Q2986">
        <v>5.01668</v>
      </c>
      <c r="R2986">
        <v>2.4575300000000002</v>
      </c>
      <c r="S2986">
        <v>4.2261199999999999</v>
      </c>
      <c r="T2986">
        <v>422.42072000000002</v>
      </c>
      <c r="U2986">
        <v>139.88078999999999</v>
      </c>
      <c r="V2986">
        <v>51.3324</v>
      </c>
      <c r="W2986">
        <v>3952.27214</v>
      </c>
      <c r="X2986">
        <v>4782.2492099999999</v>
      </c>
      <c r="Y2986">
        <v>47.822490000000002</v>
      </c>
      <c r="Z2986">
        <v>20746.89385</v>
      </c>
      <c r="AA2986">
        <v>10163.312830000001</v>
      </c>
      <c r="AB2986">
        <v>17477.464639999998</v>
      </c>
      <c r="AC2986">
        <v>0</v>
      </c>
    </row>
    <row r="2987" spans="1:29" hidden="1" x14ac:dyDescent="0.25">
      <c r="A2987" t="s">
        <v>85</v>
      </c>
      <c r="C2987" t="s">
        <v>33</v>
      </c>
      <c r="D2987" t="s">
        <v>34</v>
      </c>
      <c r="E2987" t="s">
        <v>77</v>
      </c>
      <c r="F2987" t="s">
        <v>77</v>
      </c>
      <c r="G2987" t="s">
        <v>40</v>
      </c>
      <c r="H2987">
        <v>8</v>
      </c>
      <c r="I2987">
        <v>8</v>
      </c>
      <c r="J2987">
        <v>7.9799999999999996E-2</v>
      </c>
      <c r="K2987">
        <v>2.7859999999999999E-2</v>
      </c>
      <c r="L2987">
        <v>1.3679999999999999E-2</v>
      </c>
      <c r="M2987">
        <v>5.0200000000000002E-3</v>
      </c>
      <c r="N2987">
        <v>0.42404999999999998</v>
      </c>
      <c r="O2987">
        <v>0.46756999999999999</v>
      </c>
      <c r="P2987">
        <v>4.6800000000000001E-3</v>
      </c>
      <c r="Q2987">
        <v>1.8947000000000001</v>
      </c>
      <c r="R2987">
        <v>1.59598</v>
      </c>
      <c r="S2987">
        <v>1.3858600000000001</v>
      </c>
      <c r="T2987">
        <v>330.01618999999999</v>
      </c>
      <c r="U2987">
        <v>56.560360000000003</v>
      </c>
      <c r="V2987">
        <v>20.7561</v>
      </c>
      <c r="W2987">
        <v>1753.68524</v>
      </c>
      <c r="X2987">
        <v>1933.6875500000001</v>
      </c>
      <c r="Y2987">
        <v>19.336880000000001</v>
      </c>
      <c r="Z2987">
        <v>7835.6782599999997</v>
      </c>
      <c r="AA2987">
        <v>6600.3238199999996</v>
      </c>
      <c r="AB2987">
        <v>5731.35041</v>
      </c>
      <c r="AC2987">
        <v>0</v>
      </c>
    </row>
    <row r="2988" spans="1:29" hidden="1" x14ac:dyDescent="0.25">
      <c r="A2988" t="s">
        <v>85</v>
      </c>
      <c r="C2988" t="s">
        <v>33</v>
      </c>
      <c r="D2988" t="s">
        <v>34</v>
      </c>
      <c r="E2988" t="s">
        <v>35</v>
      </c>
      <c r="F2988" t="s">
        <v>35</v>
      </c>
      <c r="G2988" t="s">
        <v>43</v>
      </c>
      <c r="H2988">
        <v>12</v>
      </c>
      <c r="I2988">
        <v>12</v>
      </c>
      <c r="J2988">
        <v>3.5470000000000002E-2</v>
      </c>
      <c r="K2988">
        <v>2.7859999999999999E-2</v>
      </c>
      <c r="L2988">
        <v>2.683E-2</v>
      </c>
      <c r="M2988">
        <v>9.8399999999999998E-3</v>
      </c>
      <c r="N2988">
        <v>0.75795999999999997</v>
      </c>
      <c r="O2988">
        <v>0.91718</v>
      </c>
      <c r="P2988">
        <v>9.1699999999999993E-3</v>
      </c>
      <c r="Q2988">
        <v>0</v>
      </c>
      <c r="R2988">
        <v>0</v>
      </c>
      <c r="S2988">
        <v>0</v>
      </c>
      <c r="T2988">
        <v>146.67385999999999</v>
      </c>
      <c r="U2988">
        <v>110.9473</v>
      </c>
      <c r="V2988">
        <v>40.714599999999997</v>
      </c>
      <c r="W2988">
        <v>3134.5915399999999</v>
      </c>
      <c r="X2988">
        <v>3793.0700299999999</v>
      </c>
      <c r="Y2988">
        <v>37.930700000000002</v>
      </c>
      <c r="Z2988">
        <v>0</v>
      </c>
      <c r="AA2988">
        <v>0</v>
      </c>
      <c r="AB2988">
        <v>0</v>
      </c>
      <c r="AC2988">
        <v>0</v>
      </c>
    </row>
    <row r="2989" spans="1:29" hidden="1" x14ac:dyDescent="0.25">
      <c r="A2989" t="s">
        <v>85</v>
      </c>
      <c r="C2989" t="s">
        <v>33</v>
      </c>
      <c r="D2989" t="s">
        <v>34</v>
      </c>
      <c r="E2989" t="s">
        <v>77</v>
      </c>
      <c r="F2989" t="s">
        <v>77</v>
      </c>
      <c r="G2989" t="s">
        <v>43</v>
      </c>
      <c r="H2989">
        <v>6</v>
      </c>
      <c r="I2989">
        <v>6</v>
      </c>
      <c r="J2989">
        <v>0.14187</v>
      </c>
      <c r="K2989">
        <v>2.7859999999999999E-2</v>
      </c>
      <c r="L2989">
        <v>1.592E-2</v>
      </c>
      <c r="M2989">
        <v>5.8399999999999997E-3</v>
      </c>
      <c r="N2989">
        <v>0.49351</v>
      </c>
      <c r="O2989">
        <v>0.54418999999999995</v>
      </c>
      <c r="P2989">
        <v>5.4400000000000004E-3</v>
      </c>
      <c r="Q2989">
        <v>0</v>
      </c>
      <c r="R2989">
        <v>0</v>
      </c>
      <c r="S2989">
        <v>0</v>
      </c>
      <c r="T2989">
        <v>586.69545000000005</v>
      </c>
      <c r="U2989">
        <v>65.828829999999996</v>
      </c>
      <c r="V2989">
        <v>24.15737</v>
      </c>
      <c r="W2989">
        <v>2040.96991</v>
      </c>
      <c r="X2989">
        <v>2250.5582199999999</v>
      </c>
      <c r="Y2989">
        <v>22.505579999999998</v>
      </c>
      <c r="Z2989">
        <v>0</v>
      </c>
      <c r="AA2989">
        <v>0</v>
      </c>
      <c r="AB2989">
        <v>0</v>
      </c>
      <c r="AC2989">
        <v>0</v>
      </c>
    </row>
    <row r="2990" spans="1:29" hidden="1" x14ac:dyDescent="0.25">
      <c r="A2990" t="s">
        <v>85</v>
      </c>
      <c r="C2990" t="s">
        <v>33</v>
      </c>
      <c r="D2990" t="s">
        <v>34</v>
      </c>
      <c r="E2990" t="s">
        <v>37</v>
      </c>
      <c r="F2990" t="s">
        <v>37</v>
      </c>
      <c r="G2990" t="s">
        <v>43</v>
      </c>
      <c r="H2990">
        <v>12</v>
      </c>
      <c r="I2990">
        <v>12</v>
      </c>
      <c r="J2990">
        <v>0.14187</v>
      </c>
      <c r="K2990">
        <v>0.11142000000000001</v>
      </c>
      <c r="L2990">
        <v>9.0219999999999995E-2</v>
      </c>
      <c r="M2990">
        <v>3.3110000000000001E-2</v>
      </c>
      <c r="N2990">
        <v>2.6687500000000002</v>
      </c>
      <c r="O2990">
        <v>3.0842999999999998</v>
      </c>
      <c r="P2990">
        <v>3.0839999999999999E-2</v>
      </c>
      <c r="Q2990">
        <v>0</v>
      </c>
      <c r="R2990">
        <v>0</v>
      </c>
      <c r="S2990">
        <v>0</v>
      </c>
      <c r="T2990">
        <v>586.69545000000005</v>
      </c>
      <c r="U2990">
        <v>373.09508</v>
      </c>
      <c r="V2990">
        <v>136.91562999999999</v>
      </c>
      <c r="W2990">
        <v>11036.853160000001</v>
      </c>
      <c r="X2990">
        <v>12755.38744</v>
      </c>
      <c r="Y2990">
        <v>127.55387</v>
      </c>
      <c r="Z2990">
        <v>0</v>
      </c>
      <c r="AA2990">
        <v>0</v>
      </c>
      <c r="AB2990">
        <v>0</v>
      </c>
      <c r="AC2990">
        <v>0</v>
      </c>
    </row>
    <row r="2991" spans="1:29" hidden="1" x14ac:dyDescent="0.25">
      <c r="A2991" t="s">
        <v>85</v>
      </c>
      <c r="C2991" t="s">
        <v>33</v>
      </c>
      <c r="D2991" t="s">
        <v>34</v>
      </c>
      <c r="E2991" t="s">
        <v>37</v>
      </c>
      <c r="F2991" t="s">
        <v>37</v>
      </c>
      <c r="G2991" t="s">
        <v>43</v>
      </c>
      <c r="H2991">
        <v>6</v>
      </c>
      <c r="I2991">
        <v>6</v>
      </c>
      <c r="J2991">
        <v>0.28372999999999998</v>
      </c>
      <c r="K2991">
        <v>5.5710000000000003E-2</v>
      </c>
      <c r="L2991">
        <v>4.0460000000000003E-2</v>
      </c>
      <c r="M2991">
        <v>1.485E-2</v>
      </c>
      <c r="N2991">
        <v>1.19678</v>
      </c>
      <c r="O2991">
        <v>1.38323</v>
      </c>
      <c r="P2991">
        <v>1.383E-2</v>
      </c>
      <c r="Q2991">
        <v>0</v>
      </c>
      <c r="R2991">
        <v>0</v>
      </c>
      <c r="S2991">
        <v>0</v>
      </c>
      <c r="T2991">
        <v>1173.3909000000001</v>
      </c>
      <c r="U2991">
        <v>167.32343</v>
      </c>
      <c r="V2991">
        <v>61.403089999999999</v>
      </c>
      <c r="W2991">
        <v>4949.4002300000002</v>
      </c>
      <c r="X2991">
        <v>5720.4591300000002</v>
      </c>
      <c r="Y2991">
        <v>57.204590000000003</v>
      </c>
      <c r="Z2991">
        <v>0</v>
      </c>
      <c r="AA2991">
        <v>0</v>
      </c>
      <c r="AB2991">
        <v>0</v>
      </c>
      <c r="AC2991">
        <v>0</v>
      </c>
    </row>
    <row r="2992" spans="1:29" hidden="1" x14ac:dyDescent="0.25">
      <c r="A2992" t="s">
        <v>85</v>
      </c>
      <c r="C2992" t="s">
        <v>33</v>
      </c>
      <c r="D2992" t="s">
        <v>34</v>
      </c>
      <c r="E2992" t="s">
        <v>38</v>
      </c>
      <c r="F2992" t="s">
        <v>38</v>
      </c>
      <c r="G2992" t="s">
        <v>36</v>
      </c>
      <c r="H2992">
        <v>20</v>
      </c>
      <c r="I2992">
        <v>20</v>
      </c>
      <c r="J2992">
        <v>1.277E-2</v>
      </c>
      <c r="K2992">
        <v>2.7859999999999999E-2</v>
      </c>
      <c r="L2992">
        <v>2.6870000000000002E-2</v>
      </c>
      <c r="M2992">
        <v>9.8600000000000007E-3</v>
      </c>
      <c r="N2992">
        <v>0.75914999999999999</v>
      </c>
      <c r="O2992">
        <v>0.91862999999999995</v>
      </c>
      <c r="P2992">
        <v>9.1900000000000003E-3</v>
      </c>
      <c r="Q2992">
        <v>5.2064899999999996</v>
      </c>
      <c r="R2992">
        <v>3.7701699999999998</v>
      </c>
      <c r="S2992">
        <v>4.6239999999999997</v>
      </c>
      <c r="T2992">
        <v>52.802590000000002</v>
      </c>
      <c r="U2992">
        <v>111.1223</v>
      </c>
      <c r="V2992">
        <v>40.778829999999999</v>
      </c>
      <c r="W2992">
        <v>3139.5351000000001</v>
      </c>
      <c r="X2992">
        <v>3799.0530399999998</v>
      </c>
      <c r="Y2992">
        <v>37.99053</v>
      </c>
      <c r="Z2992">
        <v>21531.898229999999</v>
      </c>
      <c r="AA2992">
        <v>15591.87709</v>
      </c>
      <c r="AB2992">
        <v>19122.93075</v>
      </c>
      <c r="AC2992">
        <v>0</v>
      </c>
    </row>
    <row r="2993" spans="1:29" hidden="1" x14ac:dyDescent="0.25">
      <c r="A2993" t="s">
        <v>85</v>
      </c>
      <c r="C2993" t="s">
        <v>33</v>
      </c>
      <c r="D2993" t="s">
        <v>34</v>
      </c>
      <c r="E2993" t="s">
        <v>44</v>
      </c>
      <c r="F2993" t="s">
        <v>44</v>
      </c>
      <c r="G2993" t="s">
        <v>36</v>
      </c>
      <c r="H2993">
        <v>16</v>
      </c>
      <c r="I2993">
        <v>16</v>
      </c>
      <c r="J2993">
        <v>1.9949999999999999E-2</v>
      </c>
      <c r="K2993">
        <v>2.7859999999999999E-2</v>
      </c>
      <c r="L2993">
        <v>1.9290000000000002E-2</v>
      </c>
      <c r="M2993">
        <v>7.0800000000000004E-3</v>
      </c>
      <c r="N2993">
        <v>0.59802</v>
      </c>
      <c r="O2993">
        <v>0.65932000000000002</v>
      </c>
      <c r="P2993">
        <v>6.5900000000000004E-3</v>
      </c>
      <c r="Q2993">
        <v>3.87032</v>
      </c>
      <c r="R2993">
        <v>2.38239</v>
      </c>
      <c r="S2993">
        <v>3.22858</v>
      </c>
      <c r="T2993">
        <v>82.504050000000007</v>
      </c>
      <c r="U2993">
        <v>79.754850000000005</v>
      </c>
      <c r="V2993">
        <v>29.26783</v>
      </c>
      <c r="W2993">
        <v>2473.1622600000001</v>
      </c>
      <c r="X2993">
        <v>2726.6614</v>
      </c>
      <c r="Y2993">
        <v>27.26661</v>
      </c>
      <c r="Z2993">
        <v>16006.02319</v>
      </c>
      <c r="AA2993">
        <v>9852.5775699999995</v>
      </c>
      <c r="AB2993">
        <v>13352.088110000001</v>
      </c>
      <c r="AC2993">
        <v>0</v>
      </c>
    </row>
    <row r="2994" spans="1:29" hidden="1" x14ac:dyDescent="0.25">
      <c r="A2994" t="s">
        <v>85</v>
      </c>
      <c r="C2994" t="s">
        <v>33</v>
      </c>
      <c r="D2994" t="s">
        <v>34</v>
      </c>
      <c r="E2994" t="s">
        <v>41</v>
      </c>
      <c r="F2994" t="s">
        <v>41</v>
      </c>
      <c r="G2994" t="s">
        <v>36</v>
      </c>
      <c r="H2994">
        <v>22</v>
      </c>
      <c r="I2994">
        <v>22</v>
      </c>
      <c r="J2994">
        <v>6.3310000000000005E-2</v>
      </c>
      <c r="K2994">
        <v>0.16713</v>
      </c>
      <c r="L2994">
        <v>0.11984</v>
      </c>
      <c r="M2994">
        <v>4.3979999999999998E-2</v>
      </c>
      <c r="N2994">
        <v>3.3857900000000001</v>
      </c>
      <c r="O2994">
        <v>4.0970199999999997</v>
      </c>
      <c r="P2994">
        <v>4.0969999999999999E-2</v>
      </c>
      <c r="Q2994">
        <v>24.005600000000001</v>
      </c>
      <c r="R2994">
        <v>18.693470000000001</v>
      </c>
      <c r="S2994">
        <v>21.463809999999999</v>
      </c>
      <c r="T2994">
        <v>261.83103</v>
      </c>
      <c r="U2994">
        <v>495.59974</v>
      </c>
      <c r="V2994">
        <v>181.87146000000001</v>
      </c>
      <c r="W2994">
        <v>14002.21775</v>
      </c>
      <c r="X2994">
        <v>16943.580720000002</v>
      </c>
      <c r="Y2994">
        <v>169.43581</v>
      </c>
      <c r="Z2994">
        <v>99277.230949999997</v>
      </c>
      <c r="AA2994">
        <v>77308.448770000003</v>
      </c>
      <c r="AB2994">
        <v>88765.425870000006</v>
      </c>
      <c r="AC2994">
        <v>0</v>
      </c>
    </row>
    <row r="2995" spans="1:29" hidden="1" x14ac:dyDescent="0.25">
      <c r="A2995" t="s">
        <v>85</v>
      </c>
      <c r="C2995" t="s">
        <v>33</v>
      </c>
      <c r="D2995" t="s">
        <v>34</v>
      </c>
      <c r="E2995" t="s">
        <v>37</v>
      </c>
      <c r="F2995" t="s">
        <v>37</v>
      </c>
      <c r="G2995" t="s">
        <v>40</v>
      </c>
      <c r="H2995">
        <v>8</v>
      </c>
      <c r="I2995">
        <v>8</v>
      </c>
      <c r="J2995">
        <v>0.15959999999999999</v>
      </c>
      <c r="K2995">
        <v>5.5710000000000003E-2</v>
      </c>
      <c r="L2995">
        <v>2.7830000000000001E-2</v>
      </c>
      <c r="M2995">
        <v>1.021E-2</v>
      </c>
      <c r="N2995">
        <v>0.82306999999999997</v>
      </c>
      <c r="O2995">
        <v>0.95128999999999997</v>
      </c>
      <c r="P2995">
        <v>9.5099999999999994E-3</v>
      </c>
      <c r="Q2995">
        <v>3.65788</v>
      </c>
      <c r="R2995">
        <v>3.19197</v>
      </c>
      <c r="S2995">
        <v>2.76274</v>
      </c>
      <c r="T2995">
        <v>660.03237999999999</v>
      </c>
      <c r="U2995">
        <v>115.07389000000001</v>
      </c>
      <c r="V2995">
        <v>42.228949999999998</v>
      </c>
      <c r="W2995">
        <v>3403.89572</v>
      </c>
      <c r="X2995">
        <v>3934.15022</v>
      </c>
      <c r="Y2995">
        <v>39.341500000000003</v>
      </c>
      <c r="Z2995">
        <v>15127.46018</v>
      </c>
      <c r="AA2995">
        <v>13200.647629999999</v>
      </c>
      <c r="AB2995">
        <v>11425.55248</v>
      </c>
      <c r="AC2995">
        <v>0</v>
      </c>
    </row>
    <row r="2996" spans="1:29" hidden="1" x14ac:dyDescent="0.25">
      <c r="A2996" t="s">
        <v>85</v>
      </c>
      <c r="C2996" t="s">
        <v>33</v>
      </c>
      <c r="D2996" t="s">
        <v>34</v>
      </c>
      <c r="E2996" t="s">
        <v>61</v>
      </c>
      <c r="F2996" t="s">
        <v>61</v>
      </c>
      <c r="G2996" t="s">
        <v>36</v>
      </c>
      <c r="H2996">
        <v>14</v>
      </c>
      <c r="I2996">
        <v>14</v>
      </c>
      <c r="J2996">
        <v>5.2109999999999997E-2</v>
      </c>
      <c r="K2996">
        <v>5.5710000000000003E-2</v>
      </c>
      <c r="L2996">
        <v>4.054E-2</v>
      </c>
      <c r="M2996">
        <v>1.4880000000000001E-2</v>
      </c>
      <c r="N2996">
        <v>1.1454500000000001</v>
      </c>
      <c r="O2996">
        <v>1.3859900000000001</v>
      </c>
      <c r="P2996">
        <v>1.3860000000000001E-2</v>
      </c>
      <c r="Q2996">
        <v>7.0633499999999998</v>
      </c>
      <c r="R2996">
        <v>4.0443100000000003</v>
      </c>
      <c r="S2996">
        <v>6.0393699999999999</v>
      </c>
      <c r="T2996">
        <v>215.52078</v>
      </c>
      <c r="U2996">
        <v>167.65778</v>
      </c>
      <c r="V2996">
        <v>61.525790000000001</v>
      </c>
      <c r="W2996">
        <v>4737.0990899999997</v>
      </c>
      <c r="X2996">
        <v>5731.8898499999996</v>
      </c>
      <c r="Y2996">
        <v>57.318899999999999</v>
      </c>
      <c r="Z2996">
        <v>29211.086660000001</v>
      </c>
      <c r="AA2996">
        <v>16725.589769999999</v>
      </c>
      <c r="AB2996">
        <v>24976.33122</v>
      </c>
      <c r="AC2996">
        <v>0</v>
      </c>
    </row>
    <row r="2997" spans="1:29" hidden="1" x14ac:dyDescent="0.25">
      <c r="A2997" t="s">
        <v>85</v>
      </c>
      <c r="C2997" t="s">
        <v>33</v>
      </c>
      <c r="D2997" t="s">
        <v>34</v>
      </c>
      <c r="E2997" t="s">
        <v>61</v>
      </c>
      <c r="F2997" t="s">
        <v>61</v>
      </c>
      <c r="G2997" t="s">
        <v>40</v>
      </c>
      <c r="H2997">
        <v>10</v>
      </c>
      <c r="I2997">
        <v>10</v>
      </c>
      <c r="J2997">
        <v>0.10213999999999999</v>
      </c>
      <c r="K2997">
        <v>5.5710000000000003E-2</v>
      </c>
      <c r="L2997">
        <v>5.0139999999999997E-2</v>
      </c>
      <c r="M2997">
        <v>1.84E-2</v>
      </c>
      <c r="N2997">
        <v>1.41662</v>
      </c>
      <c r="O2997">
        <v>1.71411</v>
      </c>
      <c r="P2997">
        <v>1.7139999999999999E-2</v>
      </c>
      <c r="Q2997">
        <v>6.9700800000000003</v>
      </c>
      <c r="R2997">
        <v>4.5003799999999998</v>
      </c>
      <c r="S2997">
        <v>5.5595499999999998</v>
      </c>
      <c r="T2997">
        <v>422.42072000000002</v>
      </c>
      <c r="U2997">
        <v>207.34935999999999</v>
      </c>
      <c r="V2997">
        <v>76.09151</v>
      </c>
      <c r="W2997">
        <v>5858.5677900000001</v>
      </c>
      <c r="X2997">
        <v>7088.8669499999996</v>
      </c>
      <c r="Y2997">
        <v>70.888670000000005</v>
      </c>
      <c r="Z2997">
        <v>28825.384190000001</v>
      </c>
      <c r="AA2997">
        <v>18611.727309999998</v>
      </c>
      <c r="AB2997">
        <v>22992.01627</v>
      </c>
      <c r="AC2997">
        <v>0</v>
      </c>
    </row>
    <row r="2998" spans="1:29" hidden="1" x14ac:dyDescent="0.25">
      <c r="A2998" t="s">
        <v>85</v>
      </c>
      <c r="C2998" t="s">
        <v>33</v>
      </c>
      <c r="D2998" t="s">
        <v>34</v>
      </c>
      <c r="E2998" t="s">
        <v>61</v>
      </c>
      <c r="F2998" t="s">
        <v>61</v>
      </c>
      <c r="G2998" t="s">
        <v>43</v>
      </c>
      <c r="H2998">
        <v>12</v>
      </c>
      <c r="I2998">
        <v>12</v>
      </c>
      <c r="J2998">
        <v>7.0930000000000007E-2</v>
      </c>
      <c r="K2998">
        <v>5.5710000000000003E-2</v>
      </c>
      <c r="L2998">
        <v>4.3430000000000003E-2</v>
      </c>
      <c r="M2998">
        <v>1.5939999999999999E-2</v>
      </c>
      <c r="N2998">
        <v>1.2270300000000001</v>
      </c>
      <c r="O2998">
        <v>1.48471</v>
      </c>
      <c r="P2998">
        <v>1.485E-2</v>
      </c>
      <c r="Q2998">
        <v>0</v>
      </c>
      <c r="R2998">
        <v>0</v>
      </c>
      <c r="S2998">
        <v>0</v>
      </c>
      <c r="T2998">
        <v>293.34773000000001</v>
      </c>
      <c r="U2998">
        <v>179.59877</v>
      </c>
      <c r="V2998">
        <v>65.907799999999995</v>
      </c>
      <c r="W2998">
        <v>5074.4865600000003</v>
      </c>
      <c r="X2998">
        <v>6140.1288400000003</v>
      </c>
      <c r="Y2998">
        <v>61.401290000000003</v>
      </c>
      <c r="Z2998">
        <v>0</v>
      </c>
      <c r="AA2998">
        <v>0</v>
      </c>
      <c r="AB2998">
        <v>0</v>
      </c>
      <c r="AC2998">
        <v>0</v>
      </c>
    </row>
    <row r="2999" spans="1:29" hidden="1" x14ac:dyDescent="0.25">
      <c r="A2999" t="s">
        <v>85</v>
      </c>
      <c r="C2999" t="s">
        <v>33</v>
      </c>
      <c r="D2999" t="s">
        <v>34</v>
      </c>
      <c r="E2999" t="s">
        <v>67</v>
      </c>
      <c r="F2999" t="s">
        <v>67</v>
      </c>
      <c r="G2999" t="s">
        <v>36</v>
      </c>
      <c r="H2999">
        <v>26</v>
      </c>
      <c r="I2999">
        <v>26</v>
      </c>
      <c r="J2999">
        <v>7.5500000000000003E-3</v>
      </c>
      <c r="K2999">
        <v>2.7859999999999999E-2</v>
      </c>
      <c r="L2999">
        <v>2.367E-2</v>
      </c>
      <c r="M2999">
        <v>8.6899999999999998E-3</v>
      </c>
      <c r="N2999">
        <v>0.66881000000000002</v>
      </c>
      <c r="O2999">
        <v>0.80930000000000002</v>
      </c>
      <c r="P2999">
        <v>8.09E-3</v>
      </c>
      <c r="Q2999">
        <v>4.9099599999999999</v>
      </c>
      <c r="R2999">
        <v>4.13645</v>
      </c>
      <c r="S2999">
        <v>4.4818699999999998</v>
      </c>
      <c r="T2999">
        <v>31.244140000000002</v>
      </c>
      <c r="U2999">
        <v>97.897710000000004</v>
      </c>
      <c r="V2999">
        <v>35.92577</v>
      </c>
      <c r="W2999">
        <v>2765.93201</v>
      </c>
      <c r="X2999">
        <v>3346.9303599999998</v>
      </c>
      <c r="Y2999">
        <v>33.469299999999997</v>
      </c>
      <c r="Z2999">
        <v>20305.55889</v>
      </c>
      <c r="AA2999">
        <v>17106.647389999998</v>
      </c>
      <c r="AB2999">
        <v>18535.177100000001</v>
      </c>
      <c r="AC2999">
        <v>0</v>
      </c>
    </row>
    <row r="3000" spans="1:29" hidden="1" x14ac:dyDescent="0.25">
      <c r="A3000" t="s">
        <v>85</v>
      </c>
      <c r="C3000" t="s">
        <v>33</v>
      </c>
      <c r="D3000" t="s">
        <v>34</v>
      </c>
      <c r="E3000" t="s">
        <v>67</v>
      </c>
      <c r="F3000" t="s">
        <v>67</v>
      </c>
      <c r="G3000" t="s">
        <v>36</v>
      </c>
      <c r="H3000">
        <v>12</v>
      </c>
      <c r="I3000">
        <v>12</v>
      </c>
      <c r="J3000">
        <v>3.5470000000000002E-2</v>
      </c>
      <c r="K3000">
        <v>2.7859999999999999E-2</v>
      </c>
      <c r="L3000">
        <v>1.9859999999999999E-2</v>
      </c>
      <c r="M3000">
        <v>7.2899999999999996E-3</v>
      </c>
      <c r="N3000">
        <v>0.56108000000000002</v>
      </c>
      <c r="O3000">
        <v>0.67896999999999996</v>
      </c>
      <c r="P3000">
        <v>6.79E-3</v>
      </c>
      <c r="Q3000">
        <v>3.1930900000000002</v>
      </c>
      <c r="R3000">
        <v>1.55471</v>
      </c>
      <c r="S3000">
        <v>2.6865199999999998</v>
      </c>
      <c r="T3000">
        <v>146.67385999999999</v>
      </c>
      <c r="U3000">
        <v>82.132660000000001</v>
      </c>
      <c r="V3000">
        <v>30.140429999999999</v>
      </c>
      <c r="W3000">
        <v>2320.4058100000002</v>
      </c>
      <c r="X3000">
        <v>2807.95417</v>
      </c>
      <c r="Y3000">
        <v>28.079540000000001</v>
      </c>
      <c r="Z3000">
        <v>13205.308010000001</v>
      </c>
      <c r="AA3000">
        <v>6429.6283000000003</v>
      </c>
      <c r="AB3000">
        <v>11110.34953</v>
      </c>
      <c r="AC3000">
        <v>0</v>
      </c>
    </row>
    <row r="3001" spans="1:29" hidden="1" x14ac:dyDescent="0.25">
      <c r="A3001" t="s">
        <v>85</v>
      </c>
      <c r="C3001" t="s">
        <v>33</v>
      </c>
      <c r="D3001" t="s">
        <v>34</v>
      </c>
      <c r="E3001" t="s">
        <v>67</v>
      </c>
      <c r="F3001" t="s">
        <v>67</v>
      </c>
      <c r="G3001" t="s">
        <v>40</v>
      </c>
      <c r="H3001">
        <v>10</v>
      </c>
      <c r="I3001">
        <v>10</v>
      </c>
      <c r="J3001">
        <v>5.1069999999999997E-2</v>
      </c>
      <c r="K3001">
        <v>2.7859999999999999E-2</v>
      </c>
      <c r="L3001">
        <v>2.3040000000000001E-2</v>
      </c>
      <c r="M3001">
        <v>8.4600000000000005E-3</v>
      </c>
      <c r="N3001">
        <v>0.65100999999999998</v>
      </c>
      <c r="O3001">
        <v>0.78781000000000001</v>
      </c>
      <c r="P3001">
        <v>7.8799999999999999E-3</v>
      </c>
      <c r="Q3001">
        <v>3.2242199999999999</v>
      </c>
      <c r="R3001">
        <v>1.98336</v>
      </c>
      <c r="S3001">
        <v>2.5793599999999999</v>
      </c>
      <c r="T3001">
        <v>211.21036000000001</v>
      </c>
      <c r="U3001">
        <v>95.297740000000005</v>
      </c>
      <c r="V3001">
        <v>34.971649999999997</v>
      </c>
      <c r="W3001">
        <v>2692.3140699999999</v>
      </c>
      <c r="X3001">
        <v>3258.0425100000002</v>
      </c>
      <c r="Y3001">
        <v>32.58043</v>
      </c>
      <c r="Z3001">
        <v>13334.027179999999</v>
      </c>
      <c r="AA3001">
        <v>8202.3761799999993</v>
      </c>
      <c r="AB3001">
        <v>10667.15064</v>
      </c>
      <c r="AC3001">
        <v>0</v>
      </c>
    </row>
    <row r="3002" spans="1:29" hidden="1" x14ac:dyDescent="0.25">
      <c r="A3002" t="s">
        <v>85</v>
      </c>
      <c r="C3002" t="s">
        <v>33</v>
      </c>
      <c r="D3002" t="s">
        <v>34</v>
      </c>
      <c r="E3002" t="s">
        <v>67</v>
      </c>
      <c r="F3002" t="s">
        <v>67</v>
      </c>
      <c r="G3002" t="s">
        <v>36</v>
      </c>
      <c r="H3002">
        <v>18</v>
      </c>
      <c r="I3002">
        <v>18</v>
      </c>
      <c r="J3002">
        <v>1.576E-2</v>
      </c>
      <c r="K3002">
        <v>2.7859999999999999E-2</v>
      </c>
      <c r="L3002">
        <v>2.349E-2</v>
      </c>
      <c r="M3002">
        <v>8.6199999999999992E-3</v>
      </c>
      <c r="N3002">
        <v>0.66364000000000001</v>
      </c>
      <c r="O3002">
        <v>0.80306</v>
      </c>
      <c r="P3002">
        <v>8.0300000000000007E-3</v>
      </c>
      <c r="Q3002">
        <v>4.4318099999999996</v>
      </c>
      <c r="R3002">
        <v>3.10555</v>
      </c>
      <c r="S3002">
        <v>3.9775700000000001</v>
      </c>
      <c r="T3002">
        <v>65.188379999999995</v>
      </c>
      <c r="U3002">
        <v>97.143020000000007</v>
      </c>
      <c r="V3002">
        <v>35.648820000000001</v>
      </c>
      <c r="W3002">
        <v>2744.5593399999998</v>
      </c>
      <c r="X3002">
        <v>3321.1289700000002</v>
      </c>
      <c r="Y3002">
        <v>33.211289999999998</v>
      </c>
      <c r="Z3002">
        <v>18328.136399999999</v>
      </c>
      <c r="AA3002">
        <v>12843.283869999999</v>
      </c>
      <c r="AB3002">
        <v>16449.571039999999</v>
      </c>
      <c r="AC3002">
        <v>0</v>
      </c>
    </row>
    <row r="3003" spans="1:29" hidden="1" x14ac:dyDescent="0.25">
      <c r="A3003" t="s">
        <v>85</v>
      </c>
      <c r="C3003" t="s">
        <v>33</v>
      </c>
      <c r="D3003" t="s">
        <v>34</v>
      </c>
      <c r="E3003" t="s">
        <v>53</v>
      </c>
      <c r="F3003" t="s">
        <v>53</v>
      </c>
      <c r="G3003" t="s">
        <v>36</v>
      </c>
      <c r="H3003">
        <v>20</v>
      </c>
      <c r="I3003">
        <v>20</v>
      </c>
      <c r="J3003">
        <v>1.277E-2</v>
      </c>
      <c r="K3003">
        <v>2.7859999999999999E-2</v>
      </c>
      <c r="L3003">
        <v>2.7369999999999998E-2</v>
      </c>
      <c r="M3003">
        <v>1.004E-2</v>
      </c>
      <c r="N3003">
        <v>0.77322999999999997</v>
      </c>
      <c r="O3003">
        <v>0.93559999999999999</v>
      </c>
      <c r="P3003">
        <v>9.3600000000000003E-3</v>
      </c>
      <c r="Q3003">
        <v>5.3272899999999996</v>
      </c>
      <c r="R3003">
        <v>3.8757999999999999</v>
      </c>
      <c r="S3003">
        <v>4.7323599999999999</v>
      </c>
      <c r="T3003">
        <v>52.802590000000002</v>
      </c>
      <c r="U3003">
        <v>113.17627</v>
      </c>
      <c r="V3003">
        <v>41.53257</v>
      </c>
      <c r="W3003">
        <v>3197.7471599999999</v>
      </c>
      <c r="X3003">
        <v>3869.2740600000002</v>
      </c>
      <c r="Y3003">
        <v>38.692740000000001</v>
      </c>
      <c r="Z3003">
        <v>22031.452160000001</v>
      </c>
      <c r="AA3003">
        <v>16028.698899999999</v>
      </c>
      <c r="AB3003">
        <v>19571.083019999998</v>
      </c>
      <c r="AC3003">
        <v>0</v>
      </c>
    </row>
    <row r="3004" spans="1:29" hidden="1" x14ac:dyDescent="0.25">
      <c r="A3004" t="s">
        <v>85</v>
      </c>
      <c r="C3004" t="s">
        <v>33</v>
      </c>
      <c r="D3004" t="s">
        <v>34</v>
      </c>
      <c r="E3004" t="s">
        <v>37</v>
      </c>
      <c r="F3004" t="s">
        <v>37</v>
      </c>
      <c r="G3004" t="s">
        <v>36</v>
      </c>
      <c r="H3004">
        <v>12</v>
      </c>
      <c r="I3004">
        <v>12</v>
      </c>
      <c r="J3004">
        <v>0.31919999999999998</v>
      </c>
      <c r="K3004">
        <v>0.25069999999999998</v>
      </c>
      <c r="L3004">
        <v>0.10598</v>
      </c>
      <c r="M3004">
        <v>3.8890000000000001E-2</v>
      </c>
      <c r="N3004">
        <v>3.1353</v>
      </c>
      <c r="O3004">
        <v>3.62323</v>
      </c>
      <c r="P3004">
        <v>3.6229999999999998E-2</v>
      </c>
      <c r="Q3004">
        <v>18.613330000000001</v>
      </c>
      <c r="R3004">
        <v>9.4187999999999992</v>
      </c>
      <c r="S3004">
        <v>15.135630000000001</v>
      </c>
      <c r="T3004">
        <v>1320.06476</v>
      </c>
      <c r="U3004">
        <v>438.28732000000002</v>
      </c>
      <c r="V3004">
        <v>160.83939000000001</v>
      </c>
      <c r="W3004">
        <v>12966.301299999999</v>
      </c>
      <c r="X3004">
        <v>14984.18203</v>
      </c>
      <c r="Y3004">
        <v>149.84182000000001</v>
      </c>
      <c r="Z3004">
        <v>76977.01857</v>
      </c>
      <c r="AA3004">
        <v>38952.257129999998</v>
      </c>
      <c r="AB3004">
        <v>62594.718359999999</v>
      </c>
      <c r="AC3004">
        <v>0</v>
      </c>
    </row>
    <row r="3005" spans="1:29" hidden="1" x14ac:dyDescent="0.25">
      <c r="A3005" t="s">
        <v>85</v>
      </c>
      <c r="C3005" t="s">
        <v>33</v>
      </c>
      <c r="D3005" t="s">
        <v>34</v>
      </c>
      <c r="E3005" t="s">
        <v>54</v>
      </c>
      <c r="F3005" t="s">
        <v>54</v>
      </c>
      <c r="G3005" t="s">
        <v>36</v>
      </c>
      <c r="H3005">
        <v>24</v>
      </c>
      <c r="I3005">
        <v>24</v>
      </c>
      <c r="J3005">
        <v>8.8699999999999994E-3</v>
      </c>
      <c r="K3005">
        <v>2.7859999999999999E-2</v>
      </c>
      <c r="L3005">
        <v>2.3640000000000001E-2</v>
      </c>
      <c r="M3005">
        <v>8.6700000000000006E-3</v>
      </c>
      <c r="N3005">
        <v>0.66783000000000003</v>
      </c>
      <c r="O3005">
        <v>0.80810999999999999</v>
      </c>
      <c r="P3005">
        <v>8.0800000000000004E-3</v>
      </c>
      <c r="Q3005">
        <v>4.8197299999999998</v>
      </c>
      <c r="R3005">
        <v>3.93133</v>
      </c>
      <c r="S3005">
        <v>4.3887299999999998</v>
      </c>
      <c r="T3005">
        <v>36.668469999999999</v>
      </c>
      <c r="U3005">
        <v>97.754310000000004</v>
      </c>
      <c r="V3005">
        <v>35.873139999999999</v>
      </c>
      <c r="W3005">
        <v>2761.8707599999998</v>
      </c>
      <c r="X3005">
        <v>3342.0277700000001</v>
      </c>
      <c r="Y3005">
        <v>33.420279999999998</v>
      </c>
      <c r="Z3005">
        <v>19932.398389999998</v>
      </c>
      <c r="AA3005">
        <v>16258.3699</v>
      </c>
      <c r="AB3005">
        <v>18149.985720000001</v>
      </c>
      <c r="AC3005">
        <v>0</v>
      </c>
    </row>
    <row r="3006" spans="1:29" hidden="1" x14ac:dyDescent="0.25">
      <c r="A3006" t="s">
        <v>85</v>
      </c>
      <c r="C3006" t="s">
        <v>33</v>
      </c>
      <c r="D3006" t="s">
        <v>34</v>
      </c>
      <c r="E3006" t="s">
        <v>61</v>
      </c>
      <c r="F3006" t="s">
        <v>61</v>
      </c>
      <c r="G3006" t="s">
        <v>36</v>
      </c>
      <c r="H3006">
        <v>14</v>
      </c>
      <c r="I3006">
        <v>14</v>
      </c>
      <c r="J3006">
        <v>7.8170000000000003E-2</v>
      </c>
      <c r="K3006">
        <v>8.3570000000000005E-2</v>
      </c>
      <c r="L3006">
        <v>7.1690000000000004E-2</v>
      </c>
      <c r="M3006">
        <v>2.631E-2</v>
      </c>
      <c r="N3006">
        <v>2.0254799999999999</v>
      </c>
      <c r="O3006">
        <v>2.4508299999999998</v>
      </c>
      <c r="P3006">
        <v>2.4510000000000001E-2</v>
      </c>
      <c r="Q3006">
        <v>12.389699999999999</v>
      </c>
      <c r="R3006">
        <v>7.2097100000000003</v>
      </c>
      <c r="S3006">
        <v>10.89395</v>
      </c>
      <c r="T3006">
        <v>323.28116999999997</v>
      </c>
      <c r="U3006">
        <v>296.46703000000002</v>
      </c>
      <c r="V3006">
        <v>108.79524000000001</v>
      </c>
      <c r="W3006">
        <v>8376.5493000000006</v>
      </c>
      <c r="X3006">
        <v>10135.624820000001</v>
      </c>
      <c r="Y3006">
        <v>101.35625</v>
      </c>
      <c r="Z3006">
        <v>51238.674180000002</v>
      </c>
      <c r="AA3006">
        <v>29816.394100000001</v>
      </c>
      <c r="AB3006">
        <v>45052.876429999997</v>
      </c>
      <c r="AC3006">
        <v>0</v>
      </c>
    </row>
    <row r="3007" spans="1:29" hidden="1" x14ac:dyDescent="0.25">
      <c r="A3007" t="s">
        <v>85</v>
      </c>
      <c r="C3007" t="s">
        <v>33</v>
      </c>
      <c r="D3007" t="s">
        <v>34</v>
      </c>
      <c r="E3007" t="s">
        <v>61</v>
      </c>
      <c r="F3007" t="s">
        <v>61</v>
      </c>
      <c r="G3007" t="s">
        <v>43</v>
      </c>
      <c r="H3007">
        <v>12</v>
      </c>
      <c r="I3007">
        <v>12</v>
      </c>
      <c r="J3007">
        <v>3.5470000000000002E-2</v>
      </c>
      <c r="K3007">
        <v>2.7859999999999999E-2</v>
      </c>
      <c r="L3007">
        <v>2.76E-2</v>
      </c>
      <c r="M3007">
        <v>1.013E-2</v>
      </c>
      <c r="N3007">
        <v>0.77993000000000001</v>
      </c>
      <c r="O3007">
        <v>0.94372</v>
      </c>
      <c r="P3007">
        <v>9.4400000000000005E-3</v>
      </c>
      <c r="Q3007">
        <v>0</v>
      </c>
      <c r="R3007">
        <v>0</v>
      </c>
      <c r="S3007">
        <v>0</v>
      </c>
      <c r="T3007">
        <v>146.67385999999999</v>
      </c>
      <c r="U3007">
        <v>114.15803</v>
      </c>
      <c r="V3007">
        <v>41.892859999999999</v>
      </c>
      <c r="W3007">
        <v>3225.4865</v>
      </c>
      <c r="X3007">
        <v>3902.83878</v>
      </c>
      <c r="Y3007">
        <v>39.028390000000002</v>
      </c>
      <c r="Z3007">
        <v>0</v>
      </c>
      <c r="AA3007">
        <v>0</v>
      </c>
      <c r="AB3007">
        <v>0</v>
      </c>
      <c r="AC3007">
        <v>0</v>
      </c>
    </row>
    <row r="3008" spans="1:29" hidden="1" x14ac:dyDescent="0.25">
      <c r="A3008" t="s">
        <v>85</v>
      </c>
      <c r="C3008" t="s">
        <v>33</v>
      </c>
      <c r="D3008" t="s">
        <v>34</v>
      </c>
      <c r="E3008" t="s">
        <v>61</v>
      </c>
      <c r="F3008" t="s">
        <v>61</v>
      </c>
      <c r="G3008" t="s">
        <v>36</v>
      </c>
      <c r="H3008">
        <v>16</v>
      </c>
      <c r="I3008">
        <v>16</v>
      </c>
      <c r="J3008">
        <v>9.9750000000000005E-2</v>
      </c>
      <c r="K3008">
        <v>0.13927999999999999</v>
      </c>
      <c r="L3008">
        <v>0.12021</v>
      </c>
      <c r="M3008">
        <v>4.4110000000000003E-2</v>
      </c>
      <c r="N3008">
        <v>3.3964599999999998</v>
      </c>
      <c r="O3008">
        <v>4.1097200000000003</v>
      </c>
      <c r="P3008">
        <v>4.1099999999999998E-2</v>
      </c>
      <c r="Q3008">
        <v>21.945910000000001</v>
      </c>
      <c r="R3008">
        <v>14.2843</v>
      </c>
      <c r="S3008">
        <v>19.533159999999999</v>
      </c>
      <c r="T3008">
        <v>412.52024</v>
      </c>
      <c r="U3008">
        <v>497.13551000000001</v>
      </c>
      <c r="V3008">
        <v>182.43504999999999</v>
      </c>
      <c r="W3008">
        <v>14046.351860000001</v>
      </c>
      <c r="X3008">
        <v>16996.08598</v>
      </c>
      <c r="Y3008">
        <v>169.96086</v>
      </c>
      <c r="Z3008">
        <v>90759.197199999995</v>
      </c>
      <c r="AA3008">
        <v>59073.959900000002</v>
      </c>
      <c r="AB3008">
        <v>80781.075710000005</v>
      </c>
      <c r="AC3008">
        <v>0</v>
      </c>
    </row>
    <row r="3009" spans="1:29" hidden="1" x14ac:dyDescent="0.25">
      <c r="A3009" t="s">
        <v>85</v>
      </c>
      <c r="C3009" t="s">
        <v>33</v>
      </c>
      <c r="D3009" t="s">
        <v>34</v>
      </c>
      <c r="E3009" t="s">
        <v>61</v>
      </c>
      <c r="F3009" t="s">
        <v>61</v>
      </c>
      <c r="G3009" t="s">
        <v>43</v>
      </c>
      <c r="H3009">
        <v>6</v>
      </c>
      <c r="I3009">
        <v>6</v>
      </c>
      <c r="J3009">
        <v>0.14187</v>
      </c>
      <c r="K3009">
        <v>2.7859999999999999E-2</v>
      </c>
      <c r="L3009">
        <v>2.111E-2</v>
      </c>
      <c r="M3009">
        <v>7.7499999999999999E-3</v>
      </c>
      <c r="N3009">
        <v>0.59633999999999998</v>
      </c>
      <c r="O3009">
        <v>0.72157000000000004</v>
      </c>
      <c r="P3009">
        <v>7.2199999999999999E-3</v>
      </c>
      <c r="Q3009">
        <v>0</v>
      </c>
      <c r="R3009">
        <v>0</v>
      </c>
      <c r="S3009">
        <v>0</v>
      </c>
      <c r="T3009">
        <v>586.69545000000005</v>
      </c>
      <c r="U3009">
        <v>87.284869999999998</v>
      </c>
      <c r="V3009">
        <v>32.031140000000001</v>
      </c>
      <c r="W3009">
        <v>2466.19661</v>
      </c>
      <c r="X3009">
        <v>2984.0979499999999</v>
      </c>
      <c r="Y3009">
        <v>29.840979999999998</v>
      </c>
      <c r="Z3009">
        <v>0</v>
      </c>
      <c r="AA3009">
        <v>0</v>
      </c>
      <c r="AB3009">
        <v>0</v>
      </c>
      <c r="AC3009">
        <v>0</v>
      </c>
    </row>
    <row r="3010" spans="1:29" hidden="1" x14ac:dyDescent="0.25">
      <c r="A3010" t="s">
        <v>85</v>
      </c>
      <c r="C3010" t="s">
        <v>33</v>
      </c>
      <c r="D3010" t="s">
        <v>34</v>
      </c>
      <c r="E3010" t="s">
        <v>61</v>
      </c>
      <c r="F3010" t="s">
        <v>61</v>
      </c>
      <c r="G3010" t="s">
        <v>36</v>
      </c>
      <c r="H3010">
        <v>16</v>
      </c>
      <c r="I3010">
        <v>16</v>
      </c>
      <c r="J3010">
        <v>5.985E-2</v>
      </c>
      <c r="K3010">
        <v>8.3570000000000005E-2</v>
      </c>
      <c r="L3010">
        <v>6.089E-2</v>
      </c>
      <c r="M3010">
        <v>2.2349999999999998E-2</v>
      </c>
      <c r="N3010">
        <v>1.7204699999999999</v>
      </c>
      <c r="O3010">
        <v>2.0817600000000001</v>
      </c>
      <c r="P3010">
        <v>2.0820000000000002E-2</v>
      </c>
      <c r="Q3010">
        <v>11.1654</v>
      </c>
      <c r="R3010">
        <v>7.1024500000000002</v>
      </c>
      <c r="S3010">
        <v>9.6392299999999995</v>
      </c>
      <c r="T3010">
        <v>247.51213999999999</v>
      </c>
      <c r="U3010">
        <v>251.82250999999999</v>
      </c>
      <c r="V3010">
        <v>92.411929999999998</v>
      </c>
      <c r="W3010">
        <v>7115.1375399999997</v>
      </c>
      <c r="X3010">
        <v>8609.3165300000001</v>
      </c>
      <c r="Y3010">
        <v>86.093170000000001</v>
      </c>
      <c r="Z3010">
        <v>46175.472950000003</v>
      </c>
      <c r="AA3010">
        <v>29372.775730000001</v>
      </c>
      <c r="AB3010">
        <v>39863.859219999998</v>
      </c>
      <c r="AC3010">
        <v>0</v>
      </c>
    </row>
    <row r="3011" spans="1:29" hidden="1" x14ac:dyDescent="0.25">
      <c r="A3011" t="s">
        <v>85</v>
      </c>
      <c r="C3011" t="s">
        <v>33</v>
      </c>
      <c r="D3011" t="s">
        <v>34</v>
      </c>
      <c r="E3011" t="s">
        <v>61</v>
      </c>
      <c r="F3011" t="s">
        <v>61</v>
      </c>
      <c r="G3011" t="s">
        <v>43</v>
      </c>
      <c r="H3011">
        <v>6</v>
      </c>
      <c r="I3011">
        <v>6</v>
      </c>
      <c r="J3011">
        <v>0.14187</v>
      </c>
      <c r="K3011">
        <v>2.7859999999999999E-2</v>
      </c>
      <c r="L3011">
        <v>1.8669999999999999E-2</v>
      </c>
      <c r="M3011">
        <v>6.8500000000000002E-3</v>
      </c>
      <c r="N3011">
        <v>0.52739000000000003</v>
      </c>
      <c r="O3011">
        <v>0.63814000000000004</v>
      </c>
      <c r="P3011">
        <v>6.3800000000000003E-3</v>
      </c>
      <c r="Q3011">
        <v>0</v>
      </c>
      <c r="R3011">
        <v>0</v>
      </c>
      <c r="S3011">
        <v>0</v>
      </c>
      <c r="T3011">
        <v>586.69545000000005</v>
      </c>
      <c r="U3011">
        <v>77.192729999999997</v>
      </c>
      <c r="V3011">
        <v>28.32761</v>
      </c>
      <c r="W3011">
        <v>2181.0476800000001</v>
      </c>
      <c r="X3011">
        <v>2639.0677099999998</v>
      </c>
      <c r="Y3011">
        <v>26.39068</v>
      </c>
      <c r="Z3011">
        <v>0</v>
      </c>
      <c r="AA3011">
        <v>0</v>
      </c>
      <c r="AB3011">
        <v>0</v>
      </c>
      <c r="AC3011">
        <v>0</v>
      </c>
    </row>
    <row r="3012" spans="1:29" hidden="1" x14ac:dyDescent="0.25">
      <c r="A3012" t="s">
        <v>85</v>
      </c>
      <c r="C3012" t="s">
        <v>33</v>
      </c>
      <c r="D3012" t="s">
        <v>34</v>
      </c>
      <c r="E3012" t="s">
        <v>67</v>
      </c>
      <c r="F3012" t="s">
        <v>67</v>
      </c>
      <c r="G3012" t="s">
        <v>40</v>
      </c>
      <c r="H3012">
        <v>8</v>
      </c>
      <c r="I3012">
        <v>8</v>
      </c>
      <c r="J3012">
        <v>7.9799999999999996E-2</v>
      </c>
      <c r="K3012">
        <v>2.7859999999999999E-2</v>
      </c>
      <c r="L3012">
        <v>2.095E-2</v>
      </c>
      <c r="M3012">
        <v>7.6899999999999998E-3</v>
      </c>
      <c r="N3012">
        <v>0.59199999999999997</v>
      </c>
      <c r="O3012">
        <v>0.71638999999999997</v>
      </c>
      <c r="P3012">
        <v>7.1599999999999997E-3</v>
      </c>
      <c r="Q3012">
        <v>2.4250099999999999</v>
      </c>
      <c r="R3012">
        <v>2.79297</v>
      </c>
      <c r="S3012">
        <v>1.6849400000000001</v>
      </c>
      <c r="T3012">
        <v>330.01618999999999</v>
      </c>
      <c r="U3012">
        <v>86.658320000000003</v>
      </c>
      <c r="V3012">
        <v>31.801220000000001</v>
      </c>
      <c r="W3012">
        <v>2448.25207</v>
      </c>
      <c r="X3012">
        <v>2962.67749</v>
      </c>
      <c r="Y3012">
        <v>29.62677</v>
      </c>
      <c r="Z3012">
        <v>10028.823340000001</v>
      </c>
      <c r="AA3012">
        <v>11550.56668</v>
      </c>
      <c r="AB3012">
        <v>6968.2216799999997</v>
      </c>
      <c r="AC3012">
        <v>0</v>
      </c>
    </row>
    <row r="3013" spans="1:29" hidden="1" x14ac:dyDescent="0.25">
      <c r="A3013" t="s">
        <v>85</v>
      </c>
      <c r="C3013" t="s">
        <v>33</v>
      </c>
      <c r="D3013" t="s">
        <v>34</v>
      </c>
      <c r="E3013" t="s">
        <v>67</v>
      </c>
      <c r="F3013" t="s">
        <v>67</v>
      </c>
      <c r="G3013" t="s">
        <v>36</v>
      </c>
      <c r="H3013">
        <v>16</v>
      </c>
      <c r="I3013">
        <v>16</v>
      </c>
      <c r="J3013">
        <v>1.9949999999999999E-2</v>
      </c>
      <c r="K3013">
        <v>2.7859999999999999E-2</v>
      </c>
      <c r="L3013">
        <v>2.9430000000000001E-2</v>
      </c>
      <c r="M3013">
        <v>1.0800000000000001E-2</v>
      </c>
      <c r="N3013">
        <v>0.83162000000000003</v>
      </c>
      <c r="O3013">
        <v>1.0063200000000001</v>
      </c>
      <c r="P3013">
        <v>1.0059999999999999E-2</v>
      </c>
      <c r="Q3013">
        <v>5.2343900000000003</v>
      </c>
      <c r="R3013">
        <v>3.1988799999999999</v>
      </c>
      <c r="S3013">
        <v>4.5516300000000003</v>
      </c>
      <c r="T3013">
        <v>82.504050000000007</v>
      </c>
      <c r="U3013">
        <v>121.73027999999999</v>
      </c>
      <c r="V3013">
        <v>44.671660000000003</v>
      </c>
      <c r="W3013">
        <v>3439.2192</v>
      </c>
      <c r="X3013">
        <v>4161.7188100000003</v>
      </c>
      <c r="Y3013">
        <v>41.617190000000001</v>
      </c>
      <c r="Z3013">
        <v>21647.28501</v>
      </c>
      <c r="AA3013">
        <v>13229.22364</v>
      </c>
      <c r="AB3013">
        <v>18823.663840000001</v>
      </c>
      <c r="AC3013">
        <v>0</v>
      </c>
    </row>
    <row r="3014" spans="1:29" hidden="1" x14ac:dyDescent="0.25">
      <c r="A3014" t="s">
        <v>85</v>
      </c>
      <c r="C3014" t="s">
        <v>33</v>
      </c>
      <c r="D3014" t="s">
        <v>34</v>
      </c>
      <c r="E3014" t="s">
        <v>59</v>
      </c>
      <c r="F3014" t="s">
        <v>60</v>
      </c>
      <c r="G3014" t="s">
        <v>36</v>
      </c>
      <c r="H3014">
        <v>20</v>
      </c>
      <c r="I3014">
        <v>20</v>
      </c>
      <c r="J3014">
        <v>1.277E-2</v>
      </c>
      <c r="K3014">
        <v>2.7859999999999999E-2</v>
      </c>
      <c r="L3014">
        <v>3.406E-2</v>
      </c>
      <c r="M3014">
        <v>1.2500000000000001E-2</v>
      </c>
      <c r="N3014">
        <v>0.91993999999999998</v>
      </c>
      <c r="O3014">
        <v>1.1642999999999999</v>
      </c>
      <c r="P3014">
        <v>1.1639999999999999E-2</v>
      </c>
      <c r="Q3014">
        <v>6.2637099999999997</v>
      </c>
      <c r="R3014">
        <v>4.5037799999999999</v>
      </c>
      <c r="S3014">
        <v>5.6103100000000001</v>
      </c>
      <c r="T3014">
        <v>52.802590000000002</v>
      </c>
      <c r="U3014">
        <v>140.84004999999999</v>
      </c>
      <c r="V3014">
        <v>51.684420000000003</v>
      </c>
      <c r="W3014">
        <v>3804.4795199999999</v>
      </c>
      <c r="X3014">
        <v>4815.0444100000004</v>
      </c>
      <c r="Y3014">
        <v>48.150440000000003</v>
      </c>
      <c r="Z3014">
        <v>25904.092069999999</v>
      </c>
      <c r="AA3014">
        <v>18625.779409999999</v>
      </c>
      <c r="AB3014">
        <v>23201.938109999999</v>
      </c>
      <c r="AC3014">
        <v>0</v>
      </c>
    </row>
    <row r="3015" spans="1:29" hidden="1" x14ac:dyDescent="0.25">
      <c r="A3015" t="s">
        <v>85</v>
      </c>
      <c r="C3015" t="s">
        <v>33</v>
      </c>
      <c r="D3015" t="s">
        <v>34</v>
      </c>
      <c r="E3015" t="s">
        <v>53</v>
      </c>
      <c r="F3015" t="s">
        <v>53</v>
      </c>
      <c r="G3015" t="s">
        <v>36</v>
      </c>
      <c r="H3015">
        <v>26</v>
      </c>
      <c r="I3015">
        <v>26</v>
      </c>
      <c r="J3015">
        <v>7.5500000000000003E-3</v>
      </c>
      <c r="K3015">
        <v>2.7859999999999999E-2</v>
      </c>
      <c r="L3015">
        <v>3.3739999999999999E-2</v>
      </c>
      <c r="M3015">
        <v>1.238E-2</v>
      </c>
      <c r="N3015">
        <v>0.95325000000000004</v>
      </c>
      <c r="O3015">
        <v>1.15344</v>
      </c>
      <c r="P3015">
        <v>1.153E-2</v>
      </c>
      <c r="Q3015">
        <v>6.9527400000000004</v>
      </c>
      <c r="R3015">
        <v>5.6626200000000004</v>
      </c>
      <c r="S3015">
        <v>6.2504900000000001</v>
      </c>
      <c r="T3015">
        <v>31.244140000000002</v>
      </c>
      <c r="U3015">
        <v>139.52663000000001</v>
      </c>
      <c r="V3015">
        <v>51.20243</v>
      </c>
      <c r="W3015">
        <v>3942.2653399999999</v>
      </c>
      <c r="X3015">
        <v>4770.1412</v>
      </c>
      <c r="Y3015">
        <v>47.701410000000003</v>
      </c>
      <c r="Z3015">
        <v>28753.657329999998</v>
      </c>
      <c r="AA3015">
        <v>23418.254110000002</v>
      </c>
      <c r="AB3015">
        <v>25849.43534</v>
      </c>
      <c r="AC3015">
        <v>0</v>
      </c>
    </row>
    <row r="3016" spans="1:29" hidden="1" x14ac:dyDescent="0.25">
      <c r="A3016" t="s">
        <v>85</v>
      </c>
      <c r="C3016" t="s">
        <v>33</v>
      </c>
      <c r="D3016" t="s">
        <v>34</v>
      </c>
      <c r="E3016" t="s">
        <v>37</v>
      </c>
      <c r="F3016" t="s">
        <v>37</v>
      </c>
      <c r="G3016" t="s">
        <v>40</v>
      </c>
      <c r="H3016">
        <v>8</v>
      </c>
      <c r="I3016">
        <v>8</v>
      </c>
      <c r="J3016">
        <v>7.9799999999999996E-2</v>
      </c>
      <c r="K3016">
        <v>2.7859999999999999E-2</v>
      </c>
      <c r="L3016">
        <v>2.375E-2</v>
      </c>
      <c r="M3016">
        <v>8.7200000000000003E-3</v>
      </c>
      <c r="N3016">
        <v>0.70270999999999995</v>
      </c>
      <c r="O3016">
        <v>0.81208999999999998</v>
      </c>
      <c r="P3016">
        <v>8.1200000000000005E-3</v>
      </c>
      <c r="Q3016">
        <v>2.7489599999999998</v>
      </c>
      <c r="R3016">
        <v>3.5909599999999999</v>
      </c>
      <c r="S3016">
        <v>1.73193</v>
      </c>
      <c r="T3016">
        <v>330.01618999999999</v>
      </c>
      <c r="U3016">
        <v>98.235159999999993</v>
      </c>
      <c r="V3016">
        <v>36.049599999999998</v>
      </c>
      <c r="W3016">
        <v>2906.1097500000001</v>
      </c>
      <c r="X3016">
        <v>3358.4669199999998</v>
      </c>
      <c r="Y3016">
        <v>33.584670000000003</v>
      </c>
      <c r="Z3016">
        <v>11368.57026</v>
      </c>
      <c r="AA3016">
        <v>14850.728590000001</v>
      </c>
      <c r="AB3016">
        <v>7162.5263400000003</v>
      </c>
      <c r="AC3016">
        <v>0</v>
      </c>
    </row>
    <row r="3017" spans="1:29" x14ac:dyDescent="0.25">
      <c r="A3017" t="s">
        <v>85</v>
      </c>
      <c r="C3017" t="s">
        <v>33</v>
      </c>
      <c r="D3017" t="s">
        <v>34</v>
      </c>
      <c r="E3017" t="s">
        <v>62</v>
      </c>
      <c r="F3017" t="s">
        <v>62</v>
      </c>
      <c r="G3017" t="s">
        <v>36</v>
      </c>
      <c r="H3017">
        <v>22</v>
      </c>
      <c r="I3017">
        <v>22</v>
      </c>
      <c r="J3017">
        <v>1.055E-2</v>
      </c>
      <c r="K3017">
        <v>2.7859999999999999E-2</v>
      </c>
      <c r="L3017">
        <v>2.5579999999999999E-2</v>
      </c>
      <c r="M3017">
        <v>9.3900000000000008E-3</v>
      </c>
      <c r="N3017">
        <v>0.75675000000000003</v>
      </c>
      <c r="O3017">
        <v>0.87451999999999996</v>
      </c>
      <c r="P3017">
        <v>8.7500000000000008E-3</v>
      </c>
      <c r="Q3017">
        <v>5.3567900000000002</v>
      </c>
      <c r="R3017">
        <v>4.0979400000000004</v>
      </c>
      <c r="S3017">
        <v>4.7518799999999999</v>
      </c>
      <c r="T3017">
        <v>43.638500000000001</v>
      </c>
      <c r="U3017">
        <v>105.78724</v>
      </c>
      <c r="V3017">
        <v>38.821010000000001</v>
      </c>
      <c r="W3017">
        <v>3129.6119399999998</v>
      </c>
      <c r="X3017">
        <v>3616.6577900000002</v>
      </c>
      <c r="Y3017">
        <v>36.166580000000003</v>
      </c>
      <c r="Z3017">
        <v>22153.445940000001</v>
      </c>
      <c r="AA3017">
        <v>16947.38624</v>
      </c>
      <c r="AB3017">
        <v>19651.801159999999</v>
      </c>
      <c r="AC3017">
        <v>0</v>
      </c>
    </row>
    <row r="3018" spans="1:29" hidden="1" x14ac:dyDescent="0.25">
      <c r="A3018" t="s">
        <v>85</v>
      </c>
      <c r="C3018" t="s">
        <v>33</v>
      </c>
      <c r="D3018" t="s">
        <v>34</v>
      </c>
      <c r="E3018" t="s">
        <v>90</v>
      </c>
      <c r="F3018" t="s">
        <v>90</v>
      </c>
      <c r="G3018" t="s">
        <v>36</v>
      </c>
      <c r="H3018">
        <v>18</v>
      </c>
      <c r="I3018">
        <v>18</v>
      </c>
      <c r="J3018">
        <v>1.576E-2</v>
      </c>
      <c r="K3018">
        <v>2.7859999999999999E-2</v>
      </c>
      <c r="L3018">
        <v>2.4230000000000002E-2</v>
      </c>
      <c r="M3018">
        <v>8.8900000000000003E-3</v>
      </c>
      <c r="N3018">
        <v>0.67203000000000002</v>
      </c>
      <c r="O3018">
        <v>0.82843</v>
      </c>
      <c r="P3018">
        <v>8.2799999999999992E-3</v>
      </c>
      <c r="Q3018">
        <v>4.3178900000000002</v>
      </c>
      <c r="R3018">
        <v>2.9102899999999998</v>
      </c>
      <c r="S3018">
        <v>3.60459</v>
      </c>
      <c r="T3018">
        <v>65.188379999999995</v>
      </c>
      <c r="U3018">
        <v>100.21162</v>
      </c>
      <c r="V3018">
        <v>36.774909999999998</v>
      </c>
      <c r="W3018">
        <v>2779.2372700000001</v>
      </c>
      <c r="X3018">
        <v>3426.0383099999999</v>
      </c>
      <c r="Y3018">
        <v>34.260379999999998</v>
      </c>
      <c r="Z3018">
        <v>17857.00937</v>
      </c>
      <c r="AA3018">
        <v>12035.763639999999</v>
      </c>
      <c r="AB3018">
        <v>14907.07224</v>
      </c>
      <c r="AC3018">
        <v>0</v>
      </c>
    </row>
    <row r="3019" spans="1:29" hidden="1" x14ac:dyDescent="0.25">
      <c r="A3019" t="s">
        <v>85</v>
      </c>
      <c r="C3019" t="s">
        <v>33</v>
      </c>
      <c r="D3019" t="s">
        <v>34</v>
      </c>
      <c r="E3019" t="s">
        <v>48</v>
      </c>
      <c r="F3019" t="s">
        <v>48</v>
      </c>
      <c r="G3019" t="s">
        <v>36</v>
      </c>
      <c r="H3019">
        <v>14</v>
      </c>
      <c r="I3019">
        <v>14</v>
      </c>
      <c r="J3019">
        <v>5.2109999999999997E-2</v>
      </c>
      <c r="K3019">
        <v>5.5710000000000003E-2</v>
      </c>
      <c r="L3019">
        <v>4.4330000000000001E-2</v>
      </c>
      <c r="M3019">
        <v>1.627E-2</v>
      </c>
      <c r="N3019">
        <v>1.3880699999999999</v>
      </c>
      <c r="O3019">
        <v>1.5155700000000001</v>
      </c>
      <c r="P3019">
        <v>1.516E-2</v>
      </c>
      <c r="Q3019">
        <v>8.2987800000000007</v>
      </c>
      <c r="R3019">
        <v>5.0920199999999998</v>
      </c>
      <c r="S3019">
        <v>7.2007199999999996</v>
      </c>
      <c r="T3019">
        <v>215.52078</v>
      </c>
      <c r="U3019">
        <v>183.33256</v>
      </c>
      <c r="V3019">
        <v>67.278000000000006</v>
      </c>
      <c r="W3019">
        <v>5740.4697699999997</v>
      </c>
      <c r="X3019">
        <v>6267.7799199999999</v>
      </c>
      <c r="Y3019">
        <v>62.677799999999998</v>
      </c>
      <c r="Z3019">
        <v>34320.324370000002</v>
      </c>
      <c r="AA3019">
        <v>21058.499329999999</v>
      </c>
      <c r="AB3019">
        <v>29779.187569999998</v>
      </c>
      <c r="AC3019">
        <v>0</v>
      </c>
    </row>
    <row r="3020" spans="1:29" hidden="1" x14ac:dyDescent="0.25">
      <c r="A3020" t="s">
        <v>85</v>
      </c>
      <c r="C3020" t="s">
        <v>33</v>
      </c>
      <c r="D3020" t="s">
        <v>34</v>
      </c>
      <c r="E3020" t="s">
        <v>48</v>
      </c>
      <c r="F3020" t="s">
        <v>48</v>
      </c>
      <c r="G3020" t="s">
        <v>36</v>
      </c>
      <c r="H3020">
        <v>16</v>
      </c>
      <c r="I3020">
        <v>16</v>
      </c>
      <c r="J3020">
        <v>1.9949999999999999E-2</v>
      </c>
      <c r="K3020">
        <v>2.7859999999999999E-2</v>
      </c>
      <c r="L3020">
        <v>2.3640000000000001E-2</v>
      </c>
      <c r="M3020">
        <v>8.6700000000000006E-3</v>
      </c>
      <c r="N3020">
        <v>0.76470000000000005</v>
      </c>
      <c r="O3020">
        <v>0.80806</v>
      </c>
      <c r="P3020">
        <v>8.0800000000000004E-3</v>
      </c>
      <c r="Q3020">
        <v>4.8008199999999999</v>
      </c>
      <c r="R3020">
        <v>3.5891000000000002</v>
      </c>
      <c r="S3020">
        <v>4.4936400000000001</v>
      </c>
      <c r="T3020">
        <v>82.504050000000007</v>
      </c>
      <c r="U3020">
        <v>97.74821</v>
      </c>
      <c r="V3020">
        <v>35.870899999999999</v>
      </c>
      <c r="W3020">
        <v>3162.4623200000001</v>
      </c>
      <c r="X3020">
        <v>3341.8190399999999</v>
      </c>
      <c r="Y3020">
        <v>33.418190000000003</v>
      </c>
      <c r="Z3020">
        <v>19854.221799999999</v>
      </c>
      <c r="AA3020">
        <v>14843.02555</v>
      </c>
      <c r="AB3020">
        <v>18583.82086</v>
      </c>
      <c r="AC3020">
        <v>0</v>
      </c>
    </row>
    <row r="3021" spans="1:29" hidden="1" x14ac:dyDescent="0.25">
      <c r="A3021" t="s">
        <v>85</v>
      </c>
      <c r="C3021" t="s">
        <v>33</v>
      </c>
      <c r="D3021" t="s">
        <v>34</v>
      </c>
      <c r="E3021" t="s">
        <v>48</v>
      </c>
      <c r="F3021" t="s">
        <v>48</v>
      </c>
      <c r="G3021" t="s">
        <v>36</v>
      </c>
      <c r="H3021">
        <v>12</v>
      </c>
      <c r="I3021">
        <v>12</v>
      </c>
      <c r="J3021">
        <v>3.5470000000000002E-2</v>
      </c>
      <c r="K3021">
        <v>2.7859999999999999E-2</v>
      </c>
      <c r="L3021">
        <v>1.8259999999999998E-2</v>
      </c>
      <c r="M3021">
        <v>6.7000000000000002E-3</v>
      </c>
      <c r="N3021">
        <v>0.56688000000000005</v>
      </c>
      <c r="O3021">
        <v>0.62417999999999996</v>
      </c>
      <c r="P3021">
        <v>6.2399999999999999E-3</v>
      </c>
      <c r="Q3021">
        <v>3.1968999999999999</v>
      </c>
      <c r="R3021">
        <v>1.88246</v>
      </c>
      <c r="S3021">
        <v>2.8852600000000002</v>
      </c>
      <c r="T3021">
        <v>146.67385999999999</v>
      </c>
      <c r="U3021">
        <v>75.504580000000004</v>
      </c>
      <c r="V3021">
        <v>27.708100000000002</v>
      </c>
      <c r="W3021">
        <v>2344.37698</v>
      </c>
      <c r="X3021">
        <v>2581.3532599999999</v>
      </c>
      <c r="Y3021">
        <v>25.81353</v>
      </c>
      <c r="Z3021">
        <v>13221.04067</v>
      </c>
      <c r="AA3021">
        <v>7785.0844800000004</v>
      </c>
      <c r="AB3021">
        <v>11932.23207</v>
      </c>
      <c r="AC3021">
        <v>0</v>
      </c>
    </row>
    <row r="3022" spans="1:29" hidden="1" x14ac:dyDescent="0.25">
      <c r="A3022" t="s">
        <v>85</v>
      </c>
      <c r="C3022" t="s">
        <v>33</v>
      </c>
      <c r="D3022" t="s">
        <v>34</v>
      </c>
      <c r="E3022" t="s">
        <v>50</v>
      </c>
      <c r="F3022" t="s">
        <v>51</v>
      </c>
      <c r="G3022" t="s">
        <v>40</v>
      </c>
      <c r="H3022">
        <v>8</v>
      </c>
      <c r="I3022">
        <v>8</v>
      </c>
      <c r="J3022">
        <v>7.9799999999999996E-2</v>
      </c>
      <c r="K3022">
        <v>2.7859999999999999E-2</v>
      </c>
      <c r="L3022">
        <v>1.916E-2</v>
      </c>
      <c r="M3022">
        <v>7.0299999999999998E-3</v>
      </c>
      <c r="N3022">
        <v>0.54135</v>
      </c>
      <c r="O3022">
        <v>0.65503</v>
      </c>
      <c r="P3022">
        <v>6.5500000000000003E-3</v>
      </c>
      <c r="Q3022">
        <v>2.3037800000000002</v>
      </c>
      <c r="R3022">
        <v>2.3939699999999999</v>
      </c>
      <c r="S3022">
        <v>1.6882600000000001</v>
      </c>
      <c r="T3022">
        <v>330.01618999999999</v>
      </c>
      <c r="U3022">
        <v>79.236450000000005</v>
      </c>
      <c r="V3022">
        <v>29.0776</v>
      </c>
      <c r="W3022">
        <v>2238.7921099999999</v>
      </c>
      <c r="X3022">
        <v>2708.9384799999998</v>
      </c>
      <c r="Y3022">
        <v>27.089379999999998</v>
      </c>
      <c r="Z3022">
        <v>9527.4858700000004</v>
      </c>
      <c r="AA3022">
        <v>9900.4857300000003</v>
      </c>
      <c r="AB3022">
        <v>6981.9375700000001</v>
      </c>
      <c r="AC3022">
        <v>0</v>
      </c>
    </row>
    <row r="3023" spans="1:29" hidden="1" x14ac:dyDescent="0.25">
      <c r="A3023" t="s">
        <v>85</v>
      </c>
      <c r="C3023" t="s">
        <v>33</v>
      </c>
      <c r="D3023" t="s">
        <v>34</v>
      </c>
      <c r="E3023" t="s">
        <v>45</v>
      </c>
      <c r="F3023" t="s">
        <v>45</v>
      </c>
      <c r="G3023" t="s">
        <v>36</v>
      </c>
      <c r="H3023">
        <v>14</v>
      </c>
      <c r="I3023">
        <v>14</v>
      </c>
      <c r="J3023">
        <v>0.13028000000000001</v>
      </c>
      <c r="K3023">
        <v>0.13927999999999999</v>
      </c>
      <c r="L3023">
        <v>0.11948</v>
      </c>
      <c r="M3023">
        <v>4.385E-2</v>
      </c>
      <c r="N3023">
        <v>3.3757999999999999</v>
      </c>
      <c r="O3023">
        <v>4.0847199999999999</v>
      </c>
      <c r="P3023">
        <v>4.0849999999999997E-2</v>
      </c>
      <c r="Q3023">
        <v>20.6495</v>
      </c>
      <c r="R3023">
        <v>12.01619</v>
      </c>
      <c r="S3023">
        <v>18.156590000000001</v>
      </c>
      <c r="T3023">
        <v>538.80193999999995</v>
      </c>
      <c r="U3023">
        <v>494.11171000000002</v>
      </c>
      <c r="V3023">
        <v>181.3254</v>
      </c>
      <c r="W3023">
        <v>13960.915499999999</v>
      </c>
      <c r="X3023">
        <v>16892.708040000001</v>
      </c>
      <c r="Y3023">
        <v>168.92707999999999</v>
      </c>
      <c r="Z3023">
        <v>85397.790299999993</v>
      </c>
      <c r="AA3023">
        <v>49693.990169999997</v>
      </c>
      <c r="AB3023">
        <v>75088.127380000005</v>
      </c>
      <c r="AC3023">
        <v>0</v>
      </c>
    </row>
    <row r="3024" spans="1:29" hidden="1" x14ac:dyDescent="0.25">
      <c r="A3024" t="s">
        <v>85</v>
      </c>
      <c r="C3024" t="s">
        <v>33</v>
      </c>
      <c r="D3024" t="s">
        <v>34</v>
      </c>
      <c r="E3024" t="s">
        <v>75</v>
      </c>
      <c r="F3024" t="s">
        <v>76</v>
      </c>
      <c r="G3024" t="s">
        <v>36</v>
      </c>
      <c r="H3024">
        <v>24</v>
      </c>
      <c r="I3024">
        <v>24</v>
      </c>
      <c r="J3024">
        <v>8.8699999999999994E-3</v>
      </c>
      <c r="K3024">
        <v>2.7859999999999999E-2</v>
      </c>
      <c r="L3024">
        <v>3.329E-2</v>
      </c>
      <c r="M3024">
        <v>1.222E-2</v>
      </c>
      <c r="N3024">
        <v>0.9405</v>
      </c>
      <c r="O3024">
        <v>1.1379999999999999</v>
      </c>
      <c r="P3024">
        <v>1.1379999999999999E-2</v>
      </c>
      <c r="Q3024">
        <v>7.0577699999999997</v>
      </c>
      <c r="R3024">
        <v>6.2694799999999997</v>
      </c>
      <c r="S3024">
        <v>6.7243500000000003</v>
      </c>
      <c r="T3024">
        <v>36.668469999999999</v>
      </c>
      <c r="U3024">
        <v>137.65917999999999</v>
      </c>
      <c r="V3024">
        <v>50.517130000000002</v>
      </c>
      <c r="W3024">
        <v>3889.5015400000002</v>
      </c>
      <c r="X3024">
        <v>4706.2968899999996</v>
      </c>
      <c r="Y3024">
        <v>47.06297</v>
      </c>
      <c r="Z3024">
        <v>29188.015650000001</v>
      </c>
      <c r="AA3024">
        <v>25927.955180000001</v>
      </c>
      <c r="AB3024">
        <v>27809.139749999998</v>
      </c>
      <c r="AC3024">
        <v>0</v>
      </c>
    </row>
    <row r="3025" spans="1:29" hidden="1" x14ac:dyDescent="0.25">
      <c r="A3025" t="s">
        <v>85</v>
      </c>
      <c r="C3025" t="s">
        <v>33</v>
      </c>
      <c r="D3025" t="s">
        <v>34</v>
      </c>
      <c r="E3025" t="s">
        <v>48</v>
      </c>
      <c r="F3025" t="s">
        <v>48</v>
      </c>
      <c r="G3025" t="s">
        <v>40</v>
      </c>
      <c r="H3025">
        <v>10</v>
      </c>
      <c r="I3025">
        <v>10</v>
      </c>
      <c r="J3025">
        <v>0.10213999999999999</v>
      </c>
      <c r="K3025">
        <v>5.5710000000000003E-2</v>
      </c>
      <c r="L3025">
        <v>4.6670000000000003E-2</v>
      </c>
      <c r="M3025">
        <v>1.7129999999999999E-2</v>
      </c>
      <c r="N3025">
        <v>1.4345399999999999</v>
      </c>
      <c r="O3025">
        <v>1.5954699999999999</v>
      </c>
      <c r="P3025">
        <v>1.5949999999999999E-2</v>
      </c>
      <c r="Q3025">
        <v>7.1853899999999999</v>
      </c>
      <c r="R3025">
        <v>3.9456000000000002</v>
      </c>
      <c r="S3025">
        <v>6.0273000000000003</v>
      </c>
      <c r="T3025">
        <v>422.42072000000002</v>
      </c>
      <c r="U3025">
        <v>192.99751000000001</v>
      </c>
      <c r="V3025">
        <v>70.824780000000004</v>
      </c>
      <c r="W3025">
        <v>5932.6614300000001</v>
      </c>
      <c r="X3025">
        <v>6598.2055899999996</v>
      </c>
      <c r="Y3025">
        <v>65.982060000000004</v>
      </c>
      <c r="Z3025">
        <v>29715.80486</v>
      </c>
      <c r="AA3025">
        <v>16317.3693</v>
      </c>
      <c r="AB3025">
        <v>24926.42122</v>
      </c>
      <c r="AC3025">
        <v>0</v>
      </c>
    </row>
    <row r="3026" spans="1:29" hidden="1" x14ac:dyDescent="0.25">
      <c r="A3026" t="s">
        <v>85</v>
      </c>
      <c r="C3026" t="s">
        <v>33</v>
      </c>
      <c r="D3026" t="s">
        <v>34</v>
      </c>
      <c r="E3026" t="s">
        <v>48</v>
      </c>
      <c r="F3026" t="s">
        <v>48</v>
      </c>
      <c r="G3026" t="s">
        <v>40</v>
      </c>
      <c r="H3026">
        <v>10</v>
      </c>
      <c r="I3026">
        <v>10</v>
      </c>
      <c r="J3026">
        <v>5.1069999999999997E-2</v>
      </c>
      <c r="K3026">
        <v>2.7859999999999999E-2</v>
      </c>
      <c r="L3026">
        <v>2.6780000000000002E-2</v>
      </c>
      <c r="M3026">
        <v>9.8300000000000002E-3</v>
      </c>
      <c r="N3026">
        <v>0.82554000000000005</v>
      </c>
      <c r="O3026">
        <v>0.91549999999999998</v>
      </c>
      <c r="P3026">
        <v>9.1500000000000001E-3</v>
      </c>
      <c r="Q3026">
        <v>4.00014</v>
      </c>
      <c r="R3026">
        <v>2.52474</v>
      </c>
      <c r="S3026">
        <v>3.1924199999999998</v>
      </c>
      <c r="T3026">
        <v>211.21036000000001</v>
      </c>
      <c r="U3026">
        <v>110.74393999999999</v>
      </c>
      <c r="V3026">
        <v>40.639980000000001</v>
      </c>
      <c r="W3026">
        <v>3414.0932600000001</v>
      </c>
      <c r="X3026">
        <v>3786.1176599999999</v>
      </c>
      <c r="Y3026">
        <v>37.861179999999997</v>
      </c>
      <c r="Z3026">
        <v>16542.943210000001</v>
      </c>
      <c r="AA3026">
        <v>10441.26246</v>
      </c>
      <c r="AB3026">
        <v>13202.52543</v>
      </c>
      <c r="AC3026">
        <v>0</v>
      </c>
    </row>
    <row r="3027" spans="1:29" hidden="1" x14ac:dyDescent="0.25">
      <c r="A3027" t="s">
        <v>85</v>
      </c>
      <c r="C3027" t="s">
        <v>33</v>
      </c>
      <c r="D3027" t="s">
        <v>34</v>
      </c>
      <c r="E3027" t="s">
        <v>41</v>
      </c>
      <c r="F3027" t="s">
        <v>41</v>
      </c>
      <c r="G3027" t="s">
        <v>36</v>
      </c>
      <c r="H3027">
        <v>14</v>
      </c>
      <c r="I3027">
        <v>14</v>
      </c>
      <c r="J3027">
        <v>2.606E-2</v>
      </c>
      <c r="K3027">
        <v>2.7859999999999999E-2</v>
      </c>
      <c r="L3027">
        <v>2.333E-2</v>
      </c>
      <c r="M3027">
        <v>8.5599999999999999E-3</v>
      </c>
      <c r="N3027">
        <v>0.65900000000000003</v>
      </c>
      <c r="O3027">
        <v>0.79744999999999999</v>
      </c>
      <c r="P3027">
        <v>7.9699999999999997E-3</v>
      </c>
      <c r="Q3027">
        <v>3.9946299999999999</v>
      </c>
      <c r="R3027">
        <v>2.28729</v>
      </c>
      <c r="S3027">
        <v>3.4926300000000001</v>
      </c>
      <c r="T3027">
        <v>107.76039</v>
      </c>
      <c r="U3027">
        <v>96.464600000000004</v>
      </c>
      <c r="V3027">
        <v>35.399850000000001</v>
      </c>
      <c r="W3027">
        <v>2725.34906</v>
      </c>
      <c r="X3027">
        <v>3297.9349099999999</v>
      </c>
      <c r="Y3027">
        <v>32.979349999999997</v>
      </c>
      <c r="Z3027">
        <v>16520.11796</v>
      </c>
      <c r="AA3027">
        <v>9459.2662099999998</v>
      </c>
      <c r="AB3027">
        <v>14444.085080000001</v>
      </c>
      <c r="AC3027">
        <v>0</v>
      </c>
    </row>
    <row r="3028" spans="1:29" hidden="1" x14ac:dyDescent="0.25">
      <c r="A3028" t="s">
        <v>85</v>
      </c>
      <c r="C3028" t="s">
        <v>33</v>
      </c>
      <c r="D3028" t="s">
        <v>34</v>
      </c>
      <c r="E3028" t="s">
        <v>80</v>
      </c>
      <c r="F3028" t="s">
        <v>80</v>
      </c>
      <c r="G3028" t="s">
        <v>36</v>
      </c>
      <c r="H3028">
        <v>16</v>
      </c>
      <c r="I3028">
        <v>16</v>
      </c>
      <c r="J3028">
        <v>1.9949999999999999E-2</v>
      </c>
      <c r="K3028">
        <v>2.7859999999999999E-2</v>
      </c>
      <c r="L3028">
        <v>2.2720000000000001E-2</v>
      </c>
      <c r="M3028">
        <v>8.3400000000000002E-3</v>
      </c>
      <c r="N3028">
        <v>0.67215000000000003</v>
      </c>
      <c r="O3028">
        <v>0.77676000000000001</v>
      </c>
      <c r="P3028">
        <v>7.77E-3</v>
      </c>
      <c r="Q3028">
        <v>4.5803599999999998</v>
      </c>
      <c r="R3028">
        <v>3.3929900000000002</v>
      </c>
      <c r="S3028">
        <v>4.2912299999999997</v>
      </c>
      <c r="T3028">
        <v>82.504050000000007</v>
      </c>
      <c r="U3028">
        <v>93.961209999999994</v>
      </c>
      <c r="V3028">
        <v>34.481180000000002</v>
      </c>
      <c r="W3028">
        <v>2779.7503200000001</v>
      </c>
      <c r="X3028">
        <v>3212.3489399999999</v>
      </c>
      <c r="Y3028">
        <v>32.123489999999997</v>
      </c>
      <c r="Z3028">
        <v>18942.462189999998</v>
      </c>
      <c r="AA3028">
        <v>14031.994269999999</v>
      </c>
      <c r="AB3028">
        <v>17746.752189999999</v>
      </c>
      <c r="AC3028">
        <v>0</v>
      </c>
    </row>
    <row r="3029" spans="1:29" hidden="1" x14ac:dyDescent="0.25">
      <c r="A3029" t="s">
        <v>85</v>
      </c>
      <c r="C3029" t="s">
        <v>33</v>
      </c>
      <c r="D3029" t="s">
        <v>34</v>
      </c>
      <c r="E3029" t="s">
        <v>67</v>
      </c>
      <c r="F3029" t="s">
        <v>67</v>
      </c>
      <c r="G3029" t="s">
        <v>40</v>
      </c>
      <c r="H3029">
        <v>10</v>
      </c>
      <c r="I3029">
        <v>10</v>
      </c>
      <c r="J3029">
        <v>0.10213999999999999</v>
      </c>
      <c r="K3029">
        <v>5.5710000000000003E-2</v>
      </c>
      <c r="L3029">
        <v>4.9660000000000003E-2</v>
      </c>
      <c r="M3029">
        <v>1.822E-2</v>
      </c>
      <c r="N3029">
        <v>1.4029499999999999</v>
      </c>
      <c r="O3029">
        <v>1.6976100000000001</v>
      </c>
      <c r="P3029">
        <v>1.6979999999999999E-2</v>
      </c>
      <c r="Q3029">
        <v>6.8493199999999996</v>
      </c>
      <c r="R3029">
        <v>4.4774399999999996</v>
      </c>
      <c r="S3029">
        <v>5.2807399999999998</v>
      </c>
      <c r="T3029">
        <v>422.42072000000002</v>
      </c>
      <c r="U3029">
        <v>205.35328999999999</v>
      </c>
      <c r="V3029">
        <v>75.359009999999998</v>
      </c>
      <c r="W3029">
        <v>5802.0257099999999</v>
      </c>
      <c r="X3029">
        <v>7020.6252599999998</v>
      </c>
      <c r="Y3029">
        <v>70.206249999999997</v>
      </c>
      <c r="Z3029">
        <v>28325.9666</v>
      </c>
      <c r="AA3029">
        <v>18516.855970000001</v>
      </c>
      <c r="AB3029">
        <v>21838.939149999998</v>
      </c>
      <c r="AC3029">
        <v>0</v>
      </c>
    </row>
    <row r="3030" spans="1:29" hidden="1" x14ac:dyDescent="0.25">
      <c r="A3030" t="s">
        <v>85</v>
      </c>
      <c r="C3030" t="s">
        <v>33</v>
      </c>
      <c r="D3030" t="s">
        <v>34</v>
      </c>
      <c r="E3030" t="s">
        <v>39</v>
      </c>
      <c r="F3030" t="s">
        <v>39</v>
      </c>
      <c r="G3030" t="s">
        <v>43</v>
      </c>
      <c r="H3030">
        <v>14</v>
      </c>
      <c r="I3030">
        <v>14</v>
      </c>
      <c r="J3030">
        <v>5.2109999999999997E-2</v>
      </c>
      <c r="K3030">
        <v>5.5710000000000003E-2</v>
      </c>
      <c r="L3030">
        <v>4.6640000000000001E-2</v>
      </c>
      <c r="M3030">
        <v>1.711E-2</v>
      </c>
      <c r="N3030">
        <v>1.3176099999999999</v>
      </c>
      <c r="O3030">
        <v>1.5944100000000001</v>
      </c>
      <c r="P3030">
        <v>1.5939999999999999E-2</v>
      </c>
      <c r="Q3030">
        <v>0</v>
      </c>
      <c r="R3030">
        <v>0</v>
      </c>
      <c r="S3030">
        <v>0</v>
      </c>
      <c r="T3030">
        <v>215.52078</v>
      </c>
      <c r="U3030">
        <v>192.86954</v>
      </c>
      <c r="V3030">
        <v>70.777810000000002</v>
      </c>
      <c r="W3030">
        <v>5449.0938100000003</v>
      </c>
      <c r="X3030">
        <v>6593.8302599999997</v>
      </c>
      <c r="Y3030">
        <v>65.938299999999998</v>
      </c>
      <c r="Z3030">
        <v>0</v>
      </c>
      <c r="AA3030">
        <v>0</v>
      </c>
      <c r="AB3030">
        <v>0</v>
      </c>
      <c r="AC3030">
        <v>0</v>
      </c>
    </row>
    <row r="3031" spans="1:29" hidden="1" x14ac:dyDescent="0.25">
      <c r="A3031" t="s">
        <v>85</v>
      </c>
      <c r="C3031" t="s">
        <v>33</v>
      </c>
      <c r="D3031" t="s">
        <v>34</v>
      </c>
      <c r="E3031" t="s">
        <v>54</v>
      </c>
      <c r="F3031" t="s">
        <v>54</v>
      </c>
      <c r="G3031" t="s">
        <v>36</v>
      </c>
      <c r="H3031">
        <v>22</v>
      </c>
      <c r="I3031">
        <v>22</v>
      </c>
      <c r="J3031">
        <v>1.055E-2</v>
      </c>
      <c r="K3031">
        <v>2.7859999999999999E-2</v>
      </c>
      <c r="L3031">
        <v>2.6970000000000001E-2</v>
      </c>
      <c r="M3031">
        <v>9.9000000000000008E-3</v>
      </c>
      <c r="N3031">
        <v>0.76209000000000005</v>
      </c>
      <c r="O3031">
        <v>0.92218</v>
      </c>
      <c r="P3031">
        <v>9.2200000000000008E-3</v>
      </c>
      <c r="Q3031">
        <v>5.3669399999999996</v>
      </c>
      <c r="R3031">
        <v>4.1033400000000002</v>
      </c>
      <c r="S3031">
        <v>4.8028700000000004</v>
      </c>
      <c r="T3031">
        <v>43.638500000000001</v>
      </c>
      <c r="U3031">
        <v>111.55256</v>
      </c>
      <c r="V3031">
        <v>40.936720000000001</v>
      </c>
      <c r="W3031">
        <v>3151.7053000000001</v>
      </c>
      <c r="X3031">
        <v>3813.7628500000001</v>
      </c>
      <c r="Y3031">
        <v>38.137630000000001</v>
      </c>
      <c r="Z3031">
        <v>22195.455829999999</v>
      </c>
      <c r="AA3031">
        <v>16969.718069999999</v>
      </c>
      <c r="AB3031">
        <v>19862.68115</v>
      </c>
      <c r="AC3031">
        <v>0</v>
      </c>
    </row>
    <row r="3032" spans="1:29" hidden="1" x14ac:dyDescent="0.25">
      <c r="A3032" t="s">
        <v>85</v>
      </c>
      <c r="C3032" t="s">
        <v>33</v>
      </c>
      <c r="D3032" t="s">
        <v>34</v>
      </c>
      <c r="E3032" t="s">
        <v>45</v>
      </c>
      <c r="F3032" t="s">
        <v>45</v>
      </c>
      <c r="G3032" t="s">
        <v>36</v>
      </c>
      <c r="H3032">
        <v>16</v>
      </c>
      <c r="I3032">
        <v>16</v>
      </c>
      <c r="J3032">
        <v>5.985E-2</v>
      </c>
      <c r="K3032">
        <v>8.3570000000000005E-2</v>
      </c>
      <c r="L3032">
        <v>7.213E-2</v>
      </c>
      <c r="M3032">
        <v>2.647E-2</v>
      </c>
      <c r="N3032">
        <v>2.0378799999999999</v>
      </c>
      <c r="O3032">
        <v>2.46583</v>
      </c>
      <c r="P3032">
        <v>2.4660000000000001E-2</v>
      </c>
      <c r="Q3032">
        <v>13.16755</v>
      </c>
      <c r="R3032">
        <v>8.5705799999999996</v>
      </c>
      <c r="S3032">
        <v>11.719900000000001</v>
      </c>
      <c r="T3032">
        <v>247.51213999999999</v>
      </c>
      <c r="U3032">
        <v>298.28131000000002</v>
      </c>
      <c r="V3032">
        <v>109.46102999999999</v>
      </c>
      <c r="W3032">
        <v>8427.8111100000006</v>
      </c>
      <c r="X3032">
        <v>10197.651589999999</v>
      </c>
      <c r="Y3032">
        <v>101.97651999999999</v>
      </c>
      <c r="Z3032">
        <v>54455.518320000003</v>
      </c>
      <c r="AA3032">
        <v>35444.375939999998</v>
      </c>
      <c r="AB3032">
        <v>48468.645429999997</v>
      </c>
      <c r="AC3032">
        <v>0</v>
      </c>
    </row>
    <row r="3033" spans="1:29" hidden="1" x14ac:dyDescent="0.25">
      <c r="A3033" t="s">
        <v>85</v>
      </c>
      <c r="C3033" t="s">
        <v>33</v>
      </c>
      <c r="D3033" t="s">
        <v>34</v>
      </c>
      <c r="E3033" t="s">
        <v>48</v>
      </c>
      <c r="F3033" t="s">
        <v>48</v>
      </c>
      <c r="G3033" t="s">
        <v>36</v>
      </c>
      <c r="H3033">
        <v>16</v>
      </c>
      <c r="I3033">
        <v>16</v>
      </c>
      <c r="J3033">
        <v>5.985E-2</v>
      </c>
      <c r="K3033">
        <v>8.3570000000000005E-2</v>
      </c>
      <c r="L3033">
        <v>6.0900000000000003E-2</v>
      </c>
      <c r="M3033">
        <v>2.2349999999999998E-2</v>
      </c>
      <c r="N3033">
        <v>1.9855700000000001</v>
      </c>
      <c r="O3033">
        <v>2.0821900000000002</v>
      </c>
      <c r="P3033">
        <v>2.0820000000000002E-2</v>
      </c>
      <c r="Q3033">
        <v>12.51505</v>
      </c>
      <c r="R3033">
        <v>10.387549999999999</v>
      </c>
      <c r="S3033">
        <v>12.435309999999999</v>
      </c>
      <c r="T3033">
        <v>247.51213999999999</v>
      </c>
      <c r="U3033">
        <v>251.87405999999999</v>
      </c>
      <c r="V3033">
        <v>92.430850000000007</v>
      </c>
      <c r="W3033">
        <v>8211.4900899999993</v>
      </c>
      <c r="X3033">
        <v>8611.0791200000003</v>
      </c>
      <c r="Y3033">
        <v>86.110789999999994</v>
      </c>
      <c r="Z3033">
        <v>51757.047169999998</v>
      </c>
      <c r="AA3033">
        <v>42958.609089999998</v>
      </c>
      <c r="AB3033">
        <v>51427.30762</v>
      </c>
      <c r="AC3033">
        <v>0</v>
      </c>
    </row>
    <row r="3034" spans="1:29" hidden="1" x14ac:dyDescent="0.25">
      <c r="A3034" t="s">
        <v>85</v>
      </c>
      <c r="C3034" t="s">
        <v>33</v>
      </c>
      <c r="D3034" t="s">
        <v>34</v>
      </c>
      <c r="E3034" t="s">
        <v>45</v>
      </c>
      <c r="F3034" t="s">
        <v>45</v>
      </c>
      <c r="G3034" t="s">
        <v>36</v>
      </c>
      <c r="H3034">
        <v>16</v>
      </c>
      <c r="I3034">
        <v>16</v>
      </c>
      <c r="J3034">
        <v>3.9899999999999998E-2</v>
      </c>
      <c r="K3034">
        <v>5.5710000000000003E-2</v>
      </c>
      <c r="L3034">
        <v>4.8079999999999998E-2</v>
      </c>
      <c r="M3034">
        <v>1.7649999999999999E-2</v>
      </c>
      <c r="N3034">
        <v>1.3585799999999999</v>
      </c>
      <c r="O3034">
        <v>1.6438900000000001</v>
      </c>
      <c r="P3034">
        <v>1.644E-2</v>
      </c>
      <c r="Q3034">
        <v>8.7783599999999993</v>
      </c>
      <c r="R3034">
        <v>5.7137200000000004</v>
      </c>
      <c r="S3034">
        <v>7.8132700000000002</v>
      </c>
      <c r="T3034">
        <v>165.00810000000001</v>
      </c>
      <c r="U3034">
        <v>198.85420999999999</v>
      </c>
      <c r="V3034">
        <v>72.974019999999996</v>
      </c>
      <c r="W3034">
        <v>5618.5407400000004</v>
      </c>
      <c r="X3034">
        <v>6798.4343900000003</v>
      </c>
      <c r="Y3034">
        <v>67.984340000000003</v>
      </c>
      <c r="Z3034">
        <v>36303.678879999999</v>
      </c>
      <c r="AA3034">
        <v>23629.58396</v>
      </c>
      <c r="AB3034">
        <v>32312.43029</v>
      </c>
      <c r="AC3034">
        <v>0</v>
      </c>
    </row>
    <row r="3035" spans="1:29" hidden="1" x14ac:dyDescent="0.25">
      <c r="A3035" t="s">
        <v>85</v>
      </c>
      <c r="C3035" t="s">
        <v>33</v>
      </c>
      <c r="D3035" t="s">
        <v>34</v>
      </c>
      <c r="E3035" t="s">
        <v>67</v>
      </c>
      <c r="F3035" t="s">
        <v>67</v>
      </c>
      <c r="G3035" t="s">
        <v>43</v>
      </c>
      <c r="H3035">
        <v>6</v>
      </c>
      <c r="I3035">
        <v>6</v>
      </c>
      <c r="J3035">
        <v>0.14187</v>
      </c>
      <c r="K3035">
        <v>2.7859999999999999E-2</v>
      </c>
      <c r="L3035">
        <v>2.077E-2</v>
      </c>
      <c r="M3035">
        <v>7.62E-3</v>
      </c>
      <c r="N3035">
        <v>0.58669000000000004</v>
      </c>
      <c r="O3035">
        <v>0.70999000000000001</v>
      </c>
      <c r="P3035">
        <v>7.1000000000000004E-3</v>
      </c>
      <c r="Q3035">
        <v>0</v>
      </c>
      <c r="R3035">
        <v>0</v>
      </c>
      <c r="S3035">
        <v>0</v>
      </c>
      <c r="T3035">
        <v>586.69545000000005</v>
      </c>
      <c r="U3035">
        <v>85.884829999999994</v>
      </c>
      <c r="V3035">
        <v>31.51737</v>
      </c>
      <c r="W3035">
        <v>2426.2894099999999</v>
      </c>
      <c r="X3035">
        <v>2936.2335400000002</v>
      </c>
      <c r="Y3035">
        <v>29.36234</v>
      </c>
      <c r="Z3035">
        <v>0</v>
      </c>
      <c r="AA3035">
        <v>0</v>
      </c>
      <c r="AB3035">
        <v>0</v>
      </c>
      <c r="AC3035">
        <v>0</v>
      </c>
    </row>
    <row r="3036" spans="1:29" hidden="1" x14ac:dyDescent="0.25">
      <c r="A3036" t="s">
        <v>85</v>
      </c>
      <c r="C3036" t="s">
        <v>33</v>
      </c>
      <c r="D3036" t="s">
        <v>34</v>
      </c>
      <c r="E3036" t="s">
        <v>58</v>
      </c>
      <c r="F3036" t="s">
        <v>58</v>
      </c>
      <c r="G3036" t="s">
        <v>36</v>
      </c>
      <c r="H3036">
        <v>22</v>
      </c>
      <c r="I3036">
        <v>22</v>
      </c>
      <c r="J3036">
        <v>1.055E-2</v>
      </c>
      <c r="K3036">
        <v>2.7859999999999999E-2</v>
      </c>
      <c r="L3036">
        <v>2.913E-2</v>
      </c>
      <c r="M3036">
        <v>1.069E-2</v>
      </c>
      <c r="N3036">
        <v>0.86173999999999995</v>
      </c>
      <c r="O3036">
        <v>0.99590000000000001</v>
      </c>
      <c r="P3036">
        <v>9.9600000000000001E-3</v>
      </c>
      <c r="Q3036">
        <v>6.03186</v>
      </c>
      <c r="R3036">
        <v>4.5607499999999996</v>
      </c>
      <c r="S3036">
        <v>5.3757200000000003</v>
      </c>
      <c r="T3036">
        <v>43.638500000000001</v>
      </c>
      <c r="U3036">
        <v>120.46956</v>
      </c>
      <c r="V3036">
        <v>44.209009999999999</v>
      </c>
      <c r="W3036">
        <v>3563.7971899999998</v>
      </c>
      <c r="X3036">
        <v>4118.6175599999997</v>
      </c>
      <c r="Y3036">
        <v>41.18618</v>
      </c>
      <c r="Z3036">
        <v>24945.295890000001</v>
      </c>
      <c r="AA3036">
        <v>18861.37528</v>
      </c>
      <c r="AB3036">
        <v>22231.746609999998</v>
      </c>
      <c r="AC3036">
        <v>0</v>
      </c>
    </row>
    <row r="3037" spans="1:29" hidden="1" x14ac:dyDescent="0.25">
      <c r="A3037" t="s">
        <v>85</v>
      </c>
      <c r="C3037" t="s">
        <v>33</v>
      </c>
      <c r="D3037" t="s">
        <v>34</v>
      </c>
      <c r="E3037" t="s">
        <v>35</v>
      </c>
      <c r="F3037" t="s">
        <v>35</v>
      </c>
      <c r="G3037" t="s">
        <v>36</v>
      </c>
      <c r="H3037">
        <v>12</v>
      </c>
      <c r="I3037">
        <v>12</v>
      </c>
      <c r="J3037">
        <v>0.10639999999999999</v>
      </c>
      <c r="K3037">
        <v>8.3570000000000005E-2</v>
      </c>
      <c r="L3037">
        <v>5.9580000000000001E-2</v>
      </c>
      <c r="M3037">
        <v>2.1860000000000001E-2</v>
      </c>
      <c r="N3037">
        <v>1.6832499999999999</v>
      </c>
      <c r="O3037">
        <v>2.0369199999999998</v>
      </c>
      <c r="P3037">
        <v>2.0369999999999999E-2</v>
      </c>
      <c r="Q3037">
        <v>9.5792800000000007</v>
      </c>
      <c r="R3037">
        <v>4.6641199999999996</v>
      </c>
      <c r="S3037">
        <v>8.0595700000000008</v>
      </c>
      <c r="T3037">
        <v>440.02159</v>
      </c>
      <c r="U3037">
        <v>246.39797999999999</v>
      </c>
      <c r="V3037">
        <v>90.421279999999996</v>
      </c>
      <c r="W3037">
        <v>6961.2174400000004</v>
      </c>
      <c r="X3037">
        <v>8423.8625200000006</v>
      </c>
      <c r="Y3037">
        <v>84.238630000000001</v>
      </c>
      <c r="Z3037">
        <v>39615.924039999998</v>
      </c>
      <c r="AA3037">
        <v>19288.884910000001</v>
      </c>
      <c r="AB3037">
        <v>33331.048600000002</v>
      </c>
      <c r="AC3037">
        <v>0</v>
      </c>
    </row>
    <row r="3038" spans="1:29" hidden="1" x14ac:dyDescent="0.25">
      <c r="A3038" t="s">
        <v>85</v>
      </c>
      <c r="C3038" t="s">
        <v>33</v>
      </c>
      <c r="D3038" t="s">
        <v>34</v>
      </c>
      <c r="E3038" t="s">
        <v>41</v>
      </c>
      <c r="F3038" t="s">
        <v>41</v>
      </c>
      <c r="G3038" t="s">
        <v>43</v>
      </c>
      <c r="H3038">
        <v>12</v>
      </c>
      <c r="I3038">
        <v>12</v>
      </c>
      <c r="J3038">
        <v>3.5470000000000002E-2</v>
      </c>
      <c r="K3038">
        <v>2.7859999999999999E-2</v>
      </c>
      <c r="L3038">
        <v>1.8950000000000002E-2</v>
      </c>
      <c r="M3038">
        <v>6.9499999999999996E-3</v>
      </c>
      <c r="N3038">
        <v>0.53544000000000003</v>
      </c>
      <c r="O3038">
        <v>0.64793000000000001</v>
      </c>
      <c r="P3038">
        <v>6.4799999999999996E-3</v>
      </c>
      <c r="Q3038">
        <v>0</v>
      </c>
      <c r="R3038">
        <v>0</v>
      </c>
      <c r="S3038">
        <v>0</v>
      </c>
      <c r="T3038">
        <v>146.67385999999999</v>
      </c>
      <c r="U3038">
        <v>78.377870000000001</v>
      </c>
      <c r="V3038">
        <v>28.762519999999999</v>
      </c>
      <c r="W3038">
        <v>2214.3383100000001</v>
      </c>
      <c r="X3038">
        <v>2679.5854300000001</v>
      </c>
      <c r="Y3038">
        <v>26.795850000000002</v>
      </c>
      <c r="Z3038">
        <v>0</v>
      </c>
      <c r="AA3038">
        <v>0</v>
      </c>
      <c r="AB3038">
        <v>0</v>
      </c>
      <c r="AC3038">
        <v>0</v>
      </c>
    </row>
    <row r="3039" spans="1:29" hidden="1" x14ac:dyDescent="0.25">
      <c r="A3039" t="s">
        <v>85</v>
      </c>
      <c r="C3039" t="s">
        <v>33</v>
      </c>
      <c r="D3039" t="s">
        <v>34</v>
      </c>
      <c r="E3039" t="s">
        <v>59</v>
      </c>
      <c r="F3039" t="s">
        <v>60</v>
      </c>
      <c r="G3039" t="s">
        <v>40</v>
      </c>
      <c r="H3039">
        <v>10</v>
      </c>
      <c r="I3039">
        <v>10</v>
      </c>
      <c r="J3039">
        <v>0.10213999999999999</v>
      </c>
      <c r="K3039">
        <v>5.5710000000000003E-2</v>
      </c>
      <c r="L3039">
        <v>4.8210000000000003E-2</v>
      </c>
      <c r="M3039">
        <v>1.7690000000000001E-2</v>
      </c>
      <c r="N3039">
        <v>1.3022100000000001</v>
      </c>
      <c r="O3039">
        <v>1.64811</v>
      </c>
      <c r="P3039">
        <v>1.6480000000000002E-2</v>
      </c>
      <c r="Q3039">
        <v>6.5079399999999996</v>
      </c>
      <c r="R3039">
        <v>3.9796800000000001</v>
      </c>
      <c r="S3039">
        <v>5.4134700000000002</v>
      </c>
      <c r="T3039">
        <v>422.42072000000002</v>
      </c>
      <c r="U3039">
        <v>199.36534</v>
      </c>
      <c r="V3039">
        <v>73.161590000000004</v>
      </c>
      <c r="W3039">
        <v>5385.4097599999996</v>
      </c>
      <c r="X3039">
        <v>6815.9092000000001</v>
      </c>
      <c r="Y3039">
        <v>68.159090000000006</v>
      </c>
      <c r="Z3039">
        <v>26914.155709999999</v>
      </c>
      <c r="AA3039">
        <v>16458.293799999999</v>
      </c>
      <c r="AB3039">
        <v>22387.850490000001</v>
      </c>
      <c r="AC3039">
        <v>0</v>
      </c>
    </row>
    <row r="3040" spans="1:29" hidden="1" x14ac:dyDescent="0.25">
      <c r="A3040" t="s">
        <v>85</v>
      </c>
      <c r="C3040" t="s">
        <v>33</v>
      </c>
      <c r="D3040" t="s">
        <v>34</v>
      </c>
      <c r="E3040" t="s">
        <v>59</v>
      </c>
      <c r="F3040" t="s">
        <v>60</v>
      </c>
      <c r="G3040" t="s">
        <v>43</v>
      </c>
      <c r="H3040">
        <v>6</v>
      </c>
      <c r="I3040">
        <v>6</v>
      </c>
      <c r="J3040">
        <v>0.14187</v>
      </c>
      <c r="K3040">
        <v>2.7859999999999999E-2</v>
      </c>
      <c r="L3040">
        <v>2.3259999999999999E-2</v>
      </c>
      <c r="M3040">
        <v>8.5400000000000007E-3</v>
      </c>
      <c r="N3040">
        <v>0.62843000000000004</v>
      </c>
      <c r="O3040">
        <v>0.79535999999999996</v>
      </c>
      <c r="P3040">
        <v>7.9500000000000005E-3</v>
      </c>
      <c r="Q3040">
        <v>0</v>
      </c>
      <c r="R3040">
        <v>0</v>
      </c>
      <c r="S3040">
        <v>0</v>
      </c>
      <c r="T3040">
        <v>586.69545000000005</v>
      </c>
      <c r="U3040">
        <v>96.211749999999995</v>
      </c>
      <c r="V3040">
        <v>35.30706</v>
      </c>
      <c r="W3040">
        <v>2598.9457600000001</v>
      </c>
      <c r="X3040">
        <v>3289.2906499999999</v>
      </c>
      <c r="Y3040">
        <v>32.892910000000001</v>
      </c>
      <c r="Z3040">
        <v>0</v>
      </c>
      <c r="AA3040">
        <v>0</v>
      </c>
      <c r="AB3040">
        <v>0</v>
      </c>
      <c r="AC3040">
        <v>0</v>
      </c>
    </row>
    <row r="3041" spans="1:29" hidden="1" x14ac:dyDescent="0.25">
      <c r="A3041" t="s">
        <v>85</v>
      </c>
      <c r="C3041" t="s">
        <v>33</v>
      </c>
      <c r="D3041" t="s">
        <v>34</v>
      </c>
      <c r="E3041" t="s">
        <v>59</v>
      </c>
      <c r="F3041" t="s">
        <v>60</v>
      </c>
      <c r="G3041" t="s">
        <v>36</v>
      </c>
      <c r="H3041">
        <v>12</v>
      </c>
      <c r="I3041">
        <v>12</v>
      </c>
      <c r="J3041">
        <v>3.5470000000000002E-2</v>
      </c>
      <c r="K3041">
        <v>2.7859999999999999E-2</v>
      </c>
      <c r="L3041">
        <v>1.209E-2</v>
      </c>
      <c r="M3041">
        <v>4.4400000000000004E-3</v>
      </c>
      <c r="N3041">
        <v>0.32645999999999997</v>
      </c>
      <c r="O3041">
        <v>0.41317999999999999</v>
      </c>
      <c r="P3041">
        <v>4.13E-3</v>
      </c>
      <c r="Q3041">
        <v>1.9446099999999999</v>
      </c>
      <c r="R3041">
        <v>1.0502199999999999</v>
      </c>
      <c r="S3041">
        <v>1.68611</v>
      </c>
      <c r="T3041">
        <v>146.67385999999999</v>
      </c>
      <c r="U3041">
        <v>49.980809999999998</v>
      </c>
      <c r="V3041">
        <v>18.34158</v>
      </c>
      <c r="W3041">
        <v>1350.1201699999999</v>
      </c>
      <c r="X3041">
        <v>1708.74576</v>
      </c>
      <c r="Y3041">
        <v>17.08746</v>
      </c>
      <c r="Z3041">
        <v>8042.1090700000004</v>
      </c>
      <c r="AA3041">
        <v>4343.2676099999999</v>
      </c>
      <c r="AB3041">
        <v>6973.0618100000002</v>
      </c>
      <c r="AC3041">
        <v>0</v>
      </c>
    </row>
    <row r="3042" spans="1:29" hidden="1" x14ac:dyDescent="0.25">
      <c r="A3042" t="s">
        <v>85</v>
      </c>
      <c r="C3042" t="s">
        <v>33</v>
      </c>
      <c r="D3042" t="s">
        <v>34</v>
      </c>
      <c r="E3042" t="s">
        <v>41</v>
      </c>
      <c r="F3042" t="s">
        <v>41</v>
      </c>
      <c r="G3042" t="s">
        <v>40</v>
      </c>
      <c r="H3042">
        <v>8</v>
      </c>
      <c r="I3042">
        <v>8</v>
      </c>
      <c r="J3042">
        <v>0.31919999999999998</v>
      </c>
      <c r="K3042">
        <v>0.11142000000000001</v>
      </c>
      <c r="L3042">
        <v>6.6460000000000005E-2</v>
      </c>
      <c r="M3042">
        <v>2.4389999999999998E-2</v>
      </c>
      <c r="N3042">
        <v>1.8778300000000001</v>
      </c>
      <c r="O3042">
        <v>2.2722500000000001</v>
      </c>
      <c r="P3042">
        <v>2.2720000000000001E-2</v>
      </c>
      <c r="Q3042">
        <v>8.1025799999999997</v>
      </c>
      <c r="R3042">
        <v>7.9799100000000003</v>
      </c>
      <c r="S3042">
        <v>6.21408</v>
      </c>
      <c r="T3042">
        <v>1320.06476</v>
      </c>
      <c r="U3042">
        <v>274.86509000000001</v>
      </c>
      <c r="V3042">
        <v>100.86792</v>
      </c>
      <c r="W3042">
        <v>7765.9277899999997</v>
      </c>
      <c r="X3042">
        <v>9397.0970500000003</v>
      </c>
      <c r="Y3042">
        <v>93.970969999999994</v>
      </c>
      <c r="Z3042">
        <v>33508.906410000003</v>
      </c>
      <c r="AA3042">
        <v>33001.61909</v>
      </c>
      <c r="AB3042">
        <v>25698.86837</v>
      </c>
      <c r="AC3042">
        <v>0</v>
      </c>
    </row>
    <row r="3043" spans="1:29" hidden="1" x14ac:dyDescent="0.25">
      <c r="A3043" t="s">
        <v>85</v>
      </c>
      <c r="C3043" t="s">
        <v>33</v>
      </c>
      <c r="D3043" t="s">
        <v>34</v>
      </c>
      <c r="E3043" t="s">
        <v>37</v>
      </c>
      <c r="F3043" t="s">
        <v>37</v>
      </c>
      <c r="G3043" t="s">
        <v>43</v>
      </c>
      <c r="H3043">
        <v>6</v>
      </c>
      <c r="I3043">
        <v>6</v>
      </c>
      <c r="J3043">
        <v>0.28372999999999998</v>
      </c>
      <c r="K3043">
        <v>5.5710000000000003E-2</v>
      </c>
      <c r="L3043">
        <v>3.6740000000000002E-2</v>
      </c>
      <c r="M3043">
        <v>1.3480000000000001E-2</v>
      </c>
      <c r="N3043">
        <v>1.0867599999999999</v>
      </c>
      <c r="O3043">
        <v>1.2560899999999999</v>
      </c>
      <c r="P3043">
        <v>1.256E-2</v>
      </c>
      <c r="Q3043">
        <v>0</v>
      </c>
      <c r="R3043">
        <v>0</v>
      </c>
      <c r="S3043">
        <v>0</v>
      </c>
      <c r="T3043">
        <v>1173.3909000000001</v>
      </c>
      <c r="U3043">
        <v>151.94457</v>
      </c>
      <c r="V3043">
        <v>55.75947</v>
      </c>
      <c r="W3043">
        <v>4494.4071100000001</v>
      </c>
      <c r="X3043">
        <v>5194.6860299999998</v>
      </c>
      <c r="Y3043">
        <v>51.946860000000001</v>
      </c>
      <c r="Z3043">
        <v>0</v>
      </c>
      <c r="AA3043">
        <v>0</v>
      </c>
      <c r="AB3043">
        <v>0</v>
      </c>
      <c r="AC3043">
        <v>0</v>
      </c>
    </row>
    <row r="3044" spans="1:29" hidden="1" x14ac:dyDescent="0.25">
      <c r="A3044" t="s">
        <v>85</v>
      </c>
      <c r="C3044" t="s">
        <v>33</v>
      </c>
      <c r="D3044" t="s">
        <v>34</v>
      </c>
      <c r="E3044" t="s">
        <v>35</v>
      </c>
      <c r="F3044" t="s">
        <v>35</v>
      </c>
      <c r="G3044" t="s">
        <v>43</v>
      </c>
      <c r="H3044">
        <v>6</v>
      </c>
      <c r="I3044">
        <v>6</v>
      </c>
      <c r="J3044">
        <v>0.14187</v>
      </c>
      <c r="K3044">
        <v>2.7859999999999999E-2</v>
      </c>
      <c r="L3044">
        <v>1.882E-2</v>
      </c>
      <c r="M3044">
        <v>6.9100000000000003E-3</v>
      </c>
      <c r="N3044">
        <v>0.53168000000000004</v>
      </c>
      <c r="O3044">
        <v>0.64342999999999995</v>
      </c>
      <c r="P3044">
        <v>6.43E-3</v>
      </c>
      <c r="Q3044">
        <v>0</v>
      </c>
      <c r="R3044">
        <v>0</v>
      </c>
      <c r="S3044">
        <v>0</v>
      </c>
      <c r="T3044">
        <v>586.69545000000005</v>
      </c>
      <c r="U3044">
        <v>77.833590000000001</v>
      </c>
      <c r="V3044">
        <v>28.56279</v>
      </c>
      <c r="W3044">
        <v>2198.7928499999998</v>
      </c>
      <c r="X3044">
        <v>2660.9774299999999</v>
      </c>
      <c r="Y3044">
        <v>26.609770000000001</v>
      </c>
      <c r="Z3044">
        <v>0</v>
      </c>
      <c r="AA3044">
        <v>0</v>
      </c>
      <c r="AB3044">
        <v>0</v>
      </c>
      <c r="AC3044">
        <v>0</v>
      </c>
    </row>
    <row r="3045" spans="1:29" hidden="1" x14ac:dyDescent="0.25">
      <c r="A3045" t="s">
        <v>85</v>
      </c>
      <c r="C3045" t="s">
        <v>33</v>
      </c>
      <c r="D3045" t="s">
        <v>34</v>
      </c>
      <c r="E3045" t="s">
        <v>41</v>
      </c>
      <c r="F3045" t="s">
        <v>41</v>
      </c>
      <c r="G3045" t="s">
        <v>40</v>
      </c>
      <c r="H3045">
        <v>10</v>
      </c>
      <c r="I3045">
        <v>10</v>
      </c>
      <c r="J3045">
        <v>0.10213999999999999</v>
      </c>
      <c r="K3045">
        <v>5.5710000000000003E-2</v>
      </c>
      <c r="L3045">
        <v>3.7859999999999998E-2</v>
      </c>
      <c r="M3045">
        <v>1.389E-2</v>
      </c>
      <c r="N3045">
        <v>1.06976</v>
      </c>
      <c r="O3045">
        <v>1.2944800000000001</v>
      </c>
      <c r="P3045">
        <v>1.294E-2</v>
      </c>
      <c r="Q3045">
        <v>5.4717500000000001</v>
      </c>
      <c r="R3045">
        <v>2.9453</v>
      </c>
      <c r="S3045">
        <v>4.4516</v>
      </c>
      <c r="T3045">
        <v>422.42072000000002</v>
      </c>
      <c r="U3045">
        <v>156.58842999999999</v>
      </c>
      <c r="V3045">
        <v>57.463650000000001</v>
      </c>
      <c r="W3045">
        <v>4424.0932899999998</v>
      </c>
      <c r="X3045">
        <v>5353.45075</v>
      </c>
      <c r="Y3045">
        <v>53.534509999999997</v>
      </c>
      <c r="Z3045">
        <v>22628.89731</v>
      </c>
      <c r="AA3045">
        <v>12180.545109999999</v>
      </c>
      <c r="AB3045">
        <v>18409.97437</v>
      </c>
      <c r="AC3045">
        <v>0</v>
      </c>
    </row>
    <row r="3046" spans="1:29" hidden="1" x14ac:dyDescent="0.25">
      <c r="A3046" t="s">
        <v>85</v>
      </c>
      <c r="C3046" t="s">
        <v>33</v>
      </c>
      <c r="D3046" t="s">
        <v>34</v>
      </c>
      <c r="E3046" t="s">
        <v>41</v>
      </c>
      <c r="F3046" t="s">
        <v>41</v>
      </c>
      <c r="G3046" t="s">
        <v>43</v>
      </c>
      <c r="H3046">
        <v>12</v>
      </c>
      <c r="I3046">
        <v>12</v>
      </c>
      <c r="J3046">
        <v>3.5470000000000002E-2</v>
      </c>
      <c r="K3046">
        <v>2.7859999999999999E-2</v>
      </c>
      <c r="L3046">
        <v>2.1149999999999999E-2</v>
      </c>
      <c r="M3046">
        <v>7.7600000000000004E-3</v>
      </c>
      <c r="N3046">
        <v>0.59762000000000004</v>
      </c>
      <c r="O3046">
        <v>0.72318000000000005</v>
      </c>
      <c r="P3046">
        <v>7.2300000000000003E-3</v>
      </c>
      <c r="Q3046">
        <v>0</v>
      </c>
      <c r="R3046">
        <v>0</v>
      </c>
      <c r="S3046">
        <v>0</v>
      </c>
      <c r="T3046">
        <v>146.67385999999999</v>
      </c>
      <c r="U3046">
        <v>87.479740000000007</v>
      </c>
      <c r="V3046">
        <v>32.10266</v>
      </c>
      <c r="W3046">
        <v>2471.5015100000001</v>
      </c>
      <c r="X3046">
        <v>2990.7602999999999</v>
      </c>
      <c r="Y3046">
        <v>29.907599999999999</v>
      </c>
      <c r="Z3046">
        <v>0</v>
      </c>
      <c r="AA3046">
        <v>0</v>
      </c>
      <c r="AB3046">
        <v>0</v>
      </c>
      <c r="AC3046">
        <v>0</v>
      </c>
    </row>
    <row r="3047" spans="1:29" hidden="1" x14ac:dyDescent="0.25">
      <c r="A3047" t="s">
        <v>85</v>
      </c>
      <c r="C3047" t="s">
        <v>33</v>
      </c>
      <c r="D3047" t="s">
        <v>34</v>
      </c>
      <c r="E3047" t="s">
        <v>88</v>
      </c>
      <c r="F3047" t="s">
        <v>88</v>
      </c>
      <c r="G3047" t="s">
        <v>36</v>
      </c>
      <c r="H3047">
        <v>16</v>
      </c>
      <c r="I3047">
        <v>16</v>
      </c>
      <c r="J3047">
        <v>3.9899999999999998E-2</v>
      </c>
      <c r="K3047">
        <v>5.5710000000000003E-2</v>
      </c>
      <c r="L3047">
        <v>7.5399999999999995E-2</v>
      </c>
      <c r="M3047">
        <v>2.767E-2</v>
      </c>
      <c r="N3047">
        <v>2.1254400000000002</v>
      </c>
      <c r="O3047">
        <v>2.5777899999999998</v>
      </c>
      <c r="P3047">
        <v>2.5780000000000001E-2</v>
      </c>
      <c r="Q3047">
        <v>13.2677</v>
      </c>
      <c r="R3047">
        <v>8.6026100000000003</v>
      </c>
      <c r="S3047">
        <v>12.093579999999999</v>
      </c>
      <c r="T3047">
        <v>165.00810000000001</v>
      </c>
      <c r="U3047">
        <v>311.82423999999997</v>
      </c>
      <c r="V3047">
        <v>114.43091</v>
      </c>
      <c r="W3047">
        <v>8789.9604600000002</v>
      </c>
      <c r="X3047">
        <v>10660.657639999999</v>
      </c>
      <c r="Y3047">
        <v>106.60657999999999</v>
      </c>
      <c r="Z3047">
        <v>54869.69442</v>
      </c>
      <c r="AA3047">
        <v>35576.834289999999</v>
      </c>
      <c r="AB3047">
        <v>50014.05674</v>
      </c>
      <c r="AC3047">
        <v>0</v>
      </c>
    </row>
    <row r="3048" spans="1:29" hidden="1" x14ac:dyDescent="0.25">
      <c r="A3048" t="s">
        <v>85</v>
      </c>
      <c r="C3048" t="s">
        <v>33</v>
      </c>
      <c r="D3048" t="s">
        <v>34</v>
      </c>
      <c r="E3048" t="s">
        <v>63</v>
      </c>
      <c r="F3048" t="s">
        <v>63</v>
      </c>
      <c r="G3048" t="s">
        <v>43</v>
      </c>
      <c r="H3048">
        <v>6</v>
      </c>
      <c r="I3048">
        <v>6</v>
      </c>
      <c r="J3048">
        <v>0.14187</v>
      </c>
      <c r="K3048">
        <v>2.7859999999999999E-2</v>
      </c>
      <c r="L3048">
        <v>2.0230000000000001E-2</v>
      </c>
      <c r="M3048">
        <v>7.4200000000000004E-3</v>
      </c>
      <c r="N3048">
        <v>0.59838999999999998</v>
      </c>
      <c r="O3048">
        <v>0.69160999999999995</v>
      </c>
      <c r="P3048">
        <v>6.9199999999999999E-3</v>
      </c>
      <c r="Q3048">
        <v>0</v>
      </c>
      <c r="R3048">
        <v>0</v>
      </c>
      <c r="S3048">
        <v>0</v>
      </c>
      <c r="T3048">
        <v>586.69545000000005</v>
      </c>
      <c r="U3048">
        <v>83.661709999999999</v>
      </c>
      <c r="V3048">
        <v>30.701550000000001</v>
      </c>
      <c r="W3048">
        <v>2474.7001100000002</v>
      </c>
      <c r="X3048">
        <v>2860.22957</v>
      </c>
      <c r="Y3048">
        <v>28.6023</v>
      </c>
      <c r="Z3048">
        <v>0</v>
      </c>
      <c r="AA3048">
        <v>0</v>
      </c>
      <c r="AB3048">
        <v>0</v>
      </c>
      <c r="AC3048">
        <v>0</v>
      </c>
    </row>
    <row r="3049" spans="1:29" hidden="1" x14ac:dyDescent="0.25">
      <c r="A3049" t="s">
        <v>85</v>
      </c>
      <c r="C3049" t="s">
        <v>33</v>
      </c>
      <c r="D3049" t="s">
        <v>34</v>
      </c>
      <c r="E3049" t="s">
        <v>72</v>
      </c>
      <c r="F3049" t="s">
        <v>72</v>
      </c>
      <c r="G3049" t="s">
        <v>36</v>
      </c>
      <c r="H3049">
        <v>12</v>
      </c>
      <c r="I3049">
        <v>12</v>
      </c>
      <c r="J3049">
        <v>3.5470000000000002E-2</v>
      </c>
      <c r="K3049">
        <v>2.7859999999999999E-2</v>
      </c>
      <c r="L3049">
        <v>1.1939999999999999E-2</v>
      </c>
      <c r="M3049">
        <v>4.3800000000000002E-3</v>
      </c>
      <c r="N3049">
        <v>0.33745000000000003</v>
      </c>
      <c r="O3049">
        <v>0.40831000000000001</v>
      </c>
      <c r="P3049">
        <v>4.0800000000000003E-3</v>
      </c>
      <c r="Q3049">
        <v>2.0088699999999999</v>
      </c>
      <c r="R3049">
        <v>1.0560700000000001</v>
      </c>
      <c r="S3049">
        <v>1.69306</v>
      </c>
      <c r="T3049">
        <v>146.67385999999999</v>
      </c>
      <c r="U3049">
        <v>49.391660000000002</v>
      </c>
      <c r="V3049">
        <v>18.12538</v>
      </c>
      <c r="W3049">
        <v>1395.54036</v>
      </c>
      <c r="X3049">
        <v>1688.6038699999999</v>
      </c>
      <c r="Y3049">
        <v>16.886040000000001</v>
      </c>
      <c r="Z3049">
        <v>8307.8745699999999</v>
      </c>
      <c r="AA3049">
        <v>4367.4884000000002</v>
      </c>
      <c r="AB3049">
        <v>7001.7969899999998</v>
      </c>
      <c r="AC3049">
        <v>0</v>
      </c>
    </row>
    <row r="3050" spans="1:29" hidden="1" x14ac:dyDescent="0.25">
      <c r="A3050" t="s">
        <v>85</v>
      </c>
      <c r="C3050" t="s">
        <v>33</v>
      </c>
      <c r="D3050" t="s">
        <v>34</v>
      </c>
      <c r="E3050" t="s">
        <v>50</v>
      </c>
      <c r="F3050" t="s">
        <v>51</v>
      </c>
      <c r="G3050" t="s">
        <v>43</v>
      </c>
      <c r="H3050">
        <v>6</v>
      </c>
      <c r="I3050">
        <v>6</v>
      </c>
      <c r="J3050">
        <v>0.28372999999999998</v>
      </c>
      <c r="K3050">
        <v>5.5710000000000003E-2</v>
      </c>
      <c r="L3050">
        <v>3.3349999999999998E-2</v>
      </c>
      <c r="M3050">
        <v>1.2239999999999999E-2</v>
      </c>
      <c r="N3050">
        <v>0.94221999999999995</v>
      </c>
      <c r="O3050">
        <v>1.14008</v>
      </c>
      <c r="P3050">
        <v>1.14E-2</v>
      </c>
      <c r="Q3050">
        <v>0</v>
      </c>
      <c r="R3050">
        <v>0</v>
      </c>
      <c r="S3050">
        <v>0</v>
      </c>
      <c r="T3050">
        <v>1173.3909000000001</v>
      </c>
      <c r="U3050">
        <v>137.91134</v>
      </c>
      <c r="V3050">
        <v>50.609670000000001</v>
      </c>
      <c r="W3050">
        <v>3896.6262000000002</v>
      </c>
      <c r="X3050">
        <v>4714.9177200000004</v>
      </c>
      <c r="Y3050">
        <v>47.149180000000001</v>
      </c>
      <c r="Z3050">
        <v>0</v>
      </c>
      <c r="AA3050">
        <v>0</v>
      </c>
      <c r="AB3050">
        <v>0</v>
      </c>
      <c r="AC3050">
        <v>0</v>
      </c>
    </row>
    <row r="3051" spans="1:29" hidden="1" x14ac:dyDescent="0.25">
      <c r="A3051" t="s">
        <v>85</v>
      </c>
      <c r="C3051" t="s">
        <v>33</v>
      </c>
      <c r="D3051" t="s">
        <v>34</v>
      </c>
      <c r="E3051" t="s">
        <v>35</v>
      </c>
      <c r="F3051" t="s">
        <v>35</v>
      </c>
      <c r="G3051" t="s">
        <v>40</v>
      </c>
      <c r="H3051">
        <v>10</v>
      </c>
      <c r="I3051">
        <v>10</v>
      </c>
      <c r="J3051">
        <v>0.10213999999999999</v>
      </c>
      <c r="K3051">
        <v>5.5710000000000003E-2</v>
      </c>
      <c r="L3051">
        <v>4.6089999999999999E-2</v>
      </c>
      <c r="M3051">
        <v>1.6910000000000001E-2</v>
      </c>
      <c r="N3051">
        <v>1.30202</v>
      </c>
      <c r="O3051">
        <v>1.57561</v>
      </c>
      <c r="P3051">
        <v>1.576E-2</v>
      </c>
      <c r="Q3051">
        <v>6.4484300000000001</v>
      </c>
      <c r="R3051">
        <v>3.9667300000000001</v>
      </c>
      <c r="S3051">
        <v>5.1587100000000001</v>
      </c>
      <c r="T3051">
        <v>422.42072000000002</v>
      </c>
      <c r="U3051">
        <v>190.59549000000001</v>
      </c>
      <c r="V3051">
        <v>69.943299999999994</v>
      </c>
      <c r="W3051">
        <v>5384.6281399999998</v>
      </c>
      <c r="X3051">
        <v>6516.0850099999998</v>
      </c>
      <c r="Y3051">
        <v>65.160849999999996</v>
      </c>
      <c r="Z3051">
        <v>26668.054349999999</v>
      </c>
      <c r="AA3051">
        <v>16404.752349999999</v>
      </c>
      <c r="AB3051">
        <v>21334.30128</v>
      </c>
      <c r="AC3051">
        <v>0</v>
      </c>
    </row>
    <row r="3052" spans="1:29" hidden="1" x14ac:dyDescent="0.25">
      <c r="A3052" t="s">
        <v>85</v>
      </c>
      <c r="C3052" t="s">
        <v>33</v>
      </c>
      <c r="D3052" t="s">
        <v>34</v>
      </c>
      <c r="E3052" t="s">
        <v>45</v>
      </c>
      <c r="F3052" t="s">
        <v>45</v>
      </c>
      <c r="G3052" t="s">
        <v>43</v>
      </c>
      <c r="H3052">
        <v>6</v>
      </c>
      <c r="I3052">
        <v>6</v>
      </c>
      <c r="J3052">
        <v>0.28372999999999998</v>
      </c>
      <c r="K3052">
        <v>5.5710000000000003E-2</v>
      </c>
      <c r="L3052">
        <v>4.2209999999999998E-2</v>
      </c>
      <c r="M3052">
        <v>1.549E-2</v>
      </c>
      <c r="N3052">
        <v>1.1926699999999999</v>
      </c>
      <c r="O3052">
        <v>1.44313</v>
      </c>
      <c r="P3052">
        <v>1.443E-2</v>
      </c>
      <c r="Q3052">
        <v>0</v>
      </c>
      <c r="R3052">
        <v>0</v>
      </c>
      <c r="S3052">
        <v>0</v>
      </c>
      <c r="T3052">
        <v>1173.3909000000001</v>
      </c>
      <c r="U3052">
        <v>174.56972999999999</v>
      </c>
      <c r="V3052">
        <v>64.062290000000004</v>
      </c>
      <c r="W3052">
        <v>4932.3932299999997</v>
      </c>
      <c r="X3052">
        <v>5968.1958999999997</v>
      </c>
      <c r="Y3052">
        <v>59.681959999999997</v>
      </c>
      <c r="Z3052">
        <v>0</v>
      </c>
      <c r="AA3052">
        <v>0</v>
      </c>
      <c r="AB3052">
        <v>0</v>
      </c>
      <c r="AC3052">
        <v>0</v>
      </c>
    </row>
    <row r="3053" spans="1:29" hidden="1" x14ac:dyDescent="0.25">
      <c r="A3053" t="s">
        <v>85</v>
      </c>
      <c r="C3053" t="s">
        <v>33</v>
      </c>
      <c r="D3053" t="s">
        <v>34</v>
      </c>
      <c r="E3053" t="s">
        <v>88</v>
      </c>
      <c r="F3053" t="s">
        <v>88</v>
      </c>
      <c r="G3053" t="s">
        <v>36</v>
      </c>
      <c r="H3053">
        <v>12</v>
      </c>
      <c r="I3053">
        <v>12</v>
      </c>
      <c r="J3053">
        <v>7.0930000000000007E-2</v>
      </c>
      <c r="K3053">
        <v>5.5710000000000003E-2</v>
      </c>
      <c r="L3053">
        <v>4.385E-2</v>
      </c>
      <c r="M3053">
        <v>1.609E-2</v>
      </c>
      <c r="N3053">
        <v>1.19689</v>
      </c>
      <c r="O3053">
        <v>1.4990000000000001</v>
      </c>
      <c r="P3053">
        <v>1.499E-2</v>
      </c>
      <c r="Q3053">
        <v>6.7852699999999997</v>
      </c>
      <c r="R3053">
        <v>3.6948699999999999</v>
      </c>
      <c r="S3053">
        <v>6.1115199999999996</v>
      </c>
      <c r="T3053">
        <v>293.34773000000001</v>
      </c>
      <c r="U3053">
        <v>181.32736</v>
      </c>
      <c r="V3053">
        <v>66.542150000000007</v>
      </c>
      <c r="W3053">
        <v>4949.8296600000003</v>
      </c>
      <c r="X3053">
        <v>6199.2260200000001</v>
      </c>
      <c r="Y3053">
        <v>61.992260000000002</v>
      </c>
      <c r="Z3053">
        <v>28061.067760000002</v>
      </c>
      <c r="AA3053">
        <v>15280.44493</v>
      </c>
      <c r="AB3053">
        <v>25274.697840000001</v>
      </c>
      <c r="AC3053">
        <v>0</v>
      </c>
    </row>
    <row r="3054" spans="1:29" hidden="1" x14ac:dyDescent="0.25">
      <c r="A3054" t="s">
        <v>85</v>
      </c>
      <c r="C3054" t="s">
        <v>33</v>
      </c>
      <c r="D3054" t="s">
        <v>34</v>
      </c>
      <c r="E3054" t="s">
        <v>45</v>
      </c>
      <c r="F3054" t="s">
        <v>45</v>
      </c>
      <c r="G3054" t="s">
        <v>40</v>
      </c>
      <c r="H3054">
        <v>8</v>
      </c>
      <c r="I3054">
        <v>8</v>
      </c>
      <c r="J3054">
        <v>0.15959999999999999</v>
      </c>
      <c r="K3054">
        <v>5.5710000000000003E-2</v>
      </c>
      <c r="L3054">
        <v>4.2569999999999997E-2</v>
      </c>
      <c r="M3054">
        <v>1.562E-2</v>
      </c>
      <c r="N3054">
        <v>1.2028399999999999</v>
      </c>
      <c r="O3054">
        <v>1.4554400000000001</v>
      </c>
      <c r="P3054">
        <v>1.455E-2</v>
      </c>
      <c r="Q3054">
        <v>4.9921699999999998</v>
      </c>
      <c r="R3054">
        <v>5.5859399999999999</v>
      </c>
      <c r="S3054">
        <v>3.62012</v>
      </c>
      <c r="T3054">
        <v>660.03237999999999</v>
      </c>
      <c r="U3054">
        <v>176.05828</v>
      </c>
      <c r="V3054">
        <v>64.608540000000005</v>
      </c>
      <c r="W3054">
        <v>4974.4514900000004</v>
      </c>
      <c r="X3054">
        <v>6019.0863799999997</v>
      </c>
      <c r="Y3054">
        <v>60.190860000000001</v>
      </c>
      <c r="Z3054">
        <v>20645.544600000001</v>
      </c>
      <c r="AA3054">
        <v>23101.13336</v>
      </c>
      <c r="AB3054">
        <v>14971.331770000001</v>
      </c>
      <c r="AC3054">
        <v>0</v>
      </c>
    </row>
    <row r="3055" spans="1:29" hidden="1" x14ac:dyDescent="0.25">
      <c r="A3055" t="s">
        <v>85</v>
      </c>
      <c r="C3055" t="s">
        <v>33</v>
      </c>
      <c r="D3055" t="s">
        <v>34</v>
      </c>
      <c r="E3055" t="s">
        <v>45</v>
      </c>
      <c r="F3055" t="s">
        <v>45</v>
      </c>
      <c r="G3055" t="s">
        <v>43</v>
      </c>
      <c r="H3055">
        <v>6</v>
      </c>
      <c r="I3055">
        <v>6</v>
      </c>
      <c r="J3055">
        <v>0.42559999999999998</v>
      </c>
      <c r="K3055">
        <v>8.3570000000000005E-2</v>
      </c>
      <c r="L3055">
        <v>6.3320000000000001E-2</v>
      </c>
      <c r="M3055">
        <v>2.324E-2</v>
      </c>
      <c r="N3055">
        <v>1.78901</v>
      </c>
      <c r="O3055">
        <v>2.1646999999999998</v>
      </c>
      <c r="P3055">
        <v>2.1649999999999999E-2</v>
      </c>
      <c r="Q3055">
        <v>0</v>
      </c>
      <c r="R3055">
        <v>0</v>
      </c>
      <c r="S3055">
        <v>0</v>
      </c>
      <c r="T3055">
        <v>1760.08635</v>
      </c>
      <c r="U3055">
        <v>261.8546</v>
      </c>
      <c r="V3055">
        <v>96.093429999999998</v>
      </c>
      <c r="W3055">
        <v>7398.5898399999996</v>
      </c>
      <c r="X3055">
        <v>8952.29385</v>
      </c>
      <c r="Y3055">
        <v>89.522940000000006</v>
      </c>
      <c r="Z3055">
        <v>0</v>
      </c>
      <c r="AA3055">
        <v>0</v>
      </c>
      <c r="AB3055">
        <v>0</v>
      </c>
      <c r="AC3055">
        <v>0</v>
      </c>
    </row>
    <row r="3056" spans="1:29" hidden="1" x14ac:dyDescent="0.25">
      <c r="A3056" t="s">
        <v>85</v>
      </c>
      <c r="C3056" t="s">
        <v>33</v>
      </c>
      <c r="D3056" t="s">
        <v>34</v>
      </c>
      <c r="E3056" t="s">
        <v>35</v>
      </c>
      <c r="F3056" t="s">
        <v>35</v>
      </c>
      <c r="G3056" t="s">
        <v>36</v>
      </c>
      <c r="H3056">
        <v>16</v>
      </c>
      <c r="I3056">
        <v>17</v>
      </c>
      <c r="J3056">
        <v>1.7670000000000002E-2</v>
      </c>
      <c r="K3056">
        <v>2.7859999999999999E-2</v>
      </c>
      <c r="L3056">
        <v>2.6669999999999999E-2</v>
      </c>
      <c r="M3056">
        <v>9.7900000000000001E-3</v>
      </c>
      <c r="N3056">
        <v>0.75356000000000001</v>
      </c>
      <c r="O3056">
        <v>0.91186</v>
      </c>
      <c r="P3056">
        <v>9.1199999999999996E-3</v>
      </c>
      <c r="Q3056">
        <v>4.8987100000000003</v>
      </c>
      <c r="R3056">
        <v>3.1691199999999999</v>
      </c>
      <c r="S3056">
        <v>4.2755999999999998</v>
      </c>
      <c r="T3056">
        <v>73.083169999999996</v>
      </c>
      <c r="U3056">
        <v>110.30422</v>
      </c>
      <c r="V3056">
        <v>40.478610000000003</v>
      </c>
      <c r="W3056">
        <v>3116.3966099999998</v>
      </c>
      <c r="X3056">
        <v>3771.0846000000001</v>
      </c>
      <c r="Y3056">
        <v>37.710850000000001</v>
      </c>
      <c r="Z3056">
        <v>20259.02334</v>
      </c>
      <c r="AA3056">
        <v>13106.18837</v>
      </c>
      <c r="AB3056">
        <v>17682.102449999998</v>
      </c>
      <c r="AC3056">
        <v>0</v>
      </c>
    </row>
    <row r="3057" spans="1:29" hidden="1" x14ac:dyDescent="0.25">
      <c r="A3057" t="s">
        <v>85</v>
      </c>
      <c r="C3057" t="s">
        <v>33</v>
      </c>
      <c r="D3057" t="s">
        <v>34</v>
      </c>
      <c r="E3057" t="s">
        <v>50</v>
      </c>
      <c r="F3057" t="s">
        <v>51</v>
      </c>
      <c r="G3057" t="s">
        <v>36</v>
      </c>
      <c r="H3057">
        <v>40</v>
      </c>
      <c r="I3057">
        <v>40</v>
      </c>
      <c r="J3057">
        <v>3.1900000000000001E-3</v>
      </c>
      <c r="K3057">
        <v>2.7859999999999999E-2</v>
      </c>
      <c r="L3057">
        <v>1.6580000000000001E-2</v>
      </c>
      <c r="M3057">
        <v>6.0800000000000003E-3</v>
      </c>
      <c r="N3057">
        <v>0.46844999999999998</v>
      </c>
      <c r="O3057">
        <v>0.56682999999999995</v>
      </c>
      <c r="P3057">
        <v>5.6699999999999997E-3</v>
      </c>
      <c r="Q3057">
        <v>3.69835</v>
      </c>
      <c r="R3057">
        <v>3.4881000000000002</v>
      </c>
      <c r="S3057">
        <v>3.3167200000000001</v>
      </c>
      <c r="T3057">
        <v>13.20065</v>
      </c>
      <c r="U3057">
        <v>68.566659999999999</v>
      </c>
      <c r="V3057">
        <v>25.16208</v>
      </c>
      <c r="W3057">
        <v>1937.32168</v>
      </c>
      <c r="X3057">
        <v>2344.1591600000002</v>
      </c>
      <c r="Y3057">
        <v>23.441590000000001</v>
      </c>
      <c r="Z3057">
        <v>15294.829250000001</v>
      </c>
      <c r="AA3057">
        <v>14425.35196</v>
      </c>
      <c r="AB3057">
        <v>13716.58819</v>
      </c>
      <c r="AC3057">
        <v>0</v>
      </c>
    </row>
    <row r="3058" spans="1:29" hidden="1" x14ac:dyDescent="0.25">
      <c r="A3058" t="s">
        <v>85</v>
      </c>
      <c r="C3058" t="s">
        <v>33</v>
      </c>
      <c r="D3058" t="s">
        <v>34</v>
      </c>
      <c r="E3058" t="s">
        <v>58</v>
      </c>
      <c r="F3058" t="s">
        <v>58</v>
      </c>
      <c r="G3058" t="s">
        <v>36</v>
      </c>
      <c r="H3058">
        <v>12</v>
      </c>
      <c r="I3058">
        <v>13</v>
      </c>
      <c r="J3058">
        <v>6.0440000000000001E-2</v>
      </c>
      <c r="K3058">
        <v>5.5710000000000003E-2</v>
      </c>
      <c r="L3058">
        <v>6.096E-2</v>
      </c>
      <c r="M3058">
        <v>2.2370000000000001E-2</v>
      </c>
      <c r="N3058">
        <v>1.8034399999999999</v>
      </c>
      <c r="O3058">
        <v>2.08413</v>
      </c>
      <c r="P3058">
        <v>2.0840000000000001E-2</v>
      </c>
      <c r="Q3058">
        <v>10.142760000000001</v>
      </c>
      <c r="R3058">
        <v>6.0663900000000002</v>
      </c>
      <c r="S3058">
        <v>8.0185899999999997</v>
      </c>
      <c r="T3058">
        <v>249.95309</v>
      </c>
      <c r="U3058">
        <v>252.10836</v>
      </c>
      <c r="V3058">
        <v>92.516829999999999</v>
      </c>
      <c r="W3058">
        <v>7458.2718100000002</v>
      </c>
      <c r="X3058">
        <v>8619.0892299999996</v>
      </c>
      <c r="Y3058">
        <v>86.190889999999996</v>
      </c>
      <c r="Z3058">
        <v>41946.252350000002</v>
      </c>
      <c r="AA3058">
        <v>25088.094969999998</v>
      </c>
      <c r="AB3058">
        <v>33161.567060000001</v>
      </c>
      <c r="AC3058">
        <v>0</v>
      </c>
    </row>
    <row r="3059" spans="1:29" hidden="1" x14ac:dyDescent="0.25">
      <c r="A3059" t="s">
        <v>85</v>
      </c>
      <c r="C3059" t="s">
        <v>33</v>
      </c>
      <c r="D3059" t="s">
        <v>34</v>
      </c>
      <c r="E3059" t="s">
        <v>58</v>
      </c>
      <c r="F3059" t="s">
        <v>58</v>
      </c>
      <c r="G3059" t="s">
        <v>40</v>
      </c>
      <c r="H3059">
        <v>8</v>
      </c>
      <c r="I3059">
        <v>9</v>
      </c>
      <c r="J3059">
        <v>6.3049999999999995E-2</v>
      </c>
      <c r="K3059">
        <v>2.7859999999999999E-2</v>
      </c>
      <c r="L3059">
        <v>2.5430000000000001E-2</v>
      </c>
      <c r="M3059">
        <v>9.3299999999999998E-3</v>
      </c>
      <c r="N3059">
        <v>0.75214000000000003</v>
      </c>
      <c r="O3059">
        <v>0.86924000000000001</v>
      </c>
      <c r="P3059">
        <v>8.6899999999999998E-3</v>
      </c>
      <c r="Q3059">
        <v>3.2932600000000001</v>
      </c>
      <c r="R3059">
        <v>3.1525599999999998</v>
      </c>
      <c r="S3059">
        <v>2.2195</v>
      </c>
      <c r="T3059">
        <v>260.75353000000001</v>
      </c>
      <c r="U3059">
        <v>105.14784</v>
      </c>
      <c r="V3059">
        <v>38.586359999999999</v>
      </c>
      <c r="W3059">
        <v>3110.5492399999998</v>
      </c>
      <c r="X3059">
        <v>3594.7979500000001</v>
      </c>
      <c r="Y3059">
        <v>35.947980000000001</v>
      </c>
      <c r="Z3059">
        <v>13619.548419999999</v>
      </c>
      <c r="AA3059">
        <v>13037.67668</v>
      </c>
      <c r="AB3059">
        <v>9178.9350300000006</v>
      </c>
      <c r="AC3059">
        <v>0</v>
      </c>
    </row>
    <row r="3060" spans="1:29" hidden="1" x14ac:dyDescent="0.25">
      <c r="A3060" t="s">
        <v>85</v>
      </c>
      <c r="C3060" t="s">
        <v>33</v>
      </c>
      <c r="D3060" t="s">
        <v>34</v>
      </c>
      <c r="E3060" t="s">
        <v>58</v>
      </c>
      <c r="F3060" t="s">
        <v>58</v>
      </c>
      <c r="G3060" t="s">
        <v>43</v>
      </c>
      <c r="H3060">
        <v>6</v>
      </c>
      <c r="I3060">
        <v>7</v>
      </c>
      <c r="J3060">
        <v>0.10423</v>
      </c>
      <c r="K3060">
        <v>2.7859999999999999E-2</v>
      </c>
      <c r="L3060">
        <v>1.3899999999999999E-2</v>
      </c>
      <c r="M3060">
        <v>5.1000000000000004E-3</v>
      </c>
      <c r="N3060">
        <v>0.41127999999999998</v>
      </c>
      <c r="O3060">
        <v>0.47537000000000001</v>
      </c>
      <c r="P3060">
        <v>4.7499999999999999E-3</v>
      </c>
      <c r="Q3060">
        <v>0</v>
      </c>
      <c r="R3060">
        <v>0</v>
      </c>
      <c r="S3060">
        <v>0</v>
      </c>
      <c r="T3060">
        <v>431.04156</v>
      </c>
      <c r="U3060">
        <v>57.503630000000001</v>
      </c>
      <c r="V3060">
        <v>21.102250000000002</v>
      </c>
      <c r="W3060">
        <v>1700.8998799999999</v>
      </c>
      <c r="X3060">
        <v>1965.9361699999999</v>
      </c>
      <c r="Y3060">
        <v>19.65936</v>
      </c>
      <c r="Z3060">
        <v>0</v>
      </c>
      <c r="AA3060">
        <v>0</v>
      </c>
      <c r="AB3060">
        <v>0</v>
      </c>
      <c r="AC3060">
        <v>0</v>
      </c>
    </row>
    <row r="3061" spans="1:29" hidden="1" x14ac:dyDescent="0.25">
      <c r="A3061" t="s">
        <v>85</v>
      </c>
      <c r="C3061" t="s">
        <v>33</v>
      </c>
      <c r="D3061" t="s">
        <v>34</v>
      </c>
      <c r="E3061" t="s">
        <v>58</v>
      </c>
      <c r="F3061" t="s">
        <v>58</v>
      </c>
      <c r="G3061" t="s">
        <v>40</v>
      </c>
      <c r="H3061">
        <v>10</v>
      </c>
      <c r="I3061">
        <v>10</v>
      </c>
      <c r="J3061">
        <v>0.10213999999999999</v>
      </c>
      <c r="K3061">
        <v>5.5710000000000003E-2</v>
      </c>
      <c r="L3061">
        <v>5.1299999999999998E-2</v>
      </c>
      <c r="M3061">
        <v>1.883E-2</v>
      </c>
      <c r="N3061">
        <v>1.51773</v>
      </c>
      <c r="O3061">
        <v>1.754</v>
      </c>
      <c r="P3061">
        <v>1.754E-2</v>
      </c>
      <c r="Q3061">
        <v>7.3212999999999999</v>
      </c>
      <c r="R3061">
        <v>4.9948199999999998</v>
      </c>
      <c r="S3061">
        <v>5.3746099999999997</v>
      </c>
      <c r="T3061">
        <v>422.42072000000002</v>
      </c>
      <c r="U3061">
        <v>212.17445000000001</v>
      </c>
      <c r="V3061">
        <v>77.862179999999995</v>
      </c>
      <c r="W3061">
        <v>6276.6913500000001</v>
      </c>
      <c r="X3061">
        <v>7253.82726</v>
      </c>
      <c r="Y3061">
        <v>72.538269999999997</v>
      </c>
      <c r="Z3061">
        <v>30277.883549999999</v>
      </c>
      <c r="AA3061">
        <v>20656.508119999999</v>
      </c>
      <c r="AB3061">
        <v>22227.161240000001</v>
      </c>
      <c r="AC3061">
        <v>0</v>
      </c>
    </row>
    <row r="3062" spans="1:29" hidden="1" x14ac:dyDescent="0.25">
      <c r="A3062" t="s">
        <v>85</v>
      </c>
      <c r="C3062" t="s">
        <v>33</v>
      </c>
      <c r="D3062" t="s">
        <v>34</v>
      </c>
      <c r="E3062" t="s">
        <v>37</v>
      </c>
      <c r="F3062" t="s">
        <v>37</v>
      </c>
      <c r="G3062" t="s">
        <v>40</v>
      </c>
      <c r="H3062">
        <v>8</v>
      </c>
      <c r="I3062">
        <v>9</v>
      </c>
      <c r="J3062">
        <v>6.3049999999999995E-2</v>
      </c>
      <c r="K3062">
        <v>2.7859999999999999E-2</v>
      </c>
      <c r="L3062">
        <v>2.0469999999999999E-2</v>
      </c>
      <c r="M3062">
        <v>7.5100000000000002E-3</v>
      </c>
      <c r="N3062">
        <v>0.60558999999999996</v>
      </c>
      <c r="O3062">
        <v>0.69989999999999997</v>
      </c>
      <c r="P3062">
        <v>7.0000000000000001E-3</v>
      </c>
      <c r="Q3062">
        <v>2.8059099999999999</v>
      </c>
      <c r="R3062">
        <v>2.2067899999999998</v>
      </c>
      <c r="S3062">
        <v>2.09883</v>
      </c>
      <c r="T3062">
        <v>260.75353000000001</v>
      </c>
      <c r="U3062">
        <v>84.663709999999995</v>
      </c>
      <c r="V3062">
        <v>31.06925</v>
      </c>
      <c r="W3062">
        <v>2504.4731700000002</v>
      </c>
      <c r="X3062">
        <v>2894.4859799999999</v>
      </c>
      <c r="Y3062">
        <v>28.944859999999998</v>
      </c>
      <c r="Z3062">
        <v>11604.080690000001</v>
      </c>
      <c r="AA3062">
        <v>9126.3736700000009</v>
      </c>
      <c r="AB3062">
        <v>8679.8724299999994</v>
      </c>
      <c r="AC3062">
        <v>0</v>
      </c>
    </row>
    <row r="3063" spans="1:29" hidden="1" x14ac:dyDescent="0.25">
      <c r="A3063" t="s">
        <v>85</v>
      </c>
      <c r="C3063" t="s">
        <v>33</v>
      </c>
      <c r="D3063" t="s">
        <v>34</v>
      </c>
      <c r="E3063" t="s">
        <v>45</v>
      </c>
      <c r="F3063" t="s">
        <v>45</v>
      </c>
      <c r="G3063" t="s">
        <v>43</v>
      </c>
      <c r="H3063">
        <v>14</v>
      </c>
      <c r="I3063">
        <v>14</v>
      </c>
      <c r="J3063">
        <v>5.2109999999999997E-2</v>
      </c>
      <c r="K3063">
        <v>5.5710000000000003E-2</v>
      </c>
      <c r="L3063">
        <v>6.1400000000000003E-2</v>
      </c>
      <c r="M3063">
        <v>2.2530000000000001E-2</v>
      </c>
      <c r="N3063">
        <v>1.7348300000000001</v>
      </c>
      <c r="O3063">
        <v>2.0991499999999998</v>
      </c>
      <c r="P3063">
        <v>2.0990000000000002E-2</v>
      </c>
      <c r="Q3063">
        <v>0</v>
      </c>
      <c r="R3063">
        <v>0</v>
      </c>
      <c r="S3063">
        <v>0</v>
      </c>
      <c r="T3063">
        <v>215.52078</v>
      </c>
      <c r="U3063">
        <v>253.9254</v>
      </c>
      <c r="V3063">
        <v>93.183629999999994</v>
      </c>
      <c r="W3063">
        <v>7174.5537100000001</v>
      </c>
      <c r="X3063">
        <v>8681.21011</v>
      </c>
      <c r="Y3063">
        <v>86.812100000000001</v>
      </c>
      <c r="Z3063">
        <v>0</v>
      </c>
      <c r="AA3063">
        <v>0</v>
      </c>
      <c r="AB3063">
        <v>0</v>
      </c>
      <c r="AC3063">
        <v>0</v>
      </c>
    </row>
    <row r="3064" spans="1:29" hidden="1" x14ac:dyDescent="0.25">
      <c r="A3064" t="s">
        <v>85</v>
      </c>
      <c r="C3064" t="s">
        <v>33</v>
      </c>
      <c r="D3064" t="s">
        <v>34</v>
      </c>
      <c r="E3064" t="s">
        <v>45</v>
      </c>
      <c r="F3064" t="s">
        <v>45</v>
      </c>
      <c r="G3064" t="s">
        <v>43</v>
      </c>
      <c r="H3064">
        <v>14</v>
      </c>
      <c r="I3064">
        <v>14</v>
      </c>
      <c r="J3064">
        <v>5.2109999999999997E-2</v>
      </c>
      <c r="K3064">
        <v>5.5710000000000003E-2</v>
      </c>
      <c r="L3064">
        <v>5.1470000000000002E-2</v>
      </c>
      <c r="M3064">
        <v>1.8890000000000001E-2</v>
      </c>
      <c r="N3064">
        <v>1.45424</v>
      </c>
      <c r="O3064">
        <v>1.75963</v>
      </c>
      <c r="P3064">
        <v>1.7600000000000001E-2</v>
      </c>
      <c r="Q3064">
        <v>0</v>
      </c>
      <c r="R3064">
        <v>0</v>
      </c>
      <c r="S3064">
        <v>0</v>
      </c>
      <c r="T3064">
        <v>215.52078</v>
      </c>
      <c r="U3064">
        <v>212.85476</v>
      </c>
      <c r="V3064">
        <v>78.111840000000001</v>
      </c>
      <c r="W3064">
        <v>6014.1203100000002</v>
      </c>
      <c r="X3064">
        <v>7277.0857299999998</v>
      </c>
      <c r="Y3064">
        <v>72.770859999999999</v>
      </c>
      <c r="Z3064">
        <v>0</v>
      </c>
      <c r="AA3064">
        <v>0</v>
      </c>
      <c r="AB3064">
        <v>0</v>
      </c>
      <c r="AC3064">
        <v>0</v>
      </c>
    </row>
    <row r="3065" spans="1:29" hidden="1" x14ac:dyDescent="0.25">
      <c r="A3065" t="s">
        <v>85</v>
      </c>
      <c r="C3065" t="s">
        <v>33</v>
      </c>
      <c r="D3065" t="s">
        <v>34</v>
      </c>
      <c r="E3065" t="s">
        <v>45</v>
      </c>
      <c r="F3065" t="s">
        <v>45</v>
      </c>
      <c r="G3065" t="s">
        <v>36</v>
      </c>
      <c r="H3065">
        <v>18</v>
      </c>
      <c r="I3065">
        <v>19</v>
      </c>
      <c r="J3065">
        <v>1.4149999999999999E-2</v>
      </c>
      <c r="K3065">
        <v>2.7859999999999999E-2</v>
      </c>
      <c r="L3065">
        <v>2.7179999999999999E-2</v>
      </c>
      <c r="M3065">
        <v>9.9799999999999993E-3</v>
      </c>
      <c r="N3065">
        <v>0.76805999999999996</v>
      </c>
      <c r="O3065">
        <v>0.92935000000000001</v>
      </c>
      <c r="P3065">
        <v>9.2899999999999996E-3</v>
      </c>
      <c r="Q3065">
        <v>5.2046799999999998</v>
      </c>
      <c r="R3065">
        <v>3.65924</v>
      </c>
      <c r="S3065">
        <v>4.5982399999999997</v>
      </c>
      <c r="T3065">
        <v>58.50703</v>
      </c>
      <c r="U3065">
        <v>112.42012</v>
      </c>
      <c r="V3065">
        <v>41.255090000000003</v>
      </c>
      <c r="W3065">
        <v>3176.3824500000001</v>
      </c>
      <c r="X3065">
        <v>3843.42274</v>
      </c>
      <c r="Y3065">
        <v>38.434229999999999</v>
      </c>
      <c r="Z3065">
        <v>21524.38667</v>
      </c>
      <c r="AA3065">
        <v>15133.10252</v>
      </c>
      <c r="AB3065">
        <v>19016.424350000001</v>
      </c>
      <c r="AC3065">
        <v>0</v>
      </c>
    </row>
    <row r="3066" spans="1:29" hidden="1" x14ac:dyDescent="0.25">
      <c r="A3066" t="s">
        <v>85</v>
      </c>
      <c r="C3066" t="s">
        <v>33</v>
      </c>
      <c r="D3066" t="s">
        <v>34</v>
      </c>
      <c r="E3066" t="s">
        <v>35</v>
      </c>
      <c r="F3066" t="s">
        <v>35</v>
      </c>
      <c r="G3066" t="s">
        <v>36</v>
      </c>
      <c r="H3066">
        <v>26</v>
      </c>
      <c r="I3066">
        <v>26</v>
      </c>
      <c r="J3066">
        <v>7.5500000000000003E-3</v>
      </c>
      <c r="K3066">
        <v>2.7859999999999999E-2</v>
      </c>
      <c r="L3066">
        <v>3.0370000000000001E-2</v>
      </c>
      <c r="M3066">
        <v>1.1140000000000001E-2</v>
      </c>
      <c r="N3066">
        <v>0.85804000000000002</v>
      </c>
      <c r="O3066">
        <v>1.0382800000000001</v>
      </c>
      <c r="P3066">
        <v>1.038E-2</v>
      </c>
      <c r="Q3066">
        <v>6.2670300000000001</v>
      </c>
      <c r="R3066">
        <v>5.1969399999999997</v>
      </c>
      <c r="S3066">
        <v>5.7088299999999998</v>
      </c>
      <c r="T3066">
        <v>31.244140000000002</v>
      </c>
      <c r="U3066">
        <v>125.59623999999999</v>
      </c>
      <c r="V3066">
        <v>46.090359999999997</v>
      </c>
      <c r="W3066">
        <v>3548.51199</v>
      </c>
      <c r="X3066">
        <v>4293.8884699999999</v>
      </c>
      <c r="Y3066">
        <v>42.938879999999997</v>
      </c>
      <c r="Z3066">
        <v>25917.832559999999</v>
      </c>
      <c r="AA3066">
        <v>21492.403279999999</v>
      </c>
      <c r="AB3066">
        <v>23609.374169999999</v>
      </c>
      <c r="AC3066">
        <v>0</v>
      </c>
    </row>
    <row r="3067" spans="1:29" hidden="1" x14ac:dyDescent="0.25">
      <c r="A3067" t="s">
        <v>85</v>
      </c>
      <c r="C3067" t="s">
        <v>33</v>
      </c>
      <c r="D3067" t="s">
        <v>34</v>
      </c>
      <c r="E3067" t="s">
        <v>53</v>
      </c>
      <c r="F3067" t="s">
        <v>53</v>
      </c>
      <c r="G3067" t="s">
        <v>40</v>
      </c>
      <c r="H3067">
        <v>10</v>
      </c>
      <c r="I3067">
        <v>11</v>
      </c>
      <c r="J3067">
        <v>4.2209999999999998E-2</v>
      </c>
      <c r="K3067">
        <v>2.7859999999999999E-2</v>
      </c>
      <c r="L3067">
        <v>1.132E-2</v>
      </c>
      <c r="M3067">
        <v>4.15E-3</v>
      </c>
      <c r="N3067">
        <v>0.31991000000000003</v>
      </c>
      <c r="O3067">
        <v>0.38708999999999999</v>
      </c>
      <c r="P3067">
        <v>3.8700000000000002E-3</v>
      </c>
      <c r="Q3067">
        <v>1.8353299999999999</v>
      </c>
      <c r="R3067">
        <v>0.90398999999999996</v>
      </c>
      <c r="S3067">
        <v>1.5565199999999999</v>
      </c>
      <c r="T3067">
        <v>174.55402000000001</v>
      </c>
      <c r="U3067">
        <v>46.824530000000003</v>
      </c>
      <c r="V3067">
        <v>17.183309999999999</v>
      </c>
      <c r="W3067">
        <v>1323.00713</v>
      </c>
      <c r="X3067">
        <v>1600.83862</v>
      </c>
      <c r="Y3067">
        <v>16.008389999999999</v>
      </c>
      <c r="Z3067">
        <v>7590.1760299999996</v>
      </c>
      <c r="AA3067">
        <v>3738.5242600000001</v>
      </c>
      <c r="AB3067">
        <v>6437.1371600000002</v>
      </c>
      <c r="AC3067">
        <v>0</v>
      </c>
    </row>
    <row r="3068" spans="1:29" hidden="1" x14ac:dyDescent="0.25">
      <c r="A3068" t="s">
        <v>85</v>
      </c>
      <c r="C3068" t="s">
        <v>33</v>
      </c>
      <c r="D3068" t="s">
        <v>34</v>
      </c>
      <c r="E3068" t="s">
        <v>41</v>
      </c>
      <c r="F3068" t="s">
        <v>41</v>
      </c>
      <c r="G3068" t="s">
        <v>36</v>
      </c>
      <c r="H3068">
        <v>22</v>
      </c>
      <c r="I3068">
        <v>23</v>
      </c>
      <c r="J3068">
        <v>9.6500000000000006E-3</v>
      </c>
      <c r="K3068">
        <v>2.7859999999999999E-2</v>
      </c>
      <c r="L3068">
        <v>1.192E-2</v>
      </c>
      <c r="M3068">
        <v>4.3699999999999998E-3</v>
      </c>
      <c r="N3068">
        <v>0.33674999999999999</v>
      </c>
      <c r="O3068">
        <v>0.40747</v>
      </c>
      <c r="P3068">
        <v>4.0699999999999998E-3</v>
      </c>
      <c r="Q3068">
        <v>2.4440300000000001</v>
      </c>
      <c r="R3068">
        <v>1.9081699999999999</v>
      </c>
      <c r="S3068">
        <v>2.09998</v>
      </c>
      <c r="T3068">
        <v>39.926340000000003</v>
      </c>
      <c r="U3068">
        <v>49.289720000000003</v>
      </c>
      <c r="V3068">
        <v>18.087969999999999</v>
      </c>
      <c r="W3068">
        <v>1392.6600100000001</v>
      </c>
      <c r="X3068">
        <v>1685.1186</v>
      </c>
      <c r="Y3068">
        <v>16.851189999999999</v>
      </c>
      <c r="Z3068">
        <v>10107.47921</v>
      </c>
      <c r="AA3068">
        <v>7891.3953199999996</v>
      </c>
      <c r="AB3068">
        <v>8684.6361099999995</v>
      </c>
      <c r="AC3068">
        <v>0</v>
      </c>
    </row>
    <row r="3069" spans="1:29" hidden="1" x14ac:dyDescent="0.25">
      <c r="A3069" t="s">
        <v>85</v>
      </c>
      <c r="C3069" t="s">
        <v>33</v>
      </c>
      <c r="D3069" t="s">
        <v>34</v>
      </c>
      <c r="E3069" t="s">
        <v>39</v>
      </c>
      <c r="F3069" t="s">
        <v>39</v>
      </c>
      <c r="G3069" t="s">
        <v>40</v>
      </c>
      <c r="H3069">
        <v>8</v>
      </c>
      <c r="I3069">
        <v>9</v>
      </c>
      <c r="J3069">
        <v>6.3049999999999995E-2</v>
      </c>
      <c r="K3069">
        <v>2.7859999999999999E-2</v>
      </c>
      <c r="L3069">
        <v>1.6619999999999999E-2</v>
      </c>
      <c r="M3069">
        <v>6.1000000000000004E-3</v>
      </c>
      <c r="N3069">
        <v>0.46948000000000001</v>
      </c>
      <c r="O3069">
        <v>0.56808999999999998</v>
      </c>
      <c r="P3069">
        <v>5.6800000000000002E-3</v>
      </c>
      <c r="Q3069">
        <v>2.2538299999999998</v>
      </c>
      <c r="R3069">
        <v>1.5762799999999999</v>
      </c>
      <c r="S3069">
        <v>1.83188</v>
      </c>
      <c r="T3069">
        <v>260.75353000000001</v>
      </c>
      <c r="U3069">
        <v>68.719449999999995</v>
      </c>
      <c r="V3069">
        <v>25.218150000000001</v>
      </c>
      <c r="W3069">
        <v>1941.5786900000001</v>
      </c>
      <c r="X3069">
        <v>2349.3827700000002</v>
      </c>
      <c r="Y3069">
        <v>23.493829999999999</v>
      </c>
      <c r="Z3069">
        <v>9320.8973299999998</v>
      </c>
      <c r="AA3069">
        <v>6518.8383400000002</v>
      </c>
      <c r="AB3069">
        <v>7575.8990599999997</v>
      </c>
      <c r="AC3069">
        <v>0</v>
      </c>
    </row>
    <row r="3070" spans="1:29" hidden="1" x14ac:dyDescent="0.25">
      <c r="A3070" t="s">
        <v>85</v>
      </c>
      <c r="C3070" t="s">
        <v>33</v>
      </c>
      <c r="D3070" t="s">
        <v>34</v>
      </c>
      <c r="E3070" t="s">
        <v>39</v>
      </c>
      <c r="F3070" t="s">
        <v>39</v>
      </c>
      <c r="G3070" t="s">
        <v>36</v>
      </c>
      <c r="H3070">
        <v>16</v>
      </c>
      <c r="I3070">
        <v>16</v>
      </c>
      <c r="J3070">
        <v>1.9949999999999999E-2</v>
      </c>
      <c r="K3070">
        <v>2.7859999999999999E-2</v>
      </c>
      <c r="L3070">
        <v>1.414E-2</v>
      </c>
      <c r="M3070">
        <v>5.1900000000000002E-3</v>
      </c>
      <c r="N3070">
        <v>0.39956000000000003</v>
      </c>
      <c r="O3070">
        <v>0.48349999999999999</v>
      </c>
      <c r="P3070">
        <v>4.8300000000000001E-3</v>
      </c>
      <c r="Q3070">
        <v>2.60547</v>
      </c>
      <c r="R3070">
        <v>1.73855</v>
      </c>
      <c r="S3070">
        <v>2.2876099999999999</v>
      </c>
      <c r="T3070">
        <v>82.504050000000007</v>
      </c>
      <c r="U3070">
        <v>58.486989999999999</v>
      </c>
      <c r="V3070">
        <v>21.46311</v>
      </c>
      <c r="W3070">
        <v>1652.41237</v>
      </c>
      <c r="X3070">
        <v>1999.5551499999999</v>
      </c>
      <c r="Y3070">
        <v>19.995550000000001</v>
      </c>
      <c r="Z3070">
        <v>10775.157569999999</v>
      </c>
      <c r="AA3070">
        <v>7189.9241499999998</v>
      </c>
      <c r="AB3070">
        <v>9460.5948900000003</v>
      </c>
      <c r="AC3070">
        <v>0</v>
      </c>
    </row>
    <row r="3071" spans="1:29" hidden="1" x14ac:dyDescent="0.25">
      <c r="A3071" t="s">
        <v>85</v>
      </c>
      <c r="C3071" t="s">
        <v>33</v>
      </c>
      <c r="D3071" t="s">
        <v>34</v>
      </c>
      <c r="E3071" t="s">
        <v>44</v>
      </c>
      <c r="F3071" t="s">
        <v>44</v>
      </c>
      <c r="G3071" t="s">
        <v>36</v>
      </c>
      <c r="H3071">
        <v>16</v>
      </c>
      <c r="I3071">
        <v>17</v>
      </c>
      <c r="J3071">
        <v>1.7670000000000002E-2</v>
      </c>
      <c r="K3071">
        <v>2.7859999999999999E-2</v>
      </c>
      <c r="L3071">
        <v>1.5789999999999998E-2</v>
      </c>
      <c r="M3071">
        <v>5.7999999999999996E-3</v>
      </c>
      <c r="N3071">
        <v>0.48977999999999999</v>
      </c>
      <c r="O3071">
        <v>0.53998999999999997</v>
      </c>
      <c r="P3071">
        <v>5.4000000000000003E-3</v>
      </c>
      <c r="Q3071">
        <v>3.2645300000000002</v>
      </c>
      <c r="R3071">
        <v>2.19339</v>
      </c>
      <c r="S3071">
        <v>2.7897599999999998</v>
      </c>
      <c r="T3071">
        <v>73.083169999999996</v>
      </c>
      <c r="U3071">
        <v>65.319789999999998</v>
      </c>
      <c r="V3071">
        <v>23.970569999999999</v>
      </c>
      <c r="W3071">
        <v>2025.5377100000001</v>
      </c>
      <c r="X3071">
        <v>2233.1552999999999</v>
      </c>
      <c r="Y3071">
        <v>22.33155</v>
      </c>
      <c r="Z3071">
        <v>13500.737950000001</v>
      </c>
      <c r="AA3071">
        <v>9070.9340699999993</v>
      </c>
      <c r="AB3071">
        <v>11537.2904</v>
      </c>
      <c r="AC3071">
        <v>0</v>
      </c>
    </row>
    <row r="3072" spans="1:29" hidden="1" x14ac:dyDescent="0.25">
      <c r="A3072" t="s">
        <v>85</v>
      </c>
      <c r="C3072" t="s">
        <v>33</v>
      </c>
      <c r="D3072" t="s">
        <v>34</v>
      </c>
      <c r="E3072" t="s">
        <v>45</v>
      </c>
      <c r="F3072" t="s">
        <v>45</v>
      </c>
      <c r="G3072" t="s">
        <v>36</v>
      </c>
      <c r="H3072">
        <v>22</v>
      </c>
      <c r="I3072">
        <v>23</v>
      </c>
      <c r="J3072">
        <v>2.896E-2</v>
      </c>
      <c r="K3072">
        <v>8.3570000000000005E-2</v>
      </c>
      <c r="L3072">
        <v>6.1469999999999997E-2</v>
      </c>
      <c r="M3072">
        <v>2.256E-2</v>
      </c>
      <c r="N3072">
        <v>1.7366900000000001</v>
      </c>
      <c r="O3072">
        <v>2.1013899999999999</v>
      </c>
      <c r="P3072">
        <v>2.1010000000000001E-2</v>
      </c>
      <c r="Q3072">
        <v>12.50046</v>
      </c>
      <c r="R3072">
        <v>9.7811500000000002</v>
      </c>
      <c r="S3072">
        <v>11.002359999999999</v>
      </c>
      <c r="T3072">
        <v>119.77903000000001</v>
      </c>
      <c r="U3072">
        <v>254.19658999999999</v>
      </c>
      <c r="V3072">
        <v>93.283150000000006</v>
      </c>
      <c r="W3072">
        <v>7182.2161800000003</v>
      </c>
      <c r="X3072">
        <v>8690.4815400000007</v>
      </c>
      <c r="Y3072">
        <v>86.904820000000001</v>
      </c>
      <c r="Z3072">
        <v>51696.740420000002</v>
      </c>
      <c r="AA3072">
        <v>40450.782180000002</v>
      </c>
      <c r="AB3072">
        <v>45501.216829999998</v>
      </c>
      <c r="AC3072">
        <v>0</v>
      </c>
    </row>
    <row r="3073" spans="1:29" hidden="1" x14ac:dyDescent="0.25">
      <c r="A3073" t="s">
        <v>85</v>
      </c>
      <c r="C3073" t="s">
        <v>33</v>
      </c>
      <c r="D3073" t="s">
        <v>34</v>
      </c>
      <c r="E3073" t="s">
        <v>45</v>
      </c>
      <c r="F3073" t="s">
        <v>45</v>
      </c>
      <c r="G3073" t="s">
        <v>36</v>
      </c>
      <c r="H3073">
        <v>24</v>
      </c>
      <c r="I3073">
        <v>25</v>
      </c>
      <c r="J3073">
        <v>8.1700000000000002E-3</v>
      </c>
      <c r="K3073">
        <v>2.7859999999999999E-2</v>
      </c>
      <c r="L3073">
        <v>3.3489999999999999E-2</v>
      </c>
      <c r="M3073">
        <v>1.2290000000000001E-2</v>
      </c>
      <c r="N3073">
        <v>0.94623999999999997</v>
      </c>
      <c r="O3073">
        <v>1.1449499999999999</v>
      </c>
      <c r="P3073">
        <v>1.145E-2</v>
      </c>
      <c r="Q3073">
        <v>6.8333599999999999</v>
      </c>
      <c r="R3073">
        <v>5.4560000000000004</v>
      </c>
      <c r="S3073">
        <v>6.1218399999999997</v>
      </c>
      <c r="T3073">
        <v>33.793660000000003</v>
      </c>
      <c r="U3073">
        <v>138.49974</v>
      </c>
      <c r="V3073">
        <v>50.825589999999998</v>
      </c>
      <c r="W3073">
        <v>3913.25092</v>
      </c>
      <c r="X3073">
        <v>4735.0336799999995</v>
      </c>
      <c r="Y3073">
        <v>47.350340000000003</v>
      </c>
      <c r="Z3073">
        <v>28259.94946</v>
      </c>
      <c r="AA3073">
        <v>22563.742310000001</v>
      </c>
      <c r="AB3073">
        <v>25317.389029999998</v>
      </c>
      <c r="AC3073">
        <v>0</v>
      </c>
    </row>
    <row r="3074" spans="1:29" hidden="1" x14ac:dyDescent="0.25">
      <c r="A3074" t="s">
        <v>85</v>
      </c>
      <c r="C3074" t="s">
        <v>33</v>
      </c>
      <c r="D3074" t="s">
        <v>34</v>
      </c>
      <c r="E3074" t="s">
        <v>61</v>
      </c>
      <c r="F3074" t="s">
        <v>61</v>
      </c>
      <c r="G3074" t="s">
        <v>43</v>
      </c>
      <c r="H3074">
        <v>16</v>
      </c>
      <c r="I3074">
        <v>16</v>
      </c>
      <c r="J3074">
        <v>3.9899999999999998E-2</v>
      </c>
      <c r="K3074">
        <v>5.5710000000000003E-2</v>
      </c>
      <c r="L3074">
        <v>6.2759999999999996E-2</v>
      </c>
      <c r="M3074">
        <v>2.3029999999999998E-2</v>
      </c>
      <c r="N3074">
        <v>1.77312</v>
      </c>
      <c r="O3074">
        <v>2.14547</v>
      </c>
      <c r="P3074">
        <v>2.145E-2</v>
      </c>
      <c r="Q3074">
        <v>0</v>
      </c>
      <c r="R3074">
        <v>0</v>
      </c>
      <c r="S3074">
        <v>0</v>
      </c>
      <c r="T3074">
        <v>165.00810000000001</v>
      </c>
      <c r="U3074">
        <v>259.52893999999998</v>
      </c>
      <c r="V3074">
        <v>95.239980000000003</v>
      </c>
      <c r="W3074">
        <v>7332.8795600000003</v>
      </c>
      <c r="X3074">
        <v>8872.7842600000004</v>
      </c>
      <c r="Y3074">
        <v>88.72784</v>
      </c>
      <c r="Z3074">
        <v>0</v>
      </c>
      <c r="AA3074">
        <v>0</v>
      </c>
      <c r="AB3074">
        <v>0</v>
      </c>
      <c r="AC3074">
        <v>0</v>
      </c>
    </row>
    <row r="3075" spans="1:29" hidden="1" x14ac:dyDescent="0.25">
      <c r="A3075" t="s">
        <v>85</v>
      </c>
      <c r="C3075" t="s">
        <v>33</v>
      </c>
      <c r="D3075" t="s">
        <v>34</v>
      </c>
      <c r="E3075" t="s">
        <v>78</v>
      </c>
      <c r="F3075" t="s">
        <v>79</v>
      </c>
      <c r="G3075" t="s">
        <v>36</v>
      </c>
      <c r="H3075">
        <v>20</v>
      </c>
      <c r="I3075">
        <v>20</v>
      </c>
      <c r="J3075">
        <v>1.277E-2</v>
      </c>
      <c r="K3075">
        <v>2.7859999999999999E-2</v>
      </c>
      <c r="L3075">
        <v>2.1690000000000001E-2</v>
      </c>
      <c r="M3075">
        <v>7.9600000000000001E-3</v>
      </c>
      <c r="N3075">
        <v>0.61456</v>
      </c>
      <c r="O3075">
        <v>0.74160999999999999</v>
      </c>
      <c r="P3075">
        <v>7.4200000000000004E-3</v>
      </c>
      <c r="Q3075">
        <v>4.0564400000000003</v>
      </c>
      <c r="R3075">
        <v>3.0356800000000002</v>
      </c>
      <c r="S3075">
        <v>3.6124399999999999</v>
      </c>
      <c r="T3075">
        <v>52.802590000000002</v>
      </c>
      <c r="U3075">
        <v>89.709329999999994</v>
      </c>
      <c r="V3075">
        <v>32.920850000000002</v>
      </c>
      <c r="W3075">
        <v>2541.5800300000001</v>
      </c>
      <c r="X3075">
        <v>3066.98551</v>
      </c>
      <c r="Y3075">
        <v>30.66986</v>
      </c>
      <c r="Z3075">
        <v>16775.73732</v>
      </c>
      <c r="AA3075">
        <v>12554.310520000001</v>
      </c>
      <c r="AB3075">
        <v>14939.53775</v>
      </c>
      <c r="AC3075">
        <v>0</v>
      </c>
    </row>
    <row r="3076" spans="1:29" hidden="1" x14ac:dyDescent="0.25">
      <c r="A3076" t="s">
        <v>85</v>
      </c>
      <c r="C3076" t="s">
        <v>33</v>
      </c>
      <c r="D3076" t="s">
        <v>34</v>
      </c>
      <c r="E3076" t="s">
        <v>66</v>
      </c>
      <c r="F3076" t="s">
        <v>66</v>
      </c>
      <c r="G3076" t="s">
        <v>36</v>
      </c>
      <c r="H3076">
        <v>20</v>
      </c>
      <c r="I3076">
        <v>21</v>
      </c>
      <c r="J3076">
        <v>1.158E-2</v>
      </c>
      <c r="K3076">
        <v>2.7859999999999999E-2</v>
      </c>
      <c r="L3076">
        <v>2.044E-2</v>
      </c>
      <c r="M3076">
        <v>7.4999999999999997E-3</v>
      </c>
      <c r="N3076">
        <v>0.57750999999999997</v>
      </c>
      <c r="O3076">
        <v>0.69879000000000002</v>
      </c>
      <c r="P3076">
        <v>6.9899999999999997E-3</v>
      </c>
      <c r="Q3076">
        <v>4.0673899999999996</v>
      </c>
      <c r="R3076">
        <v>3.0500699999999998</v>
      </c>
      <c r="S3076">
        <v>3.5670199999999999</v>
      </c>
      <c r="T3076">
        <v>47.893509999999999</v>
      </c>
      <c r="U3076">
        <v>84.529939999999996</v>
      </c>
      <c r="V3076">
        <v>31.020160000000001</v>
      </c>
      <c r="W3076">
        <v>2388.3572399999998</v>
      </c>
      <c r="X3076">
        <v>2889.9123199999999</v>
      </c>
      <c r="Y3076">
        <v>28.89912</v>
      </c>
      <c r="Z3076">
        <v>16821.02764</v>
      </c>
      <c r="AA3076">
        <v>12613.82353</v>
      </c>
      <c r="AB3076">
        <v>14751.701290000001</v>
      </c>
      <c r="AC3076">
        <v>0</v>
      </c>
    </row>
    <row r="3077" spans="1:29" hidden="1" x14ac:dyDescent="0.25">
      <c r="A3077" t="s">
        <v>85</v>
      </c>
      <c r="C3077" t="s">
        <v>33</v>
      </c>
      <c r="D3077" t="s">
        <v>34</v>
      </c>
      <c r="E3077" t="s">
        <v>66</v>
      </c>
      <c r="F3077" t="s">
        <v>66</v>
      </c>
      <c r="G3077" t="s">
        <v>36</v>
      </c>
      <c r="H3077">
        <v>12</v>
      </c>
      <c r="I3077">
        <v>12</v>
      </c>
      <c r="J3077">
        <v>3.5470000000000002E-2</v>
      </c>
      <c r="K3077">
        <v>2.7859999999999999E-2</v>
      </c>
      <c r="L3077">
        <v>2.3699999999999999E-2</v>
      </c>
      <c r="M3077">
        <v>8.6999999999999994E-3</v>
      </c>
      <c r="N3077">
        <v>0.66971000000000003</v>
      </c>
      <c r="O3077">
        <v>0.81035000000000001</v>
      </c>
      <c r="P3077">
        <v>8.0999999999999996E-3</v>
      </c>
      <c r="Q3077">
        <v>3.78782</v>
      </c>
      <c r="R3077">
        <v>1.94329</v>
      </c>
      <c r="S3077">
        <v>3.2557</v>
      </c>
      <c r="T3077">
        <v>146.67385999999999</v>
      </c>
      <c r="U3077">
        <v>98.024850000000001</v>
      </c>
      <c r="V3077">
        <v>35.97242</v>
      </c>
      <c r="W3077">
        <v>2769.65022</v>
      </c>
      <c r="X3077">
        <v>3351.2768099999998</v>
      </c>
      <c r="Y3077">
        <v>33.512770000000003</v>
      </c>
      <c r="Z3077">
        <v>15664.869420000001</v>
      </c>
      <c r="AA3077">
        <v>8036.6267399999997</v>
      </c>
      <c r="AB3077">
        <v>13464.23912</v>
      </c>
      <c r="AC3077">
        <v>0</v>
      </c>
    </row>
    <row r="3078" spans="1:29" hidden="1" x14ac:dyDescent="0.25">
      <c r="A3078" t="s">
        <v>85</v>
      </c>
      <c r="C3078" t="s">
        <v>33</v>
      </c>
      <c r="D3078" t="s">
        <v>34</v>
      </c>
      <c r="E3078" t="s">
        <v>66</v>
      </c>
      <c r="F3078" t="s">
        <v>66</v>
      </c>
      <c r="G3078" t="s">
        <v>36</v>
      </c>
      <c r="H3078">
        <v>26</v>
      </c>
      <c r="I3078">
        <v>27</v>
      </c>
      <c r="J3078">
        <v>7.0099999999999997E-3</v>
      </c>
      <c r="K3078">
        <v>2.7859999999999999E-2</v>
      </c>
      <c r="L3078">
        <v>2.4559999999999998E-2</v>
      </c>
      <c r="M3078">
        <v>9.0100000000000006E-3</v>
      </c>
      <c r="N3078">
        <v>0.69403000000000004</v>
      </c>
      <c r="O3078">
        <v>0.83977999999999997</v>
      </c>
      <c r="P3078">
        <v>8.3999999999999995E-3</v>
      </c>
      <c r="Q3078">
        <v>5.16526</v>
      </c>
      <c r="R3078">
        <v>4.4116900000000001</v>
      </c>
      <c r="S3078">
        <v>4.6934199999999997</v>
      </c>
      <c r="T3078">
        <v>28.97261</v>
      </c>
      <c r="U3078">
        <v>101.58479</v>
      </c>
      <c r="V3078">
        <v>37.278820000000003</v>
      </c>
      <c r="W3078">
        <v>2870.2348900000002</v>
      </c>
      <c r="X3078">
        <v>3472.98423</v>
      </c>
      <c r="Y3078">
        <v>34.729840000000003</v>
      </c>
      <c r="Z3078">
        <v>21361.36778</v>
      </c>
      <c r="AA3078">
        <v>18244.909589999999</v>
      </c>
      <c r="AB3078">
        <v>19410.022720000001</v>
      </c>
      <c r="AC3078">
        <v>0</v>
      </c>
    </row>
    <row r="3079" spans="1:29" hidden="1" x14ac:dyDescent="0.25">
      <c r="A3079" t="s">
        <v>85</v>
      </c>
      <c r="C3079" t="s">
        <v>33</v>
      </c>
      <c r="D3079" t="s">
        <v>34</v>
      </c>
      <c r="E3079" t="s">
        <v>82</v>
      </c>
      <c r="F3079" t="s">
        <v>82</v>
      </c>
      <c r="G3079" t="s">
        <v>36</v>
      </c>
      <c r="H3079">
        <v>18</v>
      </c>
      <c r="I3079">
        <v>18</v>
      </c>
      <c r="J3079">
        <v>1.576E-2</v>
      </c>
      <c r="K3079">
        <v>2.7859999999999999E-2</v>
      </c>
      <c r="L3079">
        <v>1.192E-2</v>
      </c>
      <c r="M3079">
        <v>4.3699999999999998E-3</v>
      </c>
      <c r="N3079">
        <v>0.33674999999999999</v>
      </c>
      <c r="O3079">
        <v>0.40747</v>
      </c>
      <c r="P3079">
        <v>4.0699999999999998E-3</v>
      </c>
      <c r="Q3079">
        <v>2.3097300000000001</v>
      </c>
      <c r="R3079">
        <v>1.6184700000000001</v>
      </c>
      <c r="S3079">
        <v>1.97868</v>
      </c>
      <c r="T3079">
        <v>65.188379999999995</v>
      </c>
      <c r="U3079">
        <v>49.289720000000003</v>
      </c>
      <c r="V3079">
        <v>18.087969999999999</v>
      </c>
      <c r="W3079">
        <v>1392.66002</v>
      </c>
      <c r="X3079">
        <v>1685.11868</v>
      </c>
      <c r="Y3079">
        <v>16.851189999999999</v>
      </c>
      <c r="Z3079">
        <v>9552.0865099999992</v>
      </c>
      <c r="AA3079">
        <v>6693.3212299999996</v>
      </c>
      <c r="AB3079">
        <v>8183.0219399999996</v>
      </c>
      <c r="AC3079">
        <v>0</v>
      </c>
    </row>
    <row r="3080" spans="1:29" hidden="1" x14ac:dyDescent="0.25">
      <c r="A3080" t="s">
        <v>85</v>
      </c>
      <c r="C3080" t="s">
        <v>33</v>
      </c>
      <c r="D3080" t="s">
        <v>34</v>
      </c>
      <c r="E3080" t="s">
        <v>82</v>
      </c>
      <c r="F3080" t="s">
        <v>82</v>
      </c>
      <c r="G3080" t="s">
        <v>36</v>
      </c>
      <c r="H3080">
        <v>22</v>
      </c>
      <c r="I3080">
        <v>22</v>
      </c>
      <c r="J3080">
        <v>3.1660000000000001E-2</v>
      </c>
      <c r="K3080">
        <v>8.3570000000000005E-2</v>
      </c>
      <c r="L3080">
        <v>7.0790000000000006E-2</v>
      </c>
      <c r="M3080">
        <v>2.598E-2</v>
      </c>
      <c r="N3080">
        <v>2.0000300000000002</v>
      </c>
      <c r="O3080">
        <v>2.4201700000000002</v>
      </c>
      <c r="P3080">
        <v>2.4199999999999999E-2</v>
      </c>
      <c r="Q3080">
        <v>14.1403</v>
      </c>
      <c r="R3080">
        <v>11.087870000000001</v>
      </c>
      <c r="S3080">
        <v>12.83344</v>
      </c>
      <c r="T3080">
        <v>130.91551000000001</v>
      </c>
      <c r="U3080">
        <v>292.75788999999997</v>
      </c>
      <c r="V3080">
        <v>107.43409</v>
      </c>
      <c r="W3080">
        <v>8271.3090699999993</v>
      </c>
      <c r="X3080">
        <v>10008.81669</v>
      </c>
      <c r="Y3080">
        <v>100.08817000000001</v>
      </c>
      <c r="Z3080">
        <v>58478.44111</v>
      </c>
      <c r="AA3080">
        <v>45854.860079999999</v>
      </c>
      <c r="AB3080">
        <v>53073.81136</v>
      </c>
      <c r="AC3080">
        <v>0</v>
      </c>
    </row>
    <row r="3081" spans="1:29" hidden="1" x14ac:dyDescent="0.25">
      <c r="A3081" t="s">
        <v>85</v>
      </c>
      <c r="C3081" t="s">
        <v>33</v>
      </c>
      <c r="D3081" t="s">
        <v>34</v>
      </c>
      <c r="E3081" t="s">
        <v>82</v>
      </c>
      <c r="F3081" t="s">
        <v>82</v>
      </c>
      <c r="G3081" t="s">
        <v>36</v>
      </c>
      <c r="H3081">
        <v>14</v>
      </c>
      <c r="I3081">
        <v>15</v>
      </c>
      <c r="J3081">
        <v>2.2700000000000001E-2</v>
      </c>
      <c r="K3081">
        <v>2.7859999999999999E-2</v>
      </c>
      <c r="L3081">
        <v>1.9910000000000001E-2</v>
      </c>
      <c r="M3081">
        <v>7.3099999999999997E-3</v>
      </c>
      <c r="N3081">
        <v>0.56247999999999998</v>
      </c>
      <c r="O3081">
        <v>0.68064999999999998</v>
      </c>
      <c r="P3081">
        <v>6.8100000000000001E-3</v>
      </c>
      <c r="Q3081">
        <v>3.54718</v>
      </c>
      <c r="R3081">
        <v>2.1721200000000001</v>
      </c>
      <c r="S3081">
        <v>3.0894900000000001</v>
      </c>
      <c r="T3081">
        <v>93.871269999999996</v>
      </c>
      <c r="U3081">
        <v>82.335650000000001</v>
      </c>
      <c r="V3081">
        <v>30.214919999999999</v>
      </c>
      <c r="W3081">
        <v>2326.1815000000001</v>
      </c>
      <c r="X3081">
        <v>2814.8940600000001</v>
      </c>
      <c r="Y3081">
        <v>28.14894</v>
      </c>
      <c r="Z3081">
        <v>14669.683929999999</v>
      </c>
      <c r="AA3081">
        <v>8983.00144</v>
      </c>
      <c r="AB3081">
        <v>12776.83489</v>
      </c>
      <c r="AC3081">
        <v>0</v>
      </c>
    </row>
    <row r="3082" spans="1:29" hidden="1" x14ac:dyDescent="0.25">
      <c r="A3082" t="s">
        <v>85</v>
      </c>
      <c r="C3082" t="s">
        <v>33</v>
      </c>
      <c r="D3082" t="s">
        <v>34</v>
      </c>
      <c r="E3082" t="s">
        <v>41</v>
      </c>
      <c r="F3082" t="s">
        <v>41</v>
      </c>
      <c r="G3082" t="s">
        <v>36</v>
      </c>
      <c r="H3082">
        <v>22</v>
      </c>
      <c r="I3082">
        <v>23</v>
      </c>
      <c r="J3082">
        <v>9.6500000000000006E-3</v>
      </c>
      <c r="K3082">
        <v>2.7859999999999999E-2</v>
      </c>
      <c r="L3082">
        <v>2.3619999999999999E-2</v>
      </c>
      <c r="M3082">
        <v>8.6700000000000006E-3</v>
      </c>
      <c r="N3082">
        <v>0.66727999999999998</v>
      </c>
      <c r="O3082">
        <v>0.80745</v>
      </c>
      <c r="P3082">
        <v>8.0700000000000008E-3</v>
      </c>
      <c r="Q3082">
        <v>4.76884</v>
      </c>
      <c r="R3082">
        <v>3.8178100000000001</v>
      </c>
      <c r="S3082">
        <v>4.3357999999999999</v>
      </c>
      <c r="T3082">
        <v>39.926340000000003</v>
      </c>
      <c r="U3082">
        <v>97.673640000000006</v>
      </c>
      <c r="V3082">
        <v>35.843539999999997</v>
      </c>
      <c r="W3082">
        <v>2759.5860299999999</v>
      </c>
      <c r="X3082">
        <v>3339.2696599999999</v>
      </c>
      <c r="Y3082">
        <v>33.392699999999998</v>
      </c>
      <c r="Z3082">
        <v>19721.96832</v>
      </c>
      <c r="AA3082">
        <v>15788.887839999999</v>
      </c>
      <c r="AB3082">
        <v>17931.069100000001</v>
      </c>
      <c r="AC3082">
        <v>0</v>
      </c>
    </row>
    <row r="3083" spans="1:29" hidden="1" x14ac:dyDescent="0.25">
      <c r="A3083" t="s">
        <v>85</v>
      </c>
      <c r="C3083" t="s">
        <v>33</v>
      </c>
      <c r="D3083" t="s">
        <v>34</v>
      </c>
      <c r="E3083" t="s">
        <v>41</v>
      </c>
      <c r="F3083" t="s">
        <v>41</v>
      </c>
      <c r="G3083" t="s">
        <v>43</v>
      </c>
      <c r="H3083">
        <v>6</v>
      </c>
      <c r="I3083">
        <v>7</v>
      </c>
      <c r="J3083">
        <v>0.10423</v>
      </c>
      <c r="K3083">
        <v>2.7859999999999999E-2</v>
      </c>
      <c r="L3083">
        <v>1.1299999999999999E-2</v>
      </c>
      <c r="M3083">
        <v>4.15E-3</v>
      </c>
      <c r="N3083">
        <v>0.31931999999999999</v>
      </c>
      <c r="O3083">
        <v>0.38638</v>
      </c>
      <c r="P3083">
        <v>3.8600000000000001E-3</v>
      </c>
      <c r="Q3083">
        <v>0</v>
      </c>
      <c r="R3083">
        <v>0</v>
      </c>
      <c r="S3083">
        <v>0</v>
      </c>
      <c r="T3083">
        <v>431.04156</v>
      </c>
      <c r="U3083">
        <v>46.738770000000002</v>
      </c>
      <c r="V3083">
        <v>17.15184</v>
      </c>
      <c r="W3083">
        <v>1320.5840599999999</v>
      </c>
      <c r="X3083">
        <v>1597.90671</v>
      </c>
      <c r="Y3083">
        <v>15.97907</v>
      </c>
      <c r="Z3083">
        <v>0</v>
      </c>
      <c r="AA3083">
        <v>0</v>
      </c>
      <c r="AB3083">
        <v>0</v>
      </c>
      <c r="AC3083">
        <v>0</v>
      </c>
    </row>
    <row r="3084" spans="1:29" hidden="1" x14ac:dyDescent="0.25">
      <c r="A3084" t="s">
        <v>85</v>
      </c>
      <c r="C3084" t="s">
        <v>33</v>
      </c>
      <c r="D3084" t="s">
        <v>34</v>
      </c>
      <c r="E3084" t="s">
        <v>41</v>
      </c>
      <c r="F3084" t="s">
        <v>41</v>
      </c>
      <c r="G3084" t="s">
        <v>36</v>
      </c>
      <c r="H3084">
        <v>26</v>
      </c>
      <c r="I3084">
        <v>27</v>
      </c>
      <c r="J3084">
        <v>7.0099999999999997E-3</v>
      </c>
      <c r="K3084">
        <v>2.7859999999999999E-2</v>
      </c>
      <c r="L3084">
        <v>1.192E-2</v>
      </c>
      <c r="M3084">
        <v>4.3699999999999998E-3</v>
      </c>
      <c r="N3084">
        <v>0.33674999999999999</v>
      </c>
      <c r="O3084">
        <v>0.40747</v>
      </c>
      <c r="P3084">
        <v>4.0699999999999998E-3</v>
      </c>
      <c r="Q3084">
        <v>2.5156499999999999</v>
      </c>
      <c r="R3084">
        <v>2.0724200000000002</v>
      </c>
      <c r="S3084">
        <v>2.1622300000000001</v>
      </c>
      <c r="T3084">
        <v>28.97261</v>
      </c>
      <c r="U3084">
        <v>49.289720000000003</v>
      </c>
      <c r="V3084">
        <v>18.087969999999999</v>
      </c>
      <c r="W3084">
        <v>1392.6600800000001</v>
      </c>
      <c r="X3084">
        <v>1685.1187199999999</v>
      </c>
      <c r="Y3084">
        <v>16.851189999999999</v>
      </c>
      <c r="Z3084">
        <v>10403.68958</v>
      </c>
      <c r="AA3084">
        <v>8570.6793500000003</v>
      </c>
      <c r="AB3084">
        <v>8942.0876100000005</v>
      </c>
      <c r="AC3084">
        <v>0</v>
      </c>
    </row>
    <row r="3085" spans="1:29" hidden="1" x14ac:dyDescent="0.25">
      <c r="A3085" t="s">
        <v>85</v>
      </c>
      <c r="C3085" t="s">
        <v>33</v>
      </c>
      <c r="D3085" t="s">
        <v>34</v>
      </c>
      <c r="E3085" t="s">
        <v>45</v>
      </c>
      <c r="F3085" t="s">
        <v>45</v>
      </c>
      <c r="G3085" t="s">
        <v>36</v>
      </c>
      <c r="H3085">
        <v>16</v>
      </c>
      <c r="I3085">
        <v>17</v>
      </c>
      <c r="J3085">
        <v>1.7670000000000002E-2</v>
      </c>
      <c r="K3085">
        <v>2.7859999999999999E-2</v>
      </c>
      <c r="L3085">
        <v>2.0310000000000002E-2</v>
      </c>
      <c r="M3085">
        <v>7.45E-3</v>
      </c>
      <c r="N3085">
        <v>0.57379999999999998</v>
      </c>
      <c r="O3085">
        <v>0.69430000000000003</v>
      </c>
      <c r="P3085">
        <v>6.94E-3</v>
      </c>
      <c r="Q3085">
        <v>3.8001999999999998</v>
      </c>
      <c r="R3085">
        <v>2.5178099999999999</v>
      </c>
      <c r="S3085">
        <v>3.2909600000000001</v>
      </c>
      <c r="T3085">
        <v>73.083169999999996</v>
      </c>
      <c r="U3085">
        <v>83.987009999999998</v>
      </c>
      <c r="V3085">
        <v>30.820920000000001</v>
      </c>
      <c r="W3085">
        <v>2373.0170499999999</v>
      </c>
      <c r="X3085">
        <v>2871.3507100000002</v>
      </c>
      <c r="Y3085">
        <v>28.713509999999999</v>
      </c>
      <c r="Z3085">
        <v>15716.04876</v>
      </c>
      <c r="AA3085">
        <v>10412.6113</v>
      </c>
      <c r="AB3085">
        <v>13610.0676</v>
      </c>
      <c r="AC3085">
        <v>0</v>
      </c>
    </row>
    <row r="3086" spans="1:29" hidden="1" x14ac:dyDescent="0.25">
      <c r="A3086" t="s">
        <v>85</v>
      </c>
      <c r="C3086" t="s">
        <v>33</v>
      </c>
      <c r="D3086" t="s">
        <v>34</v>
      </c>
      <c r="E3086" t="s">
        <v>45</v>
      </c>
      <c r="F3086" t="s">
        <v>45</v>
      </c>
      <c r="G3086" t="s">
        <v>36</v>
      </c>
      <c r="H3086">
        <v>30</v>
      </c>
      <c r="I3086">
        <v>31</v>
      </c>
      <c r="J3086">
        <v>5.3099999999999996E-3</v>
      </c>
      <c r="K3086">
        <v>2.7859999999999999E-2</v>
      </c>
      <c r="L3086">
        <v>3.7850000000000002E-2</v>
      </c>
      <c r="M3086">
        <v>1.389E-2</v>
      </c>
      <c r="N3086">
        <v>1.0693600000000001</v>
      </c>
      <c r="O3086">
        <v>1.29393</v>
      </c>
      <c r="P3086">
        <v>1.294E-2</v>
      </c>
      <c r="Q3086">
        <v>8.0873299999999997</v>
      </c>
      <c r="R3086">
        <v>7.1412199999999997</v>
      </c>
      <c r="S3086">
        <v>7.4186300000000003</v>
      </c>
      <c r="T3086">
        <v>21.978190000000001</v>
      </c>
      <c r="U3086">
        <v>156.52148</v>
      </c>
      <c r="V3086">
        <v>57.439070000000001</v>
      </c>
      <c r="W3086">
        <v>4422.4475000000002</v>
      </c>
      <c r="X3086">
        <v>5351.1616000000004</v>
      </c>
      <c r="Y3086">
        <v>53.511620000000001</v>
      </c>
      <c r="Z3086">
        <v>33445.834799999997</v>
      </c>
      <c r="AA3086">
        <v>29533.114460000001</v>
      </c>
      <c r="AB3086">
        <v>30680.369009999999</v>
      </c>
      <c r="AC3086">
        <v>0</v>
      </c>
    </row>
    <row r="3087" spans="1:29" hidden="1" x14ac:dyDescent="0.25">
      <c r="A3087" t="s">
        <v>85</v>
      </c>
      <c r="C3087" t="s">
        <v>33</v>
      </c>
      <c r="D3087" t="s">
        <v>34</v>
      </c>
      <c r="E3087" t="s">
        <v>45</v>
      </c>
      <c r="F3087" t="s">
        <v>45</v>
      </c>
      <c r="G3087" t="s">
        <v>36</v>
      </c>
      <c r="H3087">
        <v>32</v>
      </c>
      <c r="I3087">
        <v>32</v>
      </c>
      <c r="J3087">
        <v>1.4959999999999999E-2</v>
      </c>
      <c r="K3087">
        <v>8.3570000000000005E-2</v>
      </c>
      <c r="L3087">
        <v>7.4249999999999997E-2</v>
      </c>
      <c r="M3087">
        <v>2.725E-2</v>
      </c>
      <c r="N3087">
        <v>2.0979999999999999</v>
      </c>
      <c r="O3087">
        <v>2.5385800000000001</v>
      </c>
      <c r="P3087">
        <v>2.5389999999999999E-2</v>
      </c>
      <c r="Q3087">
        <v>16.091930000000001</v>
      </c>
      <c r="R3087">
        <v>14.52749</v>
      </c>
      <c r="S3087">
        <v>14.677630000000001</v>
      </c>
      <c r="T3087">
        <v>61.878039999999999</v>
      </c>
      <c r="U3087">
        <v>307.08139999999997</v>
      </c>
      <c r="V3087">
        <v>112.69042</v>
      </c>
      <c r="W3087">
        <v>8676.4539000000004</v>
      </c>
      <c r="X3087">
        <v>10498.509330000001</v>
      </c>
      <c r="Y3087">
        <v>104.98509</v>
      </c>
      <c r="Z3087">
        <v>66549.565860000002</v>
      </c>
      <c r="AA3087">
        <v>60079.693249999997</v>
      </c>
      <c r="AB3087">
        <v>60700.584020000002</v>
      </c>
      <c r="AC3087">
        <v>0</v>
      </c>
    </row>
    <row r="3088" spans="1:29" hidden="1" x14ac:dyDescent="0.25">
      <c r="A3088" t="s">
        <v>85</v>
      </c>
      <c r="C3088" t="s">
        <v>33</v>
      </c>
      <c r="D3088" t="s">
        <v>34</v>
      </c>
      <c r="E3088" t="s">
        <v>35</v>
      </c>
      <c r="F3088" t="s">
        <v>35</v>
      </c>
      <c r="G3088" t="s">
        <v>36</v>
      </c>
      <c r="H3088">
        <v>20</v>
      </c>
      <c r="I3088">
        <v>21</v>
      </c>
      <c r="J3088">
        <v>1.158E-2</v>
      </c>
      <c r="K3088">
        <v>2.7859999999999999E-2</v>
      </c>
      <c r="L3088">
        <v>1.9970000000000002E-2</v>
      </c>
      <c r="M3088">
        <v>7.3299999999999997E-3</v>
      </c>
      <c r="N3088">
        <v>0.56411</v>
      </c>
      <c r="O3088">
        <v>0.68261000000000005</v>
      </c>
      <c r="P3088">
        <v>6.8300000000000001E-3</v>
      </c>
      <c r="Q3088">
        <v>3.9544700000000002</v>
      </c>
      <c r="R3088">
        <v>3.0112199999999998</v>
      </c>
      <c r="S3088">
        <v>3.52881</v>
      </c>
      <c r="T3088">
        <v>47.893509999999999</v>
      </c>
      <c r="U3088">
        <v>82.572689999999994</v>
      </c>
      <c r="V3088">
        <v>30.3019</v>
      </c>
      <c r="W3088">
        <v>2332.9267100000002</v>
      </c>
      <c r="X3088">
        <v>2822.9977800000001</v>
      </c>
      <c r="Y3088">
        <v>28.229980000000001</v>
      </c>
      <c r="Z3088">
        <v>16354.068010000001</v>
      </c>
      <c r="AA3088">
        <v>12453.147059999999</v>
      </c>
      <c r="AB3088">
        <v>14593.692499999999</v>
      </c>
      <c r="AC3088">
        <v>0</v>
      </c>
    </row>
    <row r="3089" spans="1:29" hidden="1" x14ac:dyDescent="0.25">
      <c r="A3089" t="s">
        <v>85</v>
      </c>
      <c r="C3089" t="s">
        <v>33</v>
      </c>
      <c r="D3089" t="s">
        <v>34</v>
      </c>
      <c r="E3089" t="s">
        <v>41</v>
      </c>
      <c r="F3089" t="s">
        <v>41</v>
      </c>
      <c r="G3089" t="s">
        <v>43</v>
      </c>
      <c r="H3089">
        <v>6</v>
      </c>
      <c r="I3089">
        <v>7</v>
      </c>
      <c r="J3089">
        <v>0.10423</v>
      </c>
      <c r="K3089">
        <v>2.7859999999999999E-2</v>
      </c>
      <c r="L3089">
        <v>1.661E-2</v>
      </c>
      <c r="M3089">
        <v>6.1000000000000004E-3</v>
      </c>
      <c r="N3089">
        <v>0.46925</v>
      </c>
      <c r="O3089">
        <v>0.56788000000000005</v>
      </c>
      <c r="P3089">
        <v>5.6800000000000002E-3</v>
      </c>
      <c r="Q3089">
        <v>0</v>
      </c>
      <c r="R3089">
        <v>0</v>
      </c>
      <c r="S3089">
        <v>0</v>
      </c>
      <c r="T3089">
        <v>431.04156</v>
      </c>
      <c r="U3089">
        <v>68.693939999999998</v>
      </c>
      <c r="V3089">
        <v>25.208780000000001</v>
      </c>
      <c r="W3089">
        <v>1940.61311</v>
      </c>
      <c r="X3089">
        <v>2348.5106099999998</v>
      </c>
      <c r="Y3089">
        <v>23.485109999999999</v>
      </c>
      <c r="Z3089">
        <v>0</v>
      </c>
      <c r="AA3089">
        <v>0</v>
      </c>
      <c r="AB3089">
        <v>0</v>
      </c>
      <c r="AC3089">
        <v>0</v>
      </c>
    </row>
    <row r="3090" spans="1:29" hidden="1" x14ac:dyDescent="0.25">
      <c r="A3090" t="s">
        <v>85</v>
      </c>
      <c r="C3090" t="s">
        <v>33</v>
      </c>
      <c r="D3090" t="s">
        <v>34</v>
      </c>
      <c r="E3090" t="s">
        <v>37</v>
      </c>
      <c r="F3090" t="s">
        <v>37</v>
      </c>
      <c r="G3090" t="s">
        <v>49</v>
      </c>
      <c r="H3090">
        <v>20</v>
      </c>
      <c r="I3090">
        <v>21</v>
      </c>
      <c r="J3090">
        <v>1.158E-2</v>
      </c>
      <c r="K3090">
        <v>2.7859999999999999E-2</v>
      </c>
      <c r="L3090">
        <v>2.6870000000000002E-2</v>
      </c>
      <c r="M3090">
        <v>9.8600000000000007E-3</v>
      </c>
      <c r="N3090">
        <v>0.79483000000000004</v>
      </c>
      <c r="O3090">
        <v>0.91854999999999998</v>
      </c>
      <c r="P3090">
        <v>9.1900000000000003E-3</v>
      </c>
      <c r="Q3090">
        <v>5.5158500000000004</v>
      </c>
      <c r="R3090">
        <v>4.0688599999999999</v>
      </c>
      <c r="S3090">
        <v>4.8758999999999997</v>
      </c>
      <c r="T3090">
        <v>47.893509999999999</v>
      </c>
      <c r="U3090">
        <v>111.11324</v>
      </c>
      <c r="V3090">
        <v>40.775500000000001</v>
      </c>
      <c r="W3090">
        <v>3287.08887</v>
      </c>
      <c r="X3090">
        <v>3798.7431499999998</v>
      </c>
      <c r="Y3090">
        <v>37.987430000000003</v>
      </c>
      <c r="Z3090">
        <v>22811.292369999999</v>
      </c>
      <c r="AA3090">
        <v>16827.134770000001</v>
      </c>
      <c r="AB3090">
        <v>20164.692739999999</v>
      </c>
      <c r="AC3090">
        <v>0</v>
      </c>
    </row>
    <row r="3091" spans="1:29" hidden="1" x14ac:dyDescent="0.25">
      <c r="A3091" t="s">
        <v>85</v>
      </c>
      <c r="C3091" t="s">
        <v>33</v>
      </c>
      <c r="D3091" t="s">
        <v>34</v>
      </c>
      <c r="E3091" t="s">
        <v>37</v>
      </c>
      <c r="F3091" t="s">
        <v>37</v>
      </c>
      <c r="G3091" t="s">
        <v>36</v>
      </c>
      <c r="H3091">
        <v>20</v>
      </c>
      <c r="I3091">
        <v>21</v>
      </c>
      <c r="J3091">
        <v>1.158E-2</v>
      </c>
      <c r="K3091">
        <v>2.7859999999999999E-2</v>
      </c>
      <c r="L3091">
        <v>1.1780000000000001E-2</v>
      </c>
      <c r="M3091">
        <v>4.3200000000000001E-3</v>
      </c>
      <c r="N3091">
        <v>0.34837000000000001</v>
      </c>
      <c r="O3091">
        <v>0.40257999999999999</v>
      </c>
      <c r="P3091">
        <v>4.0299999999999997E-3</v>
      </c>
      <c r="Q3091">
        <v>2.4704299999999999</v>
      </c>
      <c r="R3091">
        <v>1.8112999999999999</v>
      </c>
      <c r="S3091">
        <v>2.0640100000000001</v>
      </c>
      <c r="T3091">
        <v>47.893509999999999</v>
      </c>
      <c r="U3091">
        <v>48.698590000000003</v>
      </c>
      <c r="V3091">
        <v>17.871040000000001</v>
      </c>
      <c r="W3091">
        <v>1440.70019</v>
      </c>
      <c r="X3091">
        <v>1664.9091900000001</v>
      </c>
      <c r="Y3091">
        <v>16.649090000000001</v>
      </c>
      <c r="Z3091">
        <v>10216.69282</v>
      </c>
      <c r="AA3091">
        <v>7490.7797600000004</v>
      </c>
      <c r="AB3091">
        <v>8535.8989500000007</v>
      </c>
      <c r="AC3091">
        <v>0</v>
      </c>
    </row>
    <row r="3092" spans="1:29" hidden="1" x14ac:dyDescent="0.25">
      <c r="A3092" t="s">
        <v>85</v>
      </c>
      <c r="C3092" t="s">
        <v>33</v>
      </c>
      <c r="D3092" t="s">
        <v>34</v>
      </c>
      <c r="E3092" t="s">
        <v>72</v>
      </c>
      <c r="F3092" t="s">
        <v>72</v>
      </c>
      <c r="G3092" t="s">
        <v>36</v>
      </c>
      <c r="H3092">
        <v>20</v>
      </c>
      <c r="I3092">
        <v>20</v>
      </c>
      <c r="J3092">
        <v>3.8300000000000001E-2</v>
      </c>
      <c r="K3092">
        <v>8.3570000000000005E-2</v>
      </c>
      <c r="L3092">
        <v>6.1310000000000003E-2</v>
      </c>
      <c r="M3092">
        <v>2.2499999999999999E-2</v>
      </c>
      <c r="N3092">
        <v>1.7323299999999999</v>
      </c>
      <c r="O3092">
        <v>2.09612</v>
      </c>
      <c r="P3092">
        <v>2.0959999999999999E-2</v>
      </c>
      <c r="Q3092">
        <v>12.05303</v>
      </c>
      <c r="R3092">
        <v>8.8322599999999998</v>
      </c>
      <c r="S3092">
        <v>10.56204</v>
      </c>
      <c r="T3092">
        <v>158.40777</v>
      </c>
      <c r="U3092">
        <v>253.55951999999999</v>
      </c>
      <c r="V3092">
        <v>93.049369999999996</v>
      </c>
      <c r="W3092">
        <v>7164.2164599999996</v>
      </c>
      <c r="X3092">
        <v>8668.7016800000001</v>
      </c>
      <c r="Y3092">
        <v>86.687020000000004</v>
      </c>
      <c r="Z3092">
        <v>49846.324560000001</v>
      </c>
      <c r="AA3092">
        <v>36526.569640000002</v>
      </c>
      <c r="AB3092">
        <v>43680.216119999997</v>
      </c>
      <c r="AC3092">
        <v>0</v>
      </c>
    </row>
    <row r="3093" spans="1:29" hidden="1" x14ac:dyDescent="0.25">
      <c r="A3093" t="s">
        <v>85</v>
      </c>
      <c r="C3093" t="s">
        <v>33</v>
      </c>
      <c r="D3093" t="s">
        <v>34</v>
      </c>
      <c r="E3093" t="s">
        <v>58</v>
      </c>
      <c r="F3093" t="s">
        <v>58</v>
      </c>
      <c r="G3093" t="s">
        <v>36</v>
      </c>
      <c r="H3093">
        <v>12</v>
      </c>
      <c r="I3093">
        <v>13</v>
      </c>
      <c r="J3093">
        <v>3.022E-2</v>
      </c>
      <c r="K3093">
        <v>2.7859999999999999E-2</v>
      </c>
      <c r="L3093">
        <v>2.9159999999999998E-2</v>
      </c>
      <c r="M3093">
        <v>1.0699999999999999E-2</v>
      </c>
      <c r="N3093">
        <v>0.86256999999999995</v>
      </c>
      <c r="O3093">
        <v>0.99687000000000003</v>
      </c>
      <c r="P3093">
        <v>9.9699999999999997E-3</v>
      </c>
      <c r="Q3093">
        <v>4.8803400000000003</v>
      </c>
      <c r="R3093">
        <v>2.8287399999999998</v>
      </c>
      <c r="S3093">
        <v>3.9447000000000001</v>
      </c>
      <c r="T3093">
        <v>124.97655</v>
      </c>
      <c r="U3093">
        <v>120.58691</v>
      </c>
      <c r="V3093">
        <v>44.252079999999999</v>
      </c>
      <c r="W3093">
        <v>3567.2128499999999</v>
      </c>
      <c r="X3093">
        <v>4122.6293900000001</v>
      </c>
      <c r="Y3093">
        <v>41.226289999999999</v>
      </c>
      <c r="Z3093">
        <v>20183.059020000001</v>
      </c>
      <c r="AA3093">
        <v>11698.48396</v>
      </c>
      <c r="AB3093">
        <v>16313.631299999999</v>
      </c>
      <c r="AC3093">
        <v>0</v>
      </c>
    </row>
    <row r="3094" spans="1:29" hidden="1" x14ac:dyDescent="0.25">
      <c r="A3094" t="s">
        <v>85</v>
      </c>
      <c r="C3094" t="s">
        <v>33</v>
      </c>
      <c r="D3094" t="s">
        <v>34</v>
      </c>
      <c r="E3094" t="s">
        <v>61</v>
      </c>
      <c r="F3094" t="s">
        <v>61</v>
      </c>
      <c r="G3094" t="s">
        <v>49</v>
      </c>
      <c r="H3094">
        <v>16</v>
      </c>
      <c r="I3094">
        <v>16</v>
      </c>
      <c r="J3094">
        <v>3.9899999999999998E-2</v>
      </c>
      <c r="K3094">
        <v>5.5710000000000003E-2</v>
      </c>
      <c r="L3094">
        <v>5.6689999999999997E-2</v>
      </c>
      <c r="M3094">
        <v>2.0809999999999999E-2</v>
      </c>
      <c r="N3094">
        <v>1.6018600000000001</v>
      </c>
      <c r="O3094">
        <v>1.9382600000000001</v>
      </c>
      <c r="P3094">
        <v>1.9380000000000001E-2</v>
      </c>
      <c r="Q3094">
        <v>10.28593</v>
      </c>
      <c r="R3094">
        <v>6.5827099999999996</v>
      </c>
      <c r="S3094">
        <v>9.1410400000000003</v>
      </c>
      <c r="T3094">
        <v>165.00810000000001</v>
      </c>
      <c r="U3094">
        <v>234.46289999999999</v>
      </c>
      <c r="V3094">
        <v>86.041430000000005</v>
      </c>
      <c r="W3094">
        <v>6624.6493799999998</v>
      </c>
      <c r="X3094">
        <v>8015.8257100000001</v>
      </c>
      <c r="Y3094">
        <v>80.158259999999999</v>
      </c>
      <c r="Z3094">
        <v>42538.330959999999</v>
      </c>
      <c r="AA3094">
        <v>27223.347320000001</v>
      </c>
      <c r="AB3094">
        <v>37803.538200000003</v>
      </c>
      <c r="AC3094">
        <v>0</v>
      </c>
    </row>
    <row r="3095" spans="1:29" hidden="1" x14ac:dyDescent="0.25">
      <c r="A3095" t="s">
        <v>85</v>
      </c>
      <c r="C3095" t="s">
        <v>33</v>
      </c>
      <c r="D3095" t="s">
        <v>34</v>
      </c>
      <c r="E3095" t="s">
        <v>61</v>
      </c>
      <c r="F3095" t="s">
        <v>61</v>
      </c>
      <c r="G3095" t="s">
        <v>49</v>
      </c>
      <c r="H3095">
        <v>16</v>
      </c>
      <c r="I3095">
        <v>17</v>
      </c>
      <c r="J3095">
        <v>1.7670000000000002E-2</v>
      </c>
      <c r="K3095">
        <v>2.7859999999999999E-2</v>
      </c>
      <c r="L3095">
        <v>2.4039999999999999E-2</v>
      </c>
      <c r="M3095">
        <v>8.8199999999999997E-3</v>
      </c>
      <c r="N3095">
        <v>0.67910000000000004</v>
      </c>
      <c r="O3095">
        <v>0.82171000000000005</v>
      </c>
      <c r="P3095">
        <v>8.2199999999999999E-3</v>
      </c>
      <c r="Q3095">
        <v>4.4792699999999996</v>
      </c>
      <c r="R3095">
        <v>3.0338099999999999</v>
      </c>
      <c r="S3095">
        <v>3.9947400000000002</v>
      </c>
      <c r="T3095">
        <v>73.083169999999996</v>
      </c>
      <c r="U3095">
        <v>99.398949999999999</v>
      </c>
      <c r="V3095">
        <v>36.476680000000002</v>
      </c>
      <c r="W3095">
        <v>2808.4749499999998</v>
      </c>
      <c r="X3095">
        <v>3398.2547100000002</v>
      </c>
      <c r="Y3095">
        <v>33.982550000000003</v>
      </c>
      <c r="Z3095">
        <v>18524.413639999999</v>
      </c>
      <c r="AA3095">
        <v>12546.585359999999</v>
      </c>
      <c r="AB3095">
        <v>16520.605729999999</v>
      </c>
      <c r="AC3095">
        <v>0</v>
      </c>
    </row>
    <row r="3096" spans="1:29" hidden="1" x14ac:dyDescent="0.25">
      <c r="A3096" t="s">
        <v>85</v>
      </c>
      <c r="C3096" t="s">
        <v>33</v>
      </c>
      <c r="D3096" t="s">
        <v>34</v>
      </c>
      <c r="E3096" t="s">
        <v>48</v>
      </c>
      <c r="F3096" t="s">
        <v>48</v>
      </c>
      <c r="G3096" t="s">
        <v>36</v>
      </c>
      <c r="H3096">
        <v>20</v>
      </c>
      <c r="I3096">
        <v>21</v>
      </c>
      <c r="J3096">
        <v>2.316E-2</v>
      </c>
      <c r="K3096">
        <v>5.5710000000000003E-2</v>
      </c>
      <c r="L3096">
        <v>2.8330000000000001E-2</v>
      </c>
      <c r="M3096">
        <v>1.04E-2</v>
      </c>
      <c r="N3096">
        <v>0.91139000000000003</v>
      </c>
      <c r="O3096">
        <v>0.96855999999999998</v>
      </c>
      <c r="P3096">
        <v>9.6900000000000007E-3</v>
      </c>
      <c r="Q3096">
        <v>6.6081700000000003</v>
      </c>
      <c r="R3096">
        <v>6.6539999999999999</v>
      </c>
      <c r="S3096">
        <v>6.9674199999999997</v>
      </c>
      <c r="T3096">
        <v>95.787009999999995</v>
      </c>
      <c r="U3096">
        <v>117.16255</v>
      </c>
      <c r="V3096">
        <v>42.995429999999999</v>
      </c>
      <c r="W3096">
        <v>3769.1288500000001</v>
      </c>
      <c r="X3096">
        <v>4005.5572299999999</v>
      </c>
      <c r="Y3096">
        <v>40.055570000000003</v>
      </c>
      <c r="Z3096">
        <v>27328.669409999999</v>
      </c>
      <c r="AA3096">
        <v>27518.178360000002</v>
      </c>
      <c r="AB3096">
        <v>28814.36</v>
      </c>
      <c r="AC3096">
        <v>0</v>
      </c>
    </row>
    <row r="3097" spans="1:29" hidden="1" x14ac:dyDescent="0.25">
      <c r="A3097" t="s">
        <v>85</v>
      </c>
      <c r="C3097" t="s">
        <v>33</v>
      </c>
      <c r="D3097" t="s">
        <v>34</v>
      </c>
      <c r="E3097" t="s">
        <v>48</v>
      </c>
      <c r="F3097" t="s">
        <v>48</v>
      </c>
      <c r="G3097" t="s">
        <v>36</v>
      </c>
      <c r="H3097">
        <v>20</v>
      </c>
      <c r="I3097">
        <v>21</v>
      </c>
      <c r="J3097">
        <v>1.158E-2</v>
      </c>
      <c r="K3097">
        <v>2.7859999999999999E-2</v>
      </c>
      <c r="L3097">
        <v>2.5770000000000001E-2</v>
      </c>
      <c r="M3097">
        <v>9.4599999999999997E-3</v>
      </c>
      <c r="N3097">
        <v>0.84258</v>
      </c>
      <c r="O3097">
        <v>0.88092000000000004</v>
      </c>
      <c r="P3097">
        <v>8.8100000000000001E-3</v>
      </c>
      <c r="Q3097">
        <v>5.7385900000000003</v>
      </c>
      <c r="R3097">
        <v>5.2806499999999996</v>
      </c>
      <c r="S3097">
        <v>5.6973399999999996</v>
      </c>
      <c r="T3097">
        <v>47.893509999999999</v>
      </c>
      <c r="U3097">
        <v>106.56113000000001</v>
      </c>
      <c r="V3097">
        <v>39.104999999999997</v>
      </c>
      <c r="W3097">
        <v>3484.5502200000001</v>
      </c>
      <c r="X3097">
        <v>3643.1155100000001</v>
      </c>
      <c r="Y3097">
        <v>36.431159999999998</v>
      </c>
      <c r="Z3097">
        <v>23732.43461</v>
      </c>
      <c r="AA3097">
        <v>21838.585910000002</v>
      </c>
      <c r="AB3097">
        <v>23561.84506</v>
      </c>
      <c r="AC3097">
        <v>0</v>
      </c>
    </row>
    <row r="3098" spans="1:29" hidden="1" x14ac:dyDescent="0.25">
      <c r="A3098" t="s">
        <v>85</v>
      </c>
      <c r="C3098" t="s">
        <v>33</v>
      </c>
      <c r="D3098" t="s">
        <v>34</v>
      </c>
      <c r="E3098" t="s">
        <v>48</v>
      </c>
      <c r="F3098" t="s">
        <v>48</v>
      </c>
      <c r="G3098" t="s">
        <v>36</v>
      </c>
      <c r="H3098">
        <v>14</v>
      </c>
      <c r="I3098">
        <v>15</v>
      </c>
      <c r="J3098">
        <v>2.2700000000000001E-2</v>
      </c>
      <c r="K3098">
        <v>2.7859999999999999E-2</v>
      </c>
      <c r="L3098">
        <v>1.9910000000000001E-2</v>
      </c>
      <c r="M3098">
        <v>7.3099999999999997E-3</v>
      </c>
      <c r="N3098">
        <v>0.64803999999999995</v>
      </c>
      <c r="O3098">
        <v>0.68067999999999995</v>
      </c>
      <c r="P3098">
        <v>6.8100000000000001E-3</v>
      </c>
      <c r="Q3098">
        <v>3.9916100000000001</v>
      </c>
      <c r="R3098">
        <v>3.1440700000000001</v>
      </c>
      <c r="S3098">
        <v>3.919</v>
      </c>
      <c r="T3098">
        <v>93.871269999999996</v>
      </c>
      <c r="U3098">
        <v>82.338939999999994</v>
      </c>
      <c r="V3098">
        <v>30.21613</v>
      </c>
      <c r="W3098">
        <v>2680.0178999999998</v>
      </c>
      <c r="X3098">
        <v>2815.0066499999998</v>
      </c>
      <c r="Y3098">
        <v>28.150069999999999</v>
      </c>
      <c r="Z3098">
        <v>16507.63193</v>
      </c>
      <c r="AA3098">
        <v>13002.55855</v>
      </c>
      <c r="AB3098">
        <v>16207.36686</v>
      </c>
      <c r="AC3098">
        <v>0</v>
      </c>
    </row>
    <row r="3099" spans="1:29" hidden="1" x14ac:dyDescent="0.25">
      <c r="A3099" t="s">
        <v>85</v>
      </c>
      <c r="C3099" t="s">
        <v>33</v>
      </c>
      <c r="D3099" t="s">
        <v>34</v>
      </c>
      <c r="E3099" t="s">
        <v>48</v>
      </c>
      <c r="F3099" t="s">
        <v>48</v>
      </c>
      <c r="G3099" t="s">
        <v>36</v>
      </c>
      <c r="H3099">
        <v>22</v>
      </c>
      <c r="I3099">
        <v>22</v>
      </c>
      <c r="J3099">
        <v>2.1100000000000001E-2</v>
      </c>
      <c r="K3099">
        <v>5.5710000000000003E-2</v>
      </c>
      <c r="L3099">
        <v>5.5849999999999997E-2</v>
      </c>
      <c r="M3099">
        <v>2.0500000000000001E-2</v>
      </c>
      <c r="N3099">
        <v>1.8206100000000001</v>
      </c>
      <c r="O3099">
        <v>1.90937</v>
      </c>
      <c r="P3099">
        <v>1.9089999999999999E-2</v>
      </c>
      <c r="Q3099">
        <v>12.37961</v>
      </c>
      <c r="R3099">
        <v>10.86612</v>
      </c>
      <c r="S3099">
        <v>11.88819</v>
      </c>
      <c r="T3099">
        <v>87.277010000000004</v>
      </c>
      <c r="U3099">
        <v>230.96852000000001</v>
      </c>
      <c r="V3099">
        <v>84.75909</v>
      </c>
      <c r="W3099">
        <v>7529.2751900000003</v>
      </c>
      <c r="X3099">
        <v>7896.35959</v>
      </c>
      <c r="Y3099">
        <v>78.9636</v>
      </c>
      <c r="Z3099">
        <v>51196.93217</v>
      </c>
      <c r="AA3099">
        <v>44937.793729999998</v>
      </c>
      <c r="AB3099">
        <v>49164.618219999997</v>
      </c>
      <c r="AC3099">
        <v>0</v>
      </c>
    </row>
    <row r="3100" spans="1:29" hidden="1" x14ac:dyDescent="0.25">
      <c r="A3100" t="s">
        <v>85</v>
      </c>
      <c r="C3100" t="s">
        <v>33</v>
      </c>
      <c r="D3100" t="s">
        <v>34</v>
      </c>
      <c r="E3100" t="s">
        <v>82</v>
      </c>
      <c r="F3100" t="s">
        <v>82</v>
      </c>
      <c r="G3100" t="s">
        <v>36</v>
      </c>
      <c r="H3100">
        <v>32</v>
      </c>
      <c r="I3100">
        <v>33</v>
      </c>
      <c r="J3100">
        <v>9.3799999999999994E-3</v>
      </c>
      <c r="K3100">
        <v>5.5710000000000003E-2</v>
      </c>
      <c r="L3100">
        <v>4.752E-2</v>
      </c>
      <c r="M3100">
        <v>1.7440000000000001E-2</v>
      </c>
      <c r="N3100">
        <v>1.3426800000000001</v>
      </c>
      <c r="O3100">
        <v>1.6247</v>
      </c>
      <c r="P3100">
        <v>1.6250000000000001E-2</v>
      </c>
      <c r="Q3100">
        <v>10.281700000000001</v>
      </c>
      <c r="R3100">
        <v>9.3663900000000009</v>
      </c>
      <c r="S3100">
        <v>9.4320299999999992</v>
      </c>
      <c r="T3100">
        <v>38.78978</v>
      </c>
      <c r="U3100">
        <v>196.53344999999999</v>
      </c>
      <c r="V3100">
        <v>72.122370000000004</v>
      </c>
      <c r="W3100">
        <v>5552.7666200000003</v>
      </c>
      <c r="X3100">
        <v>6719.0923499999999</v>
      </c>
      <c r="Y3100">
        <v>67.190920000000006</v>
      </c>
      <c r="Z3100">
        <v>42520.839469999999</v>
      </c>
      <c r="AA3100">
        <v>38735.508990000002</v>
      </c>
      <c r="AB3100">
        <v>39006.959609999998</v>
      </c>
      <c r="AC3100">
        <v>0</v>
      </c>
    </row>
    <row r="3101" spans="1:29" hidden="1" x14ac:dyDescent="0.25">
      <c r="A3101" t="s">
        <v>85</v>
      </c>
      <c r="C3101" t="s">
        <v>33</v>
      </c>
      <c r="D3101" t="s">
        <v>34</v>
      </c>
      <c r="E3101" t="s">
        <v>66</v>
      </c>
      <c r="F3101" t="s">
        <v>66</v>
      </c>
      <c r="G3101" t="s">
        <v>36</v>
      </c>
      <c r="H3101">
        <v>18</v>
      </c>
      <c r="I3101">
        <v>19</v>
      </c>
      <c r="J3101">
        <v>1.4149999999999999E-2</v>
      </c>
      <c r="K3101">
        <v>2.7859999999999999E-2</v>
      </c>
      <c r="L3101">
        <v>2.0379999999999999E-2</v>
      </c>
      <c r="M3101">
        <v>7.4799999999999997E-3</v>
      </c>
      <c r="N3101">
        <v>0.57584999999999997</v>
      </c>
      <c r="O3101">
        <v>0.69677999999999995</v>
      </c>
      <c r="P3101">
        <v>6.9699999999999996E-3</v>
      </c>
      <c r="Q3101">
        <v>3.9475199999999999</v>
      </c>
      <c r="R3101">
        <v>2.80531</v>
      </c>
      <c r="S3101">
        <v>3.4442900000000001</v>
      </c>
      <c r="T3101">
        <v>58.50703</v>
      </c>
      <c r="U3101">
        <v>84.286249999999995</v>
      </c>
      <c r="V3101">
        <v>30.93074</v>
      </c>
      <c r="W3101">
        <v>2381.4722000000002</v>
      </c>
      <c r="X3101">
        <v>2881.5812999999998</v>
      </c>
      <c r="Y3101">
        <v>28.815809999999999</v>
      </c>
      <c r="Z3101">
        <v>16325.29916</v>
      </c>
      <c r="AA3101">
        <v>11601.58214</v>
      </c>
      <c r="AB3101">
        <v>14244.16489</v>
      </c>
      <c r="AC3101">
        <v>0</v>
      </c>
    </row>
    <row r="3102" spans="1:29" hidden="1" x14ac:dyDescent="0.25">
      <c r="A3102" t="s">
        <v>85</v>
      </c>
      <c r="C3102" t="s">
        <v>33</v>
      </c>
      <c r="D3102" t="s">
        <v>34</v>
      </c>
      <c r="E3102" t="s">
        <v>66</v>
      </c>
      <c r="F3102" t="s">
        <v>66</v>
      </c>
      <c r="G3102" t="s">
        <v>36</v>
      </c>
      <c r="H3102">
        <v>18</v>
      </c>
      <c r="I3102">
        <v>18</v>
      </c>
      <c r="J3102">
        <v>3.1530000000000002E-2</v>
      </c>
      <c r="K3102">
        <v>5.5710000000000003E-2</v>
      </c>
      <c r="L3102">
        <v>4.0750000000000001E-2</v>
      </c>
      <c r="M3102">
        <v>1.495E-2</v>
      </c>
      <c r="N3102">
        <v>1.1513599999999999</v>
      </c>
      <c r="O3102">
        <v>1.3931500000000001</v>
      </c>
      <c r="P3102">
        <v>1.393E-2</v>
      </c>
      <c r="Q3102">
        <v>7.7715500000000004</v>
      </c>
      <c r="R3102">
        <v>5.3593000000000002</v>
      </c>
      <c r="S3102">
        <v>6.7699199999999999</v>
      </c>
      <c r="T3102">
        <v>130.37676999999999</v>
      </c>
      <c r="U3102">
        <v>168.52321000000001</v>
      </c>
      <c r="V3102">
        <v>61.843380000000003</v>
      </c>
      <c r="W3102">
        <v>4761.5514999999996</v>
      </c>
      <c r="X3102">
        <v>5761.47739</v>
      </c>
      <c r="Y3102">
        <v>57.61477</v>
      </c>
      <c r="Z3102">
        <v>32139.932140000001</v>
      </c>
      <c r="AA3102">
        <v>22163.849920000001</v>
      </c>
      <c r="AB3102">
        <v>27997.598330000001</v>
      </c>
      <c r="AC3102">
        <v>0</v>
      </c>
    </row>
    <row r="3103" spans="1:29" hidden="1" x14ac:dyDescent="0.25">
      <c r="A3103" t="s">
        <v>85</v>
      </c>
      <c r="C3103" t="s">
        <v>33</v>
      </c>
      <c r="D3103" t="s">
        <v>34</v>
      </c>
      <c r="E3103" t="s">
        <v>82</v>
      </c>
      <c r="F3103" t="s">
        <v>82</v>
      </c>
      <c r="G3103" t="s">
        <v>36</v>
      </c>
      <c r="H3103">
        <v>32</v>
      </c>
      <c r="I3103">
        <v>32</v>
      </c>
      <c r="J3103">
        <v>4.9899999999999996E-3</v>
      </c>
      <c r="K3103">
        <v>2.7859999999999999E-2</v>
      </c>
      <c r="L3103">
        <v>2.375E-2</v>
      </c>
      <c r="M3103">
        <v>8.7200000000000003E-3</v>
      </c>
      <c r="N3103">
        <v>0.67103999999999997</v>
      </c>
      <c r="O3103">
        <v>0.81198999999999999</v>
      </c>
      <c r="P3103">
        <v>8.1200000000000005E-3</v>
      </c>
      <c r="Q3103">
        <v>5.1139599999999996</v>
      </c>
      <c r="R3103">
        <v>4.6179199999999998</v>
      </c>
      <c r="S3103">
        <v>4.6890499999999999</v>
      </c>
      <c r="T3103">
        <v>20.626010000000001</v>
      </c>
      <c r="U3103">
        <v>98.223600000000005</v>
      </c>
      <c r="V3103">
        <v>36.045360000000002</v>
      </c>
      <c r="W3103">
        <v>2775.1617500000002</v>
      </c>
      <c r="X3103">
        <v>3358.0717300000001</v>
      </c>
      <c r="Y3103">
        <v>33.580719999999999</v>
      </c>
      <c r="Z3103">
        <v>21149.218379999998</v>
      </c>
      <c r="AA3103">
        <v>19097.801309999999</v>
      </c>
      <c r="AB3103">
        <v>19391.98461</v>
      </c>
      <c r="AC3103">
        <v>0</v>
      </c>
    </row>
    <row r="3104" spans="1:29" hidden="1" x14ac:dyDescent="0.25">
      <c r="A3104" t="s">
        <v>85</v>
      </c>
      <c r="C3104" t="s">
        <v>33</v>
      </c>
      <c r="D3104" t="s">
        <v>34</v>
      </c>
      <c r="E3104" t="s">
        <v>82</v>
      </c>
      <c r="F3104" t="s">
        <v>82</v>
      </c>
      <c r="G3104" t="s">
        <v>36</v>
      </c>
      <c r="H3104">
        <v>22</v>
      </c>
      <c r="I3104">
        <v>23</v>
      </c>
      <c r="J3104">
        <v>9.6500000000000006E-3</v>
      </c>
      <c r="K3104">
        <v>2.7859999999999999E-2</v>
      </c>
      <c r="L3104">
        <v>1.9980000000000001E-2</v>
      </c>
      <c r="M3104">
        <v>7.3299999999999997E-3</v>
      </c>
      <c r="N3104">
        <v>0.56447000000000003</v>
      </c>
      <c r="O3104">
        <v>0.68303999999999998</v>
      </c>
      <c r="P3104">
        <v>6.8300000000000001E-3</v>
      </c>
      <c r="Q3104">
        <v>4.04338</v>
      </c>
      <c r="R3104">
        <v>3.2124700000000002</v>
      </c>
      <c r="S3104">
        <v>3.6213199999999999</v>
      </c>
      <c r="T3104">
        <v>39.926340000000003</v>
      </c>
      <c r="U3104">
        <v>82.62491</v>
      </c>
      <c r="V3104">
        <v>30.321069999999999</v>
      </c>
      <c r="W3104">
        <v>2334.4132199999999</v>
      </c>
      <c r="X3104">
        <v>2824.7833900000001</v>
      </c>
      <c r="Y3104">
        <v>28.24783</v>
      </c>
      <c r="Z3104">
        <v>16721.762770000001</v>
      </c>
      <c r="AA3104">
        <v>13285.44032</v>
      </c>
      <c r="AB3104">
        <v>14976.283369999999</v>
      </c>
      <c r="AC3104">
        <v>0</v>
      </c>
    </row>
    <row r="3105" spans="1:29" hidden="1" x14ac:dyDescent="0.25">
      <c r="A3105" t="s">
        <v>85</v>
      </c>
      <c r="C3105" t="s">
        <v>33</v>
      </c>
      <c r="D3105" t="s">
        <v>34</v>
      </c>
      <c r="E3105" t="s">
        <v>84</v>
      </c>
      <c r="F3105" t="s">
        <v>84</v>
      </c>
      <c r="G3105" t="s">
        <v>36</v>
      </c>
      <c r="H3105">
        <v>22</v>
      </c>
      <c r="I3105">
        <v>23</v>
      </c>
      <c r="J3105">
        <v>9.6500000000000006E-3</v>
      </c>
      <c r="K3105">
        <v>2.7859999999999999E-2</v>
      </c>
      <c r="L3105">
        <v>1.9980000000000001E-2</v>
      </c>
      <c r="M3105">
        <v>7.3299999999999997E-3</v>
      </c>
      <c r="N3105">
        <v>0.56447000000000003</v>
      </c>
      <c r="O3105">
        <v>0.68303999999999998</v>
      </c>
      <c r="P3105">
        <v>6.8300000000000001E-3</v>
      </c>
      <c r="Q3105">
        <v>4.04338</v>
      </c>
      <c r="R3105">
        <v>3.2124700000000002</v>
      </c>
      <c r="S3105">
        <v>3.6213199999999999</v>
      </c>
      <c r="T3105">
        <v>39.926340000000003</v>
      </c>
      <c r="U3105">
        <v>82.62491</v>
      </c>
      <c r="V3105">
        <v>30.321069999999999</v>
      </c>
      <c r="W3105">
        <v>2334.4132199999999</v>
      </c>
      <c r="X3105">
        <v>2824.7833900000001</v>
      </c>
      <c r="Y3105">
        <v>28.24783</v>
      </c>
      <c r="Z3105">
        <v>16721.762770000001</v>
      </c>
      <c r="AA3105">
        <v>13285.44032</v>
      </c>
      <c r="AB3105">
        <v>14976.283369999999</v>
      </c>
      <c r="AC3105">
        <v>0</v>
      </c>
    </row>
    <row r="3106" spans="1:29" hidden="1" x14ac:dyDescent="0.25">
      <c r="A3106" t="s">
        <v>85</v>
      </c>
      <c r="C3106" t="s">
        <v>33</v>
      </c>
      <c r="D3106" t="s">
        <v>34</v>
      </c>
      <c r="E3106" t="s">
        <v>56</v>
      </c>
      <c r="F3106" t="s">
        <v>56</v>
      </c>
      <c r="G3106" t="s">
        <v>43</v>
      </c>
      <c r="H3106">
        <v>18</v>
      </c>
      <c r="I3106">
        <v>18</v>
      </c>
      <c r="J3106">
        <v>1.576E-2</v>
      </c>
      <c r="K3106">
        <v>2.7859999999999999E-2</v>
      </c>
      <c r="L3106">
        <v>1.4120000000000001E-2</v>
      </c>
      <c r="M3106">
        <v>5.1799999999999997E-3</v>
      </c>
      <c r="N3106">
        <v>0.39903</v>
      </c>
      <c r="O3106">
        <v>0.48286000000000001</v>
      </c>
      <c r="P3106">
        <v>4.8300000000000001E-3</v>
      </c>
      <c r="Q3106">
        <v>0</v>
      </c>
      <c r="R3106">
        <v>0</v>
      </c>
      <c r="S3106">
        <v>0</v>
      </c>
      <c r="T3106">
        <v>65.188379999999995</v>
      </c>
      <c r="U3106">
        <v>58.409669999999998</v>
      </c>
      <c r="V3106">
        <v>21.434740000000001</v>
      </c>
      <c r="W3106">
        <v>1650.2290399999999</v>
      </c>
      <c r="X3106">
        <v>1996.91182</v>
      </c>
      <c r="Y3106">
        <v>19.96912</v>
      </c>
      <c r="Z3106">
        <v>0</v>
      </c>
      <c r="AA3106">
        <v>0</v>
      </c>
      <c r="AB3106">
        <v>0</v>
      </c>
      <c r="AC3106">
        <v>0</v>
      </c>
    </row>
    <row r="3107" spans="1:29" hidden="1" x14ac:dyDescent="0.25">
      <c r="A3107" t="s">
        <v>85</v>
      </c>
      <c r="C3107" t="s">
        <v>33</v>
      </c>
      <c r="D3107" t="s">
        <v>34</v>
      </c>
      <c r="E3107" t="s">
        <v>56</v>
      </c>
      <c r="F3107" t="s">
        <v>56</v>
      </c>
      <c r="G3107" t="s">
        <v>43</v>
      </c>
      <c r="H3107">
        <v>14</v>
      </c>
      <c r="I3107">
        <v>15</v>
      </c>
      <c r="J3107">
        <v>2.2700000000000001E-2</v>
      </c>
      <c r="K3107">
        <v>2.7859999999999999E-2</v>
      </c>
      <c r="L3107">
        <v>2.1239999999999998E-2</v>
      </c>
      <c r="M3107">
        <v>7.79E-3</v>
      </c>
      <c r="N3107">
        <v>0.59997999999999996</v>
      </c>
      <c r="O3107">
        <v>0.72602999999999995</v>
      </c>
      <c r="P3107">
        <v>7.26E-3</v>
      </c>
      <c r="Q3107">
        <v>0</v>
      </c>
      <c r="R3107">
        <v>0</v>
      </c>
      <c r="S3107">
        <v>0</v>
      </c>
      <c r="T3107">
        <v>93.871269999999996</v>
      </c>
      <c r="U3107">
        <v>87.824520000000007</v>
      </c>
      <c r="V3107">
        <v>32.229179999999999</v>
      </c>
      <c r="W3107">
        <v>2481.2791299999999</v>
      </c>
      <c r="X3107">
        <v>3002.54756</v>
      </c>
      <c r="Y3107">
        <v>30.025480000000002</v>
      </c>
      <c r="Z3107">
        <v>0</v>
      </c>
      <c r="AA3107">
        <v>0</v>
      </c>
      <c r="AB3107">
        <v>0</v>
      </c>
      <c r="AC3107">
        <v>0</v>
      </c>
    </row>
    <row r="3108" spans="1:29" hidden="1" x14ac:dyDescent="0.25">
      <c r="A3108" t="s">
        <v>85</v>
      </c>
      <c r="C3108" t="s">
        <v>33</v>
      </c>
      <c r="D3108" t="s">
        <v>34</v>
      </c>
      <c r="E3108" t="s">
        <v>66</v>
      </c>
      <c r="F3108" t="s">
        <v>66</v>
      </c>
      <c r="G3108" t="s">
        <v>40</v>
      </c>
      <c r="H3108">
        <v>10</v>
      </c>
      <c r="I3108">
        <v>11</v>
      </c>
      <c r="J3108">
        <v>4.2209999999999998E-2</v>
      </c>
      <c r="K3108">
        <v>2.7859999999999999E-2</v>
      </c>
      <c r="L3108">
        <v>1.6889999999999999E-2</v>
      </c>
      <c r="M3108">
        <v>6.1999999999999998E-3</v>
      </c>
      <c r="N3108">
        <v>0.47735</v>
      </c>
      <c r="O3108">
        <v>0.5776</v>
      </c>
      <c r="P3108">
        <v>5.7800000000000004E-3</v>
      </c>
      <c r="Q3108">
        <v>2.6537299999999999</v>
      </c>
      <c r="R3108">
        <v>1.2556700000000001</v>
      </c>
      <c r="S3108">
        <v>2.2711199999999998</v>
      </c>
      <c r="T3108">
        <v>174.55402000000001</v>
      </c>
      <c r="U3108">
        <v>69.869789999999995</v>
      </c>
      <c r="V3108">
        <v>25.64029</v>
      </c>
      <c r="W3108">
        <v>1974.1410699999999</v>
      </c>
      <c r="X3108">
        <v>2388.7106699999999</v>
      </c>
      <c r="Y3108">
        <v>23.88711</v>
      </c>
      <c r="Z3108">
        <v>10974.718049999999</v>
      </c>
      <c r="AA3108">
        <v>5192.9167200000002</v>
      </c>
      <c r="AB3108">
        <v>9392.4033299999992</v>
      </c>
      <c r="AC3108">
        <v>0</v>
      </c>
    </row>
    <row r="3109" spans="1:29" hidden="1" x14ac:dyDescent="0.25">
      <c r="A3109" t="s">
        <v>85</v>
      </c>
      <c r="C3109" t="s">
        <v>33</v>
      </c>
      <c r="D3109" t="s">
        <v>34</v>
      </c>
      <c r="E3109" t="s">
        <v>82</v>
      </c>
      <c r="F3109" t="s">
        <v>82</v>
      </c>
      <c r="G3109" t="s">
        <v>36</v>
      </c>
      <c r="H3109">
        <v>30</v>
      </c>
      <c r="I3109">
        <v>30</v>
      </c>
      <c r="J3109">
        <v>5.6699999999999997E-3</v>
      </c>
      <c r="K3109">
        <v>2.7859999999999999E-2</v>
      </c>
      <c r="L3109">
        <v>2.3730000000000001E-2</v>
      </c>
      <c r="M3109">
        <v>8.7100000000000007E-3</v>
      </c>
      <c r="N3109">
        <v>0.6704</v>
      </c>
      <c r="O3109">
        <v>0.81120999999999999</v>
      </c>
      <c r="P3109">
        <v>8.1099999999999992E-3</v>
      </c>
      <c r="Q3109">
        <v>5.0548900000000003</v>
      </c>
      <c r="R3109">
        <v>4.4759900000000004</v>
      </c>
      <c r="S3109">
        <v>4.6295400000000004</v>
      </c>
      <c r="T3109">
        <v>23.46782</v>
      </c>
      <c r="U3109">
        <v>98.129000000000005</v>
      </c>
      <c r="V3109">
        <v>36.010640000000002</v>
      </c>
      <c r="W3109">
        <v>2772.4824800000001</v>
      </c>
      <c r="X3109">
        <v>3354.8376600000001</v>
      </c>
      <c r="Y3109">
        <v>33.548380000000002</v>
      </c>
      <c r="Z3109">
        <v>20904.9202</v>
      </c>
      <c r="AA3109">
        <v>18510.843049999999</v>
      </c>
      <c r="AB3109">
        <v>19145.868060000001</v>
      </c>
      <c r="AC3109">
        <v>0</v>
      </c>
    </row>
    <row r="3110" spans="1:29" hidden="1" x14ac:dyDescent="0.25">
      <c r="A3110" t="s">
        <v>85</v>
      </c>
      <c r="C3110" t="s">
        <v>33</v>
      </c>
      <c r="D3110" t="s">
        <v>34</v>
      </c>
      <c r="E3110" t="s">
        <v>48</v>
      </c>
      <c r="F3110" t="s">
        <v>48</v>
      </c>
      <c r="G3110" t="s">
        <v>43</v>
      </c>
      <c r="H3110">
        <v>6</v>
      </c>
      <c r="I3110">
        <v>7</v>
      </c>
      <c r="J3110">
        <v>0.10423</v>
      </c>
      <c r="K3110">
        <v>2.7859999999999999E-2</v>
      </c>
      <c r="L3110">
        <v>1.2999999999999999E-2</v>
      </c>
      <c r="M3110">
        <v>4.7699999999999999E-3</v>
      </c>
      <c r="N3110">
        <v>0.38630999999999999</v>
      </c>
      <c r="O3110">
        <v>0.44431999999999999</v>
      </c>
      <c r="P3110">
        <v>4.4400000000000004E-3</v>
      </c>
      <c r="Q3110">
        <v>0</v>
      </c>
      <c r="R3110">
        <v>0</v>
      </c>
      <c r="S3110">
        <v>0</v>
      </c>
      <c r="T3110">
        <v>431.04156</v>
      </c>
      <c r="U3110">
        <v>53.747860000000003</v>
      </c>
      <c r="V3110">
        <v>19.723990000000001</v>
      </c>
      <c r="W3110">
        <v>1597.62995</v>
      </c>
      <c r="X3110">
        <v>1837.53377</v>
      </c>
      <c r="Y3110">
        <v>18.375340000000001</v>
      </c>
      <c r="Z3110">
        <v>0</v>
      </c>
      <c r="AA3110">
        <v>0</v>
      </c>
      <c r="AB3110">
        <v>0</v>
      </c>
      <c r="AC3110">
        <v>0</v>
      </c>
    </row>
    <row r="3111" spans="1:29" hidden="1" x14ac:dyDescent="0.25">
      <c r="A3111" t="s">
        <v>85</v>
      </c>
      <c r="C3111" t="s">
        <v>33</v>
      </c>
      <c r="D3111" t="s">
        <v>34</v>
      </c>
      <c r="E3111" t="s">
        <v>56</v>
      </c>
      <c r="F3111" t="s">
        <v>56</v>
      </c>
      <c r="G3111" t="s">
        <v>43</v>
      </c>
      <c r="H3111">
        <v>10</v>
      </c>
      <c r="I3111">
        <v>11</v>
      </c>
      <c r="J3111">
        <v>4.2209999999999998E-2</v>
      </c>
      <c r="K3111">
        <v>2.7859999999999999E-2</v>
      </c>
      <c r="L3111">
        <v>1.8939999999999999E-2</v>
      </c>
      <c r="M3111">
        <v>6.9499999999999996E-3</v>
      </c>
      <c r="N3111">
        <v>0.53508</v>
      </c>
      <c r="O3111">
        <v>0.64751000000000003</v>
      </c>
      <c r="P3111">
        <v>6.4799999999999996E-3</v>
      </c>
      <c r="Q3111">
        <v>0</v>
      </c>
      <c r="R3111">
        <v>0</v>
      </c>
      <c r="S3111">
        <v>0</v>
      </c>
      <c r="T3111">
        <v>174.55402000000001</v>
      </c>
      <c r="U3111">
        <v>78.326080000000005</v>
      </c>
      <c r="V3111">
        <v>28.743510000000001</v>
      </c>
      <c r="W3111">
        <v>2212.8584500000002</v>
      </c>
      <c r="X3111">
        <v>2677.8145399999999</v>
      </c>
      <c r="Y3111">
        <v>26.77815</v>
      </c>
      <c r="Z3111">
        <v>0</v>
      </c>
      <c r="AA3111">
        <v>0</v>
      </c>
      <c r="AB3111">
        <v>0</v>
      </c>
      <c r="AC3111">
        <v>0</v>
      </c>
    </row>
    <row r="3112" spans="1:29" hidden="1" x14ac:dyDescent="0.25">
      <c r="A3112" t="s">
        <v>85</v>
      </c>
      <c r="C3112" t="s">
        <v>33</v>
      </c>
      <c r="D3112" t="s">
        <v>34</v>
      </c>
      <c r="E3112" t="s">
        <v>56</v>
      </c>
      <c r="F3112" t="s">
        <v>56</v>
      </c>
      <c r="G3112" t="s">
        <v>43</v>
      </c>
      <c r="H3112">
        <v>16</v>
      </c>
      <c r="I3112">
        <v>17</v>
      </c>
      <c r="J3112">
        <v>1.7670000000000002E-2</v>
      </c>
      <c r="K3112">
        <v>2.7859999999999999E-2</v>
      </c>
      <c r="L3112">
        <v>1.899E-2</v>
      </c>
      <c r="M3112">
        <v>6.9699999999999996E-3</v>
      </c>
      <c r="N3112">
        <v>0.53661000000000003</v>
      </c>
      <c r="O3112">
        <v>0.64934999999999998</v>
      </c>
      <c r="P3112">
        <v>6.4900000000000001E-3</v>
      </c>
      <c r="Q3112">
        <v>0</v>
      </c>
      <c r="R3112">
        <v>0</v>
      </c>
      <c r="S3112">
        <v>0</v>
      </c>
      <c r="T3112">
        <v>73.083169999999996</v>
      </c>
      <c r="U3112">
        <v>78.54862</v>
      </c>
      <c r="V3112">
        <v>28.82518</v>
      </c>
      <c r="W3112">
        <v>2219.2169399999998</v>
      </c>
      <c r="X3112">
        <v>2685.42274</v>
      </c>
      <c r="Y3112">
        <v>26.854230000000001</v>
      </c>
      <c r="Z3112">
        <v>0</v>
      </c>
      <c r="AA3112">
        <v>0</v>
      </c>
      <c r="AB3112">
        <v>0</v>
      </c>
      <c r="AC3112">
        <v>0</v>
      </c>
    </row>
    <row r="3113" spans="1:29" hidden="1" x14ac:dyDescent="0.25">
      <c r="A3113" t="s">
        <v>85</v>
      </c>
      <c r="C3113" t="s">
        <v>33</v>
      </c>
      <c r="D3113" t="s">
        <v>34</v>
      </c>
      <c r="E3113" t="s">
        <v>82</v>
      </c>
      <c r="F3113" t="s">
        <v>82</v>
      </c>
      <c r="G3113" t="s">
        <v>36</v>
      </c>
      <c r="H3113">
        <v>22</v>
      </c>
      <c r="I3113">
        <v>22</v>
      </c>
      <c r="J3113">
        <v>1.055E-2</v>
      </c>
      <c r="K3113">
        <v>2.7859999999999999E-2</v>
      </c>
      <c r="L3113">
        <v>1.192E-2</v>
      </c>
      <c r="M3113">
        <v>4.3699999999999998E-3</v>
      </c>
      <c r="N3113">
        <v>0.33674999999999999</v>
      </c>
      <c r="O3113">
        <v>0.40747</v>
      </c>
      <c r="P3113">
        <v>4.0699999999999998E-3</v>
      </c>
      <c r="Q3113">
        <v>2.42205</v>
      </c>
      <c r="R3113">
        <v>1.8591299999999999</v>
      </c>
      <c r="S3113">
        <v>2.0805400000000001</v>
      </c>
      <c r="T3113">
        <v>43.638500000000001</v>
      </c>
      <c r="U3113">
        <v>49.289720000000003</v>
      </c>
      <c r="V3113">
        <v>18.087969999999999</v>
      </c>
      <c r="W3113">
        <v>1392.6601000000001</v>
      </c>
      <c r="X3113">
        <v>1685.1187</v>
      </c>
      <c r="Y3113">
        <v>16.851189999999999</v>
      </c>
      <c r="Z3113">
        <v>10016.597610000001</v>
      </c>
      <c r="AA3113">
        <v>7688.6025600000003</v>
      </c>
      <c r="AB3113">
        <v>8604.2419900000004</v>
      </c>
      <c r="AC3113">
        <v>0</v>
      </c>
    </row>
    <row r="3114" spans="1:29" hidden="1" x14ac:dyDescent="0.25">
      <c r="A3114" t="s">
        <v>85</v>
      </c>
      <c r="C3114" t="s">
        <v>33</v>
      </c>
      <c r="D3114" t="s">
        <v>34</v>
      </c>
      <c r="E3114" t="s">
        <v>82</v>
      </c>
      <c r="F3114" t="s">
        <v>82</v>
      </c>
      <c r="G3114" t="s">
        <v>36</v>
      </c>
      <c r="H3114">
        <v>14</v>
      </c>
      <c r="I3114">
        <v>15</v>
      </c>
      <c r="J3114">
        <v>2.2700000000000001E-2</v>
      </c>
      <c r="K3114">
        <v>2.7859999999999999E-2</v>
      </c>
      <c r="L3114">
        <v>1.6129999999999999E-2</v>
      </c>
      <c r="M3114">
        <v>5.9199999999999999E-3</v>
      </c>
      <c r="N3114">
        <v>0.45580999999999999</v>
      </c>
      <c r="O3114">
        <v>0.55157</v>
      </c>
      <c r="P3114">
        <v>5.5199999999999997E-3</v>
      </c>
      <c r="Q3114">
        <v>2.8983599999999998</v>
      </c>
      <c r="R3114">
        <v>1.85286</v>
      </c>
      <c r="S3114">
        <v>2.5669900000000001</v>
      </c>
      <c r="T3114">
        <v>93.871269999999996</v>
      </c>
      <c r="U3114">
        <v>66.721419999999995</v>
      </c>
      <c r="V3114">
        <v>24.484929999999999</v>
      </c>
      <c r="W3114">
        <v>1885.0445299999999</v>
      </c>
      <c r="X3114">
        <v>2281.0743299999999</v>
      </c>
      <c r="Y3114">
        <v>22.810739999999999</v>
      </c>
      <c r="Z3114">
        <v>11986.41237</v>
      </c>
      <c r="AA3114">
        <v>7662.6750199999997</v>
      </c>
      <c r="AB3114">
        <v>10616.019029999999</v>
      </c>
      <c r="AC3114">
        <v>0</v>
      </c>
    </row>
    <row r="3115" spans="1:29" hidden="1" x14ac:dyDescent="0.25">
      <c r="A3115" t="s">
        <v>85</v>
      </c>
      <c r="C3115" t="s">
        <v>33</v>
      </c>
      <c r="D3115" t="s">
        <v>34</v>
      </c>
      <c r="E3115" t="s">
        <v>82</v>
      </c>
      <c r="F3115" t="s">
        <v>82</v>
      </c>
      <c r="G3115" t="s">
        <v>43</v>
      </c>
      <c r="H3115">
        <v>6</v>
      </c>
      <c r="I3115">
        <v>7</v>
      </c>
      <c r="J3115">
        <v>0.10423</v>
      </c>
      <c r="K3115">
        <v>2.7859999999999999E-2</v>
      </c>
      <c r="L3115">
        <v>1.414E-2</v>
      </c>
      <c r="M3115">
        <v>5.1900000000000002E-3</v>
      </c>
      <c r="N3115">
        <v>0.39957999999999999</v>
      </c>
      <c r="O3115">
        <v>0.48357</v>
      </c>
      <c r="P3115">
        <v>4.8399999999999997E-3</v>
      </c>
      <c r="Q3115">
        <v>0</v>
      </c>
      <c r="R3115">
        <v>0</v>
      </c>
      <c r="S3115">
        <v>0</v>
      </c>
      <c r="T3115">
        <v>431.04156</v>
      </c>
      <c r="U3115">
        <v>58.495939999999997</v>
      </c>
      <c r="V3115">
        <v>21.4664</v>
      </c>
      <c r="W3115">
        <v>1652.48911</v>
      </c>
      <c r="X3115">
        <v>1999.8611699999999</v>
      </c>
      <c r="Y3115">
        <v>19.998609999999999</v>
      </c>
      <c r="Z3115">
        <v>0</v>
      </c>
      <c r="AA3115">
        <v>0</v>
      </c>
      <c r="AB3115">
        <v>0</v>
      </c>
      <c r="AC3115">
        <v>0</v>
      </c>
    </row>
    <row r="3116" spans="1:29" hidden="1" x14ac:dyDescent="0.25">
      <c r="A3116" t="s">
        <v>85</v>
      </c>
      <c r="C3116" t="s">
        <v>33</v>
      </c>
      <c r="D3116" t="s">
        <v>34</v>
      </c>
      <c r="E3116" t="s">
        <v>82</v>
      </c>
      <c r="F3116" t="s">
        <v>82</v>
      </c>
      <c r="G3116" t="s">
        <v>36</v>
      </c>
      <c r="H3116">
        <v>18</v>
      </c>
      <c r="I3116">
        <v>19</v>
      </c>
      <c r="J3116">
        <v>1.4149999999999999E-2</v>
      </c>
      <c r="K3116">
        <v>2.7859999999999999E-2</v>
      </c>
      <c r="L3116">
        <v>1.9949999999999999E-2</v>
      </c>
      <c r="M3116">
        <v>7.3200000000000001E-3</v>
      </c>
      <c r="N3116">
        <v>0.56367999999999996</v>
      </c>
      <c r="O3116">
        <v>0.68208999999999997</v>
      </c>
      <c r="P3116">
        <v>6.8199999999999997E-3</v>
      </c>
      <c r="Q3116">
        <v>3.8470200000000001</v>
      </c>
      <c r="R3116">
        <v>2.7766000000000002</v>
      </c>
      <c r="S3116">
        <v>3.4153899999999999</v>
      </c>
      <c r="T3116">
        <v>58.50703</v>
      </c>
      <c r="U3116">
        <v>82.509780000000006</v>
      </c>
      <c r="V3116">
        <v>30.27882</v>
      </c>
      <c r="W3116">
        <v>2331.1367700000001</v>
      </c>
      <c r="X3116">
        <v>2820.8473399999998</v>
      </c>
      <c r="Y3116">
        <v>28.208469999999998</v>
      </c>
      <c r="Z3116">
        <v>15909.691049999999</v>
      </c>
      <c r="AA3116">
        <v>11482.864610000001</v>
      </c>
      <c r="AB3116">
        <v>14124.64155</v>
      </c>
      <c r="AC3116">
        <v>0</v>
      </c>
    </row>
    <row r="3117" spans="1:29" hidden="1" x14ac:dyDescent="0.25">
      <c r="A3117" t="s">
        <v>85</v>
      </c>
      <c r="C3117" t="s">
        <v>33</v>
      </c>
      <c r="D3117" t="s">
        <v>34</v>
      </c>
      <c r="E3117" t="s">
        <v>82</v>
      </c>
      <c r="F3117" t="s">
        <v>82</v>
      </c>
      <c r="G3117" t="s">
        <v>36</v>
      </c>
      <c r="H3117">
        <v>24</v>
      </c>
      <c r="I3117">
        <v>24</v>
      </c>
      <c r="J3117">
        <v>1.7729999999999999E-2</v>
      </c>
      <c r="K3117">
        <v>5.5710000000000003E-2</v>
      </c>
      <c r="L3117">
        <v>4.727E-2</v>
      </c>
      <c r="M3117">
        <v>1.7350000000000001E-2</v>
      </c>
      <c r="N3117">
        <v>1.3356600000000001</v>
      </c>
      <c r="O3117">
        <v>1.6162300000000001</v>
      </c>
      <c r="P3117">
        <v>1.6160000000000001E-2</v>
      </c>
      <c r="Q3117">
        <v>9.6394599999999997</v>
      </c>
      <c r="R3117">
        <v>7.8626699999999996</v>
      </c>
      <c r="S3117">
        <v>8.7774699999999992</v>
      </c>
      <c r="T3117">
        <v>73.336929999999995</v>
      </c>
      <c r="U3117">
        <v>195.50862000000001</v>
      </c>
      <c r="V3117">
        <v>71.746279999999999</v>
      </c>
      <c r="W3117">
        <v>5523.7415199999996</v>
      </c>
      <c r="X3117">
        <v>6684.0555400000003</v>
      </c>
      <c r="Y3117">
        <v>66.840559999999996</v>
      </c>
      <c r="Z3117">
        <v>39864.796770000001</v>
      </c>
      <c r="AA3117">
        <v>32516.739799999999</v>
      </c>
      <c r="AB3117">
        <v>36299.971449999997</v>
      </c>
      <c r="AC3117">
        <v>0</v>
      </c>
    </row>
    <row r="3118" spans="1:29" hidden="1" x14ac:dyDescent="0.25">
      <c r="A3118" t="s">
        <v>85</v>
      </c>
      <c r="C3118" t="s">
        <v>33</v>
      </c>
      <c r="D3118" t="s">
        <v>34</v>
      </c>
      <c r="E3118" t="s">
        <v>71</v>
      </c>
      <c r="F3118" t="s">
        <v>71</v>
      </c>
      <c r="G3118" t="s">
        <v>36</v>
      </c>
      <c r="H3118">
        <v>12</v>
      </c>
      <c r="I3118">
        <v>12</v>
      </c>
      <c r="J3118">
        <v>3.5470000000000002E-2</v>
      </c>
      <c r="K3118">
        <v>2.7859999999999999E-2</v>
      </c>
      <c r="L3118">
        <v>2.5090000000000001E-2</v>
      </c>
      <c r="M3118">
        <v>9.2099999999999994E-3</v>
      </c>
      <c r="N3118">
        <v>0.70889999999999997</v>
      </c>
      <c r="O3118">
        <v>0.85779000000000005</v>
      </c>
      <c r="P3118">
        <v>8.5800000000000008E-3</v>
      </c>
      <c r="Q3118">
        <v>3.9317600000000001</v>
      </c>
      <c r="R3118">
        <v>2.08772</v>
      </c>
      <c r="S3118">
        <v>3.2616800000000001</v>
      </c>
      <c r="T3118">
        <v>146.67385999999999</v>
      </c>
      <c r="U3118">
        <v>103.76358999999999</v>
      </c>
      <c r="V3118">
        <v>38.078380000000003</v>
      </c>
      <c r="W3118">
        <v>2931.7321999999999</v>
      </c>
      <c r="X3118">
        <v>3547.47318</v>
      </c>
      <c r="Y3118">
        <v>35.474730000000001</v>
      </c>
      <c r="Z3118">
        <v>16260.130080000001</v>
      </c>
      <c r="AA3118">
        <v>8633.95874</v>
      </c>
      <c r="AB3118">
        <v>13488.97494</v>
      </c>
      <c r="AC3118">
        <v>0</v>
      </c>
    </row>
    <row r="3119" spans="1:29" hidden="1" x14ac:dyDescent="0.25">
      <c r="A3119" t="s">
        <v>85</v>
      </c>
      <c r="C3119" t="s">
        <v>33</v>
      </c>
      <c r="D3119" t="s">
        <v>34</v>
      </c>
      <c r="E3119" t="s">
        <v>41</v>
      </c>
      <c r="F3119" t="s">
        <v>41</v>
      </c>
      <c r="G3119" t="s">
        <v>36</v>
      </c>
      <c r="H3119">
        <v>22</v>
      </c>
      <c r="I3119">
        <v>23</v>
      </c>
      <c r="J3119">
        <v>9.6500000000000006E-3</v>
      </c>
      <c r="K3119">
        <v>2.7859999999999999E-2</v>
      </c>
      <c r="L3119">
        <v>2.7019999999999999E-2</v>
      </c>
      <c r="M3119">
        <v>9.92E-3</v>
      </c>
      <c r="N3119">
        <v>0.76339000000000001</v>
      </c>
      <c r="O3119">
        <v>0.92374000000000001</v>
      </c>
      <c r="P3119">
        <v>9.2399999999999999E-3</v>
      </c>
      <c r="Q3119">
        <v>5.4371099999999997</v>
      </c>
      <c r="R3119">
        <v>4.25319</v>
      </c>
      <c r="S3119">
        <v>4.8805100000000001</v>
      </c>
      <c r="T3119">
        <v>39.926340000000003</v>
      </c>
      <c r="U3119">
        <v>111.7415</v>
      </c>
      <c r="V3119">
        <v>41.006050000000002</v>
      </c>
      <c r="W3119">
        <v>3157.04952</v>
      </c>
      <c r="X3119">
        <v>3820.2221800000002</v>
      </c>
      <c r="Y3119">
        <v>38.202219999999997</v>
      </c>
      <c r="Z3119">
        <v>22485.618490000001</v>
      </c>
      <c r="AA3119">
        <v>17589.418239999999</v>
      </c>
      <c r="AB3119">
        <v>20183.7772</v>
      </c>
      <c r="AC3119">
        <v>0</v>
      </c>
    </row>
    <row r="3120" spans="1:29" hidden="1" x14ac:dyDescent="0.25">
      <c r="A3120" t="s">
        <v>85</v>
      </c>
      <c r="C3120" t="s">
        <v>33</v>
      </c>
      <c r="D3120" t="s">
        <v>34</v>
      </c>
      <c r="E3120" t="s">
        <v>70</v>
      </c>
      <c r="F3120" t="s">
        <v>70</v>
      </c>
      <c r="G3120" t="s">
        <v>36</v>
      </c>
      <c r="H3120">
        <v>14</v>
      </c>
      <c r="I3120">
        <v>14</v>
      </c>
      <c r="J3120">
        <v>2.606E-2</v>
      </c>
      <c r="K3120">
        <v>2.7859999999999999E-2</v>
      </c>
      <c r="L3120">
        <v>1.3939999999999999E-2</v>
      </c>
      <c r="M3120">
        <v>5.11E-3</v>
      </c>
      <c r="N3120">
        <v>0.39412999999999998</v>
      </c>
      <c r="O3120">
        <v>0.47643000000000002</v>
      </c>
      <c r="P3120">
        <v>4.7600000000000003E-3</v>
      </c>
      <c r="Q3120">
        <v>2.0431400000000002</v>
      </c>
      <c r="R3120">
        <v>1.2740400000000001</v>
      </c>
      <c r="S3120">
        <v>1.8102799999999999</v>
      </c>
      <c r="T3120">
        <v>107.76039</v>
      </c>
      <c r="U3120">
        <v>57.631830000000001</v>
      </c>
      <c r="V3120">
        <v>21.1493</v>
      </c>
      <c r="W3120">
        <v>1629.97408</v>
      </c>
      <c r="X3120">
        <v>1970.31907</v>
      </c>
      <c r="Y3120">
        <v>19.703189999999999</v>
      </c>
      <c r="Z3120">
        <v>8449.5702700000002</v>
      </c>
      <c r="AA3120">
        <v>5268.90906</v>
      </c>
      <c r="AB3120">
        <v>7486.5747899999997</v>
      </c>
      <c r="AC3120">
        <v>0</v>
      </c>
    </row>
    <row r="3121" spans="1:29" hidden="1" x14ac:dyDescent="0.25">
      <c r="A3121" t="s">
        <v>85</v>
      </c>
      <c r="C3121" t="s">
        <v>33</v>
      </c>
      <c r="D3121" t="s">
        <v>34</v>
      </c>
      <c r="E3121" t="s">
        <v>78</v>
      </c>
      <c r="F3121" t="s">
        <v>79</v>
      </c>
      <c r="G3121" t="s">
        <v>40</v>
      </c>
      <c r="H3121">
        <v>8</v>
      </c>
      <c r="I3121">
        <v>8</v>
      </c>
      <c r="J3121">
        <v>7.9799999999999996E-2</v>
      </c>
      <c r="K3121">
        <v>2.7859999999999999E-2</v>
      </c>
      <c r="L3121">
        <v>1.5679999999999999E-2</v>
      </c>
      <c r="M3121">
        <v>5.7499999999999999E-3</v>
      </c>
      <c r="N3121">
        <v>0.42258000000000001</v>
      </c>
      <c r="O3121">
        <v>0.53603000000000001</v>
      </c>
      <c r="P3121">
        <v>5.3600000000000002E-3</v>
      </c>
      <c r="Q3121">
        <v>1.72261</v>
      </c>
      <c r="R3121">
        <v>1.59598</v>
      </c>
      <c r="S3121">
        <v>1.4897199999999999</v>
      </c>
      <c r="T3121">
        <v>330.01618999999999</v>
      </c>
      <c r="U3121">
        <v>64.841890000000006</v>
      </c>
      <c r="V3121">
        <v>23.795190000000002</v>
      </c>
      <c r="W3121">
        <v>1747.6313500000001</v>
      </c>
      <c r="X3121">
        <v>2216.8168799999999</v>
      </c>
      <c r="Y3121">
        <v>22.16817</v>
      </c>
      <c r="Z3121">
        <v>7124.0062699999999</v>
      </c>
      <c r="AA3121">
        <v>6600.3238199999996</v>
      </c>
      <c r="AB3121">
        <v>6160.8541500000001</v>
      </c>
      <c r="AC3121">
        <v>0</v>
      </c>
    </row>
    <row r="3122" spans="1:29" hidden="1" x14ac:dyDescent="0.25">
      <c r="A3122" t="s">
        <v>85</v>
      </c>
      <c r="C3122" t="s">
        <v>33</v>
      </c>
      <c r="D3122" t="s">
        <v>34</v>
      </c>
      <c r="E3122" t="s">
        <v>37</v>
      </c>
      <c r="F3122" t="s">
        <v>37</v>
      </c>
      <c r="G3122" t="s">
        <v>43</v>
      </c>
      <c r="H3122">
        <v>16</v>
      </c>
      <c r="I3122">
        <v>16</v>
      </c>
      <c r="J3122">
        <v>1.9949999999999999E-2</v>
      </c>
      <c r="K3122">
        <v>2.7859999999999999E-2</v>
      </c>
      <c r="L3122">
        <v>2.07E-2</v>
      </c>
      <c r="M3122">
        <v>7.6E-3</v>
      </c>
      <c r="N3122">
        <v>0.61229</v>
      </c>
      <c r="O3122">
        <v>0.70762000000000003</v>
      </c>
      <c r="P3122">
        <v>7.0800000000000004E-3</v>
      </c>
      <c r="Q3122">
        <v>0</v>
      </c>
      <c r="R3122">
        <v>0</v>
      </c>
      <c r="S3122">
        <v>0</v>
      </c>
      <c r="T3122">
        <v>82.504050000000007</v>
      </c>
      <c r="U3122">
        <v>85.597849999999994</v>
      </c>
      <c r="V3122">
        <v>31.41206</v>
      </c>
      <c r="W3122">
        <v>2532.1728800000001</v>
      </c>
      <c r="X3122">
        <v>2926.4223000000002</v>
      </c>
      <c r="Y3122">
        <v>29.264220000000002</v>
      </c>
      <c r="Z3122">
        <v>0</v>
      </c>
      <c r="AA3122">
        <v>0</v>
      </c>
      <c r="AB3122">
        <v>0</v>
      </c>
      <c r="AC3122">
        <v>0</v>
      </c>
    </row>
    <row r="3123" spans="1:29" hidden="1" x14ac:dyDescent="0.25">
      <c r="A3123" t="s">
        <v>85</v>
      </c>
      <c r="C3123" t="s">
        <v>33</v>
      </c>
      <c r="D3123" t="s">
        <v>34</v>
      </c>
      <c r="E3123" t="s">
        <v>45</v>
      </c>
      <c r="F3123" t="s">
        <v>45</v>
      </c>
      <c r="G3123" t="s">
        <v>36</v>
      </c>
      <c r="H3123">
        <v>24</v>
      </c>
      <c r="I3123">
        <v>25</v>
      </c>
      <c r="J3123">
        <v>8.1700000000000002E-3</v>
      </c>
      <c r="K3123">
        <v>2.7859999999999999E-2</v>
      </c>
      <c r="L3123">
        <v>3.108E-2</v>
      </c>
      <c r="M3123">
        <v>1.141E-2</v>
      </c>
      <c r="N3123">
        <v>0.87816000000000005</v>
      </c>
      <c r="O3123">
        <v>1.06257</v>
      </c>
      <c r="P3123">
        <v>1.0630000000000001E-2</v>
      </c>
      <c r="Q3123">
        <v>6.3838600000000003</v>
      </c>
      <c r="R3123">
        <v>5.2232700000000003</v>
      </c>
      <c r="S3123">
        <v>5.7979599999999998</v>
      </c>
      <c r="T3123">
        <v>33.793660000000003</v>
      </c>
      <c r="U3123">
        <v>128.53519</v>
      </c>
      <c r="V3123">
        <v>47.168880000000001</v>
      </c>
      <c r="W3123">
        <v>3631.7069999999999</v>
      </c>
      <c r="X3123">
        <v>4394.36553</v>
      </c>
      <c r="Y3123">
        <v>43.943660000000001</v>
      </c>
      <c r="Z3123">
        <v>26401.01311</v>
      </c>
      <c r="AA3123">
        <v>21601.277969999999</v>
      </c>
      <c r="AB3123">
        <v>23977.967540000001</v>
      </c>
      <c r="AC3123">
        <v>0</v>
      </c>
    </row>
    <row r="3124" spans="1:29" hidden="1" x14ac:dyDescent="0.25">
      <c r="A3124" t="s">
        <v>85</v>
      </c>
      <c r="C3124" t="s">
        <v>33</v>
      </c>
      <c r="D3124" t="s">
        <v>34</v>
      </c>
      <c r="E3124" t="s">
        <v>45</v>
      </c>
      <c r="F3124" t="s">
        <v>45</v>
      </c>
      <c r="G3124" t="s">
        <v>36</v>
      </c>
      <c r="H3124">
        <v>16</v>
      </c>
      <c r="I3124">
        <v>17</v>
      </c>
      <c r="J3124">
        <v>1.7670000000000002E-2</v>
      </c>
      <c r="K3124">
        <v>2.7859999999999999E-2</v>
      </c>
      <c r="L3124">
        <v>1.6469999999999999E-2</v>
      </c>
      <c r="M3124">
        <v>6.0400000000000002E-3</v>
      </c>
      <c r="N3124">
        <v>0.46525</v>
      </c>
      <c r="O3124">
        <v>0.56294999999999995</v>
      </c>
      <c r="P3124">
        <v>5.6299999999999996E-3</v>
      </c>
      <c r="Q3124">
        <v>3.1149</v>
      </c>
      <c r="R3124">
        <v>2.17807</v>
      </c>
      <c r="S3124">
        <v>2.7741500000000001</v>
      </c>
      <c r="T3124">
        <v>73.083169999999996</v>
      </c>
      <c r="U3124">
        <v>68.098290000000006</v>
      </c>
      <c r="V3124">
        <v>24.990200000000002</v>
      </c>
      <c r="W3124">
        <v>1924.08808</v>
      </c>
      <c r="X3124">
        <v>2328.1466700000001</v>
      </c>
      <c r="Y3124">
        <v>23.281469999999999</v>
      </c>
      <c r="Z3124">
        <v>12881.950070000001</v>
      </c>
      <c r="AA3124">
        <v>9007.6021299999993</v>
      </c>
      <c r="AB3124">
        <v>11472.736430000001</v>
      </c>
      <c r="AC3124">
        <v>0</v>
      </c>
    </row>
    <row r="3125" spans="1:29" hidden="1" x14ac:dyDescent="0.25">
      <c r="A3125" t="s">
        <v>85</v>
      </c>
      <c r="C3125" t="s">
        <v>33</v>
      </c>
      <c r="D3125" t="s">
        <v>34</v>
      </c>
      <c r="E3125" t="s">
        <v>45</v>
      </c>
      <c r="F3125" t="s">
        <v>45</v>
      </c>
      <c r="G3125" t="s">
        <v>40</v>
      </c>
      <c r="H3125">
        <v>10</v>
      </c>
      <c r="I3125">
        <v>11</v>
      </c>
      <c r="J3125">
        <v>8.4419999999999995E-2</v>
      </c>
      <c r="K3125">
        <v>5.5710000000000003E-2</v>
      </c>
      <c r="L3125">
        <v>5.0270000000000002E-2</v>
      </c>
      <c r="M3125">
        <v>1.8450000000000001E-2</v>
      </c>
      <c r="N3125">
        <v>1.42039</v>
      </c>
      <c r="O3125">
        <v>1.7186699999999999</v>
      </c>
      <c r="P3125">
        <v>1.719E-2</v>
      </c>
      <c r="Q3125">
        <v>7.4874499999999999</v>
      </c>
      <c r="R3125">
        <v>4.2880799999999999</v>
      </c>
      <c r="S3125">
        <v>6.1544100000000004</v>
      </c>
      <c r="T3125">
        <v>349.10804000000002</v>
      </c>
      <c r="U3125">
        <v>207.90028000000001</v>
      </c>
      <c r="V3125">
        <v>76.293679999999995</v>
      </c>
      <c r="W3125">
        <v>5874.1339399999997</v>
      </c>
      <c r="X3125">
        <v>7107.7019799999998</v>
      </c>
      <c r="Y3125">
        <v>71.077020000000005</v>
      </c>
      <c r="Z3125">
        <v>30964.987710000001</v>
      </c>
      <c r="AA3125">
        <v>17733.719410000002</v>
      </c>
      <c r="AB3125">
        <v>25452.076580000001</v>
      </c>
      <c r="AC3125">
        <v>0</v>
      </c>
    </row>
    <row r="3126" spans="1:29" hidden="1" x14ac:dyDescent="0.25">
      <c r="A3126" t="s">
        <v>85</v>
      </c>
      <c r="C3126" t="s">
        <v>33</v>
      </c>
      <c r="D3126" t="s">
        <v>34</v>
      </c>
      <c r="E3126" t="s">
        <v>45</v>
      </c>
      <c r="F3126" t="s">
        <v>45</v>
      </c>
      <c r="G3126" t="s">
        <v>36</v>
      </c>
      <c r="H3126">
        <v>20</v>
      </c>
      <c r="I3126">
        <v>21</v>
      </c>
      <c r="J3126">
        <v>1.158E-2</v>
      </c>
      <c r="K3126">
        <v>2.7859999999999999E-2</v>
      </c>
      <c r="L3126">
        <v>2.4230000000000002E-2</v>
      </c>
      <c r="M3126">
        <v>8.8900000000000003E-3</v>
      </c>
      <c r="N3126">
        <v>0.68469999999999998</v>
      </c>
      <c r="O3126">
        <v>0.82848999999999995</v>
      </c>
      <c r="P3126">
        <v>8.2799999999999992E-3</v>
      </c>
      <c r="Q3126">
        <v>4.8118100000000004</v>
      </c>
      <c r="R3126">
        <v>3.6848800000000002</v>
      </c>
      <c r="S3126">
        <v>4.33338</v>
      </c>
      <c r="T3126">
        <v>47.893509999999999</v>
      </c>
      <c r="U3126">
        <v>100.21926000000001</v>
      </c>
      <c r="V3126">
        <v>36.777709999999999</v>
      </c>
      <c r="W3126">
        <v>2831.6523299999999</v>
      </c>
      <c r="X3126">
        <v>3426.29934</v>
      </c>
      <c r="Y3126">
        <v>34.262990000000002</v>
      </c>
      <c r="Z3126">
        <v>19899.662939999998</v>
      </c>
      <c r="AA3126">
        <v>15239.15422</v>
      </c>
      <c r="AB3126">
        <v>17921.056240000002</v>
      </c>
      <c r="AC3126">
        <v>0</v>
      </c>
    </row>
    <row r="3127" spans="1:29" hidden="1" x14ac:dyDescent="0.25">
      <c r="A3127" t="s">
        <v>85</v>
      </c>
      <c r="C3127" t="s">
        <v>33</v>
      </c>
      <c r="D3127" t="s">
        <v>34</v>
      </c>
      <c r="E3127" t="s">
        <v>58</v>
      </c>
      <c r="F3127" t="s">
        <v>58</v>
      </c>
      <c r="G3127" t="s">
        <v>36</v>
      </c>
      <c r="H3127">
        <v>32</v>
      </c>
      <c r="I3127">
        <v>32</v>
      </c>
      <c r="J3127">
        <v>4.9899999999999996E-3</v>
      </c>
      <c r="K3127">
        <v>2.7859999999999999E-2</v>
      </c>
      <c r="L3127">
        <v>2.308E-2</v>
      </c>
      <c r="M3127">
        <v>8.4700000000000001E-3</v>
      </c>
      <c r="N3127">
        <v>0.68272999999999995</v>
      </c>
      <c r="O3127">
        <v>0.78900999999999999</v>
      </c>
      <c r="P3127">
        <v>7.8899999999999994E-3</v>
      </c>
      <c r="Q3127">
        <v>5.1887699999999999</v>
      </c>
      <c r="R3127">
        <v>4.6236300000000004</v>
      </c>
      <c r="S3127">
        <v>4.69414</v>
      </c>
      <c r="T3127">
        <v>20.626010000000001</v>
      </c>
      <c r="U3127">
        <v>95.443830000000005</v>
      </c>
      <c r="V3127">
        <v>35.025260000000003</v>
      </c>
      <c r="W3127">
        <v>2823.5081</v>
      </c>
      <c r="X3127">
        <v>3263.0369300000002</v>
      </c>
      <c r="Y3127">
        <v>32.630369999999999</v>
      </c>
      <c r="Z3127">
        <v>21458.622240000001</v>
      </c>
      <c r="AA3127">
        <v>19121.40079</v>
      </c>
      <c r="AB3127">
        <v>19413.039669999998</v>
      </c>
      <c r="AC3127">
        <v>0</v>
      </c>
    </row>
    <row r="3128" spans="1:29" hidden="1" x14ac:dyDescent="0.25">
      <c r="A3128" t="s">
        <v>85</v>
      </c>
      <c r="C3128" t="s">
        <v>33</v>
      </c>
      <c r="D3128" t="s">
        <v>34</v>
      </c>
      <c r="E3128" t="s">
        <v>41</v>
      </c>
      <c r="F3128" t="s">
        <v>41</v>
      </c>
      <c r="G3128" t="s">
        <v>40</v>
      </c>
      <c r="H3128">
        <v>10</v>
      </c>
      <c r="I3128">
        <v>10</v>
      </c>
      <c r="J3128">
        <v>0.10213999999999999</v>
      </c>
      <c r="K3128">
        <v>5.5710000000000003E-2</v>
      </c>
      <c r="L3128">
        <v>4.6089999999999999E-2</v>
      </c>
      <c r="M3128">
        <v>1.6910000000000001E-2</v>
      </c>
      <c r="N3128">
        <v>1.30202</v>
      </c>
      <c r="O3128">
        <v>1.57561</v>
      </c>
      <c r="P3128">
        <v>1.576E-2</v>
      </c>
      <c r="Q3128">
        <v>6.4484300000000001</v>
      </c>
      <c r="R3128">
        <v>3.9667300000000001</v>
      </c>
      <c r="S3128">
        <v>5.1587100000000001</v>
      </c>
      <c r="T3128">
        <v>422.42072000000002</v>
      </c>
      <c r="U3128">
        <v>190.59549000000001</v>
      </c>
      <c r="V3128">
        <v>69.943299999999994</v>
      </c>
      <c r="W3128">
        <v>5384.6281399999998</v>
      </c>
      <c r="X3128">
        <v>6516.0850099999998</v>
      </c>
      <c r="Y3128">
        <v>65.160849999999996</v>
      </c>
      <c r="Z3128">
        <v>26668.054349999999</v>
      </c>
      <c r="AA3128">
        <v>16404.752349999999</v>
      </c>
      <c r="AB3128">
        <v>21334.30128</v>
      </c>
      <c r="AC3128">
        <v>0</v>
      </c>
    </row>
    <row r="3129" spans="1:29" hidden="1" x14ac:dyDescent="0.25">
      <c r="A3129" t="s">
        <v>85</v>
      </c>
      <c r="C3129" t="s">
        <v>33</v>
      </c>
      <c r="D3129" t="s">
        <v>34</v>
      </c>
      <c r="E3129" t="s">
        <v>88</v>
      </c>
      <c r="F3129" t="s">
        <v>88</v>
      </c>
      <c r="G3129" t="s">
        <v>36</v>
      </c>
      <c r="H3129">
        <v>20</v>
      </c>
      <c r="I3129">
        <v>21</v>
      </c>
      <c r="J3129">
        <v>1.158E-2</v>
      </c>
      <c r="K3129">
        <v>2.7859999999999999E-2</v>
      </c>
      <c r="L3129">
        <v>2.4549999999999999E-2</v>
      </c>
      <c r="M3129">
        <v>9.0100000000000006E-3</v>
      </c>
      <c r="N3129">
        <v>0.69327000000000005</v>
      </c>
      <c r="O3129">
        <v>0.83938999999999997</v>
      </c>
      <c r="P3129">
        <v>8.3899999999999999E-3</v>
      </c>
      <c r="Q3129">
        <v>4.7444300000000004</v>
      </c>
      <c r="R3129">
        <v>3.66805</v>
      </c>
      <c r="S3129">
        <v>4.3110999999999997</v>
      </c>
      <c r="T3129">
        <v>47.893509999999999</v>
      </c>
      <c r="U3129">
        <v>101.53816</v>
      </c>
      <c r="V3129">
        <v>37.261710000000001</v>
      </c>
      <c r="W3129">
        <v>2867.0828299999998</v>
      </c>
      <c r="X3129">
        <v>3471.3900199999998</v>
      </c>
      <c r="Y3129">
        <v>34.713900000000002</v>
      </c>
      <c r="Z3129">
        <v>19621.0056</v>
      </c>
      <c r="AA3129">
        <v>15169.51669</v>
      </c>
      <c r="AB3129">
        <v>17828.92208</v>
      </c>
      <c r="AC3129">
        <v>0</v>
      </c>
    </row>
    <row r="3130" spans="1:29" hidden="1" x14ac:dyDescent="0.25">
      <c r="A3130" t="s">
        <v>85</v>
      </c>
      <c r="C3130" t="s">
        <v>33</v>
      </c>
      <c r="D3130" t="s">
        <v>34</v>
      </c>
      <c r="E3130" t="s">
        <v>82</v>
      </c>
      <c r="F3130" t="s">
        <v>82</v>
      </c>
      <c r="G3130" t="s">
        <v>36</v>
      </c>
      <c r="H3130">
        <v>24</v>
      </c>
      <c r="I3130">
        <v>25</v>
      </c>
      <c r="J3130">
        <v>8.1700000000000002E-3</v>
      </c>
      <c r="K3130">
        <v>2.7859999999999999E-2</v>
      </c>
      <c r="L3130">
        <v>1.192E-2</v>
      </c>
      <c r="M3130">
        <v>4.3699999999999998E-3</v>
      </c>
      <c r="N3130">
        <v>0.33674999999999999</v>
      </c>
      <c r="O3130">
        <v>0.40747</v>
      </c>
      <c r="P3130">
        <v>4.0699999999999998E-3</v>
      </c>
      <c r="Q3130">
        <v>2.4826999999999999</v>
      </c>
      <c r="R3130">
        <v>1.9960199999999999</v>
      </c>
      <c r="S3130">
        <v>2.1337999999999999</v>
      </c>
      <c r="T3130">
        <v>33.793660000000003</v>
      </c>
      <c r="U3130">
        <v>49.289720000000003</v>
      </c>
      <c r="V3130">
        <v>18.087969999999999</v>
      </c>
      <c r="W3130">
        <v>1392.66003</v>
      </c>
      <c r="X3130">
        <v>1685.1186499999999</v>
      </c>
      <c r="Y3130">
        <v>16.851189999999999</v>
      </c>
      <c r="Z3130">
        <v>10267.43282</v>
      </c>
      <c r="AA3130">
        <v>8254.7259200000008</v>
      </c>
      <c r="AB3130">
        <v>8824.5306099999998</v>
      </c>
      <c r="AC3130">
        <v>0</v>
      </c>
    </row>
    <row r="3131" spans="1:29" hidden="1" x14ac:dyDescent="0.25">
      <c r="A3131" t="s">
        <v>85</v>
      </c>
      <c r="C3131" t="s">
        <v>33</v>
      </c>
      <c r="D3131" t="s">
        <v>34</v>
      </c>
      <c r="E3131" t="s">
        <v>82</v>
      </c>
      <c r="F3131" t="s">
        <v>82</v>
      </c>
      <c r="G3131" t="s">
        <v>36</v>
      </c>
      <c r="H3131">
        <v>34</v>
      </c>
      <c r="I3131">
        <v>35</v>
      </c>
      <c r="J3131">
        <v>4.1700000000000001E-3</v>
      </c>
      <c r="K3131">
        <v>2.7859999999999999E-2</v>
      </c>
      <c r="L3131">
        <v>1.6129999999999999E-2</v>
      </c>
      <c r="M3131">
        <v>5.9199999999999999E-3</v>
      </c>
      <c r="N3131">
        <v>0.45571</v>
      </c>
      <c r="O3131">
        <v>0.55142000000000002</v>
      </c>
      <c r="P3131">
        <v>5.5100000000000001E-3</v>
      </c>
      <c r="Q3131">
        <v>3.5025599999999999</v>
      </c>
      <c r="R3131">
        <v>3.19414</v>
      </c>
      <c r="S3131">
        <v>3.1369199999999999</v>
      </c>
      <c r="T3131">
        <v>17.24166</v>
      </c>
      <c r="U3131">
        <v>66.70326</v>
      </c>
      <c r="V3131">
        <v>24.478259999999999</v>
      </c>
      <c r="W3131">
        <v>1884.6112700000001</v>
      </c>
      <c r="X3131">
        <v>2280.4533200000001</v>
      </c>
      <c r="Y3131">
        <v>22.80453</v>
      </c>
      <c r="Z3131">
        <v>14485.11903</v>
      </c>
      <c r="AA3131">
        <v>13209.63459</v>
      </c>
      <c r="AB3131">
        <v>12973.01145</v>
      </c>
      <c r="AC3131">
        <v>0</v>
      </c>
    </row>
    <row r="3132" spans="1:29" hidden="1" x14ac:dyDescent="0.25">
      <c r="A3132" t="s">
        <v>85</v>
      </c>
      <c r="C3132" t="s">
        <v>33</v>
      </c>
      <c r="D3132" t="s">
        <v>34</v>
      </c>
      <c r="E3132" t="s">
        <v>82</v>
      </c>
      <c r="F3132" t="s">
        <v>82</v>
      </c>
      <c r="G3132" t="s">
        <v>36</v>
      </c>
      <c r="H3132">
        <v>26</v>
      </c>
      <c r="I3132">
        <v>26</v>
      </c>
      <c r="J3132">
        <v>2.266E-2</v>
      </c>
      <c r="K3132">
        <v>8.3570000000000005E-2</v>
      </c>
      <c r="L3132">
        <v>5.9979999999999999E-2</v>
      </c>
      <c r="M3132">
        <v>2.2009999999999998E-2</v>
      </c>
      <c r="N3132">
        <v>1.69472</v>
      </c>
      <c r="O3132">
        <v>2.05071</v>
      </c>
      <c r="P3132">
        <v>2.051E-2</v>
      </c>
      <c r="Q3132">
        <v>12.45384</v>
      </c>
      <c r="R3132">
        <v>10.39592</v>
      </c>
      <c r="S3132">
        <v>11.19591</v>
      </c>
      <c r="T3132">
        <v>93.732410000000002</v>
      </c>
      <c r="U3132">
        <v>248.06563</v>
      </c>
      <c r="V3132">
        <v>91.033259999999999</v>
      </c>
      <c r="W3132">
        <v>7008.6723400000001</v>
      </c>
      <c r="X3132">
        <v>8480.8761900000009</v>
      </c>
      <c r="Y3132">
        <v>84.808760000000007</v>
      </c>
      <c r="Z3132">
        <v>51503.91059</v>
      </c>
      <c r="AA3132">
        <v>42993.218580000001</v>
      </c>
      <c r="AB3132">
        <v>46301.650179999997</v>
      </c>
      <c r="AC3132">
        <v>0</v>
      </c>
    </row>
    <row r="3133" spans="1:29" hidden="1" x14ac:dyDescent="0.25">
      <c r="A3133" t="s">
        <v>85</v>
      </c>
      <c r="C3133" t="s">
        <v>33</v>
      </c>
      <c r="D3133" t="s">
        <v>34</v>
      </c>
      <c r="E3133" t="s">
        <v>71</v>
      </c>
      <c r="F3133" t="s">
        <v>71</v>
      </c>
      <c r="G3133" t="s">
        <v>36</v>
      </c>
      <c r="H3133">
        <v>18</v>
      </c>
      <c r="I3133">
        <v>18</v>
      </c>
      <c r="J3133">
        <v>1.576E-2</v>
      </c>
      <c r="K3133">
        <v>2.7859999999999999E-2</v>
      </c>
      <c r="L3133">
        <v>1.6129999999999999E-2</v>
      </c>
      <c r="M3133">
        <v>5.9199999999999999E-3</v>
      </c>
      <c r="N3133">
        <v>0.45578000000000002</v>
      </c>
      <c r="O3133">
        <v>0.55152999999999996</v>
      </c>
      <c r="P3133">
        <v>5.5199999999999997E-3</v>
      </c>
      <c r="Q3133">
        <v>3.0745100000000001</v>
      </c>
      <c r="R3133">
        <v>2.20628</v>
      </c>
      <c r="S3133">
        <v>2.74214</v>
      </c>
      <c r="T3133">
        <v>65.188379999999995</v>
      </c>
      <c r="U3133">
        <v>66.71602</v>
      </c>
      <c r="V3133">
        <v>24.482939999999999</v>
      </c>
      <c r="W3133">
        <v>1884.9148600000001</v>
      </c>
      <c r="X3133">
        <v>2280.8894399999999</v>
      </c>
      <c r="Y3133">
        <v>22.808890000000002</v>
      </c>
      <c r="Z3133">
        <v>12714.8815</v>
      </c>
      <c r="AA3133">
        <v>9124.2678699999997</v>
      </c>
      <c r="AB3133">
        <v>11340.352440000001</v>
      </c>
      <c r="AC3133">
        <v>0</v>
      </c>
    </row>
    <row r="3134" spans="1:29" hidden="1" x14ac:dyDescent="0.25">
      <c r="A3134" t="s">
        <v>85</v>
      </c>
      <c r="C3134" t="s">
        <v>33</v>
      </c>
      <c r="D3134" t="s">
        <v>34</v>
      </c>
      <c r="E3134" t="s">
        <v>45</v>
      </c>
      <c r="F3134" t="s">
        <v>45</v>
      </c>
      <c r="G3134" t="s">
        <v>36</v>
      </c>
      <c r="H3134">
        <v>22</v>
      </c>
      <c r="I3134">
        <v>22</v>
      </c>
      <c r="J3134">
        <v>1.055E-2</v>
      </c>
      <c r="K3134">
        <v>2.7859999999999999E-2</v>
      </c>
      <c r="L3134">
        <v>2.597E-2</v>
      </c>
      <c r="M3134">
        <v>9.5300000000000003E-3</v>
      </c>
      <c r="N3134">
        <v>0.73379000000000005</v>
      </c>
      <c r="O3134">
        <v>0.88788</v>
      </c>
      <c r="P3134">
        <v>8.8800000000000007E-3</v>
      </c>
      <c r="Q3134">
        <v>5.2054299999999998</v>
      </c>
      <c r="R3134">
        <v>4.0455399999999999</v>
      </c>
      <c r="S3134">
        <v>4.68499</v>
      </c>
      <c r="T3134">
        <v>43.638500000000001</v>
      </c>
      <c r="U3134">
        <v>107.40322999999999</v>
      </c>
      <c r="V3134">
        <v>39.414029999999997</v>
      </c>
      <c r="W3134">
        <v>3034.63247</v>
      </c>
      <c r="X3134">
        <v>3671.9052499999998</v>
      </c>
      <c r="Y3134">
        <v>36.719050000000003</v>
      </c>
      <c r="Z3134">
        <v>21527.50792</v>
      </c>
      <c r="AA3134">
        <v>16730.680970000001</v>
      </c>
      <c r="AB3134">
        <v>19375.172289999999</v>
      </c>
      <c r="AC3134">
        <v>0</v>
      </c>
    </row>
    <row r="3135" spans="1:29" hidden="1" x14ac:dyDescent="0.25">
      <c r="A3135" t="s">
        <v>85</v>
      </c>
      <c r="C3135" t="s">
        <v>33</v>
      </c>
      <c r="D3135" t="s">
        <v>34</v>
      </c>
      <c r="E3135" t="s">
        <v>45</v>
      </c>
      <c r="F3135" t="s">
        <v>45</v>
      </c>
      <c r="G3135" t="s">
        <v>36</v>
      </c>
      <c r="H3135">
        <v>12</v>
      </c>
      <c r="I3135">
        <v>13</v>
      </c>
      <c r="J3135">
        <v>6.0440000000000001E-2</v>
      </c>
      <c r="K3135">
        <v>5.5710000000000003E-2</v>
      </c>
      <c r="L3135">
        <v>6.0400000000000002E-2</v>
      </c>
      <c r="M3135">
        <v>2.2159999999999999E-2</v>
      </c>
      <c r="N3135">
        <v>1.7065300000000001</v>
      </c>
      <c r="O3135">
        <v>2.0649000000000002</v>
      </c>
      <c r="P3135">
        <v>2.0650000000000002E-2</v>
      </c>
      <c r="Q3135">
        <v>9.6788699999999999</v>
      </c>
      <c r="R3135">
        <v>5.3400699999999999</v>
      </c>
      <c r="S3135">
        <v>8.1930399999999999</v>
      </c>
      <c r="T3135">
        <v>249.95309</v>
      </c>
      <c r="U3135">
        <v>249.78218000000001</v>
      </c>
      <c r="V3135">
        <v>91.663179999999997</v>
      </c>
      <c r="W3135">
        <v>7057.48891</v>
      </c>
      <c r="X3135">
        <v>8539.5616499999996</v>
      </c>
      <c r="Y3135">
        <v>85.395619999999994</v>
      </c>
      <c r="Z3135">
        <v>40027.800340000002</v>
      </c>
      <c r="AA3135">
        <v>22084.30917</v>
      </c>
      <c r="AB3135">
        <v>33883.031510000001</v>
      </c>
      <c r="AC3135">
        <v>0</v>
      </c>
    </row>
    <row r="3136" spans="1:29" hidden="1" x14ac:dyDescent="0.25">
      <c r="A3136" t="s">
        <v>85</v>
      </c>
      <c r="C3136" t="s">
        <v>33</v>
      </c>
      <c r="D3136" t="s">
        <v>34</v>
      </c>
      <c r="E3136" t="s">
        <v>41</v>
      </c>
      <c r="F3136" t="s">
        <v>41</v>
      </c>
      <c r="G3136" t="s">
        <v>43</v>
      </c>
      <c r="H3136">
        <v>18</v>
      </c>
      <c r="I3136">
        <v>18</v>
      </c>
      <c r="J3136">
        <v>1.576E-2</v>
      </c>
      <c r="K3136">
        <v>2.7859999999999999E-2</v>
      </c>
      <c r="L3136">
        <v>2.751E-2</v>
      </c>
      <c r="M3136">
        <v>1.009E-2</v>
      </c>
      <c r="N3136">
        <v>0.77712000000000003</v>
      </c>
      <c r="O3136">
        <v>0.94035000000000002</v>
      </c>
      <c r="P3136">
        <v>9.4000000000000004E-3</v>
      </c>
      <c r="Q3136">
        <v>0</v>
      </c>
      <c r="R3136">
        <v>0</v>
      </c>
      <c r="S3136">
        <v>0</v>
      </c>
      <c r="T3136">
        <v>65.188379999999995</v>
      </c>
      <c r="U3136">
        <v>113.75026</v>
      </c>
      <c r="V3136">
        <v>41.743220000000001</v>
      </c>
      <c r="W3136">
        <v>3213.82989</v>
      </c>
      <c r="X3136">
        <v>3888.8979100000001</v>
      </c>
      <c r="Y3136">
        <v>38.888979999999997</v>
      </c>
      <c r="Z3136">
        <v>0</v>
      </c>
      <c r="AA3136">
        <v>0</v>
      </c>
      <c r="AB3136">
        <v>0</v>
      </c>
      <c r="AC3136">
        <v>0</v>
      </c>
    </row>
    <row r="3137" spans="1:29" hidden="1" x14ac:dyDescent="0.25">
      <c r="A3137" t="s">
        <v>85</v>
      </c>
      <c r="C3137" t="s">
        <v>33</v>
      </c>
      <c r="D3137" t="s">
        <v>34</v>
      </c>
      <c r="E3137" t="s">
        <v>66</v>
      </c>
      <c r="F3137" t="s">
        <v>66</v>
      </c>
      <c r="G3137" t="s">
        <v>36</v>
      </c>
      <c r="H3137">
        <v>20</v>
      </c>
      <c r="I3137">
        <v>21</v>
      </c>
      <c r="J3137">
        <v>1.158E-2</v>
      </c>
      <c r="K3137">
        <v>2.7859999999999999E-2</v>
      </c>
      <c r="L3137">
        <v>1.6500000000000001E-2</v>
      </c>
      <c r="M3137">
        <v>6.0499999999999998E-3</v>
      </c>
      <c r="N3137">
        <v>0.46616000000000002</v>
      </c>
      <c r="O3137">
        <v>0.56405000000000005</v>
      </c>
      <c r="P3137">
        <v>5.64E-3</v>
      </c>
      <c r="Q3137">
        <v>3.30552</v>
      </c>
      <c r="R3137">
        <v>2.5750500000000001</v>
      </c>
      <c r="S3137">
        <v>2.9581599999999999</v>
      </c>
      <c r="T3137">
        <v>47.893509999999999</v>
      </c>
      <c r="U3137">
        <v>68.231009999999998</v>
      </c>
      <c r="V3137">
        <v>25.038900000000002</v>
      </c>
      <c r="W3137">
        <v>1927.8380500000001</v>
      </c>
      <c r="X3137">
        <v>2332.6841100000001</v>
      </c>
      <c r="Y3137">
        <v>23.326840000000001</v>
      </c>
      <c r="Z3137">
        <v>13670.28282</v>
      </c>
      <c r="AA3137">
        <v>10649.32553</v>
      </c>
      <c r="AB3137">
        <v>12233.71674</v>
      </c>
      <c r="AC3137">
        <v>0</v>
      </c>
    </row>
    <row r="3138" spans="1:29" hidden="1" x14ac:dyDescent="0.25">
      <c r="A3138" t="s">
        <v>85</v>
      </c>
      <c r="C3138" t="s">
        <v>33</v>
      </c>
      <c r="D3138" t="s">
        <v>34</v>
      </c>
      <c r="E3138" t="s">
        <v>64</v>
      </c>
      <c r="F3138" t="s">
        <v>64</v>
      </c>
      <c r="G3138" t="s">
        <v>36</v>
      </c>
      <c r="H3138">
        <v>20</v>
      </c>
      <c r="I3138">
        <v>20</v>
      </c>
      <c r="J3138">
        <v>1.277E-2</v>
      </c>
      <c r="K3138">
        <v>2.7859999999999999E-2</v>
      </c>
      <c r="L3138">
        <v>1.6129999999999999E-2</v>
      </c>
      <c r="M3138">
        <v>5.9199999999999999E-3</v>
      </c>
      <c r="N3138">
        <v>0.45576</v>
      </c>
      <c r="O3138">
        <v>0.55150999999999994</v>
      </c>
      <c r="P3138">
        <v>5.5199999999999997E-3</v>
      </c>
      <c r="Q3138">
        <v>3.1625999999999999</v>
      </c>
      <c r="R3138">
        <v>2.39466</v>
      </c>
      <c r="S3138">
        <v>2.8269600000000001</v>
      </c>
      <c r="T3138">
        <v>52.802590000000002</v>
      </c>
      <c r="U3138">
        <v>66.713350000000005</v>
      </c>
      <c r="V3138">
        <v>24.481960000000001</v>
      </c>
      <c r="W3138">
        <v>1884.85113</v>
      </c>
      <c r="X3138">
        <v>2280.7982200000001</v>
      </c>
      <c r="Y3138">
        <v>22.807980000000001</v>
      </c>
      <c r="Z3138">
        <v>13079.215469999999</v>
      </c>
      <c r="AA3138">
        <v>9903.3233600000003</v>
      </c>
      <c r="AB3138">
        <v>11691.129650000001</v>
      </c>
      <c r="AC3138">
        <v>0</v>
      </c>
    </row>
    <row r="3139" spans="1:29" hidden="1" x14ac:dyDescent="0.25">
      <c r="A3139" t="s">
        <v>85</v>
      </c>
      <c r="C3139" t="s">
        <v>33</v>
      </c>
      <c r="D3139" t="s">
        <v>34</v>
      </c>
      <c r="E3139" t="s">
        <v>45</v>
      </c>
      <c r="F3139" t="s">
        <v>45</v>
      </c>
      <c r="G3139" t="s">
        <v>36</v>
      </c>
      <c r="H3139">
        <v>14</v>
      </c>
      <c r="I3139">
        <v>15</v>
      </c>
      <c r="J3139">
        <v>6.8099999999999994E-2</v>
      </c>
      <c r="K3139">
        <v>8.3570000000000005E-2</v>
      </c>
      <c r="L3139">
        <v>6.0650000000000003E-2</v>
      </c>
      <c r="M3139">
        <v>2.2259999999999999E-2</v>
      </c>
      <c r="N3139">
        <v>1.7137</v>
      </c>
      <c r="O3139">
        <v>2.0735800000000002</v>
      </c>
      <c r="P3139">
        <v>2.0740000000000001E-2</v>
      </c>
      <c r="Q3139">
        <v>10.844379999999999</v>
      </c>
      <c r="R3139">
        <v>6.5316599999999996</v>
      </c>
      <c r="S3139">
        <v>9.2820300000000007</v>
      </c>
      <c r="T3139">
        <v>281.61381999999998</v>
      </c>
      <c r="U3139">
        <v>250.83233000000001</v>
      </c>
      <c r="V3139">
        <v>92.048559999999995</v>
      </c>
      <c r="W3139">
        <v>7087.1605799999998</v>
      </c>
      <c r="X3139">
        <v>8575.4643300000007</v>
      </c>
      <c r="Y3139">
        <v>85.754639999999995</v>
      </c>
      <c r="Z3139">
        <v>44847.856950000001</v>
      </c>
      <c r="AA3139">
        <v>27012.229640000001</v>
      </c>
      <c r="AB3139">
        <v>38386.650540000002</v>
      </c>
      <c r="AC3139">
        <v>0</v>
      </c>
    </row>
    <row r="3140" spans="1:29" hidden="1" x14ac:dyDescent="0.25">
      <c r="A3140" t="s">
        <v>85</v>
      </c>
      <c r="C3140" t="s">
        <v>33</v>
      </c>
      <c r="D3140" t="s">
        <v>34</v>
      </c>
      <c r="E3140" t="s">
        <v>45</v>
      </c>
      <c r="F3140" t="s">
        <v>45</v>
      </c>
      <c r="G3140" t="s">
        <v>43</v>
      </c>
      <c r="H3140">
        <v>20</v>
      </c>
      <c r="I3140">
        <v>21</v>
      </c>
      <c r="J3140">
        <v>1.158E-2</v>
      </c>
      <c r="K3140">
        <v>2.7859999999999999E-2</v>
      </c>
      <c r="L3140">
        <v>3.6850000000000001E-2</v>
      </c>
      <c r="M3140">
        <v>1.3520000000000001E-2</v>
      </c>
      <c r="N3140">
        <v>1.04122</v>
      </c>
      <c r="O3140">
        <v>1.25987</v>
      </c>
      <c r="P3140">
        <v>1.26E-2</v>
      </c>
      <c r="Q3140">
        <v>0</v>
      </c>
      <c r="R3140">
        <v>0</v>
      </c>
      <c r="S3140">
        <v>0</v>
      </c>
      <c r="T3140">
        <v>47.893509999999999</v>
      </c>
      <c r="U3140">
        <v>152.40179000000001</v>
      </c>
      <c r="V3140">
        <v>55.927259999999997</v>
      </c>
      <c r="W3140">
        <v>4306.0475299999998</v>
      </c>
      <c r="X3140">
        <v>5210.3176000000003</v>
      </c>
      <c r="Y3140">
        <v>52.103180000000002</v>
      </c>
      <c r="Z3140">
        <v>0</v>
      </c>
      <c r="AA3140">
        <v>0</v>
      </c>
      <c r="AB3140">
        <v>0</v>
      </c>
      <c r="AC3140">
        <v>0</v>
      </c>
    </row>
    <row r="3141" spans="1:29" hidden="1" x14ac:dyDescent="0.25">
      <c r="A3141" t="s">
        <v>85</v>
      </c>
      <c r="C3141" t="s">
        <v>33</v>
      </c>
      <c r="D3141" t="s">
        <v>34</v>
      </c>
      <c r="E3141" t="s">
        <v>45</v>
      </c>
      <c r="F3141" t="s">
        <v>45</v>
      </c>
      <c r="G3141" t="s">
        <v>36</v>
      </c>
      <c r="H3141">
        <v>26</v>
      </c>
      <c r="I3141">
        <v>27</v>
      </c>
      <c r="J3141">
        <v>7.0099999999999997E-3</v>
      </c>
      <c r="K3141">
        <v>2.7859999999999999E-2</v>
      </c>
      <c r="L3141">
        <v>1.1939999999999999E-2</v>
      </c>
      <c r="M3141">
        <v>4.3800000000000002E-3</v>
      </c>
      <c r="N3141">
        <v>0.33745000000000003</v>
      </c>
      <c r="O3141">
        <v>0.40831000000000001</v>
      </c>
      <c r="P3141">
        <v>4.0800000000000003E-3</v>
      </c>
      <c r="Q3141">
        <v>2.5245600000000001</v>
      </c>
      <c r="R3141">
        <v>2.0913599999999999</v>
      </c>
      <c r="S3141">
        <v>2.17957</v>
      </c>
      <c r="T3141">
        <v>28.97261</v>
      </c>
      <c r="U3141">
        <v>49.391660000000002</v>
      </c>
      <c r="V3141">
        <v>18.12538</v>
      </c>
      <c r="W3141">
        <v>1395.54025</v>
      </c>
      <c r="X3141">
        <v>1688.6036999999999</v>
      </c>
      <c r="Y3141">
        <v>16.886040000000001</v>
      </c>
      <c r="Z3141">
        <v>10440.530360000001</v>
      </c>
      <c r="AA3141">
        <v>8649.0153399999999</v>
      </c>
      <c r="AB3141">
        <v>9013.7885499999993</v>
      </c>
      <c r="AC3141">
        <v>0</v>
      </c>
    </row>
    <row r="3142" spans="1:29" hidden="1" x14ac:dyDescent="0.25">
      <c r="A3142" t="s">
        <v>85</v>
      </c>
      <c r="C3142" t="s">
        <v>33</v>
      </c>
      <c r="D3142" t="s">
        <v>34</v>
      </c>
      <c r="E3142" t="s">
        <v>66</v>
      </c>
      <c r="F3142" t="s">
        <v>66</v>
      </c>
      <c r="G3142" t="s">
        <v>40</v>
      </c>
      <c r="H3142">
        <v>8</v>
      </c>
      <c r="I3142">
        <v>8</v>
      </c>
      <c r="J3142">
        <v>7.9799999999999996E-2</v>
      </c>
      <c r="K3142">
        <v>2.7859999999999999E-2</v>
      </c>
      <c r="L3142">
        <v>1.916E-2</v>
      </c>
      <c r="M3142">
        <v>7.0299999999999998E-3</v>
      </c>
      <c r="N3142">
        <v>0.54135</v>
      </c>
      <c r="O3142">
        <v>0.65503</v>
      </c>
      <c r="P3142">
        <v>6.5500000000000003E-3</v>
      </c>
      <c r="Q3142">
        <v>2.3037800000000002</v>
      </c>
      <c r="R3142">
        <v>2.3939699999999999</v>
      </c>
      <c r="S3142">
        <v>1.6882600000000001</v>
      </c>
      <c r="T3142">
        <v>330.01618999999999</v>
      </c>
      <c r="U3142">
        <v>79.236450000000005</v>
      </c>
      <c r="V3142">
        <v>29.0776</v>
      </c>
      <c r="W3142">
        <v>2238.7921099999999</v>
      </c>
      <c r="X3142">
        <v>2708.9384799999998</v>
      </c>
      <c r="Y3142">
        <v>27.089379999999998</v>
      </c>
      <c r="Z3142">
        <v>9527.4858700000004</v>
      </c>
      <c r="AA3142">
        <v>9900.4857300000003</v>
      </c>
      <c r="AB3142">
        <v>6981.9375700000001</v>
      </c>
      <c r="AC3142">
        <v>0</v>
      </c>
    </row>
    <row r="3143" spans="1:29" hidden="1" x14ac:dyDescent="0.25">
      <c r="A3143" t="s">
        <v>85</v>
      </c>
      <c r="C3143" t="s">
        <v>33</v>
      </c>
      <c r="D3143" t="s">
        <v>34</v>
      </c>
      <c r="E3143" t="s">
        <v>66</v>
      </c>
      <c r="F3143" t="s">
        <v>66</v>
      </c>
      <c r="G3143" t="s">
        <v>43</v>
      </c>
      <c r="H3143">
        <v>6</v>
      </c>
      <c r="I3143">
        <v>6</v>
      </c>
      <c r="J3143">
        <v>0.14187</v>
      </c>
      <c r="K3143">
        <v>2.7859999999999999E-2</v>
      </c>
      <c r="L3143">
        <v>1.132E-2</v>
      </c>
      <c r="M3143">
        <v>4.15E-3</v>
      </c>
      <c r="N3143">
        <v>0.31990000000000002</v>
      </c>
      <c r="O3143">
        <v>0.38707999999999998</v>
      </c>
      <c r="P3143">
        <v>3.8700000000000002E-3</v>
      </c>
      <c r="Q3143">
        <v>0</v>
      </c>
      <c r="R3143">
        <v>0</v>
      </c>
      <c r="S3143">
        <v>0</v>
      </c>
      <c r="T3143">
        <v>586.69545000000005</v>
      </c>
      <c r="U3143">
        <v>46.822940000000003</v>
      </c>
      <c r="V3143">
        <v>17.182729999999999</v>
      </c>
      <c r="W3143">
        <v>1322.96228</v>
      </c>
      <c r="X3143">
        <v>1600.7843700000001</v>
      </c>
      <c r="Y3143">
        <v>16.007840000000002</v>
      </c>
      <c r="Z3143">
        <v>0</v>
      </c>
      <c r="AA3143">
        <v>0</v>
      </c>
      <c r="AB3143">
        <v>0</v>
      </c>
      <c r="AC3143">
        <v>0</v>
      </c>
    </row>
    <row r="3144" spans="1:29" hidden="1" x14ac:dyDescent="0.25">
      <c r="A3144" t="s">
        <v>85</v>
      </c>
      <c r="C3144" t="s">
        <v>33</v>
      </c>
      <c r="D3144" t="s">
        <v>34</v>
      </c>
      <c r="E3144" t="s">
        <v>89</v>
      </c>
      <c r="F3144" t="s">
        <v>89</v>
      </c>
      <c r="G3144" t="s">
        <v>40</v>
      </c>
      <c r="H3144">
        <v>10</v>
      </c>
      <c r="I3144">
        <v>10</v>
      </c>
      <c r="J3144">
        <v>5.1069999999999997E-2</v>
      </c>
      <c r="K3144">
        <v>2.7859999999999999E-2</v>
      </c>
      <c r="L3144">
        <v>2.1780000000000001E-2</v>
      </c>
      <c r="M3144">
        <v>7.9900000000000006E-3</v>
      </c>
      <c r="N3144">
        <v>0.67520999999999998</v>
      </c>
      <c r="O3144">
        <v>0.74450000000000005</v>
      </c>
      <c r="P3144">
        <v>7.4400000000000004E-3</v>
      </c>
      <c r="Q3144">
        <v>3.3586499999999999</v>
      </c>
      <c r="R3144">
        <v>1.9901899999999999</v>
      </c>
      <c r="S3144">
        <v>2.5885699999999998</v>
      </c>
      <c r="T3144">
        <v>211.21036000000001</v>
      </c>
      <c r="U3144">
        <v>90.058710000000005</v>
      </c>
      <c r="V3144">
        <v>33.04907</v>
      </c>
      <c r="W3144">
        <v>2792.3975799999998</v>
      </c>
      <c r="X3144">
        <v>3078.9302600000001</v>
      </c>
      <c r="Y3144">
        <v>30.789300000000001</v>
      </c>
      <c r="Z3144">
        <v>13889.97797</v>
      </c>
      <c r="AA3144">
        <v>8230.6126100000001</v>
      </c>
      <c r="AB3144">
        <v>10705.25691</v>
      </c>
      <c r="AC3144">
        <v>0</v>
      </c>
    </row>
    <row r="3145" spans="1:29" hidden="1" x14ac:dyDescent="0.25">
      <c r="A3145" t="s">
        <v>85</v>
      </c>
      <c r="C3145" t="s">
        <v>33</v>
      </c>
      <c r="D3145" t="s">
        <v>34</v>
      </c>
      <c r="E3145" t="s">
        <v>88</v>
      </c>
      <c r="F3145" t="s">
        <v>88</v>
      </c>
      <c r="G3145" t="s">
        <v>36</v>
      </c>
      <c r="H3145">
        <v>14</v>
      </c>
      <c r="I3145">
        <v>14</v>
      </c>
      <c r="J3145">
        <v>2.606E-2</v>
      </c>
      <c r="K3145">
        <v>2.7859999999999999E-2</v>
      </c>
      <c r="L3145">
        <v>2.1680000000000001E-2</v>
      </c>
      <c r="M3145">
        <v>7.9600000000000001E-3</v>
      </c>
      <c r="N3145">
        <v>0.59772999999999998</v>
      </c>
      <c r="O3145">
        <v>0.74129999999999996</v>
      </c>
      <c r="P3145">
        <v>7.4099999999999999E-3</v>
      </c>
      <c r="Q3145">
        <v>3.63517</v>
      </c>
      <c r="R3145">
        <v>2.2589299999999999</v>
      </c>
      <c r="S3145">
        <v>3.2901199999999999</v>
      </c>
      <c r="T3145">
        <v>107.76039</v>
      </c>
      <c r="U3145">
        <v>89.671440000000004</v>
      </c>
      <c r="V3145">
        <v>32.906950000000002</v>
      </c>
      <c r="W3145">
        <v>2471.9578700000002</v>
      </c>
      <c r="X3145">
        <v>3065.6902</v>
      </c>
      <c r="Y3145">
        <v>30.6569</v>
      </c>
      <c r="Z3145">
        <v>15033.54077</v>
      </c>
      <c r="AA3145">
        <v>9342.0173500000001</v>
      </c>
      <c r="AB3145">
        <v>13606.566860000001</v>
      </c>
      <c r="AC3145">
        <v>0</v>
      </c>
    </row>
    <row r="3146" spans="1:29" hidden="1" x14ac:dyDescent="0.25">
      <c r="A3146" t="s">
        <v>85</v>
      </c>
      <c r="C3146" t="s">
        <v>33</v>
      </c>
      <c r="D3146" t="s">
        <v>34</v>
      </c>
      <c r="E3146" t="s">
        <v>88</v>
      </c>
      <c r="F3146" t="s">
        <v>88</v>
      </c>
      <c r="G3146" t="s">
        <v>36</v>
      </c>
      <c r="H3146">
        <v>14</v>
      </c>
      <c r="I3146">
        <v>15</v>
      </c>
      <c r="J3146">
        <v>2.2700000000000001E-2</v>
      </c>
      <c r="K3146">
        <v>2.7859999999999999E-2</v>
      </c>
      <c r="L3146">
        <v>1.2619999999999999E-2</v>
      </c>
      <c r="M3146">
        <v>4.6299999999999996E-3</v>
      </c>
      <c r="N3146">
        <v>0.34157999999999999</v>
      </c>
      <c r="O3146">
        <v>0.43137999999999999</v>
      </c>
      <c r="P3146">
        <v>4.3099999999999996E-3</v>
      </c>
      <c r="Q3146">
        <v>2.1302300000000001</v>
      </c>
      <c r="R3146">
        <v>1.4880599999999999</v>
      </c>
      <c r="S3146">
        <v>1.98404</v>
      </c>
      <c r="T3146">
        <v>93.871269999999996</v>
      </c>
      <c r="U3146">
        <v>52.182020000000001</v>
      </c>
      <c r="V3146">
        <v>19.149370000000001</v>
      </c>
      <c r="W3146">
        <v>1412.64786</v>
      </c>
      <c r="X3146">
        <v>1784.00074</v>
      </c>
      <c r="Y3146">
        <v>17.840009999999999</v>
      </c>
      <c r="Z3146">
        <v>8809.7326900000007</v>
      </c>
      <c r="AA3146">
        <v>6153.9894700000004</v>
      </c>
      <c r="AB3146">
        <v>8205.1646700000001</v>
      </c>
      <c r="AC3146">
        <v>0</v>
      </c>
    </row>
    <row r="3147" spans="1:29" hidden="1" x14ac:dyDescent="0.25">
      <c r="A3147" t="s">
        <v>85</v>
      </c>
      <c r="C3147" t="s">
        <v>33</v>
      </c>
      <c r="D3147" t="s">
        <v>34</v>
      </c>
      <c r="E3147" t="s">
        <v>82</v>
      </c>
      <c r="F3147" t="s">
        <v>82</v>
      </c>
      <c r="G3147" t="s">
        <v>36</v>
      </c>
      <c r="H3147">
        <v>24</v>
      </c>
      <c r="I3147">
        <v>24</v>
      </c>
      <c r="J3147">
        <v>8.8699999999999994E-3</v>
      </c>
      <c r="K3147">
        <v>2.7859999999999999E-2</v>
      </c>
      <c r="L3147">
        <v>1.6129999999999999E-2</v>
      </c>
      <c r="M3147">
        <v>5.9199999999999999E-3</v>
      </c>
      <c r="N3147">
        <v>0.45573999999999998</v>
      </c>
      <c r="O3147">
        <v>0.55147000000000002</v>
      </c>
      <c r="P3147">
        <v>5.5100000000000001E-3</v>
      </c>
      <c r="Q3147">
        <v>3.2947799999999998</v>
      </c>
      <c r="R3147">
        <v>2.6918099999999998</v>
      </c>
      <c r="S3147">
        <v>2.9507500000000002</v>
      </c>
      <c r="T3147">
        <v>36.668469999999999</v>
      </c>
      <c r="U3147">
        <v>66.709379999999996</v>
      </c>
      <c r="V3147">
        <v>24.480509999999999</v>
      </c>
      <c r="W3147">
        <v>1884.75666</v>
      </c>
      <c r="X3147">
        <v>2280.6627199999998</v>
      </c>
      <c r="Y3147">
        <v>22.806629999999998</v>
      </c>
      <c r="Z3147">
        <v>13625.83887</v>
      </c>
      <c r="AA3147">
        <v>11132.232480000001</v>
      </c>
      <c r="AB3147">
        <v>12203.06071</v>
      </c>
      <c r="AC3147">
        <v>0</v>
      </c>
    </row>
    <row r="3148" spans="1:29" hidden="1" x14ac:dyDescent="0.25">
      <c r="A3148" t="s">
        <v>85</v>
      </c>
      <c r="C3148" t="s">
        <v>33</v>
      </c>
      <c r="D3148" t="s">
        <v>34</v>
      </c>
      <c r="E3148" t="s">
        <v>72</v>
      </c>
      <c r="F3148" t="s">
        <v>72</v>
      </c>
      <c r="G3148" t="s">
        <v>36</v>
      </c>
      <c r="H3148">
        <v>22</v>
      </c>
      <c r="I3148">
        <v>22</v>
      </c>
      <c r="J3148">
        <v>1.055E-2</v>
      </c>
      <c r="K3148">
        <v>2.7859999999999999E-2</v>
      </c>
      <c r="L3148">
        <v>2.4320000000000001E-2</v>
      </c>
      <c r="M3148">
        <v>8.9300000000000004E-3</v>
      </c>
      <c r="N3148">
        <v>0.68728999999999996</v>
      </c>
      <c r="O3148">
        <v>0.83162000000000003</v>
      </c>
      <c r="P3148">
        <v>8.3199999999999993E-3</v>
      </c>
      <c r="Q3148">
        <v>4.8906599999999996</v>
      </c>
      <c r="R3148">
        <v>3.83772</v>
      </c>
      <c r="S3148">
        <v>4.4170100000000003</v>
      </c>
      <c r="T3148">
        <v>43.638500000000001</v>
      </c>
      <c r="U3148">
        <v>100.59743</v>
      </c>
      <c r="V3148">
        <v>36.916490000000003</v>
      </c>
      <c r="W3148">
        <v>2842.3376400000002</v>
      </c>
      <c r="X3148">
        <v>3439.2285099999999</v>
      </c>
      <c r="Y3148">
        <v>34.392290000000003</v>
      </c>
      <c r="Z3148">
        <v>20225.730599999999</v>
      </c>
      <c r="AA3148">
        <v>15871.20297</v>
      </c>
      <c r="AB3148">
        <v>18266.92138</v>
      </c>
      <c r="AC3148">
        <v>0</v>
      </c>
    </row>
    <row r="3149" spans="1:29" hidden="1" x14ac:dyDescent="0.25">
      <c r="A3149" t="s">
        <v>85</v>
      </c>
      <c r="C3149" t="s">
        <v>33</v>
      </c>
      <c r="D3149" t="s">
        <v>34</v>
      </c>
      <c r="E3149" t="s">
        <v>45</v>
      </c>
      <c r="F3149" t="s">
        <v>45</v>
      </c>
      <c r="G3149" t="s">
        <v>36</v>
      </c>
      <c r="H3149">
        <v>14</v>
      </c>
      <c r="I3149">
        <v>15</v>
      </c>
      <c r="J3149">
        <v>2.2700000000000001E-2</v>
      </c>
      <c r="K3149">
        <v>2.7859999999999999E-2</v>
      </c>
      <c r="L3149">
        <v>2.3900000000000001E-2</v>
      </c>
      <c r="M3149">
        <v>8.77E-3</v>
      </c>
      <c r="N3149">
        <v>0.67522000000000004</v>
      </c>
      <c r="O3149">
        <v>0.81701000000000001</v>
      </c>
      <c r="P3149">
        <v>8.1700000000000002E-3</v>
      </c>
      <c r="Q3149">
        <v>4.2488599999999996</v>
      </c>
      <c r="R3149">
        <v>2.6174400000000002</v>
      </c>
      <c r="S3149">
        <v>3.75278</v>
      </c>
      <c r="T3149">
        <v>93.871269999999996</v>
      </c>
      <c r="U3149">
        <v>98.830820000000003</v>
      </c>
      <c r="V3149">
        <v>36.268189999999997</v>
      </c>
      <c r="W3149">
        <v>2792.42265</v>
      </c>
      <c r="X3149">
        <v>3378.8314099999998</v>
      </c>
      <c r="Y3149">
        <v>33.788310000000003</v>
      </c>
      <c r="Z3149">
        <v>17571.533189999998</v>
      </c>
      <c r="AA3149">
        <v>10824.635770000001</v>
      </c>
      <c r="AB3149">
        <v>15519.940979999999</v>
      </c>
      <c r="AC3149">
        <v>0</v>
      </c>
    </row>
    <row r="3150" spans="1:29" hidden="1" x14ac:dyDescent="0.25">
      <c r="A3150" t="s">
        <v>85</v>
      </c>
      <c r="C3150" t="s">
        <v>33</v>
      </c>
      <c r="D3150" t="s">
        <v>34</v>
      </c>
      <c r="E3150" t="s">
        <v>45</v>
      </c>
      <c r="F3150" t="s">
        <v>45</v>
      </c>
      <c r="G3150" t="s">
        <v>36</v>
      </c>
      <c r="H3150">
        <v>24</v>
      </c>
      <c r="I3150">
        <v>25</v>
      </c>
      <c r="J3150">
        <v>8.1700000000000002E-3</v>
      </c>
      <c r="K3150">
        <v>2.7859999999999999E-2</v>
      </c>
      <c r="L3150">
        <v>1.1939999999999999E-2</v>
      </c>
      <c r="M3150">
        <v>4.3800000000000002E-3</v>
      </c>
      <c r="N3150">
        <v>0.33745000000000003</v>
      </c>
      <c r="O3150">
        <v>0.40831000000000001</v>
      </c>
      <c r="P3150">
        <v>4.0800000000000003E-3</v>
      </c>
      <c r="Q3150">
        <v>2.4915600000000002</v>
      </c>
      <c r="R3150">
        <v>2.0146099999999998</v>
      </c>
      <c r="S3150">
        <v>2.1510500000000001</v>
      </c>
      <c r="T3150">
        <v>33.793660000000003</v>
      </c>
      <c r="U3150">
        <v>49.391660000000002</v>
      </c>
      <c r="V3150">
        <v>18.12538</v>
      </c>
      <c r="W3150">
        <v>1395.5402200000001</v>
      </c>
      <c r="X3150">
        <v>1688.60367</v>
      </c>
      <c r="Y3150">
        <v>16.886040000000001</v>
      </c>
      <c r="Z3150">
        <v>10304.04012</v>
      </c>
      <c r="AA3150">
        <v>8331.6070199999995</v>
      </c>
      <c r="AB3150">
        <v>8895.8673099999996</v>
      </c>
      <c r="AC3150">
        <v>0</v>
      </c>
    </row>
    <row r="3151" spans="1:29" hidden="1" x14ac:dyDescent="0.25">
      <c r="A3151" t="s">
        <v>85</v>
      </c>
      <c r="C3151" t="s">
        <v>33</v>
      </c>
      <c r="D3151" t="s">
        <v>34</v>
      </c>
      <c r="E3151" t="s">
        <v>39</v>
      </c>
      <c r="F3151" t="s">
        <v>39</v>
      </c>
      <c r="G3151" t="s">
        <v>36</v>
      </c>
      <c r="H3151">
        <v>12</v>
      </c>
      <c r="I3151">
        <v>12</v>
      </c>
      <c r="J3151">
        <v>0.17732999999999999</v>
      </c>
      <c r="K3151">
        <v>0.13927999999999999</v>
      </c>
      <c r="L3151">
        <v>7.0730000000000001E-2</v>
      </c>
      <c r="M3151">
        <v>2.596E-2</v>
      </c>
      <c r="N3151">
        <v>1.9982800000000001</v>
      </c>
      <c r="O3151">
        <v>2.4181300000000001</v>
      </c>
      <c r="P3151">
        <v>2.418E-2</v>
      </c>
      <c r="Q3151">
        <v>11.6318</v>
      </c>
      <c r="R3151">
        <v>6.1480699999999997</v>
      </c>
      <c r="S3151">
        <v>10.03196</v>
      </c>
      <c r="T3151">
        <v>733.36931000000004</v>
      </c>
      <c r="U3151">
        <v>292.51166999999998</v>
      </c>
      <c r="V3151">
        <v>107.34372999999999</v>
      </c>
      <c r="W3151">
        <v>8264.0406999999996</v>
      </c>
      <c r="X3151">
        <v>10000.39891</v>
      </c>
      <c r="Y3151">
        <v>100.00399</v>
      </c>
      <c r="Z3151">
        <v>48104.32187</v>
      </c>
      <c r="AA3151">
        <v>25425.8887</v>
      </c>
      <c r="AB3151">
        <v>41488.04105</v>
      </c>
      <c r="AC3151">
        <v>0</v>
      </c>
    </row>
    <row r="3152" spans="1:29" hidden="1" x14ac:dyDescent="0.25">
      <c r="A3152" t="s">
        <v>85</v>
      </c>
      <c r="C3152" t="s">
        <v>33</v>
      </c>
      <c r="D3152" t="s">
        <v>34</v>
      </c>
      <c r="E3152" t="s">
        <v>39</v>
      </c>
      <c r="F3152" t="s">
        <v>39</v>
      </c>
      <c r="G3152" t="s">
        <v>36</v>
      </c>
      <c r="H3152">
        <v>12</v>
      </c>
      <c r="I3152">
        <v>12</v>
      </c>
      <c r="J3152">
        <v>3.5470000000000002E-2</v>
      </c>
      <c r="K3152">
        <v>2.7859999999999999E-2</v>
      </c>
      <c r="L3152">
        <v>1.6619999999999999E-2</v>
      </c>
      <c r="M3152">
        <v>6.1000000000000004E-3</v>
      </c>
      <c r="N3152">
        <v>0.46953</v>
      </c>
      <c r="O3152">
        <v>0.56815000000000004</v>
      </c>
      <c r="P3152">
        <v>5.6800000000000002E-3</v>
      </c>
      <c r="Q3152">
        <v>2.7106499999999998</v>
      </c>
      <c r="R3152">
        <v>1.41262</v>
      </c>
      <c r="S3152">
        <v>2.35331</v>
      </c>
      <c r="T3152">
        <v>146.67385999999999</v>
      </c>
      <c r="U3152">
        <v>68.726439999999997</v>
      </c>
      <c r="V3152">
        <v>25.22071</v>
      </c>
      <c r="W3152">
        <v>1941.7910300000001</v>
      </c>
      <c r="X3152">
        <v>2349.6219599999999</v>
      </c>
      <c r="Y3152">
        <v>23.496220000000001</v>
      </c>
      <c r="Z3152">
        <v>11210.131649999999</v>
      </c>
      <c r="AA3152">
        <v>5842.01415</v>
      </c>
      <c r="AB3152">
        <v>9732.3147599999993</v>
      </c>
      <c r="AC3152">
        <v>0</v>
      </c>
    </row>
    <row r="3153" spans="1:29" hidden="1" x14ac:dyDescent="0.25">
      <c r="A3153" t="s">
        <v>85</v>
      </c>
      <c r="C3153" t="s">
        <v>33</v>
      </c>
      <c r="D3153" t="s">
        <v>34</v>
      </c>
      <c r="E3153" t="s">
        <v>39</v>
      </c>
      <c r="F3153" t="s">
        <v>39</v>
      </c>
      <c r="G3153" t="s">
        <v>36</v>
      </c>
      <c r="H3153">
        <v>12</v>
      </c>
      <c r="I3153">
        <v>13</v>
      </c>
      <c r="J3153">
        <v>3.022E-2</v>
      </c>
      <c r="K3153">
        <v>2.7859999999999999E-2</v>
      </c>
      <c r="L3153">
        <v>2.1190000000000001E-2</v>
      </c>
      <c r="M3153">
        <v>7.7799999999999996E-3</v>
      </c>
      <c r="N3153">
        <v>0.59875999999999996</v>
      </c>
      <c r="O3153">
        <v>0.72455000000000003</v>
      </c>
      <c r="P3153">
        <v>7.2500000000000004E-3</v>
      </c>
      <c r="Q3153">
        <v>3.5347499999999998</v>
      </c>
      <c r="R3153">
        <v>1.8942000000000001</v>
      </c>
      <c r="S3153">
        <v>3.0480100000000001</v>
      </c>
      <c r="T3153">
        <v>124.97655</v>
      </c>
      <c r="U3153">
        <v>87.645949999999999</v>
      </c>
      <c r="V3153">
        <v>32.163649999999997</v>
      </c>
      <c r="W3153">
        <v>2476.2380699999999</v>
      </c>
      <c r="X3153">
        <v>2996.4426199999998</v>
      </c>
      <c r="Y3153">
        <v>29.96443</v>
      </c>
      <c r="Z3153">
        <v>14618.250980000001</v>
      </c>
      <c r="AA3153">
        <v>7833.6163800000004</v>
      </c>
      <c r="AB3153">
        <v>12605.291160000001</v>
      </c>
      <c r="AC3153">
        <v>0</v>
      </c>
    </row>
    <row r="3154" spans="1:29" hidden="1" x14ac:dyDescent="0.25">
      <c r="A3154" t="s">
        <v>85</v>
      </c>
      <c r="C3154" t="s">
        <v>33</v>
      </c>
      <c r="D3154" t="s">
        <v>34</v>
      </c>
      <c r="E3154" t="s">
        <v>41</v>
      </c>
      <c r="F3154" t="s">
        <v>41</v>
      </c>
      <c r="G3154" t="s">
        <v>36</v>
      </c>
      <c r="H3154">
        <v>12</v>
      </c>
      <c r="I3154">
        <v>12</v>
      </c>
      <c r="J3154">
        <v>0.14187</v>
      </c>
      <c r="K3154">
        <v>0.11142000000000001</v>
      </c>
      <c r="L3154">
        <v>6.6470000000000001E-2</v>
      </c>
      <c r="M3154">
        <v>2.4389999999999998E-2</v>
      </c>
      <c r="N3154">
        <v>1.8781300000000001</v>
      </c>
      <c r="O3154">
        <v>2.2725900000000001</v>
      </c>
      <c r="P3154">
        <v>2.273E-2</v>
      </c>
      <c r="Q3154">
        <v>10.842610000000001</v>
      </c>
      <c r="R3154">
        <v>5.6504799999999999</v>
      </c>
      <c r="S3154">
        <v>9.4132400000000001</v>
      </c>
      <c r="T3154">
        <v>586.69545000000005</v>
      </c>
      <c r="U3154">
        <v>274.90577000000002</v>
      </c>
      <c r="V3154">
        <v>100.88285</v>
      </c>
      <c r="W3154">
        <v>7767.1641399999999</v>
      </c>
      <c r="X3154">
        <v>9398.48783</v>
      </c>
      <c r="Y3154">
        <v>93.984880000000004</v>
      </c>
      <c r="Z3154">
        <v>44840.526579999998</v>
      </c>
      <c r="AA3154">
        <v>23368.0566</v>
      </c>
      <c r="AB3154">
        <v>38929.259039999997</v>
      </c>
      <c r="AC3154">
        <v>0</v>
      </c>
    </row>
    <row r="3155" spans="1:29" hidden="1" x14ac:dyDescent="0.25">
      <c r="A3155" t="s">
        <v>85</v>
      </c>
      <c r="C3155" t="s">
        <v>33</v>
      </c>
      <c r="D3155" t="s">
        <v>34</v>
      </c>
      <c r="E3155" t="s">
        <v>63</v>
      </c>
      <c r="F3155" t="s">
        <v>63</v>
      </c>
      <c r="G3155" t="s">
        <v>36</v>
      </c>
      <c r="H3155">
        <v>20</v>
      </c>
      <c r="I3155">
        <v>21</v>
      </c>
      <c r="J3155">
        <v>1.158E-2</v>
      </c>
      <c r="K3155">
        <v>2.7859999999999999E-2</v>
      </c>
      <c r="L3155">
        <v>1.1780000000000001E-2</v>
      </c>
      <c r="M3155">
        <v>4.3200000000000001E-3</v>
      </c>
      <c r="N3155">
        <v>0.34837000000000001</v>
      </c>
      <c r="O3155">
        <v>0.40257999999999999</v>
      </c>
      <c r="P3155">
        <v>4.0299999999999997E-3</v>
      </c>
      <c r="Q3155">
        <v>2.4704299999999999</v>
      </c>
      <c r="R3155">
        <v>1.8112999999999999</v>
      </c>
      <c r="S3155">
        <v>2.0640100000000001</v>
      </c>
      <c r="T3155">
        <v>47.893509999999999</v>
      </c>
      <c r="U3155">
        <v>48.698590000000003</v>
      </c>
      <c r="V3155">
        <v>17.871040000000001</v>
      </c>
      <c r="W3155">
        <v>1440.70019</v>
      </c>
      <c r="X3155">
        <v>1664.9091900000001</v>
      </c>
      <c r="Y3155">
        <v>16.649090000000001</v>
      </c>
      <c r="Z3155">
        <v>10216.69282</v>
      </c>
      <c r="AA3155">
        <v>7490.7797600000004</v>
      </c>
      <c r="AB3155">
        <v>8535.8989500000007</v>
      </c>
      <c r="AC3155">
        <v>0</v>
      </c>
    </row>
    <row r="3156" spans="1:29" hidden="1" x14ac:dyDescent="0.25">
      <c r="A3156" t="s">
        <v>85</v>
      </c>
      <c r="C3156" t="s">
        <v>33</v>
      </c>
      <c r="D3156" t="s">
        <v>34</v>
      </c>
      <c r="E3156" t="s">
        <v>61</v>
      </c>
      <c r="F3156" t="s">
        <v>61</v>
      </c>
      <c r="G3156" t="s">
        <v>49</v>
      </c>
      <c r="H3156">
        <v>14</v>
      </c>
      <c r="I3156">
        <v>15</v>
      </c>
      <c r="J3156">
        <v>2.2700000000000001E-2</v>
      </c>
      <c r="K3156">
        <v>2.7859999999999999E-2</v>
      </c>
      <c r="L3156">
        <v>2.9649999999999999E-2</v>
      </c>
      <c r="M3156">
        <v>1.0880000000000001E-2</v>
      </c>
      <c r="N3156">
        <v>0.83786000000000005</v>
      </c>
      <c r="O3156">
        <v>1.0138100000000001</v>
      </c>
      <c r="P3156">
        <v>1.014E-2</v>
      </c>
      <c r="Q3156">
        <v>5.1837799999999996</v>
      </c>
      <c r="R3156">
        <v>3.0939700000000001</v>
      </c>
      <c r="S3156">
        <v>4.5679600000000002</v>
      </c>
      <c r="T3156">
        <v>93.871269999999996</v>
      </c>
      <c r="U3156">
        <v>122.63619</v>
      </c>
      <c r="V3156">
        <v>45.004109999999997</v>
      </c>
      <c r="W3156">
        <v>3465.0333300000002</v>
      </c>
      <c r="X3156">
        <v>4192.6903000000002</v>
      </c>
      <c r="Y3156">
        <v>41.926900000000003</v>
      </c>
      <c r="Z3156">
        <v>21437.961469999998</v>
      </c>
      <c r="AA3156">
        <v>12795.358539999999</v>
      </c>
      <c r="AB3156">
        <v>18891.175609999998</v>
      </c>
      <c r="AC3156">
        <v>0</v>
      </c>
    </row>
    <row r="3157" spans="1:29" hidden="1" x14ac:dyDescent="0.25">
      <c r="A3157" t="s">
        <v>85</v>
      </c>
      <c r="C3157" t="s">
        <v>33</v>
      </c>
      <c r="D3157" t="s">
        <v>34</v>
      </c>
      <c r="E3157" t="s">
        <v>61</v>
      </c>
      <c r="F3157" t="s">
        <v>61</v>
      </c>
      <c r="G3157" t="s">
        <v>36</v>
      </c>
      <c r="H3157">
        <v>18</v>
      </c>
      <c r="I3157">
        <v>19</v>
      </c>
      <c r="J3157">
        <v>5.6590000000000001E-2</v>
      </c>
      <c r="K3157">
        <v>0.11142000000000001</v>
      </c>
      <c r="L3157">
        <v>4.777E-2</v>
      </c>
      <c r="M3157">
        <v>1.753E-2</v>
      </c>
      <c r="N3157">
        <v>1.34979</v>
      </c>
      <c r="O3157">
        <v>1.63324</v>
      </c>
      <c r="P3157">
        <v>1.6330000000000001E-2</v>
      </c>
      <c r="Q3157">
        <v>9.4034200000000006</v>
      </c>
      <c r="R3157">
        <v>6.8140499999999999</v>
      </c>
      <c r="S3157">
        <v>8.1018899999999991</v>
      </c>
      <c r="T3157">
        <v>234.02809999999999</v>
      </c>
      <c r="U3157">
        <v>197.56665000000001</v>
      </c>
      <c r="V3157">
        <v>72.501519999999999</v>
      </c>
      <c r="W3157">
        <v>5582.1615099999999</v>
      </c>
      <c r="X3157">
        <v>6754.4152199999999</v>
      </c>
      <c r="Y3157">
        <v>67.544150000000002</v>
      </c>
      <c r="Z3157">
        <v>38888.65019</v>
      </c>
      <c r="AA3157">
        <v>28180.074489999999</v>
      </c>
      <c r="AB3157">
        <v>33506.053670000001</v>
      </c>
      <c r="AC3157">
        <v>0</v>
      </c>
    </row>
    <row r="3158" spans="1:29" hidden="1" x14ac:dyDescent="0.25">
      <c r="A3158" t="s">
        <v>85</v>
      </c>
      <c r="C3158" t="s">
        <v>33</v>
      </c>
      <c r="D3158" t="s">
        <v>34</v>
      </c>
      <c r="E3158" t="s">
        <v>61</v>
      </c>
      <c r="F3158" t="s">
        <v>61</v>
      </c>
      <c r="G3158" t="s">
        <v>49</v>
      </c>
      <c r="H3158">
        <v>20</v>
      </c>
      <c r="I3158">
        <v>20</v>
      </c>
      <c r="J3158">
        <v>1.277E-2</v>
      </c>
      <c r="K3158">
        <v>2.7859999999999999E-2</v>
      </c>
      <c r="L3158">
        <v>2.6249999999999999E-2</v>
      </c>
      <c r="M3158">
        <v>9.6299999999999997E-3</v>
      </c>
      <c r="N3158">
        <v>0.74175000000000002</v>
      </c>
      <c r="O3158">
        <v>0.89751000000000003</v>
      </c>
      <c r="P3158">
        <v>8.9800000000000001E-3</v>
      </c>
      <c r="Q3158">
        <v>5.1276200000000003</v>
      </c>
      <c r="R3158">
        <v>3.7800699999999998</v>
      </c>
      <c r="S3158">
        <v>4.5874499999999996</v>
      </c>
      <c r="T3158">
        <v>52.802590000000002</v>
      </c>
      <c r="U3158">
        <v>108.56855</v>
      </c>
      <c r="V3158">
        <v>39.841670000000001</v>
      </c>
      <c r="W3158">
        <v>3067.5580300000001</v>
      </c>
      <c r="X3158">
        <v>3711.7451999999998</v>
      </c>
      <c r="Y3158">
        <v>37.117449999999998</v>
      </c>
      <c r="Z3158">
        <v>21205.73357</v>
      </c>
      <c r="AA3158">
        <v>15632.820369999999</v>
      </c>
      <c r="AB3158">
        <v>18971.80502</v>
      </c>
      <c r="AC3158">
        <v>0</v>
      </c>
    </row>
    <row r="3159" spans="1:29" hidden="1" x14ac:dyDescent="0.25">
      <c r="A3159" t="s">
        <v>85</v>
      </c>
      <c r="C3159" t="s">
        <v>33</v>
      </c>
      <c r="D3159" t="s">
        <v>34</v>
      </c>
      <c r="E3159" t="s">
        <v>61</v>
      </c>
      <c r="F3159" t="s">
        <v>61</v>
      </c>
      <c r="G3159" t="s">
        <v>36</v>
      </c>
      <c r="H3159">
        <v>18</v>
      </c>
      <c r="I3159">
        <v>19</v>
      </c>
      <c r="J3159">
        <v>1.4149999999999999E-2</v>
      </c>
      <c r="K3159">
        <v>2.7859999999999999E-2</v>
      </c>
      <c r="L3159">
        <v>1.6480000000000002E-2</v>
      </c>
      <c r="M3159">
        <v>6.0499999999999998E-3</v>
      </c>
      <c r="N3159">
        <v>0.46575</v>
      </c>
      <c r="O3159">
        <v>0.56355999999999995</v>
      </c>
      <c r="P3159">
        <v>5.64E-3</v>
      </c>
      <c r="Q3159">
        <v>3.2201599999999999</v>
      </c>
      <c r="R3159">
        <v>2.3933</v>
      </c>
      <c r="S3159">
        <v>2.87669</v>
      </c>
      <c r="T3159">
        <v>58.50703</v>
      </c>
      <c r="U3159">
        <v>68.171539999999993</v>
      </c>
      <c r="V3159">
        <v>25.01708</v>
      </c>
      <c r="W3159">
        <v>1926.1578400000001</v>
      </c>
      <c r="X3159">
        <v>2330.65092</v>
      </c>
      <c r="Y3159">
        <v>23.306509999999999</v>
      </c>
      <c r="Z3159">
        <v>13317.25157</v>
      </c>
      <c r="AA3159">
        <v>9897.6931999999997</v>
      </c>
      <c r="AB3159">
        <v>11896.80344</v>
      </c>
      <c r="AC3159">
        <v>0</v>
      </c>
    </row>
    <row r="3160" spans="1:29" hidden="1" x14ac:dyDescent="0.25">
      <c r="A3160" t="s">
        <v>85</v>
      </c>
      <c r="C3160" t="s">
        <v>33</v>
      </c>
      <c r="D3160" t="s">
        <v>34</v>
      </c>
      <c r="E3160" t="s">
        <v>35</v>
      </c>
      <c r="F3160" t="s">
        <v>35</v>
      </c>
      <c r="G3160" t="s">
        <v>36</v>
      </c>
      <c r="H3160">
        <v>12</v>
      </c>
      <c r="I3160">
        <v>13</v>
      </c>
      <c r="J3160">
        <v>6.0440000000000001E-2</v>
      </c>
      <c r="K3160">
        <v>5.5710000000000003E-2</v>
      </c>
      <c r="L3160">
        <v>4.6539999999999998E-2</v>
      </c>
      <c r="M3160">
        <v>1.7080000000000001E-2</v>
      </c>
      <c r="N3160">
        <v>1.3148500000000001</v>
      </c>
      <c r="O3160">
        <v>1.59111</v>
      </c>
      <c r="P3160">
        <v>1.5910000000000001E-2</v>
      </c>
      <c r="Q3160">
        <v>7.6896399999999998</v>
      </c>
      <c r="R3160">
        <v>4.0704500000000001</v>
      </c>
      <c r="S3160">
        <v>6.6420700000000004</v>
      </c>
      <c r="T3160">
        <v>249.95309</v>
      </c>
      <c r="U3160">
        <v>192.46956</v>
      </c>
      <c r="V3160">
        <v>70.631029999999996</v>
      </c>
      <c r="W3160">
        <v>5437.68408</v>
      </c>
      <c r="X3160">
        <v>6580.1558500000001</v>
      </c>
      <c r="Y3160">
        <v>65.801559999999995</v>
      </c>
      <c r="Z3160">
        <v>31801.167710000002</v>
      </c>
      <c r="AA3160">
        <v>16833.68707</v>
      </c>
      <c r="AB3160">
        <v>27468.865949999999</v>
      </c>
      <c r="AC3160">
        <v>0</v>
      </c>
    </row>
    <row r="3161" spans="1:29" hidden="1" x14ac:dyDescent="0.25">
      <c r="A3161" t="s">
        <v>85</v>
      </c>
      <c r="C3161" t="s">
        <v>33</v>
      </c>
      <c r="D3161" t="s">
        <v>34</v>
      </c>
      <c r="E3161" t="s">
        <v>41</v>
      </c>
      <c r="F3161" t="s">
        <v>41</v>
      </c>
      <c r="G3161" t="s">
        <v>36</v>
      </c>
      <c r="H3161">
        <v>24</v>
      </c>
      <c r="I3161">
        <v>24</v>
      </c>
      <c r="J3161">
        <v>2.6599999999999999E-2</v>
      </c>
      <c r="K3161">
        <v>8.3570000000000005E-2</v>
      </c>
      <c r="L3161">
        <v>5.9950000000000003E-2</v>
      </c>
      <c r="M3161">
        <v>2.1999999999999999E-2</v>
      </c>
      <c r="N3161">
        <v>1.6938800000000001</v>
      </c>
      <c r="O3161">
        <v>2.0497000000000001</v>
      </c>
      <c r="P3161">
        <v>2.0500000000000001E-2</v>
      </c>
      <c r="Q3161">
        <v>12.246969999999999</v>
      </c>
      <c r="R3161">
        <v>9.9078999999999997</v>
      </c>
      <c r="S3161">
        <v>10.98438</v>
      </c>
      <c r="T3161">
        <v>110.00539999999999</v>
      </c>
      <c r="U3161">
        <v>247.94356999999999</v>
      </c>
      <c r="V3161">
        <v>90.988470000000007</v>
      </c>
      <c r="W3161">
        <v>7005.1985500000001</v>
      </c>
      <c r="X3161">
        <v>8476.7033200000005</v>
      </c>
      <c r="Y3161">
        <v>84.767030000000005</v>
      </c>
      <c r="Z3161">
        <v>50648.409249999997</v>
      </c>
      <c r="AA3161">
        <v>40974.958639999997</v>
      </c>
      <c r="AB3161">
        <v>45426.83268</v>
      </c>
      <c r="AC3161">
        <v>0</v>
      </c>
    </row>
    <row r="3162" spans="1:29" hidden="1" x14ac:dyDescent="0.25">
      <c r="A3162" t="s">
        <v>85</v>
      </c>
      <c r="C3162" t="s">
        <v>33</v>
      </c>
      <c r="D3162" t="s">
        <v>34</v>
      </c>
      <c r="E3162" t="s">
        <v>37</v>
      </c>
      <c r="F3162" t="s">
        <v>37</v>
      </c>
      <c r="G3162" t="s">
        <v>40</v>
      </c>
      <c r="H3162">
        <v>10</v>
      </c>
      <c r="I3162">
        <v>11</v>
      </c>
      <c r="J3162">
        <v>0.12662000000000001</v>
      </c>
      <c r="K3162">
        <v>8.3570000000000005E-2</v>
      </c>
      <c r="L3162">
        <v>6.7460000000000006E-2</v>
      </c>
      <c r="M3162">
        <v>2.4760000000000001E-2</v>
      </c>
      <c r="N3162">
        <v>1.9955700000000001</v>
      </c>
      <c r="O3162">
        <v>2.3063600000000002</v>
      </c>
      <c r="P3162">
        <v>2.3060000000000001E-2</v>
      </c>
      <c r="Q3162">
        <v>10.599740000000001</v>
      </c>
      <c r="R3162">
        <v>5.7722899999999999</v>
      </c>
      <c r="S3162">
        <v>8.6404599999999991</v>
      </c>
      <c r="T3162">
        <v>523.66205000000002</v>
      </c>
      <c r="U3162">
        <v>278.99041999999997</v>
      </c>
      <c r="V3162">
        <v>102.38181</v>
      </c>
      <c r="W3162">
        <v>8252.8685499999992</v>
      </c>
      <c r="X3162">
        <v>9538.1340400000008</v>
      </c>
      <c r="Y3162">
        <v>95.381339999999994</v>
      </c>
      <c r="Z3162">
        <v>43836.151919999997</v>
      </c>
      <c r="AA3162">
        <v>23871.796340000001</v>
      </c>
      <c r="AB3162">
        <v>35733.369789999997</v>
      </c>
      <c r="AC3162">
        <v>0</v>
      </c>
    </row>
    <row r="3163" spans="1:29" hidden="1" x14ac:dyDescent="0.25">
      <c r="A3163" t="s">
        <v>85</v>
      </c>
      <c r="C3163" t="s">
        <v>33</v>
      </c>
      <c r="D3163" t="s">
        <v>34</v>
      </c>
      <c r="E3163" t="s">
        <v>37</v>
      </c>
      <c r="F3163" t="s">
        <v>37</v>
      </c>
      <c r="G3163" t="s">
        <v>40</v>
      </c>
      <c r="H3163">
        <v>10</v>
      </c>
      <c r="I3163">
        <v>11</v>
      </c>
      <c r="J3163">
        <v>4.2209999999999998E-2</v>
      </c>
      <c r="K3163">
        <v>2.7859999999999999E-2</v>
      </c>
      <c r="L3163">
        <v>1.8489999999999999E-2</v>
      </c>
      <c r="M3163">
        <v>6.79E-3</v>
      </c>
      <c r="N3163">
        <v>0.54703000000000002</v>
      </c>
      <c r="O3163">
        <v>0.63219000000000003</v>
      </c>
      <c r="P3163">
        <v>6.3200000000000001E-3</v>
      </c>
      <c r="Q3163">
        <v>2.98122</v>
      </c>
      <c r="R3163">
        <v>1.5020199999999999</v>
      </c>
      <c r="S3163">
        <v>2.4429099999999999</v>
      </c>
      <c r="T3163">
        <v>174.55402000000001</v>
      </c>
      <c r="U3163">
        <v>76.473699999999994</v>
      </c>
      <c r="V3163">
        <v>28.063739999999999</v>
      </c>
      <c r="W3163">
        <v>2262.2867900000001</v>
      </c>
      <c r="X3163">
        <v>2614.48542</v>
      </c>
      <c r="Y3163">
        <v>26.144850000000002</v>
      </c>
      <c r="Z3163">
        <v>12329.107249999999</v>
      </c>
      <c r="AA3163">
        <v>6211.7252600000002</v>
      </c>
      <c r="AB3163">
        <v>10102.853139999999</v>
      </c>
      <c r="AC3163">
        <v>0</v>
      </c>
    </row>
    <row r="3164" spans="1:29" hidden="1" x14ac:dyDescent="0.25">
      <c r="A3164" t="s">
        <v>85</v>
      </c>
      <c r="C3164" t="s">
        <v>33</v>
      </c>
      <c r="D3164" t="s">
        <v>34</v>
      </c>
      <c r="E3164" t="s">
        <v>37</v>
      </c>
      <c r="F3164" t="s">
        <v>37</v>
      </c>
      <c r="G3164" t="s">
        <v>36</v>
      </c>
      <c r="H3164">
        <v>12</v>
      </c>
      <c r="I3164">
        <v>13</v>
      </c>
      <c r="J3164">
        <v>6.0440000000000001E-2</v>
      </c>
      <c r="K3164">
        <v>5.5710000000000003E-2</v>
      </c>
      <c r="L3164">
        <v>4.5240000000000002E-2</v>
      </c>
      <c r="M3164">
        <v>1.66E-2</v>
      </c>
      <c r="N3164">
        <v>1.33823</v>
      </c>
      <c r="O3164">
        <v>1.5466200000000001</v>
      </c>
      <c r="P3164">
        <v>1.5469999999999999E-2</v>
      </c>
      <c r="Q3164">
        <v>7.8260899999999998</v>
      </c>
      <c r="R3164">
        <v>4.0787000000000004</v>
      </c>
      <c r="S3164">
        <v>6.6514699999999998</v>
      </c>
      <c r="T3164">
        <v>249.95309</v>
      </c>
      <c r="U3164">
        <v>187.08877000000001</v>
      </c>
      <c r="V3164">
        <v>68.65643</v>
      </c>
      <c r="W3164">
        <v>5534.3765700000004</v>
      </c>
      <c r="X3164">
        <v>6396.19722</v>
      </c>
      <c r="Y3164">
        <v>63.961970000000001</v>
      </c>
      <c r="Z3164">
        <v>32365.459009999999</v>
      </c>
      <c r="AA3164">
        <v>16867.831770000001</v>
      </c>
      <c r="AB3164">
        <v>27507.711770000002</v>
      </c>
      <c r="AC3164">
        <v>0</v>
      </c>
    </row>
    <row r="3165" spans="1:29" hidden="1" x14ac:dyDescent="0.25">
      <c r="A3165" t="s">
        <v>85</v>
      </c>
      <c r="C3165" t="s">
        <v>33</v>
      </c>
      <c r="D3165" t="s">
        <v>34</v>
      </c>
      <c r="E3165" t="s">
        <v>38</v>
      </c>
      <c r="F3165" t="s">
        <v>38</v>
      </c>
      <c r="G3165" t="s">
        <v>36</v>
      </c>
      <c r="H3165">
        <v>24</v>
      </c>
      <c r="I3165">
        <v>25</v>
      </c>
      <c r="J3165">
        <v>8.1700000000000002E-3</v>
      </c>
      <c r="K3165">
        <v>2.7859999999999999E-2</v>
      </c>
      <c r="L3165">
        <v>1.192E-2</v>
      </c>
      <c r="M3165">
        <v>4.3699999999999998E-3</v>
      </c>
      <c r="N3165">
        <v>0.33674999999999999</v>
      </c>
      <c r="O3165">
        <v>0.40747</v>
      </c>
      <c r="P3165">
        <v>4.0699999999999998E-3</v>
      </c>
      <c r="Q3165">
        <v>2.4826999999999999</v>
      </c>
      <c r="R3165">
        <v>1.9960199999999999</v>
      </c>
      <c r="S3165">
        <v>2.1337999999999999</v>
      </c>
      <c r="T3165">
        <v>33.793660000000003</v>
      </c>
      <c r="U3165">
        <v>49.289720000000003</v>
      </c>
      <c r="V3165">
        <v>18.087969999999999</v>
      </c>
      <c r="W3165">
        <v>1392.66003</v>
      </c>
      <c r="X3165">
        <v>1685.1186499999999</v>
      </c>
      <c r="Y3165">
        <v>16.851189999999999</v>
      </c>
      <c r="Z3165">
        <v>10267.43282</v>
      </c>
      <c r="AA3165">
        <v>8254.7259200000008</v>
      </c>
      <c r="AB3165">
        <v>8824.5306099999998</v>
      </c>
      <c r="AC3165">
        <v>0</v>
      </c>
    </row>
    <row r="3166" spans="1:29" hidden="1" x14ac:dyDescent="0.25">
      <c r="A3166" t="s">
        <v>85</v>
      </c>
      <c r="C3166" t="s">
        <v>33</v>
      </c>
      <c r="D3166" t="s">
        <v>34</v>
      </c>
      <c r="E3166" t="s">
        <v>38</v>
      </c>
      <c r="F3166" t="s">
        <v>38</v>
      </c>
      <c r="G3166" t="s">
        <v>36</v>
      </c>
      <c r="H3166">
        <v>26</v>
      </c>
      <c r="I3166">
        <v>27</v>
      </c>
      <c r="J3166">
        <v>7.0099999999999997E-3</v>
      </c>
      <c r="K3166">
        <v>2.7859999999999999E-2</v>
      </c>
      <c r="L3166">
        <v>1.192E-2</v>
      </c>
      <c r="M3166">
        <v>4.3699999999999998E-3</v>
      </c>
      <c r="N3166">
        <v>0.33674999999999999</v>
      </c>
      <c r="O3166">
        <v>0.40747</v>
      </c>
      <c r="P3166">
        <v>4.0699999999999998E-3</v>
      </c>
      <c r="Q3166">
        <v>2.5156499999999999</v>
      </c>
      <c r="R3166">
        <v>2.0724200000000002</v>
      </c>
      <c r="S3166">
        <v>2.1622300000000001</v>
      </c>
      <c r="T3166">
        <v>28.97261</v>
      </c>
      <c r="U3166">
        <v>49.289720000000003</v>
      </c>
      <c r="V3166">
        <v>18.087969999999999</v>
      </c>
      <c r="W3166">
        <v>1392.6600800000001</v>
      </c>
      <c r="X3166">
        <v>1685.1187199999999</v>
      </c>
      <c r="Y3166">
        <v>16.851189999999999</v>
      </c>
      <c r="Z3166">
        <v>10403.68958</v>
      </c>
      <c r="AA3166">
        <v>8570.6793500000003</v>
      </c>
      <c r="AB3166">
        <v>8942.0876100000005</v>
      </c>
      <c r="AC3166">
        <v>0</v>
      </c>
    </row>
    <row r="3167" spans="1:29" hidden="1" x14ac:dyDescent="0.25">
      <c r="A3167" t="s">
        <v>85</v>
      </c>
      <c r="C3167" t="s">
        <v>33</v>
      </c>
      <c r="D3167" t="s">
        <v>34</v>
      </c>
      <c r="E3167" t="s">
        <v>35</v>
      </c>
      <c r="F3167" t="s">
        <v>35</v>
      </c>
      <c r="G3167" t="s">
        <v>36</v>
      </c>
      <c r="H3167">
        <v>32</v>
      </c>
      <c r="I3167">
        <v>33</v>
      </c>
      <c r="J3167">
        <v>4.6899999999999997E-3</v>
      </c>
      <c r="K3167">
        <v>2.7859999999999999E-2</v>
      </c>
      <c r="L3167">
        <v>1.192E-2</v>
      </c>
      <c r="M3167">
        <v>4.3699999999999998E-3</v>
      </c>
      <c r="N3167">
        <v>0.33674999999999999</v>
      </c>
      <c r="O3167">
        <v>0.40747</v>
      </c>
      <c r="P3167">
        <v>4.0699999999999998E-3</v>
      </c>
      <c r="Q3167">
        <v>2.5905300000000002</v>
      </c>
      <c r="R3167">
        <v>2.2513899999999998</v>
      </c>
      <c r="S3167">
        <v>2.2254999999999998</v>
      </c>
      <c r="T3167">
        <v>19.39489</v>
      </c>
      <c r="U3167">
        <v>49.289720000000003</v>
      </c>
      <c r="V3167">
        <v>18.087969999999999</v>
      </c>
      <c r="W3167">
        <v>1392.66014</v>
      </c>
      <c r="X3167">
        <v>1685.1187500000001</v>
      </c>
      <c r="Y3167">
        <v>16.851189999999999</v>
      </c>
      <c r="Z3167">
        <v>10713.36371</v>
      </c>
      <c r="AA3167">
        <v>9310.8208300000006</v>
      </c>
      <c r="AB3167">
        <v>9203.7444300000006</v>
      </c>
      <c r="AC3167">
        <v>0</v>
      </c>
    </row>
    <row r="3168" spans="1:29" hidden="1" x14ac:dyDescent="0.25">
      <c r="A3168" t="s">
        <v>85</v>
      </c>
      <c r="C3168" t="s">
        <v>33</v>
      </c>
      <c r="D3168" t="s">
        <v>34</v>
      </c>
      <c r="E3168" t="s">
        <v>35</v>
      </c>
      <c r="F3168" t="s">
        <v>35</v>
      </c>
      <c r="G3168" t="s">
        <v>36</v>
      </c>
      <c r="H3168">
        <v>32</v>
      </c>
      <c r="I3168">
        <v>32</v>
      </c>
      <c r="J3168">
        <v>4.9899999999999996E-3</v>
      </c>
      <c r="K3168">
        <v>2.7859999999999999E-2</v>
      </c>
      <c r="L3168">
        <v>1.192E-2</v>
      </c>
      <c r="M3168">
        <v>4.3699999999999998E-3</v>
      </c>
      <c r="N3168">
        <v>0.33674999999999999</v>
      </c>
      <c r="O3168">
        <v>0.40747</v>
      </c>
      <c r="P3168">
        <v>4.0699999999999998E-3</v>
      </c>
      <c r="Q3168">
        <v>2.58</v>
      </c>
      <c r="R3168">
        <v>2.2257799999999999</v>
      </c>
      <c r="S3168">
        <v>2.21671</v>
      </c>
      <c r="T3168">
        <v>20.626010000000001</v>
      </c>
      <c r="U3168">
        <v>49.289720000000003</v>
      </c>
      <c r="V3168">
        <v>18.087969999999999</v>
      </c>
      <c r="W3168">
        <v>1392.66011</v>
      </c>
      <c r="X3168">
        <v>1685.1187</v>
      </c>
      <c r="Y3168">
        <v>16.851189999999999</v>
      </c>
      <c r="Z3168">
        <v>10669.815350000001</v>
      </c>
      <c r="AA3168">
        <v>9204.8862100000006</v>
      </c>
      <c r="AB3168">
        <v>9167.4116799999993</v>
      </c>
      <c r="AC3168">
        <v>0</v>
      </c>
    </row>
    <row r="3169" spans="1:29" hidden="1" x14ac:dyDescent="0.25">
      <c r="A3169" t="s">
        <v>85</v>
      </c>
      <c r="C3169" t="s">
        <v>33</v>
      </c>
      <c r="D3169" t="s">
        <v>34</v>
      </c>
      <c r="E3169" t="s">
        <v>39</v>
      </c>
      <c r="F3169" t="s">
        <v>39</v>
      </c>
      <c r="G3169" t="s">
        <v>43</v>
      </c>
      <c r="H3169">
        <v>6</v>
      </c>
      <c r="I3169">
        <v>6</v>
      </c>
      <c r="J3169">
        <v>0.14187</v>
      </c>
      <c r="K3169">
        <v>2.7859999999999999E-2</v>
      </c>
      <c r="L3169">
        <v>1.4149999999999999E-2</v>
      </c>
      <c r="M3169">
        <v>5.1900000000000002E-3</v>
      </c>
      <c r="N3169">
        <v>0.39972999999999997</v>
      </c>
      <c r="O3169">
        <v>0.48376999999999998</v>
      </c>
      <c r="P3169">
        <v>4.8399999999999997E-3</v>
      </c>
      <c r="Q3169">
        <v>0</v>
      </c>
      <c r="R3169">
        <v>0</v>
      </c>
      <c r="S3169">
        <v>0</v>
      </c>
      <c r="T3169">
        <v>586.69545000000005</v>
      </c>
      <c r="U3169">
        <v>58.51961</v>
      </c>
      <c r="V3169">
        <v>21.475090000000002</v>
      </c>
      <c r="W3169">
        <v>1653.1089300000001</v>
      </c>
      <c r="X3169">
        <v>2000.6704</v>
      </c>
      <c r="Y3169">
        <v>20.006699999999999</v>
      </c>
      <c r="Z3169">
        <v>0</v>
      </c>
      <c r="AA3169">
        <v>0</v>
      </c>
      <c r="AB3169">
        <v>0</v>
      </c>
      <c r="AC3169">
        <v>0</v>
      </c>
    </row>
    <row r="3170" spans="1:29" hidden="1" x14ac:dyDescent="0.25">
      <c r="A3170" t="s">
        <v>85</v>
      </c>
      <c r="C3170" t="s">
        <v>33</v>
      </c>
      <c r="D3170" t="s">
        <v>34</v>
      </c>
      <c r="E3170" t="s">
        <v>41</v>
      </c>
      <c r="F3170" t="s">
        <v>41</v>
      </c>
      <c r="G3170" t="s">
        <v>43</v>
      </c>
      <c r="H3170">
        <v>28</v>
      </c>
      <c r="I3170">
        <v>28</v>
      </c>
      <c r="J3170">
        <v>6.5100000000000002E-3</v>
      </c>
      <c r="K3170">
        <v>2.7859999999999999E-2</v>
      </c>
      <c r="L3170">
        <v>2.8029999999999999E-2</v>
      </c>
      <c r="M3170">
        <v>1.0290000000000001E-2</v>
      </c>
      <c r="N3170">
        <v>0.79200999999999999</v>
      </c>
      <c r="O3170">
        <v>0.95837000000000006</v>
      </c>
      <c r="P3170">
        <v>9.58E-3</v>
      </c>
      <c r="Q3170">
        <v>0</v>
      </c>
      <c r="R3170">
        <v>0</v>
      </c>
      <c r="S3170">
        <v>0</v>
      </c>
      <c r="T3170">
        <v>26.940100000000001</v>
      </c>
      <c r="U3170">
        <v>115.92952</v>
      </c>
      <c r="V3170">
        <v>42.542940000000002</v>
      </c>
      <c r="W3170">
        <v>3275.4443099999999</v>
      </c>
      <c r="X3170">
        <v>3963.4025000000001</v>
      </c>
      <c r="Y3170">
        <v>39.63402</v>
      </c>
      <c r="Z3170">
        <v>0</v>
      </c>
      <c r="AA3170">
        <v>0</v>
      </c>
      <c r="AB3170">
        <v>0</v>
      </c>
      <c r="AC3170">
        <v>0</v>
      </c>
    </row>
    <row r="3171" spans="1:29" hidden="1" x14ac:dyDescent="0.25">
      <c r="A3171" t="s">
        <v>85</v>
      </c>
      <c r="C3171" t="s">
        <v>33</v>
      </c>
      <c r="D3171" t="s">
        <v>34</v>
      </c>
      <c r="E3171" t="s">
        <v>82</v>
      </c>
      <c r="F3171" t="s">
        <v>82</v>
      </c>
      <c r="G3171" t="s">
        <v>36</v>
      </c>
      <c r="H3171">
        <v>50</v>
      </c>
      <c r="I3171">
        <v>50</v>
      </c>
      <c r="J3171">
        <v>2.0400000000000001E-3</v>
      </c>
      <c r="K3171">
        <v>2.7859999999999999E-2</v>
      </c>
      <c r="L3171">
        <v>2.0049999999999998E-2</v>
      </c>
      <c r="M3171">
        <v>7.3600000000000002E-3</v>
      </c>
      <c r="N3171">
        <v>0.56654000000000004</v>
      </c>
      <c r="O3171">
        <v>0.68552999999999997</v>
      </c>
      <c r="P3171">
        <v>6.8599999999999998E-3</v>
      </c>
      <c r="Q3171">
        <v>4.55</v>
      </c>
      <c r="R3171">
        <v>4.4808000000000003</v>
      </c>
      <c r="S3171">
        <v>4.1256500000000003</v>
      </c>
      <c r="T3171">
        <v>8.4484100000000009</v>
      </c>
      <c r="U3171">
        <v>82.925899999999999</v>
      </c>
      <c r="V3171">
        <v>30.431519999999999</v>
      </c>
      <c r="W3171">
        <v>2342.9801900000002</v>
      </c>
      <c r="X3171">
        <v>2835.0736200000001</v>
      </c>
      <c r="Y3171">
        <v>28.350739999999998</v>
      </c>
      <c r="Z3171">
        <v>18816.903849999999</v>
      </c>
      <c r="AA3171">
        <v>18530.7251</v>
      </c>
      <c r="AB3171">
        <v>17061.980080000001</v>
      </c>
      <c r="AC3171">
        <v>0</v>
      </c>
    </row>
    <row r="3172" spans="1:29" hidden="1" x14ac:dyDescent="0.25">
      <c r="A3172" t="s">
        <v>85</v>
      </c>
      <c r="C3172" t="s">
        <v>33</v>
      </c>
      <c r="D3172" t="s">
        <v>34</v>
      </c>
      <c r="E3172" t="s">
        <v>44</v>
      </c>
      <c r="F3172" t="s">
        <v>44</v>
      </c>
      <c r="G3172" t="s">
        <v>43</v>
      </c>
      <c r="H3172">
        <v>14</v>
      </c>
      <c r="I3172">
        <v>14</v>
      </c>
      <c r="J3172">
        <v>5.2109999999999997E-2</v>
      </c>
      <c r="K3172">
        <v>5.5710000000000003E-2</v>
      </c>
      <c r="L3172">
        <v>4.5130000000000003E-2</v>
      </c>
      <c r="M3172">
        <v>1.6559999999999998E-2</v>
      </c>
      <c r="N3172">
        <v>1.3993899999999999</v>
      </c>
      <c r="O3172">
        <v>1.5428299999999999</v>
      </c>
      <c r="P3172">
        <v>1.5429999999999999E-2</v>
      </c>
      <c r="Q3172">
        <v>0</v>
      </c>
      <c r="R3172">
        <v>0</v>
      </c>
      <c r="S3172">
        <v>0</v>
      </c>
      <c r="T3172">
        <v>215.52078</v>
      </c>
      <c r="U3172">
        <v>186.62965</v>
      </c>
      <c r="V3172">
        <v>68.487949999999998</v>
      </c>
      <c r="W3172">
        <v>5787.3025200000002</v>
      </c>
      <c r="X3172">
        <v>6380.5009499999996</v>
      </c>
      <c r="Y3172">
        <v>63.805010000000003</v>
      </c>
      <c r="Z3172">
        <v>0</v>
      </c>
      <c r="AA3172">
        <v>0</v>
      </c>
      <c r="AB3172">
        <v>0</v>
      </c>
      <c r="AC3172">
        <v>0</v>
      </c>
    </row>
    <row r="3173" spans="1:29" hidden="1" x14ac:dyDescent="0.25">
      <c r="A3173" t="s">
        <v>85</v>
      </c>
      <c r="C3173" t="s">
        <v>33</v>
      </c>
      <c r="D3173" t="s">
        <v>34</v>
      </c>
      <c r="E3173" t="s">
        <v>45</v>
      </c>
      <c r="F3173" t="s">
        <v>45</v>
      </c>
      <c r="G3173" t="s">
        <v>40</v>
      </c>
      <c r="H3173">
        <v>10</v>
      </c>
      <c r="I3173">
        <v>11</v>
      </c>
      <c r="J3173">
        <v>4.2209999999999998E-2</v>
      </c>
      <c r="K3173">
        <v>2.7859999999999999E-2</v>
      </c>
      <c r="L3173">
        <v>2.3480000000000001E-2</v>
      </c>
      <c r="M3173">
        <v>8.6199999999999992E-3</v>
      </c>
      <c r="N3173">
        <v>0.66344000000000003</v>
      </c>
      <c r="O3173">
        <v>0.80276000000000003</v>
      </c>
      <c r="P3173">
        <v>8.0300000000000007E-3</v>
      </c>
      <c r="Q3173">
        <v>3.5490200000000001</v>
      </c>
      <c r="R3173">
        <v>1.9330000000000001</v>
      </c>
      <c r="S3173">
        <v>2.9792700000000001</v>
      </c>
      <c r="T3173">
        <v>174.55402000000001</v>
      </c>
      <c r="U3173">
        <v>97.106459999999998</v>
      </c>
      <c r="V3173">
        <v>35.635399999999997</v>
      </c>
      <c r="W3173">
        <v>2743.7016100000001</v>
      </c>
      <c r="X3173">
        <v>3319.8789000000002</v>
      </c>
      <c r="Y3173">
        <v>33.198790000000002</v>
      </c>
      <c r="Z3173">
        <v>14677.266159999999</v>
      </c>
      <c r="AA3173">
        <v>7994.08961</v>
      </c>
      <c r="AB3173">
        <v>12321.038699999999</v>
      </c>
      <c r="AC3173">
        <v>0</v>
      </c>
    </row>
    <row r="3174" spans="1:29" hidden="1" x14ac:dyDescent="0.25">
      <c r="A3174" t="s">
        <v>85</v>
      </c>
      <c r="C3174" t="s">
        <v>33</v>
      </c>
      <c r="D3174" t="s">
        <v>34</v>
      </c>
      <c r="E3174" t="s">
        <v>45</v>
      </c>
      <c r="F3174" t="s">
        <v>45</v>
      </c>
      <c r="G3174" t="s">
        <v>40</v>
      </c>
      <c r="H3174">
        <v>10</v>
      </c>
      <c r="I3174">
        <v>11</v>
      </c>
      <c r="J3174">
        <v>4.2209999999999998E-2</v>
      </c>
      <c r="K3174">
        <v>2.7859999999999999E-2</v>
      </c>
      <c r="L3174">
        <v>2.1569999999999999E-2</v>
      </c>
      <c r="M3174">
        <v>7.92E-3</v>
      </c>
      <c r="N3174">
        <v>0.60955999999999999</v>
      </c>
      <c r="O3174">
        <v>0.73756999999999995</v>
      </c>
      <c r="P3174">
        <v>7.3800000000000003E-3</v>
      </c>
      <c r="Q3174">
        <v>3.3129</v>
      </c>
      <c r="R3174">
        <v>1.7219599999999999</v>
      </c>
      <c r="S3174">
        <v>2.7843499999999999</v>
      </c>
      <c r="T3174">
        <v>174.55402000000001</v>
      </c>
      <c r="U3174">
        <v>89.220269999999999</v>
      </c>
      <c r="V3174">
        <v>32.741379999999999</v>
      </c>
      <c r="W3174">
        <v>2520.88067</v>
      </c>
      <c r="X3174">
        <v>3050.2655599999998</v>
      </c>
      <c r="Y3174">
        <v>30.502659999999999</v>
      </c>
      <c r="Z3174">
        <v>13700.7855</v>
      </c>
      <c r="AA3174">
        <v>7121.31952</v>
      </c>
      <c r="AB3174">
        <v>11514.93643</v>
      </c>
      <c r="AC3174">
        <v>0</v>
      </c>
    </row>
    <row r="3175" spans="1:29" hidden="1" x14ac:dyDescent="0.25">
      <c r="A3175" t="s">
        <v>85</v>
      </c>
      <c r="C3175" t="s">
        <v>33</v>
      </c>
      <c r="D3175" t="s">
        <v>34</v>
      </c>
      <c r="E3175" t="s">
        <v>56</v>
      </c>
      <c r="F3175" t="s">
        <v>56</v>
      </c>
      <c r="G3175" t="s">
        <v>43</v>
      </c>
      <c r="H3175">
        <v>18</v>
      </c>
      <c r="I3175">
        <v>18</v>
      </c>
      <c r="J3175">
        <v>1.576E-2</v>
      </c>
      <c r="K3175">
        <v>2.7859999999999999E-2</v>
      </c>
      <c r="L3175">
        <v>1.9E-2</v>
      </c>
      <c r="M3175">
        <v>6.9699999999999996E-3</v>
      </c>
      <c r="N3175">
        <v>0.53676999999999997</v>
      </c>
      <c r="O3175">
        <v>0.64954000000000001</v>
      </c>
      <c r="P3175">
        <v>6.4999999999999997E-3</v>
      </c>
      <c r="Q3175">
        <v>0</v>
      </c>
      <c r="R3175">
        <v>0</v>
      </c>
      <c r="S3175">
        <v>0</v>
      </c>
      <c r="T3175">
        <v>65.188379999999995</v>
      </c>
      <c r="U3175">
        <v>78.571749999999994</v>
      </c>
      <c r="V3175">
        <v>28.833670000000001</v>
      </c>
      <c r="W3175">
        <v>2219.8780700000002</v>
      </c>
      <c r="X3175">
        <v>2686.2135899999998</v>
      </c>
      <c r="Y3175">
        <v>26.86214</v>
      </c>
      <c r="Z3175">
        <v>0</v>
      </c>
      <c r="AA3175">
        <v>0</v>
      </c>
      <c r="AB3175">
        <v>0</v>
      </c>
      <c r="AC3175">
        <v>0</v>
      </c>
    </row>
    <row r="3176" spans="1:29" hidden="1" x14ac:dyDescent="0.25">
      <c r="A3176" t="s">
        <v>85</v>
      </c>
      <c r="C3176" t="s">
        <v>33</v>
      </c>
      <c r="D3176" t="s">
        <v>34</v>
      </c>
      <c r="E3176" t="s">
        <v>82</v>
      </c>
      <c r="F3176" t="s">
        <v>82</v>
      </c>
      <c r="G3176" t="s">
        <v>36</v>
      </c>
      <c r="H3176">
        <v>30</v>
      </c>
      <c r="I3176">
        <v>31</v>
      </c>
      <c r="J3176">
        <v>1.0630000000000001E-2</v>
      </c>
      <c r="K3176">
        <v>5.5710000000000003E-2</v>
      </c>
      <c r="L3176">
        <v>5.457E-2</v>
      </c>
      <c r="M3176">
        <v>2.0029999999999999E-2</v>
      </c>
      <c r="N3176">
        <v>1.5417400000000001</v>
      </c>
      <c r="O3176">
        <v>1.86558</v>
      </c>
      <c r="P3176">
        <v>1.866E-2</v>
      </c>
      <c r="Q3176">
        <v>11.68013</v>
      </c>
      <c r="R3176">
        <v>10.32255</v>
      </c>
      <c r="S3176">
        <v>10.639709999999999</v>
      </c>
      <c r="T3176">
        <v>43.95637</v>
      </c>
      <c r="U3176">
        <v>225.67150000000001</v>
      </c>
      <c r="V3176">
        <v>82.81523</v>
      </c>
      <c r="W3176">
        <v>6376.0057999999999</v>
      </c>
      <c r="X3176">
        <v>7715.2649099999999</v>
      </c>
      <c r="Y3176">
        <v>77.152649999999994</v>
      </c>
      <c r="Z3176">
        <v>48304.196940000002</v>
      </c>
      <c r="AA3176">
        <v>42689.801729999999</v>
      </c>
      <c r="AB3176">
        <v>44001.431170000003</v>
      </c>
      <c r="AC3176">
        <v>0</v>
      </c>
    </row>
    <row r="3177" spans="1:29" hidden="1" x14ac:dyDescent="0.25">
      <c r="A3177" t="s">
        <v>85</v>
      </c>
      <c r="C3177" t="s">
        <v>33</v>
      </c>
      <c r="D3177" t="s">
        <v>34</v>
      </c>
      <c r="E3177" t="s">
        <v>82</v>
      </c>
      <c r="F3177" t="s">
        <v>82</v>
      </c>
      <c r="G3177" t="s">
        <v>36</v>
      </c>
      <c r="H3177">
        <v>26</v>
      </c>
      <c r="I3177">
        <v>26</v>
      </c>
      <c r="J3177">
        <v>2.266E-2</v>
      </c>
      <c r="K3177">
        <v>8.3570000000000005E-2</v>
      </c>
      <c r="L3177">
        <v>8.1409999999999996E-2</v>
      </c>
      <c r="M3177">
        <v>2.988E-2</v>
      </c>
      <c r="N3177">
        <v>2.3001100000000001</v>
      </c>
      <c r="O3177">
        <v>2.7832499999999998</v>
      </c>
      <c r="P3177">
        <v>2.7830000000000001E-2</v>
      </c>
      <c r="Q3177">
        <v>16.84892</v>
      </c>
      <c r="R3177">
        <v>13.941459999999999</v>
      </c>
      <c r="S3177">
        <v>15.231769999999999</v>
      </c>
      <c r="T3177">
        <v>93.732410000000002</v>
      </c>
      <c r="U3177">
        <v>336.67867000000001</v>
      </c>
      <c r="V3177">
        <v>123.55181</v>
      </c>
      <c r="W3177">
        <v>9512.2824199999995</v>
      </c>
      <c r="X3177">
        <v>11510.382019999999</v>
      </c>
      <c r="Y3177">
        <v>115.10382</v>
      </c>
      <c r="Z3177">
        <v>69680.138959999997</v>
      </c>
      <c r="AA3177">
        <v>57656.105989999996</v>
      </c>
      <c r="AB3177">
        <v>62992.300810000001</v>
      </c>
      <c r="AC3177">
        <v>0</v>
      </c>
    </row>
    <row r="3178" spans="1:29" hidden="1" x14ac:dyDescent="0.25">
      <c r="A3178" t="s">
        <v>85</v>
      </c>
      <c r="C3178" t="s">
        <v>33</v>
      </c>
      <c r="D3178" t="s">
        <v>34</v>
      </c>
      <c r="E3178" t="s">
        <v>48</v>
      </c>
      <c r="F3178" t="s">
        <v>48</v>
      </c>
      <c r="G3178" t="s">
        <v>36</v>
      </c>
      <c r="H3178">
        <v>22</v>
      </c>
      <c r="I3178">
        <v>22</v>
      </c>
      <c r="J3178">
        <v>1.055E-2</v>
      </c>
      <c r="K3178">
        <v>2.7859999999999999E-2</v>
      </c>
      <c r="L3178">
        <v>1.413E-2</v>
      </c>
      <c r="M3178">
        <v>5.1900000000000002E-3</v>
      </c>
      <c r="N3178">
        <v>0.45493</v>
      </c>
      <c r="O3178">
        <v>0.48318</v>
      </c>
      <c r="P3178">
        <v>4.8300000000000001E-3</v>
      </c>
      <c r="Q3178">
        <v>3.3327100000000001</v>
      </c>
      <c r="R3178">
        <v>3.3989400000000001</v>
      </c>
      <c r="S3178">
        <v>3.5100500000000001</v>
      </c>
      <c r="T3178">
        <v>43.638500000000001</v>
      </c>
      <c r="U3178">
        <v>58.447890000000001</v>
      </c>
      <c r="V3178">
        <v>21.44877</v>
      </c>
      <c r="W3178">
        <v>1881.40149</v>
      </c>
      <c r="X3178">
        <v>1998.21837</v>
      </c>
      <c r="Y3178">
        <v>19.98218</v>
      </c>
      <c r="Z3178">
        <v>13782.70578</v>
      </c>
      <c r="AA3178">
        <v>14056.614949999999</v>
      </c>
      <c r="AB3178">
        <v>14516.098910000001</v>
      </c>
      <c r="AC3178">
        <v>0</v>
      </c>
    </row>
    <row r="3179" spans="1:29" hidden="1" x14ac:dyDescent="0.25">
      <c r="A3179" t="s">
        <v>85</v>
      </c>
      <c r="C3179" t="s">
        <v>33</v>
      </c>
      <c r="D3179" t="s">
        <v>34</v>
      </c>
      <c r="E3179" t="s">
        <v>48</v>
      </c>
      <c r="F3179" t="s">
        <v>48</v>
      </c>
      <c r="G3179" t="s">
        <v>43</v>
      </c>
      <c r="H3179">
        <v>16</v>
      </c>
      <c r="I3179">
        <v>16</v>
      </c>
      <c r="J3179">
        <v>1.9949999999999999E-2</v>
      </c>
      <c r="K3179">
        <v>2.7859999999999999E-2</v>
      </c>
      <c r="L3179">
        <v>2.2929999999999999E-2</v>
      </c>
      <c r="M3179">
        <v>8.4100000000000008E-3</v>
      </c>
      <c r="N3179">
        <v>0.74304999999999999</v>
      </c>
      <c r="O3179">
        <v>0.78391</v>
      </c>
      <c r="P3179">
        <v>7.8399999999999997E-3</v>
      </c>
      <c r="Q3179">
        <v>0</v>
      </c>
      <c r="R3179">
        <v>0</v>
      </c>
      <c r="S3179">
        <v>0</v>
      </c>
      <c r="T3179">
        <v>82.504050000000007</v>
      </c>
      <c r="U3179">
        <v>94.82593</v>
      </c>
      <c r="V3179">
        <v>34.79851</v>
      </c>
      <c r="W3179">
        <v>3072.9628699999998</v>
      </c>
      <c r="X3179">
        <v>3241.9120600000001</v>
      </c>
      <c r="Y3179">
        <v>32.419119999999999</v>
      </c>
      <c r="Z3179">
        <v>0</v>
      </c>
      <c r="AA3179">
        <v>0</v>
      </c>
      <c r="AB3179">
        <v>0</v>
      </c>
      <c r="AC3179">
        <v>0</v>
      </c>
    </row>
    <row r="3180" spans="1:29" hidden="1" x14ac:dyDescent="0.25">
      <c r="A3180" t="s">
        <v>85</v>
      </c>
      <c r="C3180" t="s">
        <v>33</v>
      </c>
      <c r="D3180" t="s">
        <v>34</v>
      </c>
      <c r="E3180" t="s">
        <v>48</v>
      </c>
      <c r="F3180" t="s">
        <v>48</v>
      </c>
      <c r="G3180" t="s">
        <v>36</v>
      </c>
      <c r="H3180">
        <v>22</v>
      </c>
      <c r="I3180">
        <v>22</v>
      </c>
      <c r="J3180">
        <v>1.055E-2</v>
      </c>
      <c r="K3180">
        <v>2.7859999999999999E-2</v>
      </c>
      <c r="L3180">
        <v>2.5940000000000001E-2</v>
      </c>
      <c r="M3180">
        <v>9.5200000000000007E-3</v>
      </c>
      <c r="N3180">
        <v>0.85026000000000002</v>
      </c>
      <c r="O3180">
        <v>0.88698999999999995</v>
      </c>
      <c r="P3180">
        <v>8.8699999999999994E-3</v>
      </c>
      <c r="Q3180">
        <v>5.8377499999999998</v>
      </c>
      <c r="R3180">
        <v>5.4822899999999999</v>
      </c>
      <c r="S3180">
        <v>5.81393</v>
      </c>
      <c r="T3180">
        <v>43.638500000000001</v>
      </c>
      <c r="U3180">
        <v>107.29600000000001</v>
      </c>
      <c r="V3180">
        <v>39.374679999999998</v>
      </c>
      <c r="W3180">
        <v>3516.3114099999998</v>
      </c>
      <c r="X3180">
        <v>3668.2391899999998</v>
      </c>
      <c r="Y3180">
        <v>36.682389999999998</v>
      </c>
      <c r="Z3180">
        <v>24142.511040000001</v>
      </c>
      <c r="AA3180">
        <v>22672.485509999999</v>
      </c>
      <c r="AB3180">
        <v>24043.99597</v>
      </c>
      <c r="AC3180">
        <v>0</v>
      </c>
    </row>
    <row r="3181" spans="1:29" hidden="1" x14ac:dyDescent="0.25">
      <c r="A3181" t="s">
        <v>85</v>
      </c>
      <c r="C3181" t="s">
        <v>33</v>
      </c>
      <c r="D3181" t="s">
        <v>34</v>
      </c>
      <c r="E3181" t="s">
        <v>66</v>
      </c>
      <c r="F3181" t="s">
        <v>66</v>
      </c>
      <c r="G3181" t="s">
        <v>36</v>
      </c>
      <c r="H3181">
        <v>30</v>
      </c>
      <c r="I3181">
        <v>30</v>
      </c>
      <c r="J3181">
        <v>5.6699999999999997E-3</v>
      </c>
      <c r="K3181">
        <v>2.7859999999999999E-2</v>
      </c>
      <c r="L3181">
        <v>1.1939999999999999E-2</v>
      </c>
      <c r="M3181">
        <v>4.3800000000000002E-3</v>
      </c>
      <c r="N3181">
        <v>0.33745000000000003</v>
      </c>
      <c r="O3181">
        <v>0.40831000000000001</v>
      </c>
      <c r="P3181">
        <v>4.0800000000000003E-3</v>
      </c>
      <c r="Q3181">
        <v>2.5658099999999999</v>
      </c>
      <c r="R3181">
        <v>2.1893199999999999</v>
      </c>
      <c r="S3181">
        <v>2.2147000000000001</v>
      </c>
      <c r="T3181">
        <v>23.46782</v>
      </c>
      <c r="U3181">
        <v>49.391660000000002</v>
      </c>
      <c r="V3181">
        <v>18.12538</v>
      </c>
      <c r="W3181">
        <v>1395.5403200000001</v>
      </c>
      <c r="X3181">
        <v>1688.6037899999999</v>
      </c>
      <c r="Y3181">
        <v>16.886040000000001</v>
      </c>
      <c r="Z3181">
        <v>10611.143050000001</v>
      </c>
      <c r="AA3181">
        <v>9054.1164100000005</v>
      </c>
      <c r="AB3181">
        <v>9159.1009200000008</v>
      </c>
      <c r="AC3181">
        <v>0</v>
      </c>
    </row>
    <row r="3182" spans="1:29" hidden="1" x14ac:dyDescent="0.25">
      <c r="A3182" t="s">
        <v>85</v>
      </c>
      <c r="C3182" t="s">
        <v>33</v>
      </c>
      <c r="D3182" t="s">
        <v>34</v>
      </c>
      <c r="E3182" t="s">
        <v>89</v>
      </c>
      <c r="F3182" t="s">
        <v>89</v>
      </c>
      <c r="G3182" t="s">
        <v>40</v>
      </c>
      <c r="H3182">
        <v>10</v>
      </c>
      <c r="I3182">
        <v>11</v>
      </c>
      <c r="J3182">
        <v>8.4419999999999995E-2</v>
      </c>
      <c r="K3182">
        <v>5.5710000000000003E-2</v>
      </c>
      <c r="L3182">
        <v>2.734E-2</v>
      </c>
      <c r="M3182">
        <v>1.0030000000000001E-2</v>
      </c>
      <c r="N3182">
        <v>0.84777999999999998</v>
      </c>
      <c r="O3182">
        <v>0.93476999999999999</v>
      </c>
      <c r="P3182">
        <v>9.3500000000000007E-3</v>
      </c>
      <c r="Q3182">
        <v>4.7238800000000003</v>
      </c>
      <c r="R3182">
        <v>2.1477499999999998</v>
      </c>
      <c r="S3182">
        <v>3.81596</v>
      </c>
      <c r="T3182">
        <v>349.10804000000002</v>
      </c>
      <c r="U3182">
        <v>113.07482</v>
      </c>
      <c r="V3182">
        <v>41.495350000000002</v>
      </c>
      <c r="W3182">
        <v>3506.07159</v>
      </c>
      <c r="X3182">
        <v>3865.8059199999998</v>
      </c>
      <c r="Y3182">
        <v>38.658059999999999</v>
      </c>
      <c r="Z3182">
        <v>19536.032569999999</v>
      </c>
      <c r="AA3182">
        <v>8882.2100499999997</v>
      </c>
      <c r="AB3182">
        <v>15781.23739</v>
      </c>
      <c r="AC3182">
        <v>0</v>
      </c>
    </row>
    <row r="3183" spans="1:29" hidden="1" x14ac:dyDescent="0.25">
      <c r="A3183" t="s">
        <v>85</v>
      </c>
      <c r="C3183" t="s">
        <v>33</v>
      </c>
      <c r="D3183" t="s">
        <v>34</v>
      </c>
      <c r="E3183" t="s">
        <v>37</v>
      </c>
      <c r="F3183" t="s">
        <v>37</v>
      </c>
      <c r="G3183" t="s">
        <v>36</v>
      </c>
      <c r="H3183">
        <v>22</v>
      </c>
      <c r="I3183">
        <v>23</v>
      </c>
      <c r="J3183">
        <v>2.896E-2</v>
      </c>
      <c r="K3183">
        <v>8.3570000000000005E-2</v>
      </c>
      <c r="L3183">
        <v>3.533E-2</v>
      </c>
      <c r="M3183">
        <v>1.2959999999999999E-2</v>
      </c>
      <c r="N3183">
        <v>1.0450999999999999</v>
      </c>
      <c r="O3183">
        <v>1.20774</v>
      </c>
      <c r="P3183">
        <v>1.208E-2</v>
      </c>
      <c r="Q3183">
        <v>7.5512300000000003</v>
      </c>
      <c r="R3183">
        <v>5.7403599999999999</v>
      </c>
      <c r="S3183">
        <v>6.3148900000000001</v>
      </c>
      <c r="T3183">
        <v>119.77903000000001</v>
      </c>
      <c r="U3183">
        <v>146.09578999999999</v>
      </c>
      <c r="V3183">
        <v>53.613129999999998</v>
      </c>
      <c r="W3183">
        <v>4322.10088</v>
      </c>
      <c r="X3183">
        <v>4994.7278100000003</v>
      </c>
      <c r="Y3183">
        <v>49.947279999999999</v>
      </c>
      <c r="Z3183">
        <v>31228.756850000002</v>
      </c>
      <c r="AA3183">
        <v>23739.740580000002</v>
      </c>
      <c r="AB3183">
        <v>26115.76139</v>
      </c>
      <c r="AC3183">
        <v>0</v>
      </c>
    </row>
    <row r="3184" spans="1:29" hidden="1" x14ac:dyDescent="0.25">
      <c r="A3184" t="s">
        <v>85</v>
      </c>
      <c r="C3184" t="s">
        <v>33</v>
      </c>
      <c r="D3184" t="s">
        <v>34</v>
      </c>
      <c r="E3184" t="s">
        <v>45</v>
      </c>
      <c r="F3184" t="s">
        <v>45</v>
      </c>
      <c r="G3184" t="s">
        <v>40</v>
      </c>
      <c r="H3184">
        <v>8</v>
      </c>
      <c r="I3184">
        <v>9</v>
      </c>
      <c r="J3184">
        <v>0.12609999999999999</v>
      </c>
      <c r="K3184">
        <v>5.5710000000000003E-2</v>
      </c>
      <c r="L3184">
        <v>4.2720000000000001E-2</v>
      </c>
      <c r="M3184">
        <v>1.5679999999999999E-2</v>
      </c>
      <c r="N3184">
        <v>1.20703</v>
      </c>
      <c r="O3184">
        <v>1.46051</v>
      </c>
      <c r="P3184">
        <v>1.461E-2</v>
      </c>
      <c r="Q3184">
        <v>5.6369999999999996</v>
      </c>
      <c r="R3184">
        <v>4.4135799999999996</v>
      </c>
      <c r="S3184">
        <v>4.4060499999999996</v>
      </c>
      <c r="T3184">
        <v>521.50707</v>
      </c>
      <c r="U3184">
        <v>176.67216999999999</v>
      </c>
      <c r="V3184">
        <v>64.833820000000003</v>
      </c>
      <c r="W3184">
        <v>4991.7968000000001</v>
      </c>
      <c r="X3184">
        <v>6040.0741900000003</v>
      </c>
      <c r="Y3184">
        <v>60.400739999999999</v>
      </c>
      <c r="Z3184">
        <v>23312.307270000001</v>
      </c>
      <c r="AA3184">
        <v>18252.747350000001</v>
      </c>
      <c r="AB3184">
        <v>18221.589950000001</v>
      </c>
      <c r="AC3184">
        <v>0</v>
      </c>
    </row>
    <row r="3185" spans="1:29" hidden="1" x14ac:dyDescent="0.25">
      <c r="A3185" t="s">
        <v>85</v>
      </c>
      <c r="C3185" t="s">
        <v>33</v>
      </c>
      <c r="D3185" t="s">
        <v>34</v>
      </c>
      <c r="E3185" t="s">
        <v>45</v>
      </c>
      <c r="F3185" t="s">
        <v>45</v>
      </c>
      <c r="G3185" t="s">
        <v>36</v>
      </c>
      <c r="H3185">
        <v>20</v>
      </c>
      <c r="I3185">
        <v>21</v>
      </c>
      <c r="J3185">
        <v>1.158E-2</v>
      </c>
      <c r="K3185">
        <v>2.7859999999999999E-2</v>
      </c>
      <c r="L3185">
        <v>1.6500000000000001E-2</v>
      </c>
      <c r="M3185">
        <v>6.0499999999999998E-3</v>
      </c>
      <c r="N3185">
        <v>0.46616000000000002</v>
      </c>
      <c r="O3185">
        <v>0.56405000000000005</v>
      </c>
      <c r="P3185">
        <v>5.64E-3</v>
      </c>
      <c r="Q3185">
        <v>3.30552</v>
      </c>
      <c r="R3185">
        <v>2.5750500000000001</v>
      </c>
      <c r="S3185">
        <v>2.9581599999999999</v>
      </c>
      <c r="T3185">
        <v>47.893509999999999</v>
      </c>
      <c r="U3185">
        <v>68.231009999999998</v>
      </c>
      <c r="V3185">
        <v>25.038900000000002</v>
      </c>
      <c r="W3185">
        <v>1927.8380500000001</v>
      </c>
      <c r="X3185">
        <v>2332.6841100000001</v>
      </c>
      <c r="Y3185">
        <v>23.326840000000001</v>
      </c>
      <c r="Z3185">
        <v>13670.28282</v>
      </c>
      <c r="AA3185">
        <v>10649.32553</v>
      </c>
      <c r="AB3185">
        <v>12233.71674</v>
      </c>
      <c r="AC3185">
        <v>0</v>
      </c>
    </row>
    <row r="3186" spans="1:29" hidden="1" x14ac:dyDescent="0.25">
      <c r="A3186" t="s">
        <v>85</v>
      </c>
      <c r="C3186" t="s">
        <v>33</v>
      </c>
      <c r="D3186" t="s">
        <v>34</v>
      </c>
      <c r="E3186" t="s">
        <v>37</v>
      </c>
      <c r="F3186" t="s">
        <v>37</v>
      </c>
      <c r="G3186" t="s">
        <v>43</v>
      </c>
      <c r="H3186">
        <v>6</v>
      </c>
      <c r="I3186">
        <v>7</v>
      </c>
      <c r="J3186">
        <v>0.20845</v>
      </c>
      <c r="K3186">
        <v>5.5710000000000003E-2</v>
      </c>
      <c r="L3186">
        <v>2.7810000000000001E-2</v>
      </c>
      <c r="M3186">
        <v>1.021E-2</v>
      </c>
      <c r="N3186">
        <v>0.82257000000000002</v>
      </c>
      <c r="O3186">
        <v>0.95074000000000003</v>
      </c>
      <c r="P3186">
        <v>9.5099999999999994E-3</v>
      </c>
      <c r="Q3186">
        <v>0</v>
      </c>
      <c r="R3186">
        <v>0</v>
      </c>
      <c r="S3186">
        <v>0</v>
      </c>
      <c r="T3186">
        <v>862.08311000000003</v>
      </c>
      <c r="U3186">
        <v>115.00727000000001</v>
      </c>
      <c r="V3186">
        <v>42.204500000000003</v>
      </c>
      <c r="W3186">
        <v>3401.7997500000001</v>
      </c>
      <c r="X3186">
        <v>3931.8723399999999</v>
      </c>
      <c r="Y3186">
        <v>39.318719999999999</v>
      </c>
      <c r="Z3186">
        <v>0</v>
      </c>
      <c r="AA3186">
        <v>0</v>
      </c>
      <c r="AB3186">
        <v>0</v>
      </c>
      <c r="AC3186">
        <v>0</v>
      </c>
    </row>
    <row r="3187" spans="1:29" hidden="1" x14ac:dyDescent="0.25">
      <c r="A3187" t="s">
        <v>85</v>
      </c>
      <c r="C3187" t="s">
        <v>33</v>
      </c>
      <c r="D3187" t="s">
        <v>34</v>
      </c>
      <c r="E3187" t="s">
        <v>37</v>
      </c>
      <c r="F3187" t="s">
        <v>37</v>
      </c>
      <c r="G3187" t="s">
        <v>43</v>
      </c>
      <c r="H3187">
        <v>16</v>
      </c>
      <c r="I3187">
        <v>17</v>
      </c>
      <c r="J3187">
        <v>3.5340000000000003E-2</v>
      </c>
      <c r="K3187">
        <v>5.5710000000000003E-2</v>
      </c>
      <c r="L3187">
        <v>5.3170000000000002E-2</v>
      </c>
      <c r="M3187">
        <v>1.951E-2</v>
      </c>
      <c r="N3187">
        <v>1.5729299999999999</v>
      </c>
      <c r="O3187">
        <v>1.8178000000000001</v>
      </c>
      <c r="P3187">
        <v>1.8180000000000002E-2</v>
      </c>
      <c r="Q3187">
        <v>0</v>
      </c>
      <c r="R3187">
        <v>0</v>
      </c>
      <c r="S3187">
        <v>0</v>
      </c>
      <c r="T3187">
        <v>146.16633999999999</v>
      </c>
      <c r="U3187">
        <v>219.89129</v>
      </c>
      <c r="V3187">
        <v>80.694050000000004</v>
      </c>
      <c r="W3187">
        <v>6504.9862899999998</v>
      </c>
      <c r="X3187">
        <v>7517.65092</v>
      </c>
      <c r="Y3187">
        <v>75.176509999999993</v>
      </c>
      <c r="Z3187">
        <v>0</v>
      </c>
      <c r="AA3187">
        <v>0</v>
      </c>
      <c r="AB3187">
        <v>0</v>
      </c>
      <c r="AC3187">
        <v>0</v>
      </c>
    </row>
    <row r="3188" spans="1:29" hidden="1" x14ac:dyDescent="0.25">
      <c r="A3188" t="s">
        <v>85</v>
      </c>
      <c r="C3188" t="s">
        <v>33</v>
      </c>
      <c r="D3188" t="s">
        <v>34</v>
      </c>
      <c r="E3188" t="s">
        <v>38</v>
      </c>
      <c r="F3188" t="s">
        <v>38</v>
      </c>
      <c r="G3188" t="s">
        <v>36</v>
      </c>
      <c r="H3188">
        <v>36</v>
      </c>
      <c r="I3188">
        <v>37</v>
      </c>
      <c r="J3188">
        <v>3.7299999999999998E-3</v>
      </c>
      <c r="K3188">
        <v>2.7859999999999999E-2</v>
      </c>
      <c r="L3188">
        <v>1.6129999999999999E-2</v>
      </c>
      <c r="M3188">
        <v>5.9199999999999999E-3</v>
      </c>
      <c r="N3188">
        <v>0.45569999999999999</v>
      </c>
      <c r="O3188">
        <v>0.55142000000000002</v>
      </c>
      <c r="P3188">
        <v>5.5100000000000001E-3</v>
      </c>
      <c r="Q3188">
        <v>3.5270700000000001</v>
      </c>
      <c r="R3188">
        <v>3.25623</v>
      </c>
      <c r="S3188">
        <v>3.15821</v>
      </c>
      <c r="T3188">
        <v>15.42808</v>
      </c>
      <c r="U3188">
        <v>66.702539999999999</v>
      </c>
      <c r="V3188">
        <v>24.478000000000002</v>
      </c>
      <c r="W3188">
        <v>1884.5942299999999</v>
      </c>
      <c r="X3188">
        <v>2280.42875</v>
      </c>
      <c r="Y3188">
        <v>22.804290000000002</v>
      </c>
      <c r="Z3188">
        <v>14586.48173</v>
      </c>
      <c r="AA3188">
        <v>13466.41756</v>
      </c>
      <c r="AB3188">
        <v>13061.033799999999</v>
      </c>
      <c r="AC3188">
        <v>0</v>
      </c>
    </row>
    <row r="3189" spans="1:29" hidden="1" x14ac:dyDescent="0.25">
      <c r="A3189" t="s">
        <v>85</v>
      </c>
      <c r="C3189" t="s">
        <v>33</v>
      </c>
      <c r="D3189" t="s">
        <v>34</v>
      </c>
      <c r="E3189" t="s">
        <v>61</v>
      </c>
      <c r="F3189" t="s">
        <v>61</v>
      </c>
      <c r="G3189" t="s">
        <v>36</v>
      </c>
      <c r="H3189">
        <v>24</v>
      </c>
      <c r="I3189">
        <v>24</v>
      </c>
      <c r="J3189">
        <v>1.7729999999999999E-2</v>
      </c>
      <c r="K3189">
        <v>5.5710000000000003E-2</v>
      </c>
      <c r="L3189">
        <v>2.3890000000000002E-2</v>
      </c>
      <c r="M3189">
        <v>8.77E-3</v>
      </c>
      <c r="N3189">
        <v>0.67488999999999999</v>
      </c>
      <c r="O3189">
        <v>0.81662000000000001</v>
      </c>
      <c r="P3189">
        <v>8.1700000000000002E-3</v>
      </c>
      <c r="Q3189">
        <v>4.9459799999999996</v>
      </c>
      <c r="R3189">
        <v>3.94414</v>
      </c>
      <c r="S3189">
        <v>4.2697099999999999</v>
      </c>
      <c r="T3189">
        <v>73.336929999999995</v>
      </c>
      <c r="U3189">
        <v>98.783330000000007</v>
      </c>
      <c r="V3189">
        <v>36.25076</v>
      </c>
      <c r="W3189">
        <v>2791.0807199999999</v>
      </c>
      <c r="X3189">
        <v>3377.2077399999998</v>
      </c>
      <c r="Y3189">
        <v>33.772080000000003</v>
      </c>
      <c r="Z3189">
        <v>20454.53126</v>
      </c>
      <c r="AA3189">
        <v>16311.348959999999</v>
      </c>
      <c r="AB3189">
        <v>17657.773379999999</v>
      </c>
      <c r="AC3189">
        <v>0</v>
      </c>
    </row>
    <row r="3190" spans="1:29" hidden="1" x14ac:dyDescent="0.25">
      <c r="A3190" t="s">
        <v>85</v>
      </c>
      <c r="C3190" t="s">
        <v>33</v>
      </c>
      <c r="D3190" t="s">
        <v>34</v>
      </c>
      <c r="E3190" t="s">
        <v>48</v>
      </c>
      <c r="F3190" t="s">
        <v>48</v>
      </c>
      <c r="G3190" t="s">
        <v>36</v>
      </c>
      <c r="H3190">
        <v>20</v>
      </c>
      <c r="I3190">
        <v>20</v>
      </c>
      <c r="J3190">
        <v>2.554E-2</v>
      </c>
      <c r="K3190">
        <v>5.5710000000000003E-2</v>
      </c>
      <c r="L3190">
        <v>2.8389999999999999E-2</v>
      </c>
      <c r="M3190">
        <v>1.042E-2</v>
      </c>
      <c r="N3190">
        <v>0.91281999999999996</v>
      </c>
      <c r="O3190">
        <v>0.97075999999999996</v>
      </c>
      <c r="P3190">
        <v>9.7099999999999999E-3</v>
      </c>
      <c r="Q3190">
        <v>6.5449200000000003</v>
      </c>
      <c r="R3190">
        <v>6.4969200000000003</v>
      </c>
      <c r="S3190">
        <v>6.9085000000000001</v>
      </c>
      <c r="T3190">
        <v>105.60518</v>
      </c>
      <c r="U3190">
        <v>117.42878</v>
      </c>
      <c r="V3190">
        <v>43.093130000000002</v>
      </c>
      <c r="W3190">
        <v>3775.0409399999999</v>
      </c>
      <c r="X3190">
        <v>4014.6592099999998</v>
      </c>
      <c r="Y3190">
        <v>40.146590000000003</v>
      </c>
      <c r="Z3190">
        <v>27067.0851</v>
      </c>
      <c r="AA3190">
        <v>26868.58928</v>
      </c>
      <c r="AB3190">
        <v>28570.712810000001</v>
      </c>
      <c r="AC3190">
        <v>0</v>
      </c>
    </row>
    <row r="3191" spans="1:29" hidden="1" x14ac:dyDescent="0.25">
      <c r="A3191" t="s">
        <v>85</v>
      </c>
      <c r="C3191" t="s">
        <v>33</v>
      </c>
      <c r="D3191" t="s">
        <v>34</v>
      </c>
      <c r="E3191" t="s">
        <v>66</v>
      </c>
      <c r="F3191" t="s">
        <v>66</v>
      </c>
      <c r="G3191" t="s">
        <v>36</v>
      </c>
      <c r="H3191">
        <v>16</v>
      </c>
      <c r="I3191">
        <v>16</v>
      </c>
      <c r="J3191">
        <v>5.985E-2</v>
      </c>
      <c r="K3191">
        <v>8.3570000000000005E-2</v>
      </c>
      <c r="L3191">
        <v>6.089E-2</v>
      </c>
      <c r="M3191">
        <v>2.2349999999999998E-2</v>
      </c>
      <c r="N3191">
        <v>1.7204699999999999</v>
      </c>
      <c r="O3191">
        <v>2.0817600000000001</v>
      </c>
      <c r="P3191">
        <v>2.0820000000000002E-2</v>
      </c>
      <c r="Q3191">
        <v>11.1654</v>
      </c>
      <c r="R3191">
        <v>7.1024500000000002</v>
      </c>
      <c r="S3191">
        <v>9.6392299999999995</v>
      </c>
      <c r="T3191">
        <v>247.51213999999999</v>
      </c>
      <c r="U3191">
        <v>251.82250999999999</v>
      </c>
      <c r="V3191">
        <v>92.411929999999998</v>
      </c>
      <c r="W3191">
        <v>7115.1375399999997</v>
      </c>
      <c r="X3191">
        <v>8609.3165300000001</v>
      </c>
      <c r="Y3191">
        <v>86.093170000000001</v>
      </c>
      <c r="Z3191">
        <v>46175.472950000003</v>
      </c>
      <c r="AA3191">
        <v>29372.775730000001</v>
      </c>
      <c r="AB3191">
        <v>39863.859219999998</v>
      </c>
      <c r="AC3191">
        <v>0</v>
      </c>
    </row>
    <row r="3192" spans="1:29" hidden="1" x14ac:dyDescent="0.25">
      <c r="A3192" t="s">
        <v>85</v>
      </c>
      <c r="C3192" t="s">
        <v>33</v>
      </c>
      <c r="D3192" t="s">
        <v>34</v>
      </c>
      <c r="E3192" t="s">
        <v>37</v>
      </c>
      <c r="F3192" t="s">
        <v>37</v>
      </c>
      <c r="G3192" t="s">
        <v>43</v>
      </c>
      <c r="H3192">
        <v>24</v>
      </c>
      <c r="I3192">
        <v>24</v>
      </c>
      <c r="J3192">
        <v>8.8699999999999994E-3</v>
      </c>
      <c r="K3192">
        <v>2.7859999999999999E-2</v>
      </c>
      <c r="L3192">
        <v>2.503E-2</v>
      </c>
      <c r="M3192">
        <v>9.1900000000000003E-3</v>
      </c>
      <c r="N3192">
        <v>0.74048999999999998</v>
      </c>
      <c r="O3192">
        <v>0.85577000000000003</v>
      </c>
      <c r="P3192">
        <v>8.5599999999999999E-3</v>
      </c>
      <c r="Q3192">
        <v>0</v>
      </c>
      <c r="R3192">
        <v>0</v>
      </c>
      <c r="S3192">
        <v>0</v>
      </c>
      <c r="T3192">
        <v>36.668469999999999</v>
      </c>
      <c r="U3192">
        <v>103.51837999999999</v>
      </c>
      <c r="V3192">
        <v>37.988399999999999</v>
      </c>
      <c r="W3192">
        <v>3062.3795399999999</v>
      </c>
      <c r="X3192">
        <v>3539.0900700000002</v>
      </c>
      <c r="Y3192">
        <v>35.390900000000002</v>
      </c>
      <c r="Z3192">
        <v>0</v>
      </c>
      <c r="AA3192">
        <v>0</v>
      </c>
      <c r="AB3192">
        <v>0</v>
      </c>
      <c r="AC3192">
        <v>0</v>
      </c>
    </row>
    <row r="3193" spans="1:29" hidden="1" x14ac:dyDescent="0.25">
      <c r="A3193" t="s">
        <v>85</v>
      </c>
      <c r="C3193" t="s">
        <v>33</v>
      </c>
      <c r="D3193" t="s">
        <v>34</v>
      </c>
      <c r="E3193" t="s">
        <v>45</v>
      </c>
      <c r="F3193" t="s">
        <v>45</v>
      </c>
      <c r="G3193" t="s">
        <v>36</v>
      </c>
      <c r="H3193">
        <v>12</v>
      </c>
      <c r="I3193">
        <v>13</v>
      </c>
      <c r="J3193">
        <v>9.0660000000000004E-2</v>
      </c>
      <c r="K3193">
        <v>8.3570000000000005E-2</v>
      </c>
      <c r="L3193">
        <v>8.2799999999999999E-2</v>
      </c>
      <c r="M3193">
        <v>3.0380000000000001E-2</v>
      </c>
      <c r="N3193">
        <v>2.3394499999999998</v>
      </c>
      <c r="O3193">
        <v>2.83073</v>
      </c>
      <c r="P3193">
        <v>2.8309999999999998E-2</v>
      </c>
      <c r="Q3193">
        <v>13.603389999999999</v>
      </c>
      <c r="R3193">
        <v>7.10351</v>
      </c>
      <c r="S3193">
        <v>11.688499999999999</v>
      </c>
      <c r="T3193">
        <v>374.92964000000001</v>
      </c>
      <c r="U3193">
        <v>342.42192999999997</v>
      </c>
      <c r="V3193">
        <v>125.65942</v>
      </c>
      <c r="W3193">
        <v>9674.9856500000005</v>
      </c>
      <c r="X3193">
        <v>11706.73272</v>
      </c>
      <c r="Y3193">
        <v>117.06733</v>
      </c>
      <c r="Z3193">
        <v>56257.988290000001</v>
      </c>
      <c r="AA3193">
        <v>29377.167379999999</v>
      </c>
      <c r="AB3193">
        <v>48338.814079999996</v>
      </c>
      <c r="AC3193">
        <v>0</v>
      </c>
    </row>
    <row r="3194" spans="1:29" hidden="1" x14ac:dyDescent="0.25">
      <c r="A3194" t="s">
        <v>85</v>
      </c>
      <c r="C3194" t="s">
        <v>33</v>
      </c>
      <c r="D3194" t="s">
        <v>34</v>
      </c>
      <c r="E3194" t="s">
        <v>58</v>
      </c>
      <c r="F3194" t="s">
        <v>58</v>
      </c>
      <c r="G3194" t="s">
        <v>36</v>
      </c>
      <c r="H3194">
        <v>20</v>
      </c>
      <c r="I3194">
        <v>20</v>
      </c>
      <c r="J3194">
        <v>1.277E-2</v>
      </c>
      <c r="K3194">
        <v>2.7859999999999999E-2</v>
      </c>
      <c r="L3194">
        <v>1.5800000000000002E-2</v>
      </c>
      <c r="M3194">
        <v>5.7999999999999996E-3</v>
      </c>
      <c r="N3194">
        <v>0.46744999999999998</v>
      </c>
      <c r="O3194">
        <v>0.54022999999999999</v>
      </c>
      <c r="P3194">
        <v>5.4000000000000003E-3</v>
      </c>
      <c r="Q3194">
        <v>3.2347100000000002</v>
      </c>
      <c r="R3194">
        <v>2.3997199999999999</v>
      </c>
      <c r="S3194">
        <v>2.83189</v>
      </c>
      <c r="T3194">
        <v>52.802590000000002</v>
      </c>
      <c r="U3194">
        <v>65.349580000000003</v>
      </c>
      <c r="V3194">
        <v>23.9815</v>
      </c>
      <c r="W3194">
        <v>1933.1973</v>
      </c>
      <c r="X3194">
        <v>2234.1736999999998</v>
      </c>
      <c r="Y3194">
        <v>22.341740000000001</v>
      </c>
      <c r="Z3194">
        <v>13377.42776</v>
      </c>
      <c r="AA3194">
        <v>9924.2422000000006</v>
      </c>
      <c r="AB3194">
        <v>11711.5136</v>
      </c>
      <c r="AC3194">
        <v>0</v>
      </c>
    </row>
    <row r="3195" spans="1:29" hidden="1" x14ac:dyDescent="0.25">
      <c r="A3195" t="s">
        <v>85</v>
      </c>
      <c r="C3195" t="s">
        <v>33</v>
      </c>
      <c r="D3195" t="s">
        <v>34</v>
      </c>
      <c r="E3195" t="s">
        <v>58</v>
      </c>
      <c r="F3195" t="s">
        <v>58</v>
      </c>
      <c r="G3195" t="s">
        <v>40</v>
      </c>
      <c r="H3195">
        <v>10</v>
      </c>
      <c r="I3195">
        <v>10</v>
      </c>
      <c r="J3195">
        <v>0.10213999999999999</v>
      </c>
      <c r="K3195">
        <v>5.5710000000000003E-2</v>
      </c>
      <c r="L3195">
        <v>4.4810000000000003E-2</v>
      </c>
      <c r="M3195">
        <v>1.644E-2</v>
      </c>
      <c r="N3195">
        <v>1.3253999999999999</v>
      </c>
      <c r="O3195">
        <v>1.53183</v>
      </c>
      <c r="P3195">
        <v>1.532E-2</v>
      </c>
      <c r="Q3195">
        <v>6.57822</v>
      </c>
      <c r="R3195">
        <v>3.9733900000000002</v>
      </c>
      <c r="S3195">
        <v>5.1677099999999996</v>
      </c>
      <c r="T3195">
        <v>422.42072000000002</v>
      </c>
      <c r="U3195">
        <v>185.29891000000001</v>
      </c>
      <c r="V3195">
        <v>67.999600000000001</v>
      </c>
      <c r="W3195">
        <v>5481.3206799999998</v>
      </c>
      <c r="X3195">
        <v>6335.0053600000001</v>
      </c>
      <c r="Y3195">
        <v>63.350050000000003</v>
      </c>
      <c r="Z3195">
        <v>27204.801179999999</v>
      </c>
      <c r="AA3195">
        <v>16432.300869999999</v>
      </c>
      <c r="AB3195">
        <v>21371.49927</v>
      </c>
      <c r="AC3195">
        <v>0</v>
      </c>
    </row>
    <row r="3196" spans="1:29" hidden="1" x14ac:dyDescent="0.25">
      <c r="A3196" t="s">
        <v>85</v>
      </c>
      <c r="C3196" t="s">
        <v>33</v>
      </c>
      <c r="D3196" t="s">
        <v>34</v>
      </c>
      <c r="E3196" t="s">
        <v>48</v>
      </c>
      <c r="F3196" t="s">
        <v>48</v>
      </c>
      <c r="G3196" t="s">
        <v>36</v>
      </c>
      <c r="H3196">
        <v>20</v>
      </c>
      <c r="I3196">
        <v>20</v>
      </c>
      <c r="J3196">
        <v>1.277E-2</v>
      </c>
      <c r="K3196">
        <v>2.7859999999999999E-2</v>
      </c>
      <c r="L3196">
        <v>1.6469999999999999E-2</v>
      </c>
      <c r="M3196">
        <v>6.0400000000000002E-3</v>
      </c>
      <c r="N3196">
        <v>0.52627999999999997</v>
      </c>
      <c r="O3196">
        <v>0.56305000000000005</v>
      </c>
      <c r="P3196">
        <v>5.6299999999999996E-3</v>
      </c>
      <c r="Q3196">
        <v>3.33806</v>
      </c>
      <c r="R3196">
        <v>3.3483200000000002</v>
      </c>
      <c r="S3196">
        <v>3.45214</v>
      </c>
      <c r="T3196">
        <v>52.802590000000002</v>
      </c>
      <c r="U3196">
        <v>68.10933</v>
      </c>
      <c r="V3196">
        <v>24.994250000000001</v>
      </c>
      <c r="W3196">
        <v>2176.47651</v>
      </c>
      <c r="X3196">
        <v>2328.5239700000002</v>
      </c>
      <c r="Y3196">
        <v>23.285240000000002</v>
      </c>
      <c r="Z3196">
        <v>13804.814839999999</v>
      </c>
      <c r="AA3196">
        <v>13847.264719999999</v>
      </c>
      <c r="AB3196">
        <v>14276.61039</v>
      </c>
      <c r="AC3196">
        <v>0</v>
      </c>
    </row>
    <row r="3197" spans="1:29" hidden="1" x14ac:dyDescent="0.25">
      <c r="A3197" t="s">
        <v>85</v>
      </c>
      <c r="C3197" t="s">
        <v>33</v>
      </c>
      <c r="D3197" t="s">
        <v>34</v>
      </c>
      <c r="E3197" t="s">
        <v>89</v>
      </c>
      <c r="F3197" t="s">
        <v>89</v>
      </c>
      <c r="G3197" t="s">
        <v>40</v>
      </c>
      <c r="H3197">
        <v>8</v>
      </c>
      <c r="I3197">
        <v>9</v>
      </c>
      <c r="J3197">
        <v>0.12609999999999999</v>
      </c>
      <c r="K3197">
        <v>5.5710000000000003E-2</v>
      </c>
      <c r="L3197">
        <v>2.7349999999999999E-2</v>
      </c>
      <c r="M3197">
        <v>1.004E-2</v>
      </c>
      <c r="N3197">
        <v>0.84797</v>
      </c>
      <c r="O3197">
        <v>0.93498999999999999</v>
      </c>
      <c r="P3197">
        <v>9.3500000000000007E-3</v>
      </c>
      <c r="Q3197">
        <v>4.1702199999999996</v>
      </c>
      <c r="R3197">
        <v>2.5220500000000001</v>
      </c>
      <c r="S3197">
        <v>3.21156</v>
      </c>
      <c r="T3197">
        <v>521.50707</v>
      </c>
      <c r="U3197">
        <v>113.102</v>
      </c>
      <c r="V3197">
        <v>41.505319999999998</v>
      </c>
      <c r="W3197">
        <v>3506.84058</v>
      </c>
      <c r="X3197">
        <v>3866.7349399999998</v>
      </c>
      <c r="Y3197">
        <v>38.667349999999999</v>
      </c>
      <c r="Z3197">
        <v>17246.283230000001</v>
      </c>
      <c r="AA3197">
        <v>10430.14134</v>
      </c>
      <c r="AB3197">
        <v>13281.69865</v>
      </c>
      <c r="AC3197">
        <v>0</v>
      </c>
    </row>
    <row r="3198" spans="1:29" hidden="1" x14ac:dyDescent="0.25">
      <c r="A3198" t="s">
        <v>85</v>
      </c>
      <c r="C3198" t="s">
        <v>33</v>
      </c>
      <c r="D3198" t="s">
        <v>34</v>
      </c>
      <c r="E3198" t="s">
        <v>37</v>
      </c>
      <c r="F3198" t="s">
        <v>37</v>
      </c>
      <c r="G3198" t="s">
        <v>36</v>
      </c>
      <c r="H3198">
        <v>20</v>
      </c>
      <c r="I3198">
        <v>20</v>
      </c>
      <c r="J3198">
        <v>1.277E-2</v>
      </c>
      <c r="K3198">
        <v>2.7859999999999999E-2</v>
      </c>
      <c r="L3198">
        <v>2.681E-2</v>
      </c>
      <c r="M3198">
        <v>9.8399999999999998E-3</v>
      </c>
      <c r="N3198">
        <v>0.79303999999999997</v>
      </c>
      <c r="O3198">
        <v>0.91647999999999996</v>
      </c>
      <c r="P3198">
        <v>9.1599999999999997E-3</v>
      </c>
      <c r="Q3198">
        <v>5.4271200000000004</v>
      </c>
      <c r="R3198">
        <v>3.8889</v>
      </c>
      <c r="S3198">
        <v>4.7773199999999996</v>
      </c>
      <c r="T3198">
        <v>52.802590000000002</v>
      </c>
      <c r="U3198">
        <v>110.8634</v>
      </c>
      <c r="V3198">
        <v>40.683819999999997</v>
      </c>
      <c r="W3198">
        <v>3279.6943900000001</v>
      </c>
      <c r="X3198">
        <v>3790.2017900000001</v>
      </c>
      <c r="Y3198">
        <v>37.90202</v>
      </c>
      <c r="Z3198">
        <v>22444.31381</v>
      </c>
      <c r="AA3198">
        <v>16082.89782</v>
      </c>
      <c r="AB3198">
        <v>19757.006570000001</v>
      </c>
      <c r="AC3198">
        <v>0</v>
      </c>
    </row>
    <row r="3199" spans="1:29" hidden="1" x14ac:dyDescent="0.25">
      <c r="A3199" t="s">
        <v>85</v>
      </c>
      <c r="C3199" t="s">
        <v>33</v>
      </c>
      <c r="D3199" t="s">
        <v>34</v>
      </c>
      <c r="E3199" t="s">
        <v>37</v>
      </c>
      <c r="F3199" t="s">
        <v>37</v>
      </c>
      <c r="G3199" t="s">
        <v>43</v>
      </c>
      <c r="H3199">
        <v>6</v>
      </c>
      <c r="I3199">
        <v>7</v>
      </c>
      <c r="J3199">
        <v>0.10423</v>
      </c>
      <c r="K3199">
        <v>2.7859999999999999E-2</v>
      </c>
      <c r="L3199">
        <v>1.1180000000000001E-2</v>
      </c>
      <c r="M3199">
        <v>4.1000000000000003E-3</v>
      </c>
      <c r="N3199">
        <v>0.33084999999999998</v>
      </c>
      <c r="O3199">
        <v>0.38234000000000001</v>
      </c>
      <c r="P3199">
        <v>3.82E-3</v>
      </c>
      <c r="Q3199">
        <v>0</v>
      </c>
      <c r="R3199">
        <v>0</v>
      </c>
      <c r="S3199">
        <v>0</v>
      </c>
      <c r="T3199">
        <v>431.04156</v>
      </c>
      <c r="U3199">
        <v>46.250369999999997</v>
      </c>
      <c r="V3199">
        <v>16.97261</v>
      </c>
      <c r="W3199">
        <v>1368.2719099999999</v>
      </c>
      <c r="X3199">
        <v>1581.20929</v>
      </c>
      <c r="Y3199">
        <v>15.81209</v>
      </c>
      <c r="Z3199">
        <v>0</v>
      </c>
      <c r="AA3199">
        <v>0</v>
      </c>
      <c r="AB3199">
        <v>0</v>
      </c>
      <c r="AC3199">
        <v>0</v>
      </c>
    </row>
    <row r="3200" spans="1:29" hidden="1" x14ac:dyDescent="0.25">
      <c r="A3200" t="s">
        <v>85</v>
      </c>
      <c r="C3200" t="s">
        <v>33</v>
      </c>
      <c r="D3200" t="s">
        <v>34</v>
      </c>
      <c r="E3200" t="s">
        <v>50</v>
      </c>
      <c r="F3200" t="s">
        <v>51</v>
      </c>
      <c r="G3200" t="s">
        <v>36</v>
      </c>
      <c r="H3200">
        <v>20</v>
      </c>
      <c r="I3200">
        <v>21</v>
      </c>
      <c r="J3200">
        <v>1.158E-2</v>
      </c>
      <c r="K3200">
        <v>2.7859999999999999E-2</v>
      </c>
      <c r="L3200">
        <v>2.4230000000000002E-2</v>
      </c>
      <c r="M3200">
        <v>8.8900000000000003E-3</v>
      </c>
      <c r="N3200">
        <v>0.68469999999999998</v>
      </c>
      <c r="O3200">
        <v>0.82848999999999995</v>
      </c>
      <c r="P3200">
        <v>8.2799999999999992E-3</v>
      </c>
      <c r="Q3200">
        <v>4.8118100000000004</v>
      </c>
      <c r="R3200">
        <v>3.6848800000000002</v>
      </c>
      <c r="S3200">
        <v>4.33338</v>
      </c>
      <c r="T3200">
        <v>47.893509999999999</v>
      </c>
      <c r="U3200">
        <v>100.21926000000001</v>
      </c>
      <c r="V3200">
        <v>36.777709999999999</v>
      </c>
      <c r="W3200">
        <v>2831.6523299999999</v>
      </c>
      <c r="X3200">
        <v>3426.29934</v>
      </c>
      <c r="Y3200">
        <v>34.262990000000002</v>
      </c>
      <c r="Z3200">
        <v>19899.662939999998</v>
      </c>
      <c r="AA3200">
        <v>15239.15422</v>
      </c>
      <c r="AB3200">
        <v>17921.056240000002</v>
      </c>
      <c r="AC3200">
        <v>0</v>
      </c>
    </row>
    <row r="3201" spans="1:29" hidden="1" x14ac:dyDescent="0.25">
      <c r="A3201" t="s">
        <v>85</v>
      </c>
      <c r="C3201" t="s">
        <v>33</v>
      </c>
      <c r="D3201" t="s">
        <v>34</v>
      </c>
      <c r="E3201" t="s">
        <v>45</v>
      </c>
      <c r="F3201" t="s">
        <v>45</v>
      </c>
      <c r="G3201" t="s">
        <v>36</v>
      </c>
      <c r="H3201">
        <v>14</v>
      </c>
      <c r="I3201">
        <v>14</v>
      </c>
      <c r="J3201">
        <v>2.606E-2</v>
      </c>
      <c r="K3201">
        <v>2.7859999999999999E-2</v>
      </c>
      <c r="L3201">
        <v>3.1570000000000001E-2</v>
      </c>
      <c r="M3201">
        <v>1.159E-2</v>
      </c>
      <c r="N3201">
        <v>0.89207000000000003</v>
      </c>
      <c r="O3201">
        <v>1.07941</v>
      </c>
      <c r="P3201">
        <v>1.0789999999999999E-2</v>
      </c>
      <c r="Q3201">
        <v>5.2392200000000004</v>
      </c>
      <c r="R3201">
        <v>3.05694</v>
      </c>
      <c r="S3201">
        <v>4.4500400000000004</v>
      </c>
      <c r="T3201">
        <v>107.76039</v>
      </c>
      <c r="U3201">
        <v>130.57132999999999</v>
      </c>
      <c r="V3201">
        <v>47.916089999999997</v>
      </c>
      <c r="W3201">
        <v>3689.2373499999999</v>
      </c>
      <c r="X3201">
        <v>4463.9772199999998</v>
      </c>
      <c r="Y3201">
        <v>44.639769999999999</v>
      </c>
      <c r="Z3201">
        <v>21667.236089999999</v>
      </c>
      <c r="AA3201">
        <v>12642.21903</v>
      </c>
      <c r="AB3201">
        <v>18403.53153</v>
      </c>
      <c r="AC3201">
        <v>0</v>
      </c>
    </row>
    <row r="3202" spans="1:29" hidden="1" x14ac:dyDescent="0.25">
      <c r="A3202" t="s">
        <v>85</v>
      </c>
      <c r="C3202" t="s">
        <v>33</v>
      </c>
      <c r="D3202" t="s">
        <v>34</v>
      </c>
      <c r="E3202" t="s">
        <v>45</v>
      </c>
      <c r="F3202" t="s">
        <v>45</v>
      </c>
      <c r="G3202" t="s">
        <v>36</v>
      </c>
      <c r="H3202">
        <v>24</v>
      </c>
      <c r="I3202">
        <v>25</v>
      </c>
      <c r="J3202">
        <v>1.634E-2</v>
      </c>
      <c r="K3202">
        <v>5.5710000000000003E-2</v>
      </c>
      <c r="L3202">
        <v>5.5350000000000003E-2</v>
      </c>
      <c r="M3202">
        <v>2.0310000000000002E-2</v>
      </c>
      <c r="N3202">
        <v>1.56382</v>
      </c>
      <c r="O3202">
        <v>1.89222</v>
      </c>
      <c r="P3202">
        <v>1.8919999999999999E-2</v>
      </c>
      <c r="Q3202">
        <v>11.393879999999999</v>
      </c>
      <c r="R3202">
        <v>9.2238900000000008</v>
      </c>
      <c r="S3202">
        <v>10.19961</v>
      </c>
      <c r="T3202">
        <v>67.587320000000005</v>
      </c>
      <c r="U3202">
        <v>228.89382000000001</v>
      </c>
      <c r="V3202">
        <v>83.997730000000004</v>
      </c>
      <c r="W3202">
        <v>6467.29709</v>
      </c>
      <c r="X3202">
        <v>7825.4296299999996</v>
      </c>
      <c r="Y3202">
        <v>78.254300000000001</v>
      </c>
      <c r="Z3202">
        <v>47120.364710000002</v>
      </c>
      <c r="AA3202">
        <v>38146.196609999999</v>
      </c>
      <c r="AB3202">
        <v>42181.350120000003</v>
      </c>
      <c r="AC3202">
        <v>0</v>
      </c>
    </row>
    <row r="3203" spans="1:29" hidden="1" x14ac:dyDescent="0.25">
      <c r="A3203" t="s">
        <v>85</v>
      </c>
      <c r="C3203" t="s">
        <v>33</v>
      </c>
      <c r="D3203" t="s">
        <v>34</v>
      </c>
      <c r="E3203" t="s">
        <v>35</v>
      </c>
      <c r="F3203" t="s">
        <v>35</v>
      </c>
      <c r="G3203" t="s">
        <v>36</v>
      </c>
      <c r="H3203">
        <v>24</v>
      </c>
      <c r="I3203">
        <v>25</v>
      </c>
      <c r="J3203">
        <v>8.1700000000000002E-3</v>
      </c>
      <c r="K3203">
        <v>2.7859999999999999E-2</v>
      </c>
      <c r="L3203">
        <v>1.192E-2</v>
      </c>
      <c r="M3203">
        <v>4.3699999999999998E-3</v>
      </c>
      <c r="N3203">
        <v>0.33674999999999999</v>
      </c>
      <c r="O3203">
        <v>0.40747</v>
      </c>
      <c r="P3203">
        <v>4.0699999999999998E-3</v>
      </c>
      <c r="Q3203">
        <v>2.4826999999999999</v>
      </c>
      <c r="R3203">
        <v>1.9960199999999999</v>
      </c>
      <c r="S3203">
        <v>2.1337999999999999</v>
      </c>
      <c r="T3203">
        <v>33.793660000000003</v>
      </c>
      <c r="U3203">
        <v>49.289720000000003</v>
      </c>
      <c r="V3203">
        <v>18.087969999999999</v>
      </c>
      <c r="W3203">
        <v>1392.66003</v>
      </c>
      <c r="X3203">
        <v>1685.1186499999999</v>
      </c>
      <c r="Y3203">
        <v>16.851189999999999</v>
      </c>
      <c r="Z3203">
        <v>10267.43282</v>
      </c>
      <c r="AA3203">
        <v>8254.7259200000008</v>
      </c>
      <c r="AB3203">
        <v>8824.5306099999998</v>
      </c>
      <c r="AC3203">
        <v>0</v>
      </c>
    </row>
    <row r="3204" spans="1:29" hidden="1" x14ac:dyDescent="0.25">
      <c r="A3204" t="s">
        <v>85</v>
      </c>
      <c r="C3204" t="s">
        <v>33</v>
      </c>
      <c r="D3204" t="s">
        <v>34</v>
      </c>
      <c r="E3204" t="s">
        <v>37</v>
      </c>
      <c r="F3204" t="s">
        <v>37</v>
      </c>
      <c r="G3204" t="s">
        <v>43</v>
      </c>
      <c r="H3204">
        <v>16</v>
      </c>
      <c r="I3204">
        <v>16</v>
      </c>
      <c r="J3204">
        <v>3.9899999999999998E-2</v>
      </c>
      <c r="K3204">
        <v>5.5710000000000003E-2</v>
      </c>
      <c r="L3204">
        <v>5.2990000000000002E-2</v>
      </c>
      <c r="M3204">
        <v>1.9449999999999999E-2</v>
      </c>
      <c r="N3204">
        <v>1.56769</v>
      </c>
      <c r="O3204">
        <v>1.81175</v>
      </c>
      <c r="P3204">
        <v>1.8120000000000001E-2</v>
      </c>
      <c r="Q3204">
        <v>0</v>
      </c>
      <c r="R3204">
        <v>0</v>
      </c>
      <c r="S3204">
        <v>0</v>
      </c>
      <c r="T3204">
        <v>165.00810000000001</v>
      </c>
      <c r="U3204">
        <v>219.15957</v>
      </c>
      <c r="V3204">
        <v>80.425529999999995</v>
      </c>
      <c r="W3204">
        <v>6483.3263900000002</v>
      </c>
      <c r="X3204">
        <v>7492.6347699999997</v>
      </c>
      <c r="Y3204">
        <v>74.926349999999999</v>
      </c>
      <c r="Z3204">
        <v>0</v>
      </c>
      <c r="AA3204">
        <v>0</v>
      </c>
      <c r="AB3204">
        <v>0</v>
      </c>
      <c r="AC3204">
        <v>0</v>
      </c>
    </row>
    <row r="3205" spans="1:29" hidden="1" x14ac:dyDescent="0.25">
      <c r="A3205" t="s">
        <v>85</v>
      </c>
      <c r="C3205" t="s">
        <v>33</v>
      </c>
      <c r="D3205" t="s">
        <v>34</v>
      </c>
      <c r="E3205" t="s">
        <v>37</v>
      </c>
      <c r="F3205" t="s">
        <v>37</v>
      </c>
      <c r="G3205" t="s">
        <v>36</v>
      </c>
      <c r="H3205">
        <v>12</v>
      </c>
      <c r="I3205">
        <v>13</v>
      </c>
      <c r="J3205">
        <v>3.022E-2</v>
      </c>
      <c r="K3205">
        <v>2.7859999999999999E-2</v>
      </c>
      <c r="L3205">
        <v>1.8519999999999998E-2</v>
      </c>
      <c r="M3205">
        <v>6.79E-3</v>
      </c>
      <c r="N3205">
        <v>0.54774</v>
      </c>
      <c r="O3205">
        <v>0.63300999999999996</v>
      </c>
      <c r="P3205">
        <v>6.3299999999999997E-3</v>
      </c>
      <c r="Q3205">
        <v>3.2595999999999998</v>
      </c>
      <c r="R3205">
        <v>1.7447600000000001</v>
      </c>
      <c r="S3205">
        <v>2.7596799999999999</v>
      </c>
      <c r="T3205">
        <v>124.97655</v>
      </c>
      <c r="U3205">
        <v>76.572900000000004</v>
      </c>
      <c r="V3205">
        <v>28.100149999999999</v>
      </c>
      <c r="W3205">
        <v>2265.2376599999998</v>
      </c>
      <c r="X3205">
        <v>2617.87689</v>
      </c>
      <c r="Y3205">
        <v>26.17877</v>
      </c>
      <c r="Z3205">
        <v>13480.363890000001</v>
      </c>
      <c r="AA3205">
        <v>7215.5988299999999</v>
      </c>
      <c r="AB3205">
        <v>11412.90639</v>
      </c>
      <c r="AC3205">
        <v>0</v>
      </c>
    </row>
    <row r="3206" spans="1:29" hidden="1" x14ac:dyDescent="0.25">
      <c r="A3206" t="s">
        <v>85</v>
      </c>
      <c r="C3206" t="s">
        <v>33</v>
      </c>
      <c r="D3206" t="s">
        <v>34</v>
      </c>
      <c r="E3206" t="s">
        <v>58</v>
      </c>
      <c r="F3206" t="s">
        <v>58</v>
      </c>
      <c r="G3206" t="s">
        <v>36</v>
      </c>
      <c r="H3206">
        <v>28</v>
      </c>
      <c r="I3206">
        <v>28</v>
      </c>
      <c r="J3206">
        <v>1.303E-2</v>
      </c>
      <c r="K3206">
        <v>5.5710000000000003E-2</v>
      </c>
      <c r="L3206">
        <v>3.1600000000000003E-2</v>
      </c>
      <c r="M3206">
        <v>1.1599999999999999E-2</v>
      </c>
      <c r="N3206">
        <v>0.93483000000000005</v>
      </c>
      <c r="O3206">
        <v>1.08036</v>
      </c>
      <c r="P3206">
        <v>1.0800000000000001E-2</v>
      </c>
      <c r="Q3206">
        <v>6.9267599999999998</v>
      </c>
      <c r="R3206">
        <v>5.8406700000000003</v>
      </c>
      <c r="S3206">
        <v>6.08338</v>
      </c>
      <c r="T3206">
        <v>53.880189999999999</v>
      </c>
      <c r="U3206">
        <v>130.68625</v>
      </c>
      <c r="V3206">
        <v>47.958260000000003</v>
      </c>
      <c r="W3206">
        <v>3866.0726199999999</v>
      </c>
      <c r="X3206">
        <v>4467.9058699999996</v>
      </c>
      <c r="Y3206">
        <v>44.67906</v>
      </c>
      <c r="Z3206">
        <v>28646.227800000001</v>
      </c>
      <c r="AA3206">
        <v>24154.611850000001</v>
      </c>
      <c r="AB3206">
        <v>25158.323700000001</v>
      </c>
      <c r="AC3206">
        <v>0</v>
      </c>
    </row>
    <row r="3207" spans="1:29" hidden="1" x14ac:dyDescent="0.25">
      <c r="A3207" t="s">
        <v>85</v>
      </c>
      <c r="C3207" t="s">
        <v>33</v>
      </c>
      <c r="D3207" t="s">
        <v>34</v>
      </c>
      <c r="E3207" t="s">
        <v>46</v>
      </c>
      <c r="F3207" t="s">
        <v>47</v>
      </c>
      <c r="G3207" t="s">
        <v>36</v>
      </c>
      <c r="H3207">
        <v>12</v>
      </c>
      <c r="I3207">
        <v>13</v>
      </c>
      <c r="J3207">
        <v>6.0440000000000001E-2</v>
      </c>
      <c r="K3207">
        <v>5.5710000000000003E-2</v>
      </c>
      <c r="L3207">
        <v>5.0029999999999998E-2</v>
      </c>
      <c r="M3207">
        <v>1.8360000000000001E-2</v>
      </c>
      <c r="N3207">
        <v>1.3687100000000001</v>
      </c>
      <c r="O3207">
        <v>1.7104900000000001</v>
      </c>
      <c r="P3207">
        <v>1.7100000000000001E-2</v>
      </c>
      <c r="Q3207">
        <v>7.5789400000000002</v>
      </c>
      <c r="R3207">
        <v>4.0572999999999997</v>
      </c>
      <c r="S3207">
        <v>6.6171300000000004</v>
      </c>
      <c r="T3207">
        <v>249.95309</v>
      </c>
      <c r="U3207">
        <v>206.91058000000001</v>
      </c>
      <c r="V3207">
        <v>75.930490000000006</v>
      </c>
      <c r="W3207">
        <v>5660.4194299999999</v>
      </c>
      <c r="X3207">
        <v>7073.8660900000004</v>
      </c>
      <c r="Y3207">
        <v>70.738659999999996</v>
      </c>
      <c r="Z3207">
        <v>31343.348849999998</v>
      </c>
      <c r="AA3207">
        <v>16779.319599999999</v>
      </c>
      <c r="AB3207">
        <v>27365.70624</v>
      </c>
      <c r="AC3207">
        <v>0</v>
      </c>
    </row>
    <row r="3208" spans="1:29" hidden="1" x14ac:dyDescent="0.25">
      <c r="A3208" t="s">
        <v>85</v>
      </c>
      <c r="C3208" t="s">
        <v>33</v>
      </c>
      <c r="D3208" t="s">
        <v>34</v>
      </c>
      <c r="E3208" t="s">
        <v>66</v>
      </c>
      <c r="F3208" t="s">
        <v>66</v>
      </c>
      <c r="G3208" t="s">
        <v>36</v>
      </c>
      <c r="H3208">
        <v>24</v>
      </c>
      <c r="I3208">
        <v>24</v>
      </c>
      <c r="J3208">
        <v>8.8699999999999994E-3</v>
      </c>
      <c r="K3208">
        <v>2.7859999999999999E-2</v>
      </c>
      <c r="L3208">
        <v>1.1939999999999999E-2</v>
      </c>
      <c r="M3208">
        <v>4.3800000000000002E-3</v>
      </c>
      <c r="N3208">
        <v>0.33745000000000003</v>
      </c>
      <c r="O3208">
        <v>0.40831000000000001</v>
      </c>
      <c r="P3208">
        <v>4.0800000000000003E-3</v>
      </c>
      <c r="Q3208">
        <v>2.4729899999999998</v>
      </c>
      <c r="R3208">
        <v>1.97207</v>
      </c>
      <c r="S3208">
        <v>2.1348600000000002</v>
      </c>
      <c r="T3208">
        <v>36.668469999999999</v>
      </c>
      <c r="U3208">
        <v>49.391660000000002</v>
      </c>
      <c r="V3208">
        <v>18.12538</v>
      </c>
      <c r="W3208">
        <v>1395.54036</v>
      </c>
      <c r="X3208">
        <v>1688.6038699999999</v>
      </c>
      <c r="Y3208">
        <v>16.886040000000001</v>
      </c>
      <c r="Z3208">
        <v>10227.26563</v>
      </c>
      <c r="AA3208">
        <v>8155.6744799999997</v>
      </c>
      <c r="AB3208">
        <v>8828.8866899999994</v>
      </c>
      <c r="AC3208">
        <v>0</v>
      </c>
    </row>
    <row r="3209" spans="1:29" hidden="1" x14ac:dyDescent="0.25">
      <c r="A3209" t="s">
        <v>85</v>
      </c>
      <c r="C3209" t="s">
        <v>33</v>
      </c>
      <c r="D3209" t="s">
        <v>34</v>
      </c>
      <c r="E3209" t="s">
        <v>54</v>
      </c>
      <c r="F3209" t="s">
        <v>54</v>
      </c>
      <c r="G3209" t="s">
        <v>36</v>
      </c>
      <c r="H3209">
        <v>24</v>
      </c>
      <c r="I3209">
        <v>25</v>
      </c>
      <c r="J3209">
        <v>8.1700000000000002E-3</v>
      </c>
      <c r="K3209">
        <v>2.7859999999999999E-2</v>
      </c>
      <c r="L3209">
        <v>1.6129999999999999E-2</v>
      </c>
      <c r="M3209">
        <v>5.9199999999999999E-3</v>
      </c>
      <c r="N3209">
        <v>0.45573999999999998</v>
      </c>
      <c r="O3209">
        <v>0.55147000000000002</v>
      </c>
      <c r="P3209">
        <v>5.5100000000000001E-3</v>
      </c>
      <c r="Q3209">
        <v>3.3212199999999998</v>
      </c>
      <c r="R3209">
        <v>2.7533500000000002</v>
      </c>
      <c r="S3209">
        <v>2.9750100000000002</v>
      </c>
      <c r="T3209">
        <v>33.793660000000003</v>
      </c>
      <c r="U3209">
        <v>66.708590000000001</v>
      </c>
      <c r="V3209">
        <v>24.480219999999999</v>
      </c>
      <c r="W3209">
        <v>1884.73785</v>
      </c>
      <c r="X3209">
        <v>2280.63571</v>
      </c>
      <c r="Y3209">
        <v>22.806360000000002</v>
      </c>
      <c r="Z3209">
        <v>13735.18093</v>
      </c>
      <c r="AA3209">
        <v>11386.701300000001</v>
      </c>
      <c r="AB3209">
        <v>12303.39718</v>
      </c>
      <c r="AC3209">
        <v>0</v>
      </c>
    </row>
    <row r="3210" spans="1:29" hidden="1" x14ac:dyDescent="0.25">
      <c r="A3210" t="s">
        <v>85</v>
      </c>
      <c r="C3210" t="s">
        <v>33</v>
      </c>
      <c r="D3210" t="s">
        <v>34</v>
      </c>
      <c r="E3210" t="s">
        <v>45</v>
      </c>
      <c r="F3210" t="s">
        <v>45</v>
      </c>
      <c r="G3210" t="s">
        <v>36</v>
      </c>
      <c r="H3210">
        <v>26</v>
      </c>
      <c r="I3210">
        <v>27</v>
      </c>
      <c r="J3210">
        <v>7.0099999999999997E-3</v>
      </c>
      <c r="K3210">
        <v>2.7859999999999999E-2</v>
      </c>
      <c r="L3210">
        <v>2.4559999999999998E-2</v>
      </c>
      <c r="M3210">
        <v>9.0100000000000006E-3</v>
      </c>
      <c r="N3210">
        <v>0.69403000000000004</v>
      </c>
      <c r="O3210">
        <v>0.83977999999999997</v>
      </c>
      <c r="P3210">
        <v>8.3999999999999995E-3</v>
      </c>
      <c r="Q3210">
        <v>5.16526</v>
      </c>
      <c r="R3210">
        <v>4.4116900000000001</v>
      </c>
      <c r="S3210">
        <v>4.6934199999999997</v>
      </c>
      <c r="T3210">
        <v>28.97261</v>
      </c>
      <c r="U3210">
        <v>101.58479</v>
      </c>
      <c r="V3210">
        <v>37.278820000000003</v>
      </c>
      <c r="W3210">
        <v>2870.2348900000002</v>
      </c>
      <c r="X3210">
        <v>3472.98423</v>
      </c>
      <c r="Y3210">
        <v>34.729840000000003</v>
      </c>
      <c r="Z3210">
        <v>21361.36778</v>
      </c>
      <c r="AA3210">
        <v>18244.909589999999</v>
      </c>
      <c r="AB3210">
        <v>19410.022720000001</v>
      </c>
      <c r="AC3210">
        <v>0</v>
      </c>
    </row>
    <row r="3211" spans="1:29" hidden="1" x14ac:dyDescent="0.25">
      <c r="A3211" t="s">
        <v>85</v>
      </c>
      <c r="C3211" t="s">
        <v>33</v>
      </c>
      <c r="D3211" t="s">
        <v>34</v>
      </c>
      <c r="E3211" t="s">
        <v>58</v>
      </c>
      <c r="F3211" t="s">
        <v>58</v>
      </c>
      <c r="G3211" t="s">
        <v>36</v>
      </c>
      <c r="H3211">
        <v>18</v>
      </c>
      <c r="I3211">
        <v>19</v>
      </c>
      <c r="J3211">
        <v>1.4149999999999999E-2</v>
      </c>
      <c r="K3211">
        <v>2.7859999999999999E-2</v>
      </c>
      <c r="L3211">
        <v>1.9449999999999999E-2</v>
      </c>
      <c r="M3211">
        <v>7.1399999999999996E-3</v>
      </c>
      <c r="N3211">
        <v>0.57537000000000005</v>
      </c>
      <c r="O3211">
        <v>0.66495000000000004</v>
      </c>
      <c r="P3211">
        <v>6.6499999999999997E-3</v>
      </c>
      <c r="Q3211">
        <v>3.9187500000000002</v>
      </c>
      <c r="R3211">
        <v>2.7815699999999999</v>
      </c>
      <c r="S3211">
        <v>3.4203000000000001</v>
      </c>
      <c r="T3211">
        <v>58.50703</v>
      </c>
      <c r="U3211">
        <v>80.436170000000004</v>
      </c>
      <c r="V3211">
        <v>29.517859999999999</v>
      </c>
      <c r="W3211">
        <v>2379.4831100000001</v>
      </c>
      <c r="X3211">
        <v>2749.9544000000001</v>
      </c>
      <c r="Y3211">
        <v>27.49954</v>
      </c>
      <c r="Z3211">
        <v>16206.33461</v>
      </c>
      <c r="AA3211">
        <v>11503.409309999999</v>
      </c>
      <c r="AB3211">
        <v>14144.93341</v>
      </c>
      <c r="AC3211">
        <v>0</v>
      </c>
    </row>
    <row r="3212" spans="1:29" hidden="1" x14ac:dyDescent="0.25">
      <c r="A3212" t="s">
        <v>85</v>
      </c>
      <c r="C3212" t="s">
        <v>33</v>
      </c>
      <c r="D3212" t="s">
        <v>34</v>
      </c>
      <c r="E3212" t="s">
        <v>58</v>
      </c>
      <c r="F3212" t="s">
        <v>58</v>
      </c>
      <c r="G3212" t="s">
        <v>36</v>
      </c>
      <c r="H3212">
        <v>20</v>
      </c>
      <c r="I3212">
        <v>21</v>
      </c>
      <c r="J3212">
        <v>1.158E-2</v>
      </c>
      <c r="K3212">
        <v>2.7859999999999999E-2</v>
      </c>
      <c r="L3212">
        <v>1.5800000000000002E-2</v>
      </c>
      <c r="M3212">
        <v>5.7999999999999996E-3</v>
      </c>
      <c r="N3212">
        <v>0.46744999999999998</v>
      </c>
      <c r="O3212">
        <v>0.54022000000000003</v>
      </c>
      <c r="P3212">
        <v>5.4000000000000003E-3</v>
      </c>
      <c r="Q3212">
        <v>3.2728199999999998</v>
      </c>
      <c r="R3212">
        <v>2.48292</v>
      </c>
      <c r="S3212">
        <v>2.8677000000000001</v>
      </c>
      <c r="T3212">
        <v>47.893509999999999</v>
      </c>
      <c r="U3212">
        <v>65.348489999999998</v>
      </c>
      <c r="V3212">
        <v>23.981100000000001</v>
      </c>
      <c r="W3212">
        <v>1933.17012</v>
      </c>
      <c r="X3212">
        <v>2234.1365300000002</v>
      </c>
      <c r="Y3212">
        <v>22.341370000000001</v>
      </c>
      <c r="Z3212">
        <v>13535.011119999999</v>
      </c>
      <c r="AA3212">
        <v>10268.31134</v>
      </c>
      <c r="AB3212">
        <v>11859.606610000001</v>
      </c>
      <c r="AC3212">
        <v>0</v>
      </c>
    </row>
    <row r="3213" spans="1:29" hidden="1" x14ac:dyDescent="0.25">
      <c r="A3213" t="s">
        <v>85</v>
      </c>
      <c r="C3213" t="s">
        <v>33</v>
      </c>
      <c r="D3213" t="s">
        <v>34</v>
      </c>
      <c r="E3213" t="s">
        <v>66</v>
      </c>
      <c r="F3213" t="s">
        <v>66</v>
      </c>
      <c r="G3213" t="s">
        <v>36</v>
      </c>
      <c r="H3213">
        <v>18</v>
      </c>
      <c r="I3213">
        <v>18</v>
      </c>
      <c r="J3213">
        <v>1.576E-2</v>
      </c>
      <c r="K3213">
        <v>2.7859999999999999E-2</v>
      </c>
      <c r="L3213">
        <v>1.6480000000000002E-2</v>
      </c>
      <c r="M3213">
        <v>6.0499999999999998E-3</v>
      </c>
      <c r="N3213">
        <v>0.46571000000000001</v>
      </c>
      <c r="O3213">
        <v>0.56350999999999996</v>
      </c>
      <c r="P3213">
        <v>5.64E-3</v>
      </c>
      <c r="Q3213">
        <v>3.1728100000000001</v>
      </c>
      <c r="R3213">
        <v>2.2936200000000002</v>
      </c>
      <c r="S3213">
        <v>2.8318599999999998</v>
      </c>
      <c r="T3213">
        <v>65.188379999999995</v>
      </c>
      <c r="U3213">
        <v>68.165520000000001</v>
      </c>
      <c r="V3213">
        <v>25.014869999999998</v>
      </c>
      <c r="W3213">
        <v>1925.98759</v>
      </c>
      <c r="X3213">
        <v>2330.4450299999999</v>
      </c>
      <c r="Y3213">
        <v>23.304449999999999</v>
      </c>
      <c r="Z3213">
        <v>13121.42902</v>
      </c>
      <c r="AA3213">
        <v>9485.4743299999991</v>
      </c>
      <c r="AB3213">
        <v>11711.381509999999</v>
      </c>
      <c r="AC3213">
        <v>0</v>
      </c>
    </row>
    <row r="3214" spans="1:29" hidden="1" x14ac:dyDescent="0.25">
      <c r="A3214" t="s">
        <v>85</v>
      </c>
      <c r="C3214" t="s">
        <v>33</v>
      </c>
      <c r="D3214" t="s">
        <v>34</v>
      </c>
      <c r="E3214" t="s">
        <v>37</v>
      </c>
      <c r="F3214" t="s">
        <v>37</v>
      </c>
      <c r="G3214" t="s">
        <v>36</v>
      </c>
      <c r="H3214">
        <v>14</v>
      </c>
      <c r="I3214">
        <v>15</v>
      </c>
      <c r="J3214">
        <v>2.2700000000000001E-2</v>
      </c>
      <c r="K3214">
        <v>2.7859999999999999E-2</v>
      </c>
      <c r="L3214">
        <v>2.2720000000000001E-2</v>
      </c>
      <c r="M3214">
        <v>8.3400000000000002E-3</v>
      </c>
      <c r="N3214">
        <v>0.67206999999999995</v>
      </c>
      <c r="O3214">
        <v>0.77671999999999997</v>
      </c>
      <c r="P3214">
        <v>7.77E-3</v>
      </c>
      <c r="Q3214">
        <v>4.1947999999999999</v>
      </c>
      <c r="R3214">
        <v>2.52319</v>
      </c>
      <c r="S3214">
        <v>3.6445799999999999</v>
      </c>
      <c r="T3214">
        <v>93.871269999999996</v>
      </c>
      <c r="U3214">
        <v>93.956090000000003</v>
      </c>
      <c r="V3214">
        <v>34.479300000000002</v>
      </c>
      <c r="W3214">
        <v>2779.39408</v>
      </c>
      <c r="X3214">
        <v>3212.1741299999999</v>
      </c>
      <c r="Y3214">
        <v>32.121740000000003</v>
      </c>
      <c r="Z3214">
        <v>17347.942299999999</v>
      </c>
      <c r="AA3214">
        <v>10434.886339999999</v>
      </c>
      <c r="AB3214">
        <v>15072.47921</v>
      </c>
      <c r="AC3214">
        <v>0</v>
      </c>
    </row>
    <row r="3215" spans="1:29" hidden="1" x14ac:dyDescent="0.25">
      <c r="A3215" t="s">
        <v>85</v>
      </c>
      <c r="C3215" t="s">
        <v>33</v>
      </c>
      <c r="D3215" t="s">
        <v>34</v>
      </c>
      <c r="E3215" t="s">
        <v>82</v>
      </c>
      <c r="F3215" t="s">
        <v>82</v>
      </c>
      <c r="G3215" t="s">
        <v>36</v>
      </c>
      <c r="H3215">
        <v>20</v>
      </c>
      <c r="I3215">
        <v>21</v>
      </c>
      <c r="J3215">
        <v>2.316E-2</v>
      </c>
      <c r="K3215">
        <v>5.5710000000000003E-2</v>
      </c>
      <c r="L3215">
        <v>3.993E-2</v>
      </c>
      <c r="M3215">
        <v>1.465E-2</v>
      </c>
      <c r="N3215">
        <v>1.12822</v>
      </c>
      <c r="O3215">
        <v>1.3652200000000001</v>
      </c>
      <c r="P3215">
        <v>1.3650000000000001E-2</v>
      </c>
      <c r="Q3215">
        <v>7.9089499999999999</v>
      </c>
      <c r="R3215">
        <v>6.0224299999999999</v>
      </c>
      <c r="S3215">
        <v>7.05762</v>
      </c>
      <c r="T3215">
        <v>95.787009999999995</v>
      </c>
      <c r="U3215">
        <v>165.14537000000001</v>
      </c>
      <c r="V3215">
        <v>60.603810000000003</v>
      </c>
      <c r="W3215">
        <v>4665.8534200000004</v>
      </c>
      <c r="X3215">
        <v>5645.9955600000003</v>
      </c>
      <c r="Y3215">
        <v>56.459960000000002</v>
      </c>
      <c r="Z3215">
        <v>32708.136030000001</v>
      </c>
      <c r="AA3215">
        <v>24906.294119999999</v>
      </c>
      <c r="AB3215">
        <v>29187.385010000002</v>
      </c>
      <c r="AC3215">
        <v>0</v>
      </c>
    </row>
    <row r="3216" spans="1:29" hidden="1" x14ac:dyDescent="0.25">
      <c r="A3216" t="s">
        <v>85</v>
      </c>
      <c r="C3216" t="s">
        <v>33</v>
      </c>
      <c r="D3216" t="s">
        <v>34</v>
      </c>
      <c r="E3216" t="s">
        <v>82</v>
      </c>
      <c r="F3216" t="s">
        <v>82</v>
      </c>
      <c r="G3216" t="s">
        <v>36</v>
      </c>
      <c r="H3216">
        <v>20</v>
      </c>
      <c r="I3216">
        <v>21</v>
      </c>
      <c r="J3216">
        <v>1.158E-2</v>
      </c>
      <c r="K3216">
        <v>2.7859999999999999E-2</v>
      </c>
      <c r="L3216">
        <v>2.6919999999999999E-2</v>
      </c>
      <c r="M3216">
        <v>9.8799999999999999E-3</v>
      </c>
      <c r="N3216">
        <v>0.76068999999999998</v>
      </c>
      <c r="O3216">
        <v>0.92047999999999996</v>
      </c>
      <c r="P3216">
        <v>9.1999999999999998E-3</v>
      </c>
      <c r="Q3216">
        <v>5.2903799999999999</v>
      </c>
      <c r="R3216">
        <v>3.9426899999999998</v>
      </c>
      <c r="S3216">
        <v>4.71774</v>
      </c>
      <c r="T3216">
        <v>47.893509999999999</v>
      </c>
      <c r="U3216">
        <v>111.34693</v>
      </c>
      <c r="V3216">
        <v>40.861260000000001</v>
      </c>
      <c r="W3216">
        <v>3145.8886400000001</v>
      </c>
      <c r="X3216">
        <v>3806.7325700000001</v>
      </c>
      <c r="Y3216">
        <v>38.067329999999998</v>
      </c>
      <c r="Z3216">
        <v>21878.810679999999</v>
      </c>
      <c r="AA3216">
        <v>16305.346229999999</v>
      </c>
      <c r="AB3216">
        <v>19510.628260000001</v>
      </c>
      <c r="AC3216">
        <v>0</v>
      </c>
    </row>
    <row r="3217" spans="1:29" hidden="1" x14ac:dyDescent="0.25">
      <c r="A3217" t="s">
        <v>85</v>
      </c>
      <c r="C3217" t="s">
        <v>33</v>
      </c>
      <c r="D3217" t="s">
        <v>34</v>
      </c>
      <c r="E3217" t="s">
        <v>38</v>
      </c>
      <c r="F3217" t="s">
        <v>38</v>
      </c>
      <c r="G3217" t="s">
        <v>36</v>
      </c>
      <c r="H3217">
        <v>22</v>
      </c>
      <c r="I3217">
        <v>23</v>
      </c>
      <c r="J3217">
        <v>9.6500000000000006E-3</v>
      </c>
      <c r="K3217">
        <v>2.7859999999999999E-2</v>
      </c>
      <c r="L3217">
        <v>1.6129999999999999E-2</v>
      </c>
      <c r="M3217">
        <v>5.9199999999999999E-3</v>
      </c>
      <c r="N3217">
        <v>0.45574999999999999</v>
      </c>
      <c r="O3217">
        <v>0.55147999999999997</v>
      </c>
      <c r="P3217">
        <v>5.5100000000000001E-3</v>
      </c>
      <c r="Q3217">
        <v>3.2660399999999998</v>
      </c>
      <c r="R3217">
        <v>2.6257299999999999</v>
      </c>
      <c r="S3217">
        <v>2.9241899999999998</v>
      </c>
      <c r="T3217">
        <v>39.926340000000003</v>
      </c>
      <c r="U3217">
        <v>66.710239999999999</v>
      </c>
      <c r="V3217">
        <v>24.480820000000001</v>
      </c>
      <c r="W3217">
        <v>1884.7769699999999</v>
      </c>
      <c r="X3217">
        <v>2280.6918300000002</v>
      </c>
      <c r="Y3217">
        <v>22.806920000000002</v>
      </c>
      <c r="Z3217">
        <v>13506.994420000001</v>
      </c>
      <c r="AA3217">
        <v>10858.9202</v>
      </c>
      <c r="AB3217">
        <v>12093.224340000001</v>
      </c>
      <c r="AC3217">
        <v>0</v>
      </c>
    </row>
    <row r="3218" spans="1:29" hidden="1" x14ac:dyDescent="0.25">
      <c r="A3218" t="s">
        <v>85</v>
      </c>
      <c r="C3218" t="s">
        <v>33</v>
      </c>
      <c r="D3218" t="s">
        <v>34</v>
      </c>
      <c r="E3218" t="s">
        <v>38</v>
      </c>
      <c r="F3218" t="s">
        <v>38</v>
      </c>
      <c r="G3218" t="s">
        <v>36</v>
      </c>
      <c r="H3218">
        <v>20</v>
      </c>
      <c r="I3218">
        <v>21</v>
      </c>
      <c r="J3218">
        <v>1.158E-2</v>
      </c>
      <c r="K3218">
        <v>2.7859999999999999E-2</v>
      </c>
      <c r="L3218">
        <v>1.192E-2</v>
      </c>
      <c r="M3218">
        <v>4.3699999999999998E-3</v>
      </c>
      <c r="N3218">
        <v>0.33674999999999999</v>
      </c>
      <c r="O3218">
        <v>0.40747</v>
      </c>
      <c r="P3218">
        <v>4.0699999999999998E-3</v>
      </c>
      <c r="Q3218">
        <v>2.39798</v>
      </c>
      <c r="R3218">
        <v>1.80616</v>
      </c>
      <c r="S3218">
        <v>2.0590600000000001</v>
      </c>
      <c r="T3218">
        <v>47.893509999999999</v>
      </c>
      <c r="U3218">
        <v>49.289729999999999</v>
      </c>
      <c r="V3218">
        <v>18.087969999999999</v>
      </c>
      <c r="W3218">
        <v>1392.66021</v>
      </c>
      <c r="X3218">
        <v>1685.1189300000001</v>
      </c>
      <c r="Y3218">
        <v>16.851189999999999</v>
      </c>
      <c r="Z3218">
        <v>9917.0601000000006</v>
      </c>
      <c r="AA3218">
        <v>7469.5204199999998</v>
      </c>
      <c r="AB3218">
        <v>8515.4296699999995</v>
      </c>
      <c r="AC3218">
        <v>0</v>
      </c>
    </row>
    <row r="3219" spans="1:29" hidden="1" x14ac:dyDescent="0.25">
      <c r="A3219" t="s">
        <v>85</v>
      </c>
      <c r="C3219" t="s">
        <v>33</v>
      </c>
      <c r="D3219" t="s">
        <v>34</v>
      </c>
      <c r="E3219" t="s">
        <v>50</v>
      </c>
      <c r="F3219" t="s">
        <v>51</v>
      </c>
      <c r="G3219" t="s">
        <v>36</v>
      </c>
      <c r="H3219">
        <v>12</v>
      </c>
      <c r="I3219">
        <v>12</v>
      </c>
      <c r="J3219">
        <v>3.5470000000000002E-2</v>
      </c>
      <c r="K3219">
        <v>2.7859999999999999E-2</v>
      </c>
      <c r="L3219">
        <v>2.7609999999999999E-2</v>
      </c>
      <c r="M3219">
        <v>1.013E-2</v>
      </c>
      <c r="N3219">
        <v>0.78</v>
      </c>
      <c r="O3219">
        <v>0.94379000000000002</v>
      </c>
      <c r="P3219">
        <v>9.4400000000000005E-3</v>
      </c>
      <c r="Q3219">
        <v>4.3447500000000003</v>
      </c>
      <c r="R3219">
        <v>2.3548200000000001</v>
      </c>
      <c r="S3219">
        <v>3.6914600000000002</v>
      </c>
      <c r="T3219">
        <v>146.67385999999999</v>
      </c>
      <c r="U3219">
        <v>114.167</v>
      </c>
      <c r="V3219">
        <v>41.896149999999999</v>
      </c>
      <c r="W3219">
        <v>3225.7398899999998</v>
      </c>
      <c r="X3219">
        <v>3903.1453700000002</v>
      </c>
      <c r="Y3219">
        <v>39.03145</v>
      </c>
      <c r="Z3219">
        <v>17968.068749999999</v>
      </c>
      <c r="AA3219">
        <v>9738.5722499999993</v>
      </c>
      <c r="AB3219">
        <v>15266.33632</v>
      </c>
      <c r="AC3219">
        <v>0</v>
      </c>
    </row>
    <row r="3220" spans="1:29" hidden="1" x14ac:dyDescent="0.25">
      <c r="A3220" t="s">
        <v>85</v>
      </c>
      <c r="C3220" t="s">
        <v>33</v>
      </c>
      <c r="D3220" t="s">
        <v>34</v>
      </c>
      <c r="E3220" t="s">
        <v>50</v>
      </c>
      <c r="F3220" t="s">
        <v>51</v>
      </c>
      <c r="G3220" t="s">
        <v>36</v>
      </c>
      <c r="H3220">
        <v>22</v>
      </c>
      <c r="I3220">
        <v>22</v>
      </c>
      <c r="J3220">
        <v>3.1660000000000001E-2</v>
      </c>
      <c r="K3220">
        <v>8.3570000000000005E-2</v>
      </c>
      <c r="L3220">
        <v>3.5830000000000001E-2</v>
      </c>
      <c r="M3220">
        <v>1.315E-2</v>
      </c>
      <c r="N3220">
        <v>1.01234</v>
      </c>
      <c r="O3220">
        <v>1.2249300000000001</v>
      </c>
      <c r="P3220">
        <v>1.225E-2</v>
      </c>
      <c r="Q3220">
        <v>7.2923900000000001</v>
      </c>
      <c r="R3220">
        <v>5.6312300000000004</v>
      </c>
      <c r="S3220">
        <v>6.2928699999999997</v>
      </c>
      <c r="T3220">
        <v>130.91551000000001</v>
      </c>
      <c r="U3220">
        <v>148.17498000000001</v>
      </c>
      <c r="V3220">
        <v>54.376139999999999</v>
      </c>
      <c r="W3220">
        <v>4186.6209099999996</v>
      </c>
      <c r="X3220">
        <v>5065.8112499999997</v>
      </c>
      <c r="Y3220">
        <v>50.658110000000001</v>
      </c>
      <c r="Z3220">
        <v>30158.324379999998</v>
      </c>
      <c r="AA3220">
        <v>23288.416219999999</v>
      </c>
      <c r="AB3220">
        <v>26024.724590000002</v>
      </c>
      <c r="AC3220">
        <v>0</v>
      </c>
    </row>
    <row r="3221" spans="1:29" hidden="1" x14ac:dyDescent="0.25">
      <c r="A3221" t="s">
        <v>85</v>
      </c>
      <c r="C3221" t="s">
        <v>33</v>
      </c>
      <c r="D3221" t="s">
        <v>34</v>
      </c>
      <c r="E3221" t="s">
        <v>84</v>
      </c>
      <c r="F3221" t="s">
        <v>84</v>
      </c>
      <c r="G3221" t="s">
        <v>36</v>
      </c>
      <c r="H3221">
        <v>20</v>
      </c>
      <c r="I3221">
        <v>20</v>
      </c>
      <c r="J3221">
        <v>1.277E-2</v>
      </c>
      <c r="K3221">
        <v>2.7859999999999999E-2</v>
      </c>
      <c r="L3221">
        <v>2.6870000000000002E-2</v>
      </c>
      <c r="M3221">
        <v>9.8600000000000007E-3</v>
      </c>
      <c r="N3221">
        <v>0.75914999999999999</v>
      </c>
      <c r="O3221">
        <v>0.91862999999999995</v>
      </c>
      <c r="P3221">
        <v>9.1900000000000003E-3</v>
      </c>
      <c r="Q3221">
        <v>5.2064899999999996</v>
      </c>
      <c r="R3221">
        <v>3.7701699999999998</v>
      </c>
      <c r="S3221">
        <v>4.6239999999999997</v>
      </c>
      <c r="T3221">
        <v>52.802590000000002</v>
      </c>
      <c r="U3221">
        <v>111.1223</v>
      </c>
      <c r="V3221">
        <v>40.778829999999999</v>
      </c>
      <c r="W3221">
        <v>3139.5351000000001</v>
      </c>
      <c r="X3221">
        <v>3799.0530399999998</v>
      </c>
      <c r="Y3221">
        <v>37.99053</v>
      </c>
      <c r="Z3221">
        <v>21531.898229999999</v>
      </c>
      <c r="AA3221">
        <v>15591.87709</v>
      </c>
      <c r="AB3221">
        <v>19122.93075</v>
      </c>
      <c r="AC3221">
        <v>0</v>
      </c>
    </row>
    <row r="3222" spans="1:29" hidden="1" x14ac:dyDescent="0.25">
      <c r="A3222" t="s">
        <v>85</v>
      </c>
      <c r="C3222" t="s">
        <v>33</v>
      </c>
      <c r="D3222" t="s">
        <v>34</v>
      </c>
      <c r="E3222" t="s">
        <v>90</v>
      </c>
      <c r="F3222" t="s">
        <v>90</v>
      </c>
      <c r="G3222" t="s">
        <v>40</v>
      </c>
      <c r="H3222">
        <v>10</v>
      </c>
      <c r="I3222">
        <v>10</v>
      </c>
      <c r="J3222">
        <v>5.1069999999999997E-2</v>
      </c>
      <c r="K3222">
        <v>2.7859999999999999E-2</v>
      </c>
      <c r="L3222">
        <v>2.282E-2</v>
      </c>
      <c r="M3222">
        <v>8.3700000000000007E-3</v>
      </c>
      <c r="N3222">
        <v>0.62607999999999997</v>
      </c>
      <c r="O3222">
        <v>0.78019000000000005</v>
      </c>
      <c r="P3222">
        <v>7.7999999999999996E-3</v>
      </c>
      <c r="Q3222">
        <v>3.0861299999999998</v>
      </c>
      <c r="R3222">
        <v>2.0701999999999998</v>
      </c>
      <c r="S3222">
        <v>2.3255499999999998</v>
      </c>
      <c r="T3222">
        <v>211.21036000000001</v>
      </c>
      <c r="U3222">
        <v>94.376000000000005</v>
      </c>
      <c r="V3222">
        <v>34.633389999999999</v>
      </c>
      <c r="W3222">
        <v>2589.1977200000001</v>
      </c>
      <c r="X3222">
        <v>3226.5299500000001</v>
      </c>
      <c r="Y3222">
        <v>32.265300000000003</v>
      </c>
      <c r="Z3222">
        <v>12762.94011</v>
      </c>
      <c r="AA3222">
        <v>8561.4768199999999</v>
      </c>
      <c r="AB3222">
        <v>9617.4975400000003</v>
      </c>
      <c r="AC3222">
        <v>0</v>
      </c>
    </row>
    <row r="3223" spans="1:29" hidden="1" x14ac:dyDescent="0.25">
      <c r="A3223" t="s">
        <v>85</v>
      </c>
      <c r="C3223" t="s">
        <v>33</v>
      </c>
      <c r="D3223" t="s">
        <v>34</v>
      </c>
      <c r="E3223" t="s">
        <v>91</v>
      </c>
      <c r="F3223" t="s">
        <v>91</v>
      </c>
      <c r="G3223" t="s">
        <v>36</v>
      </c>
      <c r="H3223">
        <v>32</v>
      </c>
      <c r="I3223">
        <v>33</v>
      </c>
      <c r="J3223">
        <v>4.6899999999999997E-3</v>
      </c>
      <c r="K3223">
        <v>2.7859999999999999E-2</v>
      </c>
      <c r="L3223">
        <v>2.2599999999999999E-2</v>
      </c>
      <c r="M3223">
        <v>8.2900000000000005E-3</v>
      </c>
      <c r="N3223">
        <v>0.66234000000000004</v>
      </c>
      <c r="O3223">
        <v>0.77271000000000001</v>
      </c>
      <c r="P3223">
        <v>7.7299999999999999E-3</v>
      </c>
      <c r="Q3223">
        <v>4.7757199999999997</v>
      </c>
      <c r="R3223">
        <v>3.7602199999999999</v>
      </c>
      <c r="S3223">
        <v>3.7734999999999999</v>
      </c>
      <c r="T3223">
        <v>19.39489</v>
      </c>
      <c r="U3223">
        <v>93.47157</v>
      </c>
      <c r="V3223">
        <v>34.301490000000001</v>
      </c>
      <c r="W3223">
        <v>2739.1466</v>
      </c>
      <c r="X3223">
        <v>3195.6092100000001</v>
      </c>
      <c r="Y3223">
        <v>31.95609</v>
      </c>
      <c r="Z3223">
        <v>19750.410599999999</v>
      </c>
      <c r="AA3223">
        <v>15550.718510000001</v>
      </c>
      <c r="AB3223">
        <v>15605.61332</v>
      </c>
      <c r="AC3223">
        <v>0</v>
      </c>
    </row>
    <row r="3224" spans="1:29" hidden="1" x14ac:dyDescent="0.25">
      <c r="A3224" t="s">
        <v>85</v>
      </c>
      <c r="C3224" t="s">
        <v>33</v>
      </c>
      <c r="D3224" t="s">
        <v>34</v>
      </c>
      <c r="E3224" t="s">
        <v>48</v>
      </c>
      <c r="F3224" t="s">
        <v>48</v>
      </c>
      <c r="G3224" t="s">
        <v>36</v>
      </c>
      <c r="H3224">
        <v>16</v>
      </c>
      <c r="I3224">
        <v>17</v>
      </c>
      <c r="J3224">
        <v>1.7670000000000002E-2</v>
      </c>
      <c r="K3224">
        <v>2.7859999999999999E-2</v>
      </c>
      <c r="L3224">
        <v>2.0670000000000001E-2</v>
      </c>
      <c r="M3224">
        <v>7.5799999999999999E-3</v>
      </c>
      <c r="N3224">
        <v>0.67613000000000001</v>
      </c>
      <c r="O3224">
        <v>0.70650000000000002</v>
      </c>
      <c r="P3224">
        <v>7.0600000000000003E-3</v>
      </c>
      <c r="Q3224">
        <v>4.3410700000000002</v>
      </c>
      <c r="R3224">
        <v>3.7653300000000001</v>
      </c>
      <c r="S3224">
        <v>4.3563700000000001</v>
      </c>
      <c r="T3224">
        <v>73.083169999999996</v>
      </c>
      <c r="U3224">
        <v>85.462370000000007</v>
      </c>
      <c r="V3224">
        <v>31.36234</v>
      </c>
      <c r="W3224">
        <v>2796.1738</v>
      </c>
      <c r="X3224">
        <v>2921.7903099999999</v>
      </c>
      <c r="Y3224">
        <v>29.2179</v>
      </c>
      <c r="Z3224">
        <v>17952.876059999999</v>
      </c>
      <c r="AA3224">
        <v>15571.82949</v>
      </c>
      <c r="AB3224">
        <v>18016.14977</v>
      </c>
      <c r="AC3224">
        <v>0</v>
      </c>
    </row>
    <row r="3225" spans="1:29" hidden="1" x14ac:dyDescent="0.25">
      <c r="A3225" t="s">
        <v>85</v>
      </c>
      <c r="C3225" t="s">
        <v>33</v>
      </c>
      <c r="D3225" t="s">
        <v>34</v>
      </c>
      <c r="E3225" t="s">
        <v>41</v>
      </c>
      <c r="F3225" t="s">
        <v>41</v>
      </c>
      <c r="G3225" t="s">
        <v>40</v>
      </c>
      <c r="H3225">
        <v>8</v>
      </c>
      <c r="I3225">
        <v>8</v>
      </c>
      <c r="J3225">
        <v>7.9799999999999996E-2</v>
      </c>
      <c r="K3225">
        <v>2.7859999999999999E-2</v>
      </c>
      <c r="L3225">
        <v>2.281E-2</v>
      </c>
      <c r="M3225">
        <v>8.3700000000000007E-3</v>
      </c>
      <c r="N3225">
        <v>0.64441999999999999</v>
      </c>
      <c r="O3225">
        <v>0.77983999999999998</v>
      </c>
      <c r="P3225">
        <v>7.7999999999999996E-3</v>
      </c>
      <c r="Q3225">
        <v>2.5675400000000002</v>
      </c>
      <c r="R3225">
        <v>3.19197</v>
      </c>
      <c r="S3225">
        <v>1.73763</v>
      </c>
      <c r="T3225">
        <v>330.01618999999999</v>
      </c>
      <c r="U3225">
        <v>94.33399</v>
      </c>
      <c r="V3225">
        <v>34.617980000000003</v>
      </c>
      <c r="W3225">
        <v>2665.0357600000002</v>
      </c>
      <c r="X3225">
        <v>3225.0936299999998</v>
      </c>
      <c r="Y3225">
        <v>32.25094</v>
      </c>
      <c r="Z3225">
        <v>10618.271640000001</v>
      </c>
      <c r="AA3225">
        <v>13200.647629999999</v>
      </c>
      <c r="AB3225">
        <v>7186.12871</v>
      </c>
      <c r="AC3225">
        <v>0</v>
      </c>
    </row>
    <row r="3226" spans="1:29" hidden="1" x14ac:dyDescent="0.25">
      <c r="A3226" t="s">
        <v>85</v>
      </c>
      <c r="C3226" t="s">
        <v>33</v>
      </c>
      <c r="D3226" t="s">
        <v>34</v>
      </c>
      <c r="E3226" t="s">
        <v>66</v>
      </c>
      <c r="F3226" t="s">
        <v>66</v>
      </c>
      <c r="G3226" t="s">
        <v>36</v>
      </c>
      <c r="H3226">
        <v>18</v>
      </c>
      <c r="I3226">
        <v>19</v>
      </c>
      <c r="J3226">
        <v>1.4149999999999999E-2</v>
      </c>
      <c r="K3226">
        <v>2.7859999999999999E-2</v>
      </c>
      <c r="L3226">
        <v>2.4140000000000002E-2</v>
      </c>
      <c r="M3226">
        <v>8.8599999999999998E-3</v>
      </c>
      <c r="N3226">
        <v>0.68218999999999996</v>
      </c>
      <c r="O3226">
        <v>0.82545000000000002</v>
      </c>
      <c r="P3226">
        <v>8.2500000000000004E-3</v>
      </c>
      <c r="Q3226">
        <v>4.6625500000000004</v>
      </c>
      <c r="R3226">
        <v>3.3854299999999999</v>
      </c>
      <c r="S3226">
        <v>4.1829099999999997</v>
      </c>
      <c r="T3226">
        <v>58.50703</v>
      </c>
      <c r="U3226">
        <v>99.851010000000002</v>
      </c>
      <c r="V3226">
        <v>36.642569999999999</v>
      </c>
      <c r="W3226">
        <v>2821.2477899999999</v>
      </c>
      <c r="X3226">
        <v>3413.7098099999998</v>
      </c>
      <c r="Y3226">
        <v>34.137099999999997</v>
      </c>
      <c r="Z3226">
        <v>19282.384849999999</v>
      </c>
      <c r="AA3226">
        <v>14000.751029999999</v>
      </c>
      <c r="AB3226">
        <v>17298.766469999999</v>
      </c>
      <c r="AC3226">
        <v>0</v>
      </c>
    </row>
    <row r="3227" spans="1:29" hidden="1" x14ac:dyDescent="0.25">
      <c r="A3227" t="s">
        <v>85</v>
      </c>
      <c r="C3227" t="s">
        <v>33</v>
      </c>
      <c r="D3227" t="s">
        <v>34</v>
      </c>
      <c r="E3227" t="s">
        <v>66</v>
      </c>
      <c r="F3227" t="s">
        <v>66</v>
      </c>
      <c r="G3227" t="s">
        <v>36</v>
      </c>
      <c r="H3227">
        <v>18</v>
      </c>
      <c r="I3227">
        <v>19</v>
      </c>
      <c r="J3227">
        <v>1.4149999999999999E-2</v>
      </c>
      <c r="K3227">
        <v>2.7859999999999999E-2</v>
      </c>
      <c r="L3227">
        <v>1.6480000000000002E-2</v>
      </c>
      <c r="M3227">
        <v>6.0499999999999998E-3</v>
      </c>
      <c r="N3227">
        <v>0.46575</v>
      </c>
      <c r="O3227">
        <v>0.56355999999999995</v>
      </c>
      <c r="P3227">
        <v>5.64E-3</v>
      </c>
      <c r="Q3227">
        <v>3.2201599999999999</v>
      </c>
      <c r="R3227">
        <v>2.3933</v>
      </c>
      <c r="S3227">
        <v>2.87669</v>
      </c>
      <c r="T3227">
        <v>58.50703</v>
      </c>
      <c r="U3227">
        <v>68.171539999999993</v>
      </c>
      <c r="V3227">
        <v>25.01708</v>
      </c>
      <c r="W3227">
        <v>1926.1578400000001</v>
      </c>
      <c r="X3227">
        <v>2330.65092</v>
      </c>
      <c r="Y3227">
        <v>23.306509999999999</v>
      </c>
      <c r="Z3227">
        <v>13317.25157</v>
      </c>
      <c r="AA3227">
        <v>9897.6931999999997</v>
      </c>
      <c r="AB3227">
        <v>11896.80344</v>
      </c>
      <c r="AC3227">
        <v>0</v>
      </c>
    </row>
    <row r="3228" spans="1:29" hidden="1" x14ac:dyDescent="0.25">
      <c r="A3228" t="s">
        <v>85</v>
      </c>
      <c r="C3228" t="s">
        <v>33</v>
      </c>
      <c r="D3228" t="s">
        <v>34</v>
      </c>
      <c r="E3228" t="s">
        <v>82</v>
      </c>
      <c r="F3228" t="s">
        <v>82</v>
      </c>
      <c r="G3228" t="s">
        <v>36</v>
      </c>
      <c r="H3228">
        <v>36</v>
      </c>
      <c r="I3228">
        <v>36</v>
      </c>
      <c r="J3228">
        <v>3.9399999999999999E-3</v>
      </c>
      <c r="K3228">
        <v>2.7859999999999999E-2</v>
      </c>
      <c r="L3228">
        <v>2.0029999999999999E-2</v>
      </c>
      <c r="M3228">
        <v>7.3499999999999998E-3</v>
      </c>
      <c r="N3228">
        <v>0.56584999999999996</v>
      </c>
      <c r="O3228">
        <v>0.68469999999999998</v>
      </c>
      <c r="P3228">
        <v>6.8500000000000002E-3</v>
      </c>
      <c r="Q3228">
        <v>4.3817000000000004</v>
      </c>
      <c r="R3228">
        <v>4.03667</v>
      </c>
      <c r="S3228">
        <v>3.96238</v>
      </c>
      <c r="T3228">
        <v>16.2971</v>
      </c>
      <c r="U3228">
        <v>82.825289999999995</v>
      </c>
      <c r="V3228">
        <v>30.394600000000001</v>
      </c>
      <c r="W3228">
        <v>2340.1162599999998</v>
      </c>
      <c r="X3228">
        <v>2831.6338799999999</v>
      </c>
      <c r="Y3228">
        <v>28.31634</v>
      </c>
      <c r="Z3228">
        <v>18120.893919999999</v>
      </c>
      <c r="AA3228">
        <v>16694.000329999999</v>
      </c>
      <c r="AB3228">
        <v>16386.782340000002</v>
      </c>
      <c r="AC3228">
        <v>0</v>
      </c>
    </row>
    <row r="3229" spans="1:29" hidden="1" x14ac:dyDescent="0.25">
      <c r="A3229" t="s">
        <v>85</v>
      </c>
      <c r="C3229" t="s">
        <v>33</v>
      </c>
      <c r="D3229" t="s">
        <v>34</v>
      </c>
      <c r="E3229" t="s">
        <v>82</v>
      </c>
      <c r="F3229" t="s">
        <v>82</v>
      </c>
      <c r="G3229" t="s">
        <v>36</v>
      </c>
      <c r="H3229">
        <v>30</v>
      </c>
      <c r="I3229">
        <v>30</v>
      </c>
      <c r="J3229">
        <v>5.6699999999999997E-3</v>
      </c>
      <c r="K3229">
        <v>2.7859999999999999E-2</v>
      </c>
      <c r="L3229">
        <v>2.726E-2</v>
      </c>
      <c r="M3229">
        <v>0.01</v>
      </c>
      <c r="N3229">
        <v>0.77014000000000005</v>
      </c>
      <c r="O3229">
        <v>0.93191000000000002</v>
      </c>
      <c r="P3229">
        <v>9.3200000000000002E-3</v>
      </c>
      <c r="Q3229">
        <v>5.8011100000000004</v>
      </c>
      <c r="R3229">
        <v>5.07003</v>
      </c>
      <c r="S3229">
        <v>5.2778600000000004</v>
      </c>
      <c r="T3229">
        <v>23.46782</v>
      </c>
      <c r="U3229">
        <v>112.72929000000001</v>
      </c>
      <c r="V3229">
        <v>41.368549999999999</v>
      </c>
      <c r="W3229">
        <v>3184.9914399999998</v>
      </c>
      <c r="X3229">
        <v>3853.9928500000001</v>
      </c>
      <c r="Y3229">
        <v>38.539929999999998</v>
      </c>
      <c r="Z3229">
        <v>23990.98631</v>
      </c>
      <c r="AA3229">
        <v>20967.525880000001</v>
      </c>
      <c r="AB3229">
        <v>21827.038339999999</v>
      </c>
      <c r="AC3229">
        <v>0</v>
      </c>
    </row>
    <row r="3230" spans="1:29" hidden="1" x14ac:dyDescent="0.25">
      <c r="A3230" t="s">
        <v>85</v>
      </c>
      <c r="C3230" t="s">
        <v>33</v>
      </c>
      <c r="D3230" t="s">
        <v>34</v>
      </c>
      <c r="E3230" t="s">
        <v>82</v>
      </c>
      <c r="F3230" t="s">
        <v>82</v>
      </c>
      <c r="G3230" t="s">
        <v>36</v>
      </c>
      <c r="H3230">
        <v>36</v>
      </c>
      <c r="I3230">
        <v>36</v>
      </c>
      <c r="J3230">
        <v>3.9399999999999999E-3</v>
      </c>
      <c r="K3230">
        <v>2.7859999999999999E-2</v>
      </c>
      <c r="L3230">
        <v>2.3789999999999999E-2</v>
      </c>
      <c r="M3230">
        <v>8.7299999999999999E-3</v>
      </c>
      <c r="N3230">
        <v>0.67213000000000001</v>
      </c>
      <c r="O3230">
        <v>0.81330000000000002</v>
      </c>
      <c r="P3230">
        <v>8.1300000000000001E-3</v>
      </c>
      <c r="Q3230">
        <v>5.2126599999999996</v>
      </c>
      <c r="R3230">
        <v>4.8595899999999999</v>
      </c>
      <c r="S3230">
        <v>4.7876300000000001</v>
      </c>
      <c r="T3230">
        <v>16.2971</v>
      </c>
      <c r="U3230">
        <v>98.382090000000005</v>
      </c>
      <c r="V3230">
        <v>36.103520000000003</v>
      </c>
      <c r="W3230">
        <v>2779.65076</v>
      </c>
      <c r="X3230">
        <v>3363.4904099999999</v>
      </c>
      <c r="Y3230">
        <v>33.634900000000002</v>
      </c>
      <c r="Z3230">
        <v>21557.421579999998</v>
      </c>
      <c r="AA3230">
        <v>20097.255850000001</v>
      </c>
      <c r="AB3230">
        <v>19799.641589999999</v>
      </c>
      <c r="AC3230">
        <v>0</v>
      </c>
    </row>
    <row r="3231" spans="1:29" hidden="1" x14ac:dyDescent="0.25">
      <c r="A3231" t="s">
        <v>85</v>
      </c>
      <c r="C3231" t="s">
        <v>33</v>
      </c>
      <c r="D3231" t="s">
        <v>34</v>
      </c>
      <c r="E3231" t="s">
        <v>45</v>
      </c>
      <c r="F3231" t="s">
        <v>45</v>
      </c>
      <c r="G3231" t="s">
        <v>36</v>
      </c>
      <c r="H3231">
        <v>24</v>
      </c>
      <c r="I3231">
        <v>25</v>
      </c>
      <c r="J3231">
        <v>8.1700000000000002E-3</v>
      </c>
      <c r="K3231">
        <v>2.7859999999999999E-2</v>
      </c>
      <c r="L3231">
        <v>2.445E-2</v>
      </c>
      <c r="M3231">
        <v>8.9700000000000005E-3</v>
      </c>
      <c r="N3231">
        <v>0.69069000000000003</v>
      </c>
      <c r="O3231">
        <v>0.83574000000000004</v>
      </c>
      <c r="P3231">
        <v>8.3599999999999994E-3</v>
      </c>
      <c r="Q3231">
        <v>5.0592600000000001</v>
      </c>
      <c r="R3231">
        <v>4.19224</v>
      </c>
      <c r="S3231">
        <v>4.5844399999999998</v>
      </c>
      <c r="T3231">
        <v>33.793660000000003</v>
      </c>
      <c r="U3231">
        <v>101.09542999999999</v>
      </c>
      <c r="V3231">
        <v>37.099240000000002</v>
      </c>
      <c r="W3231">
        <v>2856.4083500000002</v>
      </c>
      <c r="X3231">
        <v>3456.2541700000002</v>
      </c>
      <c r="Y3231">
        <v>34.562539999999998</v>
      </c>
      <c r="Z3231">
        <v>20923.019619999999</v>
      </c>
      <c r="AA3231">
        <v>17337.367999999999</v>
      </c>
      <c r="AB3231">
        <v>18959.347699999998</v>
      </c>
      <c r="AC3231">
        <v>0</v>
      </c>
    </row>
    <row r="3232" spans="1:29" hidden="1" x14ac:dyDescent="0.25">
      <c r="A3232" t="s">
        <v>85</v>
      </c>
      <c r="C3232" t="s">
        <v>33</v>
      </c>
      <c r="D3232" t="s">
        <v>34</v>
      </c>
      <c r="E3232" t="s">
        <v>45</v>
      </c>
      <c r="F3232" t="s">
        <v>45</v>
      </c>
      <c r="G3232" t="s">
        <v>36</v>
      </c>
      <c r="H3232">
        <v>18</v>
      </c>
      <c r="I3232">
        <v>19</v>
      </c>
      <c r="J3232">
        <v>2.8289999999999999E-2</v>
      </c>
      <c r="K3232">
        <v>5.5710000000000003E-2</v>
      </c>
      <c r="L3232">
        <v>4.829E-2</v>
      </c>
      <c r="M3232">
        <v>1.772E-2</v>
      </c>
      <c r="N3232">
        <v>1.3643799999999999</v>
      </c>
      <c r="O3232">
        <v>1.6509</v>
      </c>
      <c r="P3232">
        <v>1.651E-2</v>
      </c>
      <c r="Q3232">
        <v>9.3251000000000008</v>
      </c>
      <c r="R3232">
        <v>6.7708700000000004</v>
      </c>
      <c r="S3232">
        <v>8.3658099999999997</v>
      </c>
      <c r="T3232">
        <v>117.01405</v>
      </c>
      <c r="U3232">
        <v>199.70202</v>
      </c>
      <c r="V3232">
        <v>73.285150000000002</v>
      </c>
      <c r="W3232">
        <v>5642.4955900000004</v>
      </c>
      <c r="X3232">
        <v>6827.4196199999997</v>
      </c>
      <c r="Y3232">
        <v>68.274199999999993</v>
      </c>
      <c r="Z3232">
        <v>38564.769690000001</v>
      </c>
      <c r="AA3232">
        <v>28001.502069999999</v>
      </c>
      <c r="AB3232">
        <v>34597.532930000001</v>
      </c>
      <c r="AC3232">
        <v>0</v>
      </c>
    </row>
    <row r="3233" spans="1:29" hidden="1" x14ac:dyDescent="0.25">
      <c r="A3233" t="s">
        <v>85</v>
      </c>
      <c r="C3233" t="s">
        <v>33</v>
      </c>
      <c r="D3233" t="s">
        <v>34</v>
      </c>
      <c r="E3233" t="s">
        <v>45</v>
      </c>
      <c r="F3233" t="s">
        <v>45</v>
      </c>
      <c r="G3233" t="s">
        <v>40</v>
      </c>
      <c r="H3233">
        <v>8</v>
      </c>
      <c r="I3233">
        <v>9</v>
      </c>
      <c r="J3233">
        <v>6.3049999999999995E-2</v>
      </c>
      <c r="K3233">
        <v>2.7859999999999999E-2</v>
      </c>
      <c r="L3233">
        <v>2.3140000000000001E-2</v>
      </c>
      <c r="M3233">
        <v>8.4899999999999993E-3</v>
      </c>
      <c r="N3233">
        <v>0.65386999999999995</v>
      </c>
      <c r="O3233">
        <v>0.79117999999999999</v>
      </c>
      <c r="P3233">
        <v>7.9100000000000004E-3</v>
      </c>
      <c r="Q3233">
        <v>2.9800499999999999</v>
      </c>
      <c r="R3233">
        <v>2.5220500000000001</v>
      </c>
      <c r="S3233">
        <v>2.30511</v>
      </c>
      <c r="T3233">
        <v>260.75353000000001</v>
      </c>
      <c r="U3233">
        <v>95.706040000000002</v>
      </c>
      <c r="V3233">
        <v>35.121479999999998</v>
      </c>
      <c r="W3233">
        <v>2704.1333599999998</v>
      </c>
      <c r="X3233">
        <v>3272.0013899999999</v>
      </c>
      <c r="Y3233">
        <v>32.720010000000002</v>
      </c>
      <c r="Z3233">
        <v>12324.240460000001</v>
      </c>
      <c r="AA3233">
        <v>10430.14134</v>
      </c>
      <c r="AB3233">
        <v>9532.9908200000009</v>
      </c>
      <c r="AC3233">
        <v>0</v>
      </c>
    </row>
    <row r="3234" spans="1:29" hidden="1" x14ac:dyDescent="0.25">
      <c r="A3234" t="s">
        <v>85</v>
      </c>
      <c r="C3234" t="s">
        <v>33</v>
      </c>
      <c r="D3234" t="s">
        <v>34</v>
      </c>
      <c r="E3234" t="s">
        <v>90</v>
      </c>
      <c r="F3234" t="s">
        <v>90</v>
      </c>
      <c r="G3234" t="s">
        <v>40</v>
      </c>
      <c r="H3234">
        <v>10</v>
      </c>
      <c r="I3234">
        <v>11</v>
      </c>
      <c r="J3234">
        <v>4.2209999999999998E-2</v>
      </c>
      <c r="K3234">
        <v>2.7859999999999999E-2</v>
      </c>
      <c r="L3234">
        <v>1.8800000000000001E-2</v>
      </c>
      <c r="M3234">
        <v>6.8999999999999999E-3</v>
      </c>
      <c r="N3234">
        <v>0.51868999999999998</v>
      </c>
      <c r="O3234">
        <v>0.64288000000000001</v>
      </c>
      <c r="P3234">
        <v>6.43E-3</v>
      </c>
      <c r="Q3234">
        <v>2.6954199999999999</v>
      </c>
      <c r="R3234">
        <v>1.78792</v>
      </c>
      <c r="S3234">
        <v>2.1485500000000002</v>
      </c>
      <c r="T3234">
        <v>174.55402000000001</v>
      </c>
      <c r="U3234">
        <v>77.766990000000007</v>
      </c>
      <c r="V3234">
        <v>28.538350000000001</v>
      </c>
      <c r="W3234">
        <v>2145.1057300000002</v>
      </c>
      <c r="X3234">
        <v>2658.7005800000002</v>
      </c>
      <c r="Y3234">
        <v>26.587009999999999</v>
      </c>
      <c r="Z3234">
        <v>11147.159299999999</v>
      </c>
      <c r="AA3234">
        <v>7394.09274</v>
      </c>
      <c r="AB3234">
        <v>8885.5144799999998</v>
      </c>
      <c r="AC3234">
        <v>0</v>
      </c>
    </row>
    <row r="3235" spans="1:29" hidden="1" x14ac:dyDescent="0.25">
      <c r="A3235" t="s">
        <v>85</v>
      </c>
      <c r="C3235" t="s">
        <v>33</v>
      </c>
      <c r="D3235" t="s">
        <v>34</v>
      </c>
      <c r="E3235" t="s">
        <v>48</v>
      </c>
      <c r="F3235" t="s">
        <v>48</v>
      </c>
      <c r="G3235" t="s">
        <v>36</v>
      </c>
      <c r="H3235">
        <v>32</v>
      </c>
      <c r="I3235">
        <v>33</v>
      </c>
      <c r="J3235">
        <v>4.6899999999999997E-3</v>
      </c>
      <c r="K3235">
        <v>2.7859999999999999E-2</v>
      </c>
      <c r="L3235">
        <v>1.7409999999999998E-2</v>
      </c>
      <c r="M3235">
        <v>6.3899999999999998E-3</v>
      </c>
      <c r="N3235">
        <v>0.55395000000000005</v>
      </c>
      <c r="O3235">
        <v>0.59506999999999999</v>
      </c>
      <c r="P3235">
        <v>5.9500000000000004E-3</v>
      </c>
      <c r="Q3235">
        <v>3.8796400000000002</v>
      </c>
      <c r="R3235">
        <v>3.9973299999999998</v>
      </c>
      <c r="S3235">
        <v>3.6875200000000001</v>
      </c>
      <c r="T3235">
        <v>19.39489</v>
      </c>
      <c r="U3235">
        <v>71.982789999999994</v>
      </c>
      <c r="V3235">
        <v>26.415700000000001</v>
      </c>
      <c r="W3235">
        <v>2290.8986300000001</v>
      </c>
      <c r="X3235">
        <v>2460.9500200000002</v>
      </c>
      <c r="Y3235">
        <v>24.609500000000001</v>
      </c>
      <c r="Z3235">
        <v>16044.564990000001</v>
      </c>
      <c r="AA3235">
        <v>16531.2817</v>
      </c>
      <c r="AB3235">
        <v>15250.04263</v>
      </c>
      <c r="AC3235">
        <v>0</v>
      </c>
    </row>
    <row r="3236" spans="1:29" hidden="1" x14ac:dyDescent="0.25">
      <c r="A3236" t="s">
        <v>85</v>
      </c>
      <c r="C3236" t="s">
        <v>33</v>
      </c>
      <c r="D3236" t="s">
        <v>34</v>
      </c>
      <c r="E3236" t="s">
        <v>70</v>
      </c>
      <c r="F3236" t="s">
        <v>70</v>
      </c>
      <c r="G3236" t="s">
        <v>40</v>
      </c>
      <c r="H3236">
        <v>10</v>
      </c>
      <c r="I3236">
        <v>10</v>
      </c>
      <c r="J3236">
        <v>5.1069999999999997E-2</v>
      </c>
      <c r="K3236">
        <v>2.7859999999999999E-2</v>
      </c>
      <c r="L3236">
        <v>2.4709999999999999E-2</v>
      </c>
      <c r="M3236">
        <v>9.0699999999999999E-3</v>
      </c>
      <c r="N3236">
        <v>0.66725000000000001</v>
      </c>
      <c r="O3236">
        <v>0.84491000000000005</v>
      </c>
      <c r="P3236">
        <v>8.4499999999999992E-3</v>
      </c>
      <c r="Q3236">
        <v>3.0661999999999998</v>
      </c>
      <c r="R3236">
        <v>1.7074400000000001</v>
      </c>
      <c r="S3236">
        <v>2.6157699999999999</v>
      </c>
      <c r="T3236">
        <v>211.21036000000001</v>
      </c>
      <c r="U3236">
        <v>102.20558</v>
      </c>
      <c r="V3236">
        <v>37.506639999999997</v>
      </c>
      <c r="W3236">
        <v>2759.48783</v>
      </c>
      <c r="X3236">
        <v>3494.2079399999998</v>
      </c>
      <c r="Y3236">
        <v>34.942079999999997</v>
      </c>
      <c r="Z3236">
        <v>12680.550359999999</v>
      </c>
      <c r="AA3236">
        <v>7061.24928</v>
      </c>
      <c r="AB3236">
        <v>10817.7433</v>
      </c>
      <c r="AC3236">
        <v>0</v>
      </c>
    </row>
    <row r="3237" spans="1:29" hidden="1" x14ac:dyDescent="0.25">
      <c r="A3237" t="s">
        <v>85</v>
      </c>
      <c r="C3237" t="s">
        <v>33</v>
      </c>
      <c r="D3237" t="s">
        <v>34</v>
      </c>
      <c r="E3237" t="s">
        <v>78</v>
      </c>
      <c r="F3237" t="s">
        <v>79</v>
      </c>
      <c r="G3237" t="s">
        <v>36</v>
      </c>
      <c r="H3237">
        <v>20</v>
      </c>
      <c r="I3237">
        <v>20</v>
      </c>
      <c r="J3237">
        <v>1.277E-2</v>
      </c>
      <c r="K3237">
        <v>2.7859999999999999E-2</v>
      </c>
      <c r="L3237">
        <v>1.7579999999999998E-2</v>
      </c>
      <c r="M3237">
        <v>6.45E-3</v>
      </c>
      <c r="N3237">
        <v>0.49878</v>
      </c>
      <c r="O3237">
        <v>0.60085999999999995</v>
      </c>
      <c r="P3237">
        <v>6.0099999999999997E-3</v>
      </c>
      <c r="Q3237">
        <v>3.27033</v>
      </c>
      <c r="R3237">
        <v>2.5508700000000002</v>
      </c>
      <c r="S3237">
        <v>2.98163</v>
      </c>
      <c r="T3237">
        <v>52.802590000000002</v>
      </c>
      <c r="U3237">
        <v>72.683800000000005</v>
      </c>
      <c r="V3237">
        <v>26.67296</v>
      </c>
      <c r="W3237">
        <v>2062.7389400000002</v>
      </c>
      <c r="X3237">
        <v>2484.91633</v>
      </c>
      <c r="Y3237">
        <v>24.849160000000001</v>
      </c>
      <c r="Z3237">
        <v>13524.72489</v>
      </c>
      <c r="AA3237">
        <v>10549.352639999999</v>
      </c>
      <c r="AB3237">
        <v>12330.77363</v>
      </c>
      <c r="AC3237">
        <v>0</v>
      </c>
    </row>
    <row r="3238" spans="1:29" hidden="1" x14ac:dyDescent="0.25">
      <c r="A3238" t="s">
        <v>85</v>
      </c>
      <c r="C3238" t="s">
        <v>33</v>
      </c>
      <c r="D3238" t="s">
        <v>34</v>
      </c>
      <c r="E3238" t="s">
        <v>89</v>
      </c>
      <c r="F3238" t="s">
        <v>89</v>
      </c>
      <c r="G3238" t="s">
        <v>43</v>
      </c>
      <c r="H3238">
        <v>6</v>
      </c>
      <c r="I3238">
        <v>7</v>
      </c>
      <c r="J3238">
        <v>0.10423</v>
      </c>
      <c r="K3238">
        <v>2.7859999999999999E-2</v>
      </c>
      <c r="L3238">
        <v>1.107E-2</v>
      </c>
      <c r="M3238">
        <v>4.0600000000000002E-3</v>
      </c>
      <c r="N3238">
        <v>0.34319</v>
      </c>
      <c r="O3238">
        <v>0.37836999999999998</v>
      </c>
      <c r="P3238">
        <v>3.7799999999999999E-3</v>
      </c>
      <c r="Q3238">
        <v>0</v>
      </c>
      <c r="R3238">
        <v>0</v>
      </c>
      <c r="S3238">
        <v>0</v>
      </c>
      <c r="T3238">
        <v>431.04156</v>
      </c>
      <c r="U3238">
        <v>45.770139999999998</v>
      </c>
      <c r="V3238">
        <v>16.796379999999999</v>
      </c>
      <c r="W3238">
        <v>1419.3114800000001</v>
      </c>
      <c r="X3238">
        <v>1564.7909400000001</v>
      </c>
      <c r="Y3238">
        <v>15.64791</v>
      </c>
      <c r="Z3238">
        <v>0</v>
      </c>
      <c r="AA3238">
        <v>0</v>
      </c>
      <c r="AB3238">
        <v>0</v>
      </c>
      <c r="AC3238">
        <v>0</v>
      </c>
    </row>
    <row r="3239" spans="1:29" hidden="1" x14ac:dyDescent="0.25">
      <c r="A3239" t="s">
        <v>85</v>
      </c>
      <c r="C3239" t="s">
        <v>33</v>
      </c>
      <c r="D3239" t="s">
        <v>34</v>
      </c>
      <c r="E3239" t="s">
        <v>37</v>
      </c>
      <c r="F3239" t="s">
        <v>37</v>
      </c>
      <c r="G3239" t="s">
        <v>40</v>
      </c>
      <c r="H3239">
        <v>8</v>
      </c>
      <c r="I3239">
        <v>9</v>
      </c>
      <c r="J3239">
        <v>6.3049999999999995E-2</v>
      </c>
      <c r="K3239">
        <v>2.7859999999999999E-2</v>
      </c>
      <c r="L3239">
        <v>1.1180000000000001E-2</v>
      </c>
      <c r="M3239">
        <v>4.1000000000000003E-3</v>
      </c>
      <c r="N3239">
        <v>0.33087</v>
      </c>
      <c r="O3239">
        <v>0.38235999999999998</v>
      </c>
      <c r="P3239">
        <v>3.82E-3</v>
      </c>
      <c r="Q3239">
        <v>1.68109</v>
      </c>
      <c r="R3239">
        <v>0.94577</v>
      </c>
      <c r="S3239">
        <v>1.3233299999999999</v>
      </c>
      <c r="T3239">
        <v>260.75353000000001</v>
      </c>
      <c r="U3239">
        <v>46.25253</v>
      </c>
      <c r="V3239">
        <v>16.973400000000002</v>
      </c>
      <c r="W3239">
        <v>1368.33572</v>
      </c>
      <c r="X3239">
        <v>1581.2830200000001</v>
      </c>
      <c r="Y3239">
        <v>15.81283</v>
      </c>
      <c r="Z3239">
        <v>6952.2788499999997</v>
      </c>
      <c r="AA3239">
        <v>3911.3029999999999</v>
      </c>
      <c r="AB3239">
        <v>5472.7523700000002</v>
      </c>
      <c r="AC3239">
        <v>0</v>
      </c>
    </row>
    <row r="3240" spans="1:29" hidden="1" x14ac:dyDescent="0.25">
      <c r="A3240" t="s">
        <v>85</v>
      </c>
      <c r="C3240" t="s">
        <v>33</v>
      </c>
      <c r="D3240" t="s">
        <v>34</v>
      </c>
      <c r="E3240" t="s">
        <v>82</v>
      </c>
      <c r="F3240" t="s">
        <v>82</v>
      </c>
      <c r="G3240" t="s">
        <v>36</v>
      </c>
      <c r="H3240">
        <v>12</v>
      </c>
      <c r="I3240">
        <v>13</v>
      </c>
      <c r="J3240">
        <v>3.022E-2</v>
      </c>
      <c r="K3240">
        <v>2.7859999999999999E-2</v>
      </c>
      <c r="L3240">
        <v>2.5190000000000001E-2</v>
      </c>
      <c r="M3240">
        <v>9.2499999999999995E-3</v>
      </c>
      <c r="N3240">
        <v>0.71186000000000005</v>
      </c>
      <c r="O3240">
        <v>0.86136999999999997</v>
      </c>
      <c r="P3240">
        <v>8.6099999999999996E-3</v>
      </c>
      <c r="Q3240">
        <v>4.1301600000000001</v>
      </c>
      <c r="R3240">
        <v>2.2445400000000002</v>
      </c>
      <c r="S3240">
        <v>3.49742</v>
      </c>
      <c r="T3240">
        <v>124.97655</v>
      </c>
      <c r="U3240">
        <v>104.19584999999999</v>
      </c>
      <c r="V3240">
        <v>38.237009999999998</v>
      </c>
      <c r="W3240">
        <v>2943.9488799999999</v>
      </c>
      <c r="X3240">
        <v>3562.2511500000001</v>
      </c>
      <c r="Y3240">
        <v>35.622509999999998</v>
      </c>
      <c r="Z3240">
        <v>17080.619139999999</v>
      </c>
      <c r="AA3240">
        <v>9282.4877199999992</v>
      </c>
      <c r="AB3240">
        <v>14463.88826</v>
      </c>
      <c r="AC3240">
        <v>0</v>
      </c>
    </row>
    <row r="3241" spans="1:29" hidden="1" x14ac:dyDescent="0.25">
      <c r="A3241" t="s">
        <v>85</v>
      </c>
      <c r="C3241" t="s">
        <v>33</v>
      </c>
      <c r="D3241" t="s">
        <v>34</v>
      </c>
      <c r="E3241" t="s">
        <v>50</v>
      </c>
      <c r="F3241" t="s">
        <v>51</v>
      </c>
      <c r="G3241" t="s">
        <v>36</v>
      </c>
      <c r="H3241">
        <v>30</v>
      </c>
      <c r="I3241">
        <v>30</v>
      </c>
      <c r="J3241">
        <v>1.702E-2</v>
      </c>
      <c r="K3241">
        <v>8.3570000000000005E-2</v>
      </c>
      <c r="L3241">
        <v>7.3969999999999994E-2</v>
      </c>
      <c r="M3241">
        <v>2.7140000000000001E-2</v>
      </c>
      <c r="N3241">
        <v>2.08996</v>
      </c>
      <c r="O3241">
        <v>2.5288499999999998</v>
      </c>
      <c r="P3241">
        <v>2.529E-2</v>
      </c>
      <c r="Q3241">
        <v>15.85524</v>
      </c>
      <c r="R3241">
        <v>14.02365</v>
      </c>
      <c r="S3241">
        <v>14.43425</v>
      </c>
      <c r="T3241">
        <v>70.403450000000007</v>
      </c>
      <c r="U3241">
        <v>305.90485999999999</v>
      </c>
      <c r="V3241">
        <v>112.25866000000001</v>
      </c>
      <c r="W3241">
        <v>8643.2114600000004</v>
      </c>
      <c r="X3241">
        <v>10458.28584</v>
      </c>
      <c r="Y3241">
        <v>104.58286</v>
      </c>
      <c r="Z3241">
        <v>65570.709059999994</v>
      </c>
      <c r="AA3241">
        <v>57995.995510000001</v>
      </c>
      <c r="AB3241">
        <v>59694.091509999998</v>
      </c>
      <c r="AC3241">
        <v>0</v>
      </c>
    </row>
    <row r="3242" spans="1:29" hidden="1" x14ac:dyDescent="0.25">
      <c r="A3242" t="s">
        <v>85</v>
      </c>
      <c r="C3242" t="s">
        <v>33</v>
      </c>
      <c r="D3242" t="s">
        <v>34</v>
      </c>
      <c r="E3242" t="s">
        <v>48</v>
      </c>
      <c r="F3242" t="s">
        <v>48</v>
      </c>
      <c r="G3242" t="s">
        <v>36</v>
      </c>
      <c r="H3242">
        <v>12</v>
      </c>
      <c r="I3242">
        <v>13</v>
      </c>
      <c r="J3242">
        <v>3.022E-2</v>
      </c>
      <c r="K3242">
        <v>2.7859999999999999E-2</v>
      </c>
      <c r="L3242">
        <v>2.9559999999999999E-2</v>
      </c>
      <c r="M3242">
        <v>1.085E-2</v>
      </c>
      <c r="N3242">
        <v>0.93818999999999997</v>
      </c>
      <c r="O3242">
        <v>1.0105500000000001</v>
      </c>
      <c r="P3242">
        <v>1.0109999999999999E-2</v>
      </c>
      <c r="Q3242">
        <v>5.44482</v>
      </c>
      <c r="R3242">
        <v>3.26742</v>
      </c>
      <c r="S3242">
        <v>4.8423100000000003</v>
      </c>
      <c r="T3242">
        <v>124.97655</v>
      </c>
      <c r="U3242">
        <v>122.24199</v>
      </c>
      <c r="V3242">
        <v>44.859450000000002</v>
      </c>
      <c r="W3242">
        <v>3879.9722999999999</v>
      </c>
      <c r="X3242">
        <v>4179.2133999999996</v>
      </c>
      <c r="Y3242">
        <v>41.79213</v>
      </c>
      <c r="Z3242">
        <v>22517.52996</v>
      </c>
      <c r="AA3242">
        <v>13512.68139</v>
      </c>
      <c r="AB3242">
        <v>20025.801070000001</v>
      </c>
      <c r="AC3242">
        <v>0</v>
      </c>
    </row>
    <row r="3243" spans="1:29" hidden="1" x14ac:dyDescent="0.25">
      <c r="A3243" t="s">
        <v>85</v>
      </c>
      <c r="C3243" t="s">
        <v>33</v>
      </c>
      <c r="D3243" t="s">
        <v>34</v>
      </c>
      <c r="E3243" t="s">
        <v>48</v>
      </c>
      <c r="F3243" t="s">
        <v>48</v>
      </c>
      <c r="G3243" t="s">
        <v>36</v>
      </c>
      <c r="H3243">
        <v>20</v>
      </c>
      <c r="I3243">
        <v>20</v>
      </c>
      <c r="J3243">
        <v>1.277E-2</v>
      </c>
      <c r="K3243">
        <v>2.7859999999999999E-2</v>
      </c>
      <c r="L3243">
        <v>2.794E-2</v>
      </c>
      <c r="M3243">
        <v>1.025E-2</v>
      </c>
      <c r="N3243">
        <v>0.90610000000000002</v>
      </c>
      <c r="O3243">
        <v>0.95530999999999999</v>
      </c>
      <c r="P3243">
        <v>9.5499999999999995E-3</v>
      </c>
      <c r="Q3243">
        <v>6.0661300000000002</v>
      </c>
      <c r="R3243">
        <v>5.0783300000000002</v>
      </c>
      <c r="S3243">
        <v>5.7706</v>
      </c>
      <c r="T3243">
        <v>52.802590000000002</v>
      </c>
      <c r="U3243">
        <v>115.56037000000001</v>
      </c>
      <c r="V3243">
        <v>42.40748</v>
      </c>
      <c r="W3243">
        <v>3747.2590700000001</v>
      </c>
      <c r="X3243">
        <v>3950.7820200000001</v>
      </c>
      <c r="Y3243">
        <v>39.507820000000002</v>
      </c>
      <c r="Z3243">
        <v>25087.010770000001</v>
      </c>
      <c r="AA3243">
        <v>21001.862440000001</v>
      </c>
      <c r="AB3243">
        <v>23864.81524</v>
      </c>
      <c r="AC3243">
        <v>0</v>
      </c>
    </row>
    <row r="3244" spans="1:29" hidden="1" x14ac:dyDescent="0.25">
      <c r="A3244" t="s">
        <v>85</v>
      </c>
      <c r="C3244" t="s">
        <v>33</v>
      </c>
      <c r="D3244" t="s">
        <v>34</v>
      </c>
      <c r="E3244" t="s">
        <v>48</v>
      </c>
      <c r="F3244" t="s">
        <v>48</v>
      </c>
      <c r="G3244" t="s">
        <v>43</v>
      </c>
      <c r="H3244">
        <v>6</v>
      </c>
      <c r="I3244">
        <v>6</v>
      </c>
      <c r="J3244">
        <v>0.14187</v>
      </c>
      <c r="K3244">
        <v>2.7859999999999999E-2</v>
      </c>
      <c r="L3244">
        <v>1.308E-2</v>
      </c>
      <c r="M3244">
        <v>4.7999999999999996E-3</v>
      </c>
      <c r="N3244">
        <v>0.38346999999999998</v>
      </c>
      <c r="O3244">
        <v>0.44716</v>
      </c>
      <c r="P3244">
        <v>4.47E-3</v>
      </c>
      <c r="Q3244">
        <v>0</v>
      </c>
      <c r="R3244">
        <v>0</v>
      </c>
      <c r="S3244">
        <v>0</v>
      </c>
      <c r="T3244">
        <v>586.69545000000005</v>
      </c>
      <c r="U3244">
        <v>54.091540000000002</v>
      </c>
      <c r="V3244">
        <v>19.850100000000001</v>
      </c>
      <c r="W3244">
        <v>1585.8766900000001</v>
      </c>
      <c r="X3244">
        <v>1849.2832599999999</v>
      </c>
      <c r="Y3244">
        <v>18.492830000000001</v>
      </c>
      <c r="Z3244">
        <v>0</v>
      </c>
      <c r="AA3244">
        <v>0</v>
      </c>
      <c r="AB3244">
        <v>0</v>
      </c>
      <c r="AC3244">
        <v>0</v>
      </c>
    </row>
    <row r="3245" spans="1:29" hidden="1" x14ac:dyDescent="0.25">
      <c r="A3245" t="s">
        <v>85</v>
      </c>
      <c r="C3245" t="s">
        <v>33</v>
      </c>
      <c r="D3245" t="s">
        <v>34</v>
      </c>
      <c r="E3245" t="s">
        <v>48</v>
      </c>
      <c r="F3245" t="s">
        <v>48</v>
      </c>
      <c r="G3245" t="s">
        <v>36</v>
      </c>
      <c r="H3245">
        <v>22</v>
      </c>
      <c r="I3245">
        <v>23</v>
      </c>
      <c r="J3245">
        <v>1.9310000000000001E-2</v>
      </c>
      <c r="K3245">
        <v>5.5710000000000003E-2</v>
      </c>
      <c r="L3245">
        <v>2.8199999999999999E-2</v>
      </c>
      <c r="M3245">
        <v>1.035E-2</v>
      </c>
      <c r="N3245">
        <v>0.90825</v>
      </c>
      <c r="O3245">
        <v>0.96414999999999995</v>
      </c>
      <c r="P3245">
        <v>9.6399999999999993E-3</v>
      </c>
      <c r="Q3245">
        <v>6.7175099999999999</v>
      </c>
      <c r="R3245">
        <v>6.93025</v>
      </c>
      <c r="S3245">
        <v>7.0675400000000002</v>
      </c>
      <c r="T3245">
        <v>79.852689999999996</v>
      </c>
      <c r="U3245">
        <v>116.62929</v>
      </c>
      <c r="V3245">
        <v>42.79974</v>
      </c>
      <c r="W3245">
        <v>3756.13213</v>
      </c>
      <c r="X3245">
        <v>3987.3262800000002</v>
      </c>
      <c r="Y3245">
        <v>39.873260000000002</v>
      </c>
      <c r="Z3245">
        <v>27780.841049999999</v>
      </c>
      <c r="AA3245">
        <v>28660.64819</v>
      </c>
      <c r="AB3245">
        <v>29228.408009999999</v>
      </c>
      <c r="AC3245">
        <v>0</v>
      </c>
    </row>
    <row r="3246" spans="1:29" hidden="1" x14ac:dyDescent="0.25">
      <c r="A3246" t="s">
        <v>85</v>
      </c>
      <c r="C3246" t="s">
        <v>33</v>
      </c>
      <c r="D3246" t="s">
        <v>34</v>
      </c>
      <c r="E3246" t="s">
        <v>41</v>
      </c>
      <c r="F3246" t="s">
        <v>41</v>
      </c>
      <c r="G3246" t="s">
        <v>40</v>
      </c>
      <c r="H3246">
        <v>10</v>
      </c>
      <c r="I3246">
        <v>10</v>
      </c>
      <c r="J3246">
        <v>0.15321000000000001</v>
      </c>
      <c r="K3246">
        <v>8.3570000000000005E-2</v>
      </c>
      <c r="L3246">
        <v>6.3229999999999995E-2</v>
      </c>
      <c r="M3246">
        <v>2.3199999999999998E-2</v>
      </c>
      <c r="N3246">
        <v>1.7863599999999999</v>
      </c>
      <c r="O3246">
        <v>2.16167</v>
      </c>
      <c r="P3246">
        <v>2.162E-2</v>
      </c>
      <c r="Q3246">
        <v>8.9953599999999998</v>
      </c>
      <c r="R3246">
        <v>5.1840200000000003</v>
      </c>
      <c r="S3246">
        <v>7.2384599999999999</v>
      </c>
      <c r="T3246">
        <v>633.63108999999997</v>
      </c>
      <c r="U3246">
        <v>261.48876999999999</v>
      </c>
      <c r="V3246">
        <v>95.959180000000003</v>
      </c>
      <c r="W3246">
        <v>7387.6490400000002</v>
      </c>
      <c r="X3246">
        <v>8939.7870199999998</v>
      </c>
      <c r="Y3246">
        <v>89.397869999999998</v>
      </c>
      <c r="Z3246">
        <v>37201.073510000002</v>
      </c>
      <c r="AA3246">
        <v>21438.973099999999</v>
      </c>
      <c r="AB3246">
        <v>29935.285479999999</v>
      </c>
      <c r="AC3246">
        <v>0</v>
      </c>
    </row>
    <row r="3247" spans="1:29" hidden="1" x14ac:dyDescent="0.25">
      <c r="A3247" t="s">
        <v>85</v>
      </c>
      <c r="C3247" t="s">
        <v>33</v>
      </c>
      <c r="D3247" t="s">
        <v>34</v>
      </c>
      <c r="E3247" t="s">
        <v>78</v>
      </c>
      <c r="F3247" t="s">
        <v>79</v>
      </c>
      <c r="G3247" t="s">
        <v>36</v>
      </c>
      <c r="H3247">
        <v>24</v>
      </c>
      <c r="I3247">
        <v>24</v>
      </c>
      <c r="J3247">
        <v>8.8699999999999994E-3</v>
      </c>
      <c r="K3247">
        <v>2.7859999999999999E-2</v>
      </c>
      <c r="L3247">
        <v>2.172E-2</v>
      </c>
      <c r="M3247">
        <v>7.9699999999999997E-3</v>
      </c>
      <c r="N3247">
        <v>0.62172000000000005</v>
      </c>
      <c r="O3247">
        <v>0.74265000000000003</v>
      </c>
      <c r="P3247">
        <v>7.43E-3</v>
      </c>
      <c r="Q3247">
        <v>4.3014400000000004</v>
      </c>
      <c r="R3247">
        <v>3.5195099999999999</v>
      </c>
      <c r="S3247">
        <v>3.8683000000000001</v>
      </c>
      <c r="T3247">
        <v>36.668469999999999</v>
      </c>
      <c r="U3247">
        <v>89.835660000000004</v>
      </c>
      <c r="V3247">
        <v>32.967210000000001</v>
      </c>
      <c r="W3247">
        <v>2571.1878999999999</v>
      </c>
      <c r="X3247">
        <v>3071.3044799999998</v>
      </c>
      <c r="Y3247">
        <v>30.713039999999999</v>
      </c>
      <c r="Z3247">
        <v>17788.971799999999</v>
      </c>
      <c r="AA3247">
        <v>14555.239939999999</v>
      </c>
      <c r="AB3247">
        <v>15997.676600000001</v>
      </c>
      <c r="AC3247">
        <v>0</v>
      </c>
    </row>
    <row r="3248" spans="1:29" hidden="1" x14ac:dyDescent="0.25">
      <c r="A3248" t="s">
        <v>85</v>
      </c>
      <c r="C3248" t="s">
        <v>33</v>
      </c>
      <c r="D3248" t="s">
        <v>34</v>
      </c>
      <c r="E3248" t="s">
        <v>82</v>
      </c>
      <c r="F3248" t="s">
        <v>82</v>
      </c>
      <c r="G3248" t="s">
        <v>36</v>
      </c>
      <c r="H3248">
        <v>20</v>
      </c>
      <c r="I3248">
        <v>20</v>
      </c>
      <c r="J3248">
        <v>1.277E-2</v>
      </c>
      <c r="K3248">
        <v>2.7859999999999999E-2</v>
      </c>
      <c r="L3248">
        <v>2.6870000000000002E-2</v>
      </c>
      <c r="M3248">
        <v>9.8600000000000007E-3</v>
      </c>
      <c r="N3248">
        <v>0.75914999999999999</v>
      </c>
      <c r="O3248">
        <v>0.91862999999999995</v>
      </c>
      <c r="P3248">
        <v>9.1900000000000003E-3</v>
      </c>
      <c r="Q3248">
        <v>5.2064899999999996</v>
      </c>
      <c r="R3248">
        <v>3.7701699999999998</v>
      </c>
      <c r="S3248">
        <v>4.6239999999999997</v>
      </c>
      <c r="T3248">
        <v>52.802590000000002</v>
      </c>
      <c r="U3248">
        <v>111.1223</v>
      </c>
      <c r="V3248">
        <v>40.778829999999999</v>
      </c>
      <c r="W3248">
        <v>3139.5351000000001</v>
      </c>
      <c r="X3248">
        <v>3799.0530399999998</v>
      </c>
      <c r="Y3248">
        <v>37.99053</v>
      </c>
      <c r="Z3248">
        <v>21531.898229999999</v>
      </c>
      <c r="AA3248">
        <v>15591.87709</v>
      </c>
      <c r="AB3248">
        <v>19122.93075</v>
      </c>
      <c r="AC3248">
        <v>0</v>
      </c>
    </row>
    <row r="3249" spans="1:29" hidden="1" x14ac:dyDescent="0.25">
      <c r="A3249" t="s">
        <v>85</v>
      </c>
      <c r="C3249" t="s">
        <v>33</v>
      </c>
      <c r="D3249" t="s">
        <v>34</v>
      </c>
      <c r="E3249" t="s">
        <v>38</v>
      </c>
      <c r="F3249" t="s">
        <v>38</v>
      </c>
      <c r="G3249" t="s">
        <v>36</v>
      </c>
      <c r="H3249">
        <v>22</v>
      </c>
      <c r="I3249">
        <v>22</v>
      </c>
      <c r="J3249">
        <v>1.055E-2</v>
      </c>
      <c r="K3249">
        <v>2.7859999999999999E-2</v>
      </c>
      <c r="L3249">
        <v>3.0089999999999999E-2</v>
      </c>
      <c r="M3249">
        <v>1.1039999999999999E-2</v>
      </c>
      <c r="N3249">
        <v>0.85004999999999997</v>
      </c>
      <c r="O3249">
        <v>1.02861</v>
      </c>
      <c r="P3249">
        <v>1.0290000000000001E-2</v>
      </c>
      <c r="Q3249">
        <v>5.9591000000000003</v>
      </c>
      <c r="R3249">
        <v>4.5555399999999997</v>
      </c>
      <c r="S3249">
        <v>5.3707500000000001</v>
      </c>
      <c r="T3249">
        <v>43.638500000000001</v>
      </c>
      <c r="U3249">
        <v>124.42686999999999</v>
      </c>
      <c r="V3249">
        <v>45.661239999999999</v>
      </c>
      <c r="W3249">
        <v>3515.4513099999999</v>
      </c>
      <c r="X3249">
        <v>4253.9102499999999</v>
      </c>
      <c r="Y3249">
        <v>42.539099999999998</v>
      </c>
      <c r="Z3249">
        <v>24644.373370000001</v>
      </c>
      <c r="AA3249">
        <v>18839.811440000001</v>
      </c>
      <c r="AB3249">
        <v>22211.20465</v>
      </c>
      <c r="AC3249">
        <v>0</v>
      </c>
    </row>
    <row r="3250" spans="1:29" hidden="1" x14ac:dyDescent="0.25">
      <c r="A3250" t="s">
        <v>85</v>
      </c>
      <c r="C3250" t="s">
        <v>33</v>
      </c>
      <c r="D3250" t="s">
        <v>34</v>
      </c>
      <c r="E3250" t="s">
        <v>38</v>
      </c>
      <c r="F3250" t="s">
        <v>38</v>
      </c>
      <c r="G3250" t="s">
        <v>36</v>
      </c>
      <c r="H3250">
        <v>18</v>
      </c>
      <c r="I3250">
        <v>18</v>
      </c>
      <c r="J3250">
        <v>1.576E-2</v>
      </c>
      <c r="K3250">
        <v>2.7859999999999999E-2</v>
      </c>
      <c r="L3250">
        <v>2.349E-2</v>
      </c>
      <c r="M3250">
        <v>8.6199999999999992E-3</v>
      </c>
      <c r="N3250">
        <v>0.66364000000000001</v>
      </c>
      <c r="O3250">
        <v>0.80306</v>
      </c>
      <c r="P3250">
        <v>8.0300000000000007E-3</v>
      </c>
      <c r="Q3250">
        <v>4.4318099999999996</v>
      </c>
      <c r="R3250">
        <v>3.10555</v>
      </c>
      <c r="S3250">
        <v>3.9775700000000001</v>
      </c>
      <c r="T3250">
        <v>65.188379999999995</v>
      </c>
      <c r="U3250">
        <v>97.143020000000007</v>
      </c>
      <c r="V3250">
        <v>35.648820000000001</v>
      </c>
      <c r="W3250">
        <v>2744.5593399999998</v>
      </c>
      <c r="X3250">
        <v>3321.1289700000002</v>
      </c>
      <c r="Y3250">
        <v>33.211289999999998</v>
      </c>
      <c r="Z3250">
        <v>18328.136399999999</v>
      </c>
      <c r="AA3250">
        <v>12843.283869999999</v>
      </c>
      <c r="AB3250">
        <v>16449.571039999999</v>
      </c>
      <c r="AC3250">
        <v>0</v>
      </c>
    </row>
    <row r="3251" spans="1:29" hidden="1" x14ac:dyDescent="0.25">
      <c r="A3251" t="s">
        <v>85</v>
      </c>
      <c r="C3251" t="s">
        <v>33</v>
      </c>
      <c r="D3251" t="s">
        <v>34</v>
      </c>
      <c r="E3251" t="s">
        <v>50</v>
      </c>
      <c r="F3251" t="s">
        <v>51</v>
      </c>
      <c r="G3251" t="s">
        <v>36</v>
      </c>
      <c r="H3251">
        <v>20</v>
      </c>
      <c r="I3251">
        <v>20</v>
      </c>
      <c r="J3251">
        <v>2.554E-2</v>
      </c>
      <c r="K3251">
        <v>5.5710000000000003E-2</v>
      </c>
      <c r="L3251">
        <v>5.4730000000000001E-2</v>
      </c>
      <c r="M3251">
        <v>2.009E-2</v>
      </c>
      <c r="N3251">
        <v>1.5464500000000001</v>
      </c>
      <c r="O3251">
        <v>1.87121</v>
      </c>
      <c r="P3251">
        <v>1.8710000000000001E-2</v>
      </c>
      <c r="Q3251">
        <v>10.65457</v>
      </c>
      <c r="R3251">
        <v>7.7515999999999998</v>
      </c>
      <c r="S3251">
        <v>9.4647199999999998</v>
      </c>
      <c r="T3251">
        <v>105.60518</v>
      </c>
      <c r="U3251">
        <v>226.35253</v>
      </c>
      <c r="V3251">
        <v>83.065150000000003</v>
      </c>
      <c r="W3251">
        <v>6395.4943199999998</v>
      </c>
      <c r="X3251">
        <v>7738.5481099999997</v>
      </c>
      <c r="Y3251">
        <v>77.385480000000001</v>
      </c>
      <c r="Z3251">
        <v>44062.904329999998</v>
      </c>
      <c r="AA3251">
        <v>32057.397799999999</v>
      </c>
      <c r="AB3251">
        <v>39142.16605</v>
      </c>
      <c r="AC3251">
        <v>0</v>
      </c>
    </row>
    <row r="3252" spans="1:29" hidden="1" x14ac:dyDescent="0.25">
      <c r="A3252" t="s">
        <v>85</v>
      </c>
      <c r="C3252" t="s">
        <v>33</v>
      </c>
      <c r="D3252" t="s">
        <v>34</v>
      </c>
      <c r="E3252" t="s">
        <v>48</v>
      </c>
      <c r="F3252" t="s">
        <v>48</v>
      </c>
      <c r="G3252" t="s">
        <v>40</v>
      </c>
      <c r="H3252">
        <v>8</v>
      </c>
      <c r="I3252">
        <v>8</v>
      </c>
      <c r="J3252">
        <v>7.9799999999999996E-2</v>
      </c>
      <c r="K3252">
        <v>2.7859999999999999E-2</v>
      </c>
      <c r="L3252">
        <v>1.2930000000000001E-2</v>
      </c>
      <c r="M3252">
        <v>4.7499999999999999E-3</v>
      </c>
      <c r="N3252">
        <v>0.38855000000000001</v>
      </c>
      <c r="O3252">
        <v>0.44211</v>
      </c>
      <c r="P3252">
        <v>4.4200000000000003E-3</v>
      </c>
      <c r="Q3252">
        <v>1.69279</v>
      </c>
      <c r="R3252">
        <v>1.19699</v>
      </c>
      <c r="S3252">
        <v>1.4024300000000001</v>
      </c>
      <c r="T3252">
        <v>330.01618999999999</v>
      </c>
      <c r="U3252">
        <v>53.479799999999997</v>
      </c>
      <c r="V3252">
        <v>19.625610000000002</v>
      </c>
      <c r="W3252">
        <v>1606.8781200000001</v>
      </c>
      <c r="X3252">
        <v>1828.3690899999999</v>
      </c>
      <c r="Y3252">
        <v>18.28369</v>
      </c>
      <c r="Z3252">
        <v>7000.6964600000001</v>
      </c>
      <c r="AA3252">
        <v>4950.2428600000003</v>
      </c>
      <c r="AB3252">
        <v>5799.8625899999997</v>
      </c>
      <c r="AC3252">
        <v>0</v>
      </c>
    </row>
    <row r="3253" spans="1:29" hidden="1" x14ac:dyDescent="0.25">
      <c r="A3253" t="s">
        <v>85</v>
      </c>
      <c r="C3253" t="s">
        <v>33</v>
      </c>
      <c r="D3253" t="s">
        <v>34</v>
      </c>
      <c r="E3253" t="s">
        <v>37</v>
      </c>
      <c r="F3253" t="s">
        <v>37</v>
      </c>
      <c r="G3253" t="s">
        <v>43</v>
      </c>
      <c r="H3253">
        <v>16</v>
      </c>
      <c r="I3253">
        <v>17</v>
      </c>
      <c r="J3253">
        <v>1.7670000000000002E-2</v>
      </c>
      <c r="K3253">
        <v>2.7859999999999999E-2</v>
      </c>
      <c r="L3253">
        <v>2.2790000000000001E-2</v>
      </c>
      <c r="M3253">
        <v>8.3599999999999994E-3</v>
      </c>
      <c r="N3253">
        <v>0.67412000000000005</v>
      </c>
      <c r="O3253">
        <v>0.77907000000000004</v>
      </c>
      <c r="P3253">
        <v>7.79E-3</v>
      </c>
      <c r="Q3253">
        <v>0</v>
      </c>
      <c r="R3253">
        <v>0</v>
      </c>
      <c r="S3253">
        <v>0</v>
      </c>
      <c r="T3253">
        <v>73.083169999999996</v>
      </c>
      <c r="U3253">
        <v>94.241169999999997</v>
      </c>
      <c r="V3253">
        <v>34.583919999999999</v>
      </c>
      <c r="W3253">
        <v>2787.88319</v>
      </c>
      <c r="X3253">
        <v>3221.9204599999998</v>
      </c>
      <c r="Y3253">
        <v>32.219200000000001</v>
      </c>
      <c r="Z3253">
        <v>0</v>
      </c>
      <c r="AA3253">
        <v>0</v>
      </c>
      <c r="AB3253">
        <v>0</v>
      </c>
      <c r="AC3253">
        <v>0</v>
      </c>
    </row>
    <row r="3254" spans="1:29" hidden="1" x14ac:dyDescent="0.25">
      <c r="A3254" t="s">
        <v>85</v>
      </c>
      <c r="C3254" t="s">
        <v>33</v>
      </c>
      <c r="D3254" t="s">
        <v>34</v>
      </c>
      <c r="E3254" t="s">
        <v>50</v>
      </c>
      <c r="F3254" t="s">
        <v>51</v>
      </c>
      <c r="G3254" t="s">
        <v>36</v>
      </c>
      <c r="H3254">
        <v>32</v>
      </c>
      <c r="I3254">
        <v>32</v>
      </c>
      <c r="J3254">
        <v>4.9899999999999996E-3</v>
      </c>
      <c r="K3254">
        <v>2.7859999999999999E-2</v>
      </c>
      <c r="L3254">
        <v>2.4750000000000001E-2</v>
      </c>
      <c r="M3254">
        <v>9.0799999999999995E-3</v>
      </c>
      <c r="N3254">
        <v>0.69933000000000001</v>
      </c>
      <c r="O3254">
        <v>0.84619</v>
      </c>
      <c r="P3254">
        <v>8.4600000000000005E-3</v>
      </c>
      <c r="Q3254">
        <v>5.3639799999999997</v>
      </c>
      <c r="R3254">
        <v>4.8425000000000002</v>
      </c>
      <c r="S3254">
        <v>4.8925400000000003</v>
      </c>
      <c r="T3254">
        <v>20.626010000000001</v>
      </c>
      <c r="U3254">
        <v>102.36047000000001</v>
      </c>
      <c r="V3254">
        <v>37.563470000000002</v>
      </c>
      <c r="W3254">
        <v>2892.1513</v>
      </c>
      <c r="X3254">
        <v>3499.5031100000001</v>
      </c>
      <c r="Y3254">
        <v>34.99503</v>
      </c>
      <c r="Z3254">
        <v>22183.188620000001</v>
      </c>
      <c r="AA3254">
        <v>20026.564419999999</v>
      </c>
      <c r="AB3254">
        <v>20233.528010000002</v>
      </c>
      <c r="AC3254">
        <v>0</v>
      </c>
    </row>
    <row r="3255" spans="1:29" hidden="1" x14ac:dyDescent="0.25">
      <c r="A3255" t="s">
        <v>85</v>
      </c>
      <c r="C3255" t="s">
        <v>33</v>
      </c>
      <c r="D3255" t="s">
        <v>34</v>
      </c>
      <c r="E3255" t="s">
        <v>50</v>
      </c>
      <c r="F3255" t="s">
        <v>51</v>
      </c>
      <c r="G3255" t="s">
        <v>36</v>
      </c>
      <c r="H3255">
        <v>24</v>
      </c>
      <c r="I3255">
        <v>24</v>
      </c>
      <c r="J3255">
        <v>3.5470000000000002E-2</v>
      </c>
      <c r="K3255">
        <v>0.11142000000000001</v>
      </c>
      <c r="L3255">
        <v>8.2129999999999995E-2</v>
      </c>
      <c r="M3255">
        <v>3.014E-2</v>
      </c>
      <c r="N3255">
        <v>2.3204400000000001</v>
      </c>
      <c r="O3255">
        <v>2.8077299999999998</v>
      </c>
      <c r="P3255">
        <v>2.8080000000000001E-2</v>
      </c>
      <c r="Q3255">
        <v>16.866859999999999</v>
      </c>
      <c r="R3255">
        <v>13.46097</v>
      </c>
      <c r="S3255">
        <v>14.88509</v>
      </c>
      <c r="T3255">
        <v>146.67385999999999</v>
      </c>
      <c r="U3255">
        <v>339.63963000000001</v>
      </c>
      <c r="V3255">
        <v>124.6384</v>
      </c>
      <c r="W3255">
        <v>9596.3728699999992</v>
      </c>
      <c r="X3255">
        <v>11611.611220000001</v>
      </c>
      <c r="Y3255">
        <v>116.11611000000001</v>
      </c>
      <c r="Z3255">
        <v>69754.368130000003</v>
      </c>
      <c r="AA3255">
        <v>55669.014719999999</v>
      </c>
      <c r="AB3255">
        <v>61558.575069999999</v>
      </c>
      <c r="AC3255">
        <v>0</v>
      </c>
    </row>
    <row r="3256" spans="1:29" hidden="1" x14ac:dyDescent="0.25">
      <c r="A3256" t="s">
        <v>85</v>
      </c>
      <c r="C3256" t="s">
        <v>33</v>
      </c>
      <c r="D3256" t="s">
        <v>34</v>
      </c>
      <c r="E3256" t="s">
        <v>45</v>
      </c>
      <c r="F3256" t="s">
        <v>45</v>
      </c>
      <c r="G3256" t="s">
        <v>36</v>
      </c>
      <c r="H3256">
        <v>24</v>
      </c>
      <c r="I3256">
        <v>24</v>
      </c>
      <c r="J3256">
        <v>4.4330000000000001E-2</v>
      </c>
      <c r="K3256">
        <v>0.13927999999999999</v>
      </c>
      <c r="L3256">
        <v>5.9720000000000002E-2</v>
      </c>
      <c r="M3256">
        <v>2.1909999999999999E-2</v>
      </c>
      <c r="N3256">
        <v>1.68723</v>
      </c>
      <c r="O3256">
        <v>2.04155</v>
      </c>
      <c r="P3256">
        <v>2.0420000000000001E-2</v>
      </c>
      <c r="Q3256">
        <v>12.36495</v>
      </c>
      <c r="R3256">
        <v>9.86036</v>
      </c>
      <c r="S3256">
        <v>10.674289999999999</v>
      </c>
      <c r="T3256">
        <v>183.34233</v>
      </c>
      <c r="U3256">
        <v>246.95831999999999</v>
      </c>
      <c r="V3256">
        <v>90.626900000000006</v>
      </c>
      <c r="W3256">
        <v>6977.7017999999998</v>
      </c>
      <c r="X3256">
        <v>8443.0193500000005</v>
      </c>
      <c r="Y3256">
        <v>84.430189999999996</v>
      </c>
      <c r="Z3256">
        <v>51136.328150000001</v>
      </c>
      <c r="AA3256">
        <v>40778.372410000004</v>
      </c>
      <c r="AB3256">
        <v>44144.433440000001</v>
      </c>
      <c r="AC3256">
        <v>0</v>
      </c>
    </row>
    <row r="3257" spans="1:29" hidden="1" x14ac:dyDescent="0.25">
      <c r="A3257" t="s">
        <v>85</v>
      </c>
      <c r="C3257" t="s">
        <v>33</v>
      </c>
      <c r="D3257" t="s">
        <v>34</v>
      </c>
      <c r="E3257" t="s">
        <v>45</v>
      </c>
      <c r="F3257" t="s">
        <v>45</v>
      </c>
      <c r="G3257" t="s">
        <v>36</v>
      </c>
      <c r="H3257">
        <v>16</v>
      </c>
      <c r="I3257">
        <v>17</v>
      </c>
      <c r="J3257">
        <v>1.7670000000000002E-2</v>
      </c>
      <c r="K3257">
        <v>2.7859999999999999E-2</v>
      </c>
      <c r="L3257">
        <v>2.4039999999999999E-2</v>
      </c>
      <c r="M3257">
        <v>8.8199999999999997E-3</v>
      </c>
      <c r="N3257">
        <v>0.67910000000000004</v>
      </c>
      <c r="O3257">
        <v>0.82171000000000005</v>
      </c>
      <c r="P3257">
        <v>8.2199999999999999E-3</v>
      </c>
      <c r="Q3257">
        <v>4.4792699999999996</v>
      </c>
      <c r="R3257">
        <v>3.0338099999999999</v>
      </c>
      <c r="S3257">
        <v>3.9947400000000002</v>
      </c>
      <c r="T3257">
        <v>73.083169999999996</v>
      </c>
      <c r="U3257">
        <v>99.398949999999999</v>
      </c>
      <c r="V3257">
        <v>36.476680000000002</v>
      </c>
      <c r="W3257">
        <v>2808.4749499999998</v>
      </c>
      <c r="X3257">
        <v>3398.2547100000002</v>
      </c>
      <c r="Y3257">
        <v>33.982550000000003</v>
      </c>
      <c r="Z3257">
        <v>18524.413639999999</v>
      </c>
      <c r="AA3257">
        <v>12546.585359999999</v>
      </c>
      <c r="AB3257">
        <v>16520.605729999999</v>
      </c>
      <c r="AC3257">
        <v>0</v>
      </c>
    </row>
    <row r="3258" spans="1:29" hidden="1" x14ac:dyDescent="0.25">
      <c r="A3258" t="s">
        <v>85</v>
      </c>
      <c r="C3258" t="s">
        <v>33</v>
      </c>
      <c r="D3258" t="s">
        <v>34</v>
      </c>
      <c r="E3258" t="s">
        <v>48</v>
      </c>
      <c r="F3258" t="s">
        <v>48</v>
      </c>
      <c r="G3258" t="s">
        <v>36</v>
      </c>
      <c r="H3258">
        <v>24</v>
      </c>
      <c r="I3258">
        <v>25</v>
      </c>
      <c r="J3258">
        <v>8.1700000000000002E-3</v>
      </c>
      <c r="K3258">
        <v>2.7859999999999999E-2</v>
      </c>
      <c r="L3258">
        <v>1.6209999999999999E-2</v>
      </c>
      <c r="M3258">
        <v>5.9500000000000004E-3</v>
      </c>
      <c r="N3258">
        <v>0.51964999999999995</v>
      </c>
      <c r="O3258">
        <v>0.55430000000000001</v>
      </c>
      <c r="P3258">
        <v>5.5399999999999998E-3</v>
      </c>
      <c r="Q3258">
        <v>3.46055</v>
      </c>
      <c r="R3258">
        <v>3.6485799999999999</v>
      </c>
      <c r="S3258">
        <v>3.57518</v>
      </c>
      <c r="T3258">
        <v>33.793660000000003</v>
      </c>
      <c r="U3258">
        <v>67.051169999999999</v>
      </c>
      <c r="V3258">
        <v>24.60594</v>
      </c>
      <c r="W3258">
        <v>2149.0587599999999</v>
      </c>
      <c r="X3258">
        <v>2292.3478399999999</v>
      </c>
      <c r="Y3258">
        <v>22.923480000000001</v>
      </c>
      <c r="Z3258">
        <v>14311.38385</v>
      </c>
      <c r="AA3258">
        <v>15089.03557</v>
      </c>
      <c r="AB3258">
        <v>14785.46588</v>
      </c>
      <c r="AC3258">
        <v>0</v>
      </c>
    </row>
    <row r="3259" spans="1:29" hidden="1" x14ac:dyDescent="0.25">
      <c r="A3259" t="s">
        <v>85</v>
      </c>
      <c r="C3259" t="s">
        <v>33</v>
      </c>
      <c r="D3259" t="s">
        <v>34</v>
      </c>
      <c r="E3259" t="s">
        <v>41</v>
      </c>
      <c r="F3259" t="s">
        <v>41</v>
      </c>
      <c r="G3259" t="s">
        <v>40</v>
      </c>
      <c r="H3259">
        <v>10</v>
      </c>
      <c r="I3259">
        <v>11</v>
      </c>
      <c r="J3259">
        <v>4.2209999999999998E-2</v>
      </c>
      <c r="K3259">
        <v>2.7859999999999999E-2</v>
      </c>
      <c r="L3259">
        <v>2.3130000000000001E-2</v>
      </c>
      <c r="M3259">
        <v>8.4899999999999993E-3</v>
      </c>
      <c r="N3259">
        <v>0.65349999999999997</v>
      </c>
      <c r="O3259">
        <v>0.79081000000000001</v>
      </c>
      <c r="P3259">
        <v>7.9100000000000004E-3</v>
      </c>
      <c r="Q3259">
        <v>3.4670399999999999</v>
      </c>
      <c r="R3259">
        <v>1.92045</v>
      </c>
      <c r="S3259">
        <v>2.8755799999999998</v>
      </c>
      <c r="T3259">
        <v>174.55402000000001</v>
      </c>
      <c r="U3259">
        <v>95.661450000000002</v>
      </c>
      <c r="V3259">
        <v>35.105119999999999</v>
      </c>
      <c r="W3259">
        <v>2702.6100900000001</v>
      </c>
      <c r="X3259">
        <v>3270.47676</v>
      </c>
      <c r="Y3259">
        <v>32.704770000000003</v>
      </c>
      <c r="Z3259">
        <v>14338.25331</v>
      </c>
      <c r="AA3259">
        <v>7942.1940999999997</v>
      </c>
      <c r="AB3259">
        <v>11892.204250000001</v>
      </c>
      <c r="AC3259">
        <v>0</v>
      </c>
    </row>
    <row r="3260" spans="1:29" hidden="1" x14ac:dyDescent="0.25">
      <c r="A3260" t="s">
        <v>85</v>
      </c>
      <c r="C3260" t="s">
        <v>33</v>
      </c>
      <c r="D3260" t="s">
        <v>34</v>
      </c>
      <c r="E3260" t="s">
        <v>89</v>
      </c>
      <c r="F3260" t="s">
        <v>89</v>
      </c>
      <c r="G3260" t="s">
        <v>40</v>
      </c>
      <c r="H3260">
        <v>8</v>
      </c>
      <c r="I3260">
        <v>9</v>
      </c>
      <c r="J3260">
        <v>0.12609999999999999</v>
      </c>
      <c r="K3260">
        <v>5.5710000000000003E-2</v>
      </c>
      <c r="L3260">
        <v>3.603E-2</v>
      </c>
      <c r="M3260">
        <v>1.3220000000000001E-2</v>
      </c>
      <c r="N3260">
        <v>1.1170599999999999</v>
      </c>
      <c r="O3260">
        <v>1.23163</v>
      </c>
      <c r="P3260">
        <v>1.2319999999999999E-2</v>
      </c>
      <c r="Q3260">
        <v>5.2971899999999996</v>
      </c>
      <c r="R3260">
        <v>3.7830699999999999</v>
      </c>
      <c r="S3260">
        <v>3.9357600000000001</v>
      </c>
      <c r="T3260">
        <v>521.50707</v>
      </c>
      <c r="U3260">
        <v>148.98482000000001</v>
      </c>
      <c r="V3260">
        <v>54.67333</v>
      </c>
      <c r="W3260">
        <v>4619.6819999999998</v>
      </c>
      <c r="X3260">
        <v>5093.4979599999997</v>
      </c>
      <c r="Y3260">
        <v>50.934980000000003</v>
      </c>
      <c r="Z3260">
        <v>21906.993839999999</v>
      </c>
      <c r="AA3260">
        <v>15645.212009999999</v>
      </c>
      <c r="AB3260">
        <v>16276.68166</v>
      </c>
      <c r="AC3260">
        <v>0</v>
      </c>
    </row>
    <row r="3261" spans="1:29" hidden="1" x14ac:dyDescent="0.25">
      <c r="A3261" t="s">
        <v>85</v>
      </c>
      <c r="C3261" t="s">
        <v>33</v>
      </c>
      <c r="D3261" t="s">
        <v>34</v>
      </c>
      <c r="E3261" t="s">
        <v>82</v>
      </c>
      <c r="F3261" t="s">
        <v>82</v>
      </c>
      <c r="G3261" t="s">
        <v>36</v>
      </c>
      <c r="H3261">
        <v>26</v>
      </c>
      <c r="I3261">
        <v>26</v>
      </c>
      <c r="J3261">
        <v>7.5500000000000003E-3</v>
      </c>
      <c r="K3261">
        <v>2.7859999999999999E-2</v>
      </c>
      <c r="L3261">
        <v>3.0370000000000001E-2</v>
      </c>
      <c r="M3261">
        <v>1.1140000000000001E-2</v>
      </c>
      <c r="N3261">
        <v>0.85804000000000002</v>
      </c>
      <c r="O3261">
        <v>1.0382800000000001</v>
      </c>
      <c r="P3261">
        <v>1.038E-2</v>
      </c>
      <c r="Q3261">
        <v>6.2670300000000001</v>
      </c>
      <c r="R3261">
        <v>5.1969399999999997</v>
      </c>
      <c r="S3261">
        <v>5.7088299999999998</v>
      </c>
      <c r="T3261">
        <v>31.244140000000002</v>
      </c>
      <c r="U3261">
        <v>125.59623999999999</v>
      </c>
      <c r="V3261">
        <v>46.090359999999997</v>
      </c>
      <c r="W3261">
        <v>3548.51199</v>
      </c>
      <c r="X3261">
        <v>4293.8884699999999</v>
      </c>
      <c r="Y3261">
        <v>42.938879999999997</v>
      </c>
      <c r="Z3261">
        <v>25917.832559999999</v>
      </c>
      <c r="AA3261">
        <v>21492.403279999999</v>
      </c>
      <c r="AB3261">
        <v>23609.374169999999</v>
      </c>
      <c r="AC3261">
        <v>0</v>
      </c>
    </row>
    <row r="3262" spans="1:29" hidden="1" x14ac:dyDescent="0.25">
      <c r="A3262" t="s">
        <v>85</v>
      </c>
      <c r="C3262" t="s">
        <v>33</v>
      </c>
      <c r="D3262" t="s">
        <v>34</v>
      </c>
      <c r="E3262" t="s">
        <v>82</v>
      </c>
      <c r="F3262" t="s">
        <v>82</v>
      </c>
      <c r="G3262" t="s">
        <v>36</v>
      </c>
      <c r="H3262">
        <v>12</v>
      </c>
      <c r="I3262">
        <v>13</v>
      </c>
      <c r="J3262">
        <v>3.022E-2</v>
      </c>
      <c r="K3262">
        <v>2.7859999999999999E-2</v>
      </c>
      <c r="L3262">
        <v>1.8970000000000001E-2</v>
      </c>
      <c r="M3262">
        <v>6.96E-3</v>
      </c>
      <c r="N3262">
        <v>0.53605000000000003</v>
      </c>
      <c r="O3262">
        <v>0.64864999999999995</v>
      </c>
      <c r="P3262">
        <v>6.4900000000000001E-3</v>
      </c>
      <c r="Q3262">
        <v>3.1913800000000001</v>
      </c>
      <c r="R3262">
        <v>1.7406299999999999</v>
      </c>
      <c r="S3262">
        <v>2.7549899999999998</v>
      </c>
      <c r="T3262">
        <v>124.97655</v>
      </c>
      <c r="U3262">
        <v>78.464740000000006</v>
      </c>
      <c r="V3262">
        <v>28.7944</v>
      </c>
      <c r="W3262">
        <v>2216.8913299999999</v>
      </c>
      <c r="X3262">
        <v>2682.5553500000001</v>
      </c>
      <c r="Y3262">
        <v>26.82555</v>
      </c>
      <c r="Z3262">
        <v>13198.21766</v>
      </c>
      <c r="AA3262">
        <v>7198.5267100000001</v>
      </c>
      <c r="AB3262">
        <v>11393.48379</v>
      </c>
      <c r="AC3262">
        <v>0</v>
      </c>
    </row>
    <row r="3263" spans="1:29" hidden="1" x14ac:dyDescent="0.25">
      <c r="A3263" t="s">
        <v>85</v>
      </c>
      <c r="C3263" t="s">
        <v>33</v>
      </c>
      <c r="D3263" t="s">
        <v>34</v>
      </c>
      <c r="E3263" t="s">
        <v>82</v>
      </c>
      <c r="F3263" t="s">
        <v>82</v>
      </c>
      <c r="G3263" t="s">
        <v>36</v>
      </c>
      <c r="H3263">
        <v>30</v>
      </c>
      <c r="I3263">
        <v>30</v>
      </c>
      <c r="J3263">
        <v>5.6699999999999997E-3</v>
      </c>
      <c r="K3263">
        <v>2.7859999999999999E-2</v>
      </c>
      <c r="L3263">
        <v>2.001E-2</v>
      </c>
      <c r="M3263">
        <v>7.3400000000000002E-3</v>
      </c>
      <c r="N3263">
        <v>0.56535999999999997</v>
      </c>
      <c r="O3263">
        <v>0.68411</v>
      </c>
      <c r="P3263">
        <v>6.8399999999999997E-3</v>
      </c>
      <c r="Q3263">
        <v>4.2617700000000003</v>
      </c>
      <c r="R3263">
        <v>3.7339699999999998</v>
      </c>
      <c r="S3263">
        <v>3.8434599999999999</v>
      </c>
      <c r="T3263">
        <v>23.46782</v>
      </c>
      <c r="U3263">
        <v>82.753969999999995</v>
      </c>
      <c r="V3263">
        <v>30.36843</v>
      </c>
      <c r="W3263">
        <v>2338.0863899999999</v>
      </c>
      <c r="X3263">
        <v>2829.1956799999998</v>
      </c>
      <c r="Y3263">
        <v>28.29196</v>
      </c>
      <c r="Z3263">
        <v>17624.921340000001</v>
      </c>
      <c r="AA3263">
        <v>15442.158670000001</v>
      </c>
      <c r="AB3263">
        <v>15894.946599999999</v>
      </c>
      <c r="AC3263">
        <v>0</v>
      </c>
    </row>
    <row r="3264" spans="1:29" hidden="1" x14ac:dyDescent="0.25">
      <c r="A3264" t="s">
        <v>85</v>
      </c>
      <c r="C3264" t="s">
        <v>33</v>
      </c>
      <c r="D3264" t="s">
        <v>34</v>
      </c>
      <c r="E3264" t="s">
        <v>50</v>
      </c>
      <c r="F3264" t="s">
        <v>51</v>
      </c>
      <c r="G3264" t="s">
        <v>36</v>
      </c>
      <c r="H3264">
        <v>16</v>
      </c>
      <c r="I3264">
        <v>16</v>
      </c>
      <c r="J3264">
        <v>1.9949999999999999E-2</v>
      </c>
      <c r="K3264">
        <v>2.7859999999999999E-2</v>
      </c>
      <c r="L3264">
        <v>2.4039999999999999E-2</v>
      </c>
      <c r="M3264">
        <v>8.8199999999999997E-3</v>
      </c>
      <c r="N3264">
        <v>0.67928999999999995</v>
      </c>
      <c r="O3264">
        <v>0.82194</v>
      </c>
      <c r="P3264">
        <v>8.2199999999999999E-3</v>
      </c>
      <c r="Q3264">
        <v>4.3891799999999996</v>
      </c>
      <c r="R3264">
        <v>2.8568600000000002</v>
      </c>
      <c r="S3264">
        <v>3.9066299999999998</v>
      </c>
      <c r="T3264">
        <v>82.504050000000007</v>
      </c>
      <c r="U3264">
        <v>99.427099999999996</v>
      </c>
      <c r="V3264">
        <v>36.487009999999998</v>
      </c>
      <c r="W3264">
        <v>2809.2703700000002</v>
      </c>
      <c r="X3264">
        <v>3399.2172</v>
      </c>
      <c r="Y3264">
        <v>33.992170000000002</v>
      </c>
      <c r="Z3264">
        <v>18151.83944</v>
      </c>
      <c r="AA3264">
        <v>11814.79198</v>
      </c>
      <c r="AB3264">
        <v>16156.21514</v>
      </c>
      <c r="AC3264">
        <v>0</v>
      </c>
    </row>
    <row r="3265" spans="1:29" hidden="1" x14ac:dyDescent="0.25">
      <c r="A3265" t="s">
        <v>85</v>
      </c>
      <c r="C3265" t="s">
        <v>33</v>
      </c>
      <c r="D3265" t="s">
        <v>34</v>
      </c>
      <c r="E3265" t="s">
        <v>90</v>
      </c>
      <c r="F3265" t="s">
        <v>90</v>
      </c>
      <c r="G3265" t="s">
        <v>40</v>
      </c>
      <c r="H3265">
        <v>12</v>
      </c>
      <c r="I3265">
        <v>12</v>
      </c>
      <c r="J3265">
        <v>3.5470000000000002E-2</v>
      </c>
      <c r="K3265">
        <v>2.7859999999999999E-2</v>
      </c>
      <c r="L3265">
        <v>3.0300000000000001E-2</v>
      </c>
      <c r="M3265">
        <v>1.112E-2</v>
      </c>
      <c r="N3265">
        <v>0.83113000000000004</v>
      </c>
      <c r="O3265">
        <v>1.0359400000000001</v>
      </c>
      <c r="P3265">
        <v>1.0359999999999999E-2</v>
      </c>
      <c r="Q3265">
        <v>4.5327400000000004</v>
      </c>
      <c r="R3265">
        <v>2.90158</v>
      </c>
      <c r="S3265">
        <v>3.7467000000000001</v>
      </c>
      <c r="T3265">
        <v>146.67385999999999</v>
      </c>
      <c r="U3265">
        <v>125.31298</v>
      </c>
      <c r="V3265">
        <v>45.986420000000003</v>
      </c>
      <c r="W3265">
        <v>3437.1938799999998</v>
      </c>
      <c r="X3265">
        <v>4284.2044900000001</v>
      </c>
      <c r="Y3265">
        <v>42.842039999999997</v>
      </c>
      <c r="Z3265">
        <v>18745.525850000002</v>
      </c>
      <c r="AA3265">
        <v>11999.743119999999</v>
      </c>
      <c r="AB3265">
        <v>15494.817290000001</v>
      </c>
      <c r="AC3265">
        <v>0</v>
      </c>
    </row>
    <row r="3266" spans="1:29" hidden="1" x14ac:dyDescent="0.25">
      <c r="A3266" t="s">
        <v>85</v>
      </c>
      <c r="C3266" t="s">
        <v>33</v>
      </c>
      <c r="D3266" t="s">
        <v>34</v>
      </c>
      <c r="E3266" t="s">
        <v>59</v>
      </c>
      <c r="F3266" t="s">
        <v>60</v>
      </c>
      <c r="G3266" t="s">
        <v>40</v>
      </c>
      <c r="H3266">
        <v>8</v>
      </c>
      <c r="I3266">
        <v>9</v>
      </c>
      <c r="J3266">
        <v>6.3049999999999995E-2</v>
      </c>
      <c r="K3266">
        <v>2.7859999999999999E-2</v>
      </c>
      <c r="L3266">
        <v>1.959E-2</v>
      </c>
      <c r="M3266">
        <v>7.1900000000000002E-3</v>
      </c>
      <c r="N3266">
        <v>0.52907000000000004</v>
      </c>
      <c r="O3266">
        <v>0.66959999999999997</v>
      </c>
      <c r="P3266">
        <v>6.7000000000000002E-3</v>
      </c>
      <c r="Q3266">
        <v>2.5004</v>
      </c>
      <c r="R3266">
        <v>1.89154</v>
      </c>
      <c r="S3266">
        <v>1.98393</v>
      </c>
      <c r="T3266">
        <v>260.75353000000001</v>
      </c>
      <c r="U3266">
        <v>80.999030000000005</v>
      </c>
      <c r="V3266">
        <v>29.724419999999999</v>
      </c>
      <c r="W3266">
        <v>2188.00803</v>
      </c>
      <c r="X3266">
        <v>2769.1976399999999</v>
      </c>
      <c r="Y3266">
        <v>27.691980000000001</v>
      </c>
      <c r="Z3266">
        <v>10340.63658</v>
      </c>
      <c r="AA3266">
        <v>7822.6060100000004</v>
      </c>
      <c r="AB3266">
        <v>8204.7035899999992</v>
      </c>
      <c r="AC3266">
        <v>0</v>
      </c>
    </row>
    <row r="3267" spans="1:29" hidden="1" x14ac:dyDescent="0.25">
      <c r="A3267" t="s">
        <v>85</v>
      </c>
      <c r="C3267" t="s">
        <v>33</v>
      </c>
      <c r="D3267" t="s">
        <v>34</v>
      </c>
      <c r="E3267" t="s">
        <v>53</v>
      </c>
      <c r="F3267" t="s">
        <v>53</v>
      </c>
      <c r="G3267" t="s">
        <v>36</v>
      </c>
      <c r="H3267">
        <v>18</v>
      </c>
      <c r="I3267">
        <v>19</v>
      </c>
      <c r="J3267">
        <v>1.4149999999999999E-2</v>
      </c>
      <c r="K3267">
        <v>2.7859999999999999E-2</v>
      </c>
      <c r="L3267">
        <v>1.1939999999999999E-2</v>
      </c>
      <c r="M3267">
        <v>4.3800000000000002E-3</v>
      </c>
      <c r="N3267">
        <v>0.33745000000000003</v>
      </c>
      <c r="O3267">
        <v>0.40831000000000001</v>
      </c>
      <c r="P3267">
        <v>4.0800000000000003E-3</v>
      </c>
      <c r="Q3267">
        <v>2.3508499999999999</v>
      </c>
      <c r="R3267">
        <v>1.7035100000000001</v>
      </c>
      <c r="S3267">
        <v>2.0254699999999999</v>
      </c>
      <c r="T3267">
        <v>58.50703</v>
      </c>
      <c r="U3267">
        <v>49.391660000000002</v>
      </c>
      <c r="V3267">
        <v>18.12538</v>
      </c>
      <c r="W3267">
        <v>1395.5403799999999</v>
      </c>
      <c r="X3267">
        <v>1688.6038000000001</v>
      </c>
      <c r="Y3267">
        <v>16.886040000000001</v>
      </c>
      <c r="Z3267">
        <v>9722.1625499999991</v>
      </c>
      <c r="AA3267">
        <v>7045.0186199999998</v>
      </c>
      <c r="AB3267">
        <v>8376.5134199999993</v>
      </c>
      <c r="AC3267">
        <v>0</v>
      </c>
    </row>
    <row r="3268" spans="1:29" hidden="1" x14ac:dyDescent="0.25">
      <c r="A3268" t="s">
        <v>85</v>
      </c>
      <c r="C3268" t="s">
        <v>33</v>
      </c>
      <c r="D3268" t="s">
        <v>34</v>
      </c>
      <c r="E3268" t="s">
        <v>53</v>
      </c>
      <c r="F3268" t="s">
        <v>53</v>
      </c>
      <c r="G3268" t="s">
        <v>36</v>
      </c>
      <c r="H3268">
        <v>18</v>
      </c>
      <c r="I3268">
        <v>19</v>
      </c>
      <c r="J3268">
        <v>1.4149999999999999E-2</v>
      </c>
      <c r="K3268">
        <v>2.7859999999999999E-2</v>
      </c>
      <c r="L3268">
        <v>2.0379999999999999E-2</v>
      </c>
      <c r="M3268">
        <v>7.4799999999999997E-3</v>
      </c>
      <c r="N3268">
        <v>0.57584999999999997</v>
      </c>
      <c r="O3268">
        <v>0.69677999999999995</v>
      </c>
      <c r="P3268">
        <v>6.9699999999999996E-3</v>
      </c>
      <c r="Q3268">
        <v>3.9475199999999999</v>
      </c>
      <c r="R3268">
        <v>2.80531</v>
      </c>
      <c r="S3268">
        <v>3.4442900000000001</v>
      </c>
      <c r="T3268">
        <v>58.50703</v>
      </c>
      <c r="U3268">
        <v>84.286249999999995</v>
      </c>
      <c r="V3268">
        <v>30.93074</v>
      </c>
      <c r="W3268">
        <v>2381.4722000000002</v>
      </c>
      <c r="X3268">
        <v>2881.5812999999998</v>
      </c>
      <c r="Y3268">
        <v>28.815809999999999</v>
      </c>
      <c r="Z3268">
        <v>16325.29916</v>
      </c>
      <c r="AA3268">
        <v>11601.58214</v>
      </c>
      <c r="AB3268">
        <v>14244.16489</v>
      </c>
      <c r="AC3268">
        <v>0</v>
      </c>
    </row>
    <row r="3269" spans="1:29" hidden="1" x14ac:dyDescent="0.25">
      <c r="A3269" t="s">
        <v>85</v>
      </c>
      <c r="C3269" t="s">
        <v>33</v>
      </c>
      <c r="D3269" t="s">
        <v>34</v>
      </c>
      <c r="E3269" t="s">
        <v>53</v>
      </c>
      <c r="F3269" t="s">
        <v>53</v>
      </c>
      <c r="G3269" t="s">
        <v>36</v>
      </c>
      <c r="H3269">
        <v>14</v>
      </c>
      <c r="I3269">
        <v>14</v>
      </c>
      <c r="J3269">
        <v>7.8170000000000003E-2</v>
      </c>
      <c r="K3269">
        <v>8.3570000000000005E-2</v>
      </c>
      <c r="L3269">
        <v>3.5830000000000001E-2</v>
      </c>
      <c r="M3269">
        <v>1.315E-2</v>
      </c>
      <c r="N3269">
        <v>1.01234</v>
      </c>
      <c r="O3269">
        <v>1.2249300000000001</v>
      </c>
      <c r="P3269">
        <v>1.225E-2</v>
      </c>
      <c r="Q3269">
        <v>6.4244399999999997</v>
      </c>
      <c r="R3269">
        <v>3.8665099999999999</v>
      </c>
      <c r="S3269">
        <v>5.4795800000000003</v>
      </c>
      <c r="T3269">
        <v>323.28116999999997</v>
      </c>
      <c r="U3269">
        <v>148.17498000000001</v>
      </c>
      <c r="V3269">
        <v>54.376139999999999</v>
      </c>
      <c r="W3269">
        <v>4186.6209600000002</v>
      </c>
      <c r="X3269">
        <v>5065.8113999999996</v>
      </c>
      <c r="Y3269">
        <v>50.658110000000001</v>
      </c>
      <c r="Z3269">
        <v>26568.8145</v>
      </c>
      <c r="AA3269">
        <v>15990.27692</v>
      </c>
      <c r="AB3269">
        <v>22661.264210000001</v>
      </c>
      <c r="AC3269">
        <v>0</v>
      </c>
    </row>
    <row r="3270" spans="1:29" hidden="1" x14ac:dyDescent="0.25">
      <c r="A3270" t="s">
        <v>85</v>
      </c>
      <c r="C3270" t="s">
        <v>33</v>
      </c>
      <c r="D3270" t="s">
        <v>34</v>
      </c>
      <c r="E3270" t="s">
        <v>53</v>
      </c>
      <c r="F3270" t="s">
        <v>53</v>
      </c>
      <c r="G3270" t="s">
        <v>36</v>
      </c>
      <c r="H3270">
        <v>24</v>
      </c>
      <c r="I3270">
        <v>25</v>
      </c>
      <c r="J3270">
        <v>8.1700000000000002E-3</v>
      </c>
      <c r="K3270">
        <v>2.7859999999999999E-2</v>
      </c>
      <c r="L3270">
        <v>2.767E-2</v>
      </c>
      <c r="M3270">
        <v>1.0160000000000001E-2</v>
      </c>
      <c r="N3270">
        <v>0.78190999999999999</v>
      </c>
      <c r="O3270">
        <v>0.94611000000000001</v>
      </c>
      <c r="P3270">
        <v>9.4599999999999997E-3</v>
      </c>
      <c r="Q3270">
        <v>5.6969399999999997</v>
      </c>
      <c r="R3270">
        <v>4.6119500000000002</v>
      </c>
      <c r="S3270">
        <v>5.0998000000000001</v>
      </c>
      <c r="T3270">
        <v>33.793660000000003</v>
      </c>
      <c r="U3270">
        <v>114.44691</v>
      </c>
      <c r="V3270">
        <v>41.998869999999997</v>
      </c>
      <c r="W3270">
        <v>3233.6485499999999</v>
      </c>
      <c r="X3270">
        <v>3912.7148099999999</v>
      </c>
      <c r="Y3270">
        <v>39.12715</v>
      </c>
      <c r="Z3270">
        <v>23560.182349999999</v>
      </c>
      <c r="AA3270">
        <v>19073.098300000001</v>
      </c>
      <c r="AB3270">
        <v>21090.675060000001</v>
      </c>
      <c r="AC3270">
        <v>0</v>
      </c>
    </row>
    <row r="3271" spans="1:29" hidden="1" x14ac:dyDescent="0.25">
      <c r="A3271" t="s">
        <v>85</v>
      </c>
      <c r="C3271" t="s">
        <v>33</v>
      </c>
      <c r="D3271" t="s">
        <v>34</v>
      </c>
      <c r="E3271" t="s">
        <v>37</v>
      </c>
      <c r="F3271" t="s">
        <v>37</v>
      </c>
      <c r="G3271" t="s">
        <v>36</v>
      </c>
      <c r="H3271">
        <v>12</v>
      </c>
      <c r="I3271">
        <v>12</v>
      </c>
      <c r="J3271">
        <v>7.0930000000000007E-2</v>
      </c>
      <c r="K3271">
        <v>5.5710000000000003E-2</v>
      </c>
      <c r="L3271">
        <v>2.2370000000000001E-2</v>
      </c>
      <c r="M3271">
        <v>8.2100000000000003E-3</v>
      </c>
      <c r="N3271">
        <v>0.66173999999999999</v>
      </c>
      <c r="O3271">
        <v>0.76471999999999996</v>
      </c>
      <c r="P3271">
        <v>7.6499999999999997E-3</v>
      </c>
      <c r="Q3271">
        <v>3.95377</v>
      </c>
      <c r="R3271">
        <v>2.0678299999999998</v>
      </c>
      <c r="S3271">
        <v>3.2780999999999998</v>
      </c>
      <c r="T3271">
        <v>293.34773000000001</v>
      </c>
      <c r="U3271">
        <v>92.505049999999997</v>
      </c>
      <c r="V3271">
        <v>33.946809999999999</v>
      </c>
      <c r="W3271">
        <v>2736.6712400000001</v>
      </c>
      <c r="X3271">
        <v>3162.5657700000002</v>
      </c>
      <c r="Y3271">
        <v>31.62566</v>
      </c>
      <c r="Z3271">
        <v>16351.160809999999</v>
      </c>
      <c r="AA3271">
        <v>8551.6852199999994</v>
      </c>
      <c r="AB3271">
        <v>13556.850909999999</v>
      </c>
      <c r="AC3271">
        <v>0</v>
      </c>
    </row>
    <row r="3272" spans="1:29" hidden="1" x14ac:dyDescent="0.25">
      <c r="A3272" t="s">
        <v>85</v>
      </c>
      <c r="C3272" t="s">
        <v>33</v>
      </c>
      <c r="D3272" t="s">
        <v>34</v>
      </c>
      <c r="E3272" t="s">
        <v>58</v>
      </c>
      <c r="F3272" t="s">
        <v>58</v>
      </c>
      <c r="G3272" t="s">
        <v>36</v>
      </c>
      <c r="H3272">
        <v>24</v>
      </c>
      <c r="I3272">
        <v>25</v>
      </c>
      <c r="J3272">
        <v>8.1700000000000002E-3</v>
      </c>
      <c r="K3272">
        <v>2.7859999999999999E-2</v>
      </c>
      <c r="L3272">
        <v>1.949E-2</v>
      </c>
      <c r="M3272">
        <v>7.1500000000000001E-3</v>
      </c>
      <c r="N3272">
        <v>0.57645999999999997</v>
      </c>
      <c r="O3272">
        <v>0.66620999999999997</v>
      </c>
      <c r="P3272">
        <v>6.6600000000000001E-3</v>
      </c>
      <c r="Q3272">
        <v>4.1917200000000001</v>
      </c>
      <c r="R3272">
        <v>3.3921199999999998</v>
      </c>
      <c r="S3272">
        <v>3.70322</v>
      </c>
      <c r="T3272">
        <v>33.793660000000003</v>
      </c>
      <c r="U3272">
        <v>80.588210000000004</v>
      </c>
      <c r="V3272">
        <v>29.57366</v>
      </c>
      <c r="W3272">
        <v>2384.01388</v>
      </c>
      <c r="X3272">
        <v>2755.1525999999999</v>
      </c>
      <c r="Y3272">
        <v>27.55153</v>
      </c>
      <c r="Z3272">
        <v>17335.229289999999</v>
      </c>
      <c r="AA3272">
        <v>14028.41865</v>
      </c>
      <c r="AB3272">
        <v>15314.984560000001</v>
      </c>
      <c r="AC3272">
        <v>0</v>
      </c>
    </row>
    <row r="3273" spans="1:29" hidden="1" x14ac:dyDescent="0.25">
      <c r="A3273" t="s">
        <v>85</v>
      </c>
      <c r="C3273" t="s">
        <v>33</v>
      </c>
      <c r="D3273" t="s">
        <v>34</v>
      </c>
      <c r="E3273" t="s">
        <v>82</v>
      </c>
      <c r="F3273" t="s">
        <v>82</v>
      </c>
      <c r="G3273" t="s">
        <v>36</v>
      </c>
      <c r="H3273">
        <v>22</v>
      </c>
      <c r="I3273">
        <v>22</v>
      </c>
      <c r="J3273">
        <v>0.22159000000000001</v>
      </c>
      <c r="K3273">
        <v>0.58496000000000004</v>
      </c>
      <c r="L3273">
        <v>0.33875</v>
      </c>
      <c r="M3273">
        <v>0.12431</v>
      </c>
      <c r="N3273">
        <v>9.5707799999999992</v>
      </c>
      <c r="O3273">
        <v>11.581239999999999</v>
      </c>
      <c r="P3273">
        <v>0.11581</v>
      </c>
      <c r="Q3273">
        <v>67.928579999999997</v>
      </c>
      <c r="R3273">
        <v>53.646079999999998</v>
      </c>
      <c r="S3273">
        <v>60.794809999999998</v>
      </c>
      <c r="T3273">
        <v>916.40859999999998</v>
      </c>
      <c r="U3273">
        <v>1400.9347700000001</v>
      </c>
      <c r="V3273">
        <v>514.10450000000003</v>
      </c>
      <c r="W3273">
        <v>39580.788520000002</v>
      </c>
      <c r="X3273">
        <v>47895.205929999996</v>
      </c>
      <c r="Y3273">
        <v>478.95206000000002</v>
      </c>
      <c r="Z3273">
        <v>280924.46857000003</v>
      </c>
      <c r="AA3273">
        <v>221857.97132000001</v>
      </c>
      <c r="AB3273">
        <v>251422.16886000001</v>
      </c>
      <c r="AC3273">
        <v>0</v>
      </c>
    </row>
    <row r="3274" spans="1:29" hidden="1" x14ac:dyDescent="0.25">
      <c r="A3274" t="s">
        <v>85</v>
      </c>
      <c r="C3274" t="s">
        <v>33</v>
      </c>
      <c r="D3274" t="s">
        <v>34</v>
      </c>
      <c r="E3274" t="s">
        <v>50</v>
      </c>
      <c r="F3274" t="s">
        <v>51</v>
      </c>
      <c r="G3274" t="s">
        <v>36</v>
      </c>
      <c r="H3274">
        <v>18</v>
      </c>
      <c r="I3274">
        <v>18</v>
      </c>
      <c r="J3274">
        <v>1.576E-2</v>
      </c>
      <c r="K3274">
        <v>2.7859999999999999E-2</v>
      </c>
      <c r="L3274">
        <v>2.7199999999999998E-2</v>
      </c>
      <c r="M3274">
        <v>9.9799999999999993E-3</v>
      </c>
      <c r="N3274">
        <v>0.76856999999999998</v>
      </c>
      <c r="O3274">
        <v>0.92996999999999996</v>
      </c>
      <c r="P3274">
        <v>9.2999999999999992E-3</v>
      </c>
      <c r="Q3274">
        <v>5.1241500000000002</v>
      </c>
      <c r="R3274">
        <v>3.4933800000000002</v>
      </c>
      <c r="S3274">
        <v>4.5220599999999997</v>
      </c>
      <c r="T3274">
        <v>65.188379999999995</v>
      </c>
      <c r="U3274">
        <v>112.49419</v>
      </c>
      <c r="V3274">
        <v>41.282269999999997</v>
      </c>
      <c r="W3274">
        <v>3178.4754400000002</v>
      </c>
      <c r="X3274">
        <v>3845.9552899999999</v>
      </c>
      <c r="Y3274">
        <v>38.45955</v>
      </c>
      <c r="Z3274">
        <v>21191.359570000001</v>
      </c>
      <c r="AA3274">
        <v>14447.191080000001</v>
      </c>
      <c r="AB3274">
        <v>18701.354370000001</v>
      </c>
      <c r="AC3274">
        <v>0</v>
      </c>
    </row>
    <row r="3275" spans="1:29" hidden="1" x14ac:dyDescent="0.25">
      <c r="A3275" t="s">
        <v>85</v>
      </c>
      <c r="C3275" t="s">
        <v>33</v>
      </c>
      <c r="D3275" t="s">
        <v>34</v>
      </c>
      <c r="E3275" t="s">
        <v>84</v>
      </c>
      <c r="F3275" t="s">
        <v>84</v>
      </c>
      <c r="G3275" t="s">
        <v>36</v>
      </c>
      <c r="H3275">
        <v>24</v>
      </c>
      <c r="I3275">
        <v>24</v>
      </c>
      <c r="J3275">
        <v>8.8699999999999994E-3</v>
      </c>
      <c r="K3275">
        <v>2.7859999999999999E-2</v>
      </c>
      <c r="L3275">
        <v>1.9980000000000001E-2</v>
      </c>
      <c r="M3275">
        <v>7.3299999999999997E-3</v>
      </c>
      <c r="N3275">
        <v>0.56462999999999997</v>
      </c>
      <c r="O3275">
        <v>0.68323</v>
      </c>
      <c r="P3275">
        <v>6.8300000000000001E-3</v>
      </c>
      <c r="Q3275">
        <v>4.0823200000000002</v>
      </c>
      <c r="R3275">
        <v>3.3026300000000002</v>
      </c>
      <c r="S3275">
        <v>3.6614599999999999</v>
      </c>
      <c r="T3275">
        <v>36.668469999999999</v>
      </c>
      <c r="U3275">
        <v>82.647859999999994</v>
      </c>
      <c r="V3275">
        <v>30.32949</v>
      </c>
      <c r="W3275">
        <v>2335.0661799999998</v>
      </c>
      <c r="X3275">
        <v>2825.5677700000001</v>
      </c>
      <c r="Y3275">
        <v>28.255680000000002</v>
      </c>
      <c r="Z3275">
        <v>16882.803080000002</v>
      </c>
      <c r="AA3275">
        <v>13658.31955</v>
      </c>
      <c r="AB3275">
        <v>15142.27756</v>
      </c>
      <c r="AC3275">
        <v>0</v>
      </c>
    </row>
    <row r="3276" spans="1:29" hidden="1" x14ac:dyDescent="0.25">
      <c r="A3276" t="s">
        <v>85</v>
      </c>
      <c r="C3276" t="s">
        <v>33</v>
      </c>
      <c r="D3276" t="s">
        <v>34</v>
      </c>
      <c r="E3276" t="s">
        <v>45</v>
      </c>
      <c r="F3276" t="s">
        <v>45</v>
      </c>
      <c r="G3276" t="s">
        <v>36</v>
      </c>
      <c r="H3276">
        <v>22</v>
      </c>
      <c r="I3276">
        <v>23</v>
      </c>
      <c r="J3276">
        <v>9.6500000000000006E-3</v>
      </c>
      <c r="K3276">
        <v>2.7859999999999999E-2</v>
      </c>
      <c r="L3276">
        <v>2.7570000000000001E-2</v>
      </c>
      <c r="M3276">
        <v>1.0120000000000001E-2</v>
      </c>
      <c r="N3276">
        <v>0.77895999999999999</v>
      </c>
      <c r="O3276">
        <v>0.94254000000000004</v>
      </c>
      <c r="P3276">
        <v>9.4299999999999991E-3</v>
      </c>
      <c r="Q3276">
        <v>5.5676100000000002</v>
      </c>
      <c r="R3276">
        <v>4.3454899999999999</v>
      </c>
      <c r="S3276">
        <v>4.96983</v>
      </c>
      <c r="T3276">
        <v>39.926340000000003</v>
      </c>
      <c r="U3276">
        <v>114.01555999999999</v>
      </c>
      <c r="V3276">
        <v>41.84057</v>
      </c>
      <c r="W3276">
        <v>3221.4611500000001</v>
      </c>
      <c r="X3276">
        <v>3897.96794</v>
      </c>
      <c r="Y3276">
        <v>38.979680000000002</v>
      </c>
      <c r="Z3276">
        <v>23025.33351</v>
      </c>
      <c r="AA3276">
        <v>17971.130120000002</v>
      </c>
      <c r="AB3276">
        <v>20553.149590000001</v>
      </c>
      <c r="AC3276">
        <v>0</v>
      </c>
    </row>
    <row r="3277" spans="1:29" hidden="1" x14ac:dyDescent="0.25">
      <c r="A3277" t="s">
        <v>85</v>
      </c>
      <c r="C3277" t="s">
        <v>33</v>
      </c>
      <c r="D3277" t="s">
        <v>34</v>
      </c>
      <c r="E3277" t="s">
        <v>45</v>
      </c>
      <c r="F3277" t="s">
        <v>45</v>
      </c>
      <c r="G3277" t="s">
        <v>40</v>
      </c>
      <c r="H3277">
        <v>10</v>
      </c>
      <c r="I3277">
        <v>10</v>
      </c>
      <c r="J3277">
        <v>5.1069999999999997E-2</v>
      </c>
      <c r="K3277">
        <v>2.7859999999999999E-2</v>
      </c>
      <c r="L3277">
        <v>2.8469999999999999E-2</v>
      </c>
      <c r="M3277">
        <v>1.0449999999999999E-2</v>
      </c>
      <c r="N3277">
        <v>0.80427999999999999</v>
      </c>
      <c r="O3277">
        <v>0.97318000000000005</v>
      </c>
      <c r="P3277">
        <v>9.7300000000000008E-3</v>
      </c>
      <c r="Q3277">
        <v>3.8597299999999999</v>
      </c>
      <c r="R3277">
        <v>2.76091</v>
      </c>
      <c r="S3277">
        <v>3.0655899999999998</v>
      </c>
      <c r="T3277">
        <v>211.21036000000001</v>
      </c>
      <c r="U3277">
        <v>117.72116</v>
      </c>
      <c r="V3277">
        <v>43.200429999999997</v>
      </c>
      <c r="W3277">
        <v>3326.16131</v>
      </c>
      <c r="X3277">
        <v>4024.6551100000001</v>
      </c>
      <c r="Y3277">
        <v>40.246549999999999</v>
      </c>
      <c r="Z3277">
        <v>15962.243329999999</v>
      </c>
      <c r="AA3277">
        <v>11417.967280000001</v>
      </c>
      <c r="AB3277">
        <v>12678.003419999999</v>
      </c>
      <c r="AC3277">
        <v>0</v>
      </c>
    </row>
    <row r="3278" spans="1:29" hidden="1" x14ac:dyDescent="0.25">
      <c r="A3278" t="s">
        <v>85</v>
      </c>
      <c r="C3278" t="s">
        <v>33</v>
      </c>
      <c r="D3278" t="s">
        <v>34</v>
      </c>
      <c r="E3278" t="s">
        <v>45</v>
      </c>
      <c r="F3278" t="s">
        <v>45</v>
      </c>
      <c r="G3278" t="s">
        <v>36</v>
      </c>
      <c r="H3278">
        <v>14</v>
      </c>
      <c r="I3278">
        <v>15</v>
      </c>
      <c r="J3278">
        <v>2.2700000000000001E-2</v>
      </c>
      <c r="K3278">
        <v>2.7859999999999999E-2</v>
      </c>
      <c r="L3278">
        <v>1.1939999999999999E-2</v>
      </c>
      <c r="M3278">
        <v>4.3800000000000002E-3</v>
      </c>
      <c r="N3278">
        <v>0.33745000000000003</v>
      </c>
      <c r="O3278">
        <v>0.40831000000000001</v>
      </c>
      <c r="P3278">
        <v>4.0800000000000003E-3</v>
      </c>
      <c r="Q3278">
        <v>2.1945199999999998</v>
      </c>
      <c r="R3278">
        <v>1.3884300000000001</v>
      </c>
      <c r="S3278">
        <v>1.87829</v>
      </c>
      <c r="T3278">
        <v>93.871269999999996</v>
      </c>
      <c r="U3278">
        <v>49.391660000000002</v>
      </c>
      <c r="V3278">
        <v>18.12538</v>
      </c>
      <c r="W3278">
        <v>1395.5403200000001</v>
      </c>
      <c r="X3278">
        <v>1688.6037899999999</v>
      </c>
      <c r="Y3278">
        <v>16.886040000000001</v>
      </c>
      <c r="Z3278">
        <v>9075.6302500000002</v>
      </c>
      <c r="AA3278">
        <v>5741.95417</v>
      </c>
      <c r="AB3278">
        <v>7767.8327300000001</v>
      </c>
      <c r="AC3278">
        <v>0</v>
      </c>
    </row>
    <row r="3279" spans="1:29" hidden="1" x14ac:dyDescent="0.25">
      <c r="A3279" t="s">
        <v>85</v>
      </c>
      <c r="C3279" t="s">
        <v>33</v>
      </c>
      <c r="D3279" t="s">
        <v>34</v>
      </c>
      <c r="E3279" t="s">
        <v>78</v>
      </c>
      <c r="F3279" t="s">
        <v>79</v>
      </c>
      <c r="G3279" t="s">
        <v>40</v>
      </c>
      <c r="H3279">
        <v>8</v>
      </c>
      <c r="I3279">
        <v>8</v>
      </c>
      <c r="J3279">
        <v>7.9799999999999996E-2</v>
      </c>
      <c r="K3279">
        <v>2.7859999999999999E-2</v>
      </c>
      <c r="L3279">
        <v>2.128E-2</v>
      </c>
      <c r="M3279">
        <v>7.8100000000000001E-3</v>
      </c>
      <c r="N3279">
        <v>0.57391000000000003</v>
      </c>
      <c r="O3279">
        <v>0.72740000000000005</v>
      </c>
      <c r="P3279">
        <v>7.2700000000000004E-3</v>
      </c>
      <c r="Q3279">
        <v>2.3136000000000001</v>
      </c>
      <c r="R3279">
        <v>2.3939699999999999</v>
      </c>
      <c r="S3279">
        <v>1.8876299999999999</v>
      </c>
      <c r="T3279">
        <v>330.01618999999999</v>
      </c>
      <c r="U3279">
        <v>87.990170000000006</v>
      </c>
      <c r="V3279">
        <v>32.289969999999997</v>
      </c>
      <c r="W3279">
        <v>2373.4621900000002</v>
      </c>
      <c r="X3279">
        <v>3008.2107999999998</v>
      </c>
      <c r="Y3279">
        <v>30.08211</v>
      </c>
      <c r="Z3279">
        <v>9568.08</v>
      </c>
      <c r="AA3279">
        <v>9900.4857300000003</v>
      </c>
      <c r="AB3279">
        <v>7806.45442</v>
      </c>
      <c r="AC3279">
        <v>0</v>
      </c>
    </row>
    <row r="3280" spans="1:29" hidden="1" x14ac:dyDescent="0.25">
      <c r="A3280" t="s">
        <v>85</v>
      </c>
      <c r="C3280" t="s">
        <v>33</v>
      </c>
      <c r="D3280" t="s">
        <v>34</v>
      </c>
      <c r="E3280" t="s">
        <v>82</v>
      </c>
      <c r="F3280" t="s">
        <v>82</v>
      </c>
      <c r="G3280" t="s">
        <v>36</v>
      </c>
      <c r="H3280">
        <v>26</v>
      </c>
      <c r="I3280">
        <v>27</v>
      </c>
      <c r="J3280">
        <v>7.0099999999999997E-3</v>
      </c>
      <c r="K3280">
        <v>2.7859999999999999E-2</v>
      </c>
      <c r="L3280">
        <v>2.3689999999999999E-2</v>
      </c>
      <c r="M3280">
        <v>8.6899999999999998E-3</v>
      </c>
      <c r="N3280">
        <v>0.66925000000000001</v>
      </c>
      <c r="O3280">
        <v>0.80983000000000005</v>
      </c>
      <c r="P3280">
        <v>8.0999999999999996E-3</v>
      </c>
      <c r="Q3280">
        <v>4.9501499999999998</v>
      </c>
      <c r="R3280">
        <v>4.2293700000000003</v>
      </c>
      <c r="S3280">
        <v>4.5230600000000001</v>
      </c>
      <c r="T3280">
        <v>28.97261</v>
      </c>
      <c r="U3280">
        <v>97.961740000000006</v>
      </c>
      <c r="V3280">
        <v>35.949260000000002</v>
      </c>
      <c r="W3280">
        <v>2767.7453599999999</v>
      </c>
      <c r="X3280">
        <v>3349.1193499999999</v>
      </c>
      <c r="Y3280">
        <v>33.491190000000003</v>
      </c>
      <c r="Z3280">
        <v>20471.766049999998</v>
      </c>
      <c r="AA3280">
        <v>17490.90927</v>
      </c>
      <c r="AB3280">
        <v>18705.510480000001</v>
      </c>
      <c r="AC3280">
        <v>0</v>
      </c>
    </row>
    <row r="3281" spans="1:29" hidden="1" x14ac:dyDescent="0.25">
      <c r="A3281" t="s">
        <v>85</v>
      </c>
      <c r="C3281" t="s">
        <v>33</v>
      </c>
      <c r="D3281" t="s">
        <v>34</v>
      </c>
      <c r="E3281" t="s">
        <v>82</v>
      </c>
      <c r="F3281" t="s">
        <v>82</v>
      </c>
      <c r="G3281" t="s">
        <v>36</v>
      </c>
      <c r="H3281">
        <v>34</v>
      </c>
      <c r="I3281">
        <v>34</v>
      </c>
      <c r="J3281">
        <v>4.4200000000000003E-3</v>
      </c>
      <c r="K3281">
        <v>2.7859999999999999E-2</v>
      </c>
      <c r="L3281">
        <v>3.075E-2</v>
      </c>
      <c r="M3281">
        <v>1.128E-2</v>
      </c>
      <c r="N3281">
        <v>0.86875999999999998</v>
      </c>
      <c r="O3281">
        <v>1.05124</v>
      </c>
      <c r="P3281">
        <v>1.051E-2</v>
      </c>
      <c r="Q3281">
        <v>6.67469</v>
      </c>
      <c r="R3281">
        <v>6.1002700000000001</v>
      </c>
      <c r="S3281">
        <v>6.14811</v>
      </c>
      <c r="T3281">
        <v>18.270790000000002</v>
      </c>
      <c r="U3281">
        <v>127.16405</v>
      </c>
      <c r="V3281">
        <v>46.665709999999997</v>
      </c>
      <c r="W3281">
        <v>3592.84015</v>
      </c>
      <c r="X3281">
        <v>4347.4887799999997</v>
      </c>
      <c r="Y3281">
        <v>43.474890000000002</v>
      </c>
      <c r="Z3281">
        <v>27603.751660000002</v>
      </c>
      <c r="AA3281">
        <v>25228.17382</v>
      </c>
      <c r="AB3281">
        <v>25426.051319999999</v>
      </c>
      <c r="AC3281">
        <v>0</v>
      </c>
    </row>
    <row r="3282" spans="1:29" hidden="1" x14ac:dyDescent="0.25">
      <c r="A3282" t="s">
        <v>85</v>
      </c>
      <c r="C3282" t="s">
        <v>33</v>
      </c>
      <c r="D3282" t="s">
        <v>34</v>
      </c>
      <c r="E3282" t="s">
        <v>38</v>
      </c>
      <c r="F3282" t="s">
        <v>38</v>
      </c>
      <c r="G3282" t="s">
        <v>36</v>
      </c>
      <c r="H3282">
        <v>20</v>
      </c>
      <c r="I3282">
        <v>20</v>
      </c>
      <c r="J3282">
        <v>1.277E-2</v>
      </c>
      <c r="K3282">
        <v>2.7859999999999999E-2</v>
      </c>
      <c r="L3282">
        <v>1.9959999999999999E-2</v>
      </c>
      <c r="M3282">
        <v>7.3200000000000001E-3</v>
      </c>
      <c r="N3282">
        <v>0.56389999999999996</v>
      </c>
      <c r="O3282">
        <v>0.68235999999999997</v>
      </c>
      <c r="P3282">
        <v>6.8199999999999997E-3</v>
      </c>
      <c r="Q3282">
        <v>3.90341</v>
      </c>
      <c r="R3282">
        <v>2.8985400000000001</v>
      </c>
      <c r="S3282">
        <v>3.4751300000000001</v>
      </c>
      <c r="T3282">
        <v>52.802590000000002</v>
      </c>
      <c r="U3282">
        <v>82.542760000000001</v>
      </c>
      <c r="V3282">
        <v>30.29092</v>
      </c>
      <c r="W3282">
        <v>2332.0752000000002</v>
      </c>
      <c r="X3282">
        <v>2821.97478</v>
      </c>
      <c r="Y3282">
        <v>28.219750000000001</v>
      </c>
      <c r="Z3282">
        <v>16142.890079999999</v>
      </c>
      <c r="AA3282">
        <v>11987.17971</v>
      </c>
      <c r="AB3282">
        <v>14371.7021</v>
      </c>
      <c r="AC3282">
        <v>0</v>
      </c>
    </row>
    <row r="3283" spans="1:29" hidden="1" x14ac:dyDescent="0.25">
      <c r="A3283" t="s">
        <v>85</v>
      </c>
      <c r="C3283" t="s">
        <v>33</v>
      </c>
      <c r="D3283" t="s">
        <v>34</v>
      </c>
      <c r="E3283" t="s">
        <v>50</v>
      </c>
      <c r="F3283" t="s">
        <v>51</v>
      </c>
      <c r="G3283" t="s">
        <v>36</v>
      </c>
      <c r="H3283">
        <v>22</v>
      </c>
      <c r="I3283">
        <v>22</v>
      </c>
      <c r="J3283">
        <v>2.1100000000000001E-2</v>
      </c>
      <c r="K3283">
        <v>5.5710000000000003E-2</v>
      </c>
      <c r="L3283">
        <v>3.3020000000000001E-2</v>
      </c>
      <c r="M3283">
        <v>1.2120000000000001E-2</v>
      </c>
      <c r="N3283">
        <v>0.93298999999999999</v>
      </c>
      <c r="O3283">
        <v>1.1289199999999999</v>
      </c>
      <c r="P3283">
        <v>1.129E-2</v>
      </c>
      <c r="Q3283">
        <v>6.6888800000000002</v>
      </c>
      <c r="R3283">
        <v>5.3169899999999997</v>
      </c>
      <c r="S3283">
        <v>5.9914100000000001</v>
      </c>
      <c r="T3283">
        <v>87.277010000000004</v>
      </c>
      <c r="U3283">
        <v>136.56049999999999</v>
      </c>
      <c r="V3283">
        <v>50.113939999999999</v>
      </c>
      <c r="W3283">
        <v>3858.45865</v>
      </c>
      <c r="X3283">
        <v>4668.7349899999999</v>
      </c>
      <c r="Y3283">
        <v>46.687350000000002</v>
      </c>
      <c r="Z3283">
        <v>27662.435860000001</v>
      </c>
      <c r="AA3283">
        <v>21988.861799999999</v>
      </c>
      <c r="AB3283">
        <v>24777.981530000001</v>
      </c>
      <c r="AC3283">
        <v>0</v>
      </c>
    </row>
    <row r="3284" spans="1:29" hidden="1" x14ac:dyDescent="0.25">
      <c r="A3284" t="s">
        <v>85</v>
      </c>
      <c r="C3284" t="s">
        <v>33</v>
      </c>
      <c r="D3284" t="s">
        <v>34</v>
      </c>
      <c r="E3284" t="s">
        <v>90</v>
      </c>
      <c r="F3284" t="s">
        <v>90</v>
      </c>
      <c r="G3284" t="s">
        <v>36</v>
      </c>
      <c r="H3284">
        <v>18</v>
      </c>
      <c r="I3284">
        <v>19</v>
      </c>
      <c r="J3284">
        <v>1.4149999999999999E-2</v>
      </c>
      <c r="K3284">
        <v>2.7859999999999999E-2</v>
      </c>
      <c r="L3284">
        <v>2.6870000000000002E-2</v>
      </c>
      <c r="M3284">
        <v>9.8600000000000007E-3</v>
      </c>
      <c r="N3284">
        <v>0.74460000000000004</v>
      </c>
      <c r="O3284">
        <v>0.91879</v>
      </c>
      <c r="P3284">
        <v>9.1900000000000003E-3</v>
      </c>
      <c r="Q3284">
        <v>4.8770899999999999</v>
      </c>
      <c r="R3284">
        <v>3.4242300000000001</v>
      </c>
      <c r="S3284">
        <v>4.12155</v>
      </c>
      <c r="T3284">
        <v>58.50703</v>
      </c>
      <c r="U3284">
        <v>111.1425</v>
      </c>
      <c r="V3284">
        <v>40.786239999999999</v>
      </c>
      <c r="W3284">
        <v>3079.3513699999999</v>
      </c>
      <c r="X3284">
        <v>3799.7436200000002</v>
      </c>
      <c r="Y3284">
        <v>37.997439999999997</v>
      </c>
      <c r="Z3284">
        <v>20169.62845</v>
      </c>
      <c r="AA3284">
        <v>14161.189410000001</v>
      </c>
      <c r="AB3284">
        <v>17045.021850000001</v>
      </c>
      <c r="AC3284">
        <v>0</v>
      </c>
    </row>
    <row r="3285" spans="1:29" hidden="1" x14ac:dyDescent="0.25">
      <c r="A3285" t="s">
        <v>85</v>
      </c>
      <c r="C3285" t="s">
        <v>33</v>
      </c>
      <c r="D3285" t="s">
        <v>34</v>
      </c>
      <c r="E3285" t="s">
        <v>90</v>
      </c>
      <c r="F3285" t="s">
        <v>90</v>
      </c>
      <c r="G3285" t="s">
        <v>40</v>
      </c>
      <c r="H3285">
        <v>14</v>
      </c>
      <c r="I3285">
        <v>15</v>
      </c>
      <c r="J3285">
        <v>2.2700000000000001E-2</v>
      </c>
      <c r="K3285">
        <v>2.7859999999999999E-2</v>
      </c>
      <c r="L3285">
        <v>2.521E-2</v>
      </c>
      <c r="M3285">
        <v>9.2499999999999995E-3</v>
      </c>
      <c r="N3285">
        <v>0.69623999999999997</v>
      </c>
      <c r="O3285">
        <v>0.86182999999999998</v>
      </c>
      <c r="P3285">
        <v>8.6199999999999992E-3</v>
      </c>
      <c r="Q3285">
        <v>4.1501700000000001</v>
      </c>
      <c r="R3285">
        <v>2.6864400000000002</v>
      </c>
      <c r="S3285">
        <v>3.3590100000000001</v>
      </c>
      <c r="T3285">
        <v>93.871269999999996</v>
      </c>
      <c r="U3285">
        <v>104.25248999999999</v>
      </c>
      <c r="V3285">
        <v>38.257800000000003</v>
      </c>
      <c r="W3285">
        <v>2879.3515600000001</v>
      </c>
      <c r="X3285">
        <v>3564.1877599999998</v>
      </c>
      <c r="Y3285">
        <v>35.64188</v>
      </c>
      <c r="Z3285">
        <v>17163.364519999999</v>
      </c>
      <c r="AA3285">
        <v>11110.00416</v>
      </c>
      <c r="AB3285">
        <v>13891.462729999999</v>
      </c>
      <c r="AC3285">
        <v>0</v>
      </c>
    </row>
    <row r="3286" spans="1:29" hidden="1" x14ac:dyDescent="0.25">
      <c r="A3286" t="s">
        <v>85</v>
      </c>
      <c r="C3286" t="s">
        <v>33</v>
      </c>
      <c r="D3286" t="s">
        <v>34</v>
      </c>
      <c r="E3286" t="s">
        <v>90</v>
      </c>
      <c r="F3286" t="s">
        <v>90</v>
      </c>
      <c r="G3286" t="s">
        <v>40</v>
      </c>
      <c r="H3286">
        <v>14</v>
      </c>
      <c r="I3286">
        <v>15</v>
      </c>
      <c r="J3286">
        <v>2.2700000000000001E-2</v>
      </c>
      <c r="K3286">
        <v>2.7859999999999999E-2</v>
      </c>
      <c r="L3286">
        <v>3.1140000000000001E-2</v>
      </c>
      <c r="M3286">
        <v>1.1429999999999999E-2</v>
      </c>
      <c r="N3286">
        <v>0.85728000000000004</v>
      </c>
      <c r="O3286">
        <v>1.06473</v>
      </c>
      <c r="P3286">
        <v>1.065E-2</v>
      </c>
      <c r="Q3286">
        <v>5.1440299999999999</v>
      </c>
      <c r="R3286">
        <v>3.4604200000000001</v>
      </c>
      <c r="S3286">
        <v>4.3219500000000002</v>
      </c>
      <c r="T3286">
        <v>93.871269999999996</v>
      </c>
      <c r="U3286">
        <v>128.7962</v>
      </c>
      <c r="V3286">
        <v>47.264659999999999</v>
      </c>
      <c r="W3286">
        <v>3545.3440500000002</v>
      </c>
      <c r="X3286">
        <v>4403.28899</v>
      </c>
      <c r="Y3286">
        <v>44.032890000000002</v>
      </c>
      <c r="Z3286">
        <v>21273.592270000001</v>
      </c>
      <c r="AA3286">
        <v>14310.876609999999</v>
      </c>
      <c r="AB3286">
        <v>17873.780220000001</v>
      </c>
      <c r="AC3286">
        <v>0</v>
      </c>
    </row>
    <row r="3287" spans="1:29" hidden="1" x14ac:dyDescent="0.25">
      <c r="A3287" t="s">
        <v>85</v>
      </c>
      <c r="C3287" t="s">
        <v>33</v>
      </c>
      <c r="D3287" t="s">
        <v>34</v>
      </c>
      <c r="E3287" t="s">
        <v>90</v>
      </c>
      <c r="F3287" t="s">
        <v>90</v>
      </c>
      <c r="G3287" t="s">
        <v>40</v>
      </c>
      <c r="H3287">
        <v>14</v>
      </c>
      <c r="I3287">
        <v>14</v>
      </c>
      <c r="J3287">
        <v>2.606E-2</v>
      </c>
      <c r="K3287">
        <v>2.7859999999999999E-2</v>
      </c>
      <c r="L3287">
        <v>2.5360000000000001E-2</v>
      </c>
      <c r="M3287">
        <v>9.3100000000000006E-3</v>
      </c>
      <c r="N3287">
        <v>0.69947000000000004</v>
      </c>
      <c r="O3287">
        <v>0.86689000000000005</v>
      </c>
      <c r="P3287">
        <v>8.6700000000000006E-3</v>
      </c>
      <c r="Q3287">
        <v>4.0726599999999999</v>
      </c>
      <c r="R3287">
        <v>2.5552700000000002</v>
      </c>
      <c r="S3287">
        <v>3.3159299999999998</v>
      </c>
      <c r="T3287">
        <v>107.76039</v>
      </c>
      <c r="U3287">
        <v>104.86439</v>
      </c>
      <c r="V3287">
        <v>38.482340000000001</v>
      </c>
      <c r="W3287">
        <v>2892.7256900000002</v>
      </c>
      <c r="X3287">
        <v>3585.1072100000001</v>
      </c>
      <c r="Y3287">
        <v>35.85107</v>
      </c>
      <c r="Z3287">
        <v>16842.847040000001</v>
      </c>
      <c r="AA3287">
        <v>10567.52319</v>
      </c>
      <c r="AB3287">
        <v>13713.323689999999</v>
      </c>
      <c r="AC3287">
        <v>0</v>
      </c>
    </row>
    <row r="3288" spans="1:29" hidden="1" x14ac:dyDescent="0.25">
      <c r="A3288" t="s">
        <v>85</v>
      </c>
      <c r="C3288" t="s">
        <v>33</v>
      </c>
      <c r="D3288" t="s">
        <v>34</v>
      </c>
      <c r="E3288" t="s">
        <v>90</v>
      </c>
      <c r="F3288" t="s">
        <v>90</v>
      </c>
      <c r="G3288" t="s">
        <v>36</v>
      </c>
      <c r="H3288">
        <v>16</v>
      </c>
      <c r="I3288">
        <v>16</v>
      </c>
      <c r="J3288">
        <v>1.9949999999999999E-2</v>
      </c>
      <c r="K3288">
        <v>2.7859999999999999E-2</v>
      </c>
      <c r="L3288">
        <v>2.6980000000000001E-2</v>
      </c>
      <c r="M3288">
        <v>9.9000000000000008E-3</v>
      </c>
      <c r="N3288">
        <v>0.74592999999999998</v>
      </c>
      <c r="O3288">
        <v>0.92232999999999998</v>
      </c>
      <c r="P3288">
        <v>9.2200000000000008E-3</v>
      </c>
      <c r="Q3288">
        <v>4.6705100000000002</v>
      </c>
      <c r="R3288">
        <v>3.0848300000000002</v>
      </c>
      <c r="S3288">
        <v>4.0174399999999997</v>
      </c>
      <c r="T3288">
        <v>82.504050000000007</v>
      </c>
      <c r="U3288">
        <v>111.56995000000001</v>
      </c>
      <c r="V3288">
        <v>40.943100000000001</v>
      </c>
      <c r="W3288">
        <v>3084.85878</v>
      </c>
      <c r="X3288">
        <v>3814.35734</v>
      </c>
      <c r="Y3288">
        <v>38.143569999999997</v>
      </c>
      <c r="Z3288">
        <v>19315.309399999998</v>
      </c>
      <c r="AA3288">
        <v>12757.580110000001</v>
      </c>
      <c r="AB3288">
        <v>16614.476180000001</v>
      </c>
      <c r="AC3288">
        <v>0</v>
      </c>
    </row>
    <row r="3289" spans="1:29" hidden="1" x14ac:dyDescent="0.25">
      <c r="A3289" t="s">
        <v>85</v>
      </c>
      <c r="C3289" t="s">
        <v>33</v>
      </c>
      <c r="D3289" t="s">
        <v>34</v>
      </c>
      <c r="E3289" t="s">
        <v>90</v>
      </c>
      <c r="F3289" t="s">
        <v>90</v>
      </c>
      <c r="G3289" t="s">
        <v>40</v>
      </c>
      <c r="H3289">
        <v>12</v>
      </c>
      <c r="I3289">
        <v>12</v>
      </c>
      <c r="J3289">
        <v>3.5470000000000002E-2</v>
      </c>
      <c r="K3289">
        <v>2.7859999999999999E-2</v>
      </c>
      <c r="L3289">
        <v>3.4200000000000001E-2</v>
      </c>
      <c r="M3289">
        <v>1.255E-2</v>
      </c>
      <c r="N3289">
        <v>0.93644000000000005</v>
      </c>
      <c r="O3289">
        <v>1.1691499999999999</v>
      </c>
      <c r="P3289">
        <v>1.1690000000000001E-2</v>
      </c>
      <c r="Q3289">
        <v>5.1130699999999996</v>
      </c>
      <c r="R3289">
        <v>3.3492999999999999</v>
      </c>
      <c r="S3289">
        <v>4.3226699999999996</v>
      </c>
      <c r="T3289">
        <v>146.67385999999999</v>
      </c>
      <c r="U3289">
        <v>141.42702</v>
      </c>
      <c r="V3289">
        <v>51.899819999999998</v>
      </c>
      <c r="W3289">
        <v>3872.7185899999999</v>
      </c>
      <c r="X3289">
        <v>4835.1118699999997</v>
      </c>
      <c r="Y3289">
        <v>48.351120000000002</v>
      </c>
      <c r="Z3289">
        <v>21145.53487</v>
      </c>
      <c r="AA3289">
        <v>13851.31864</v>
      </c>
      <c r="AB3289">
        <v>17876.763739999999</v>
      </c>
      <c r="AC3289">
        <v>0</v>
      </c>
    </row>
    <row r="3290" spans="1:29" hidden="1" x14ac:dyDescent="0.25">
      <c r="A3290" t="s">
        <v>85</v>
      </c>
      <c r="C3290" t="s">
        <v>33</v>
      </c>
      <c r="D3290" t="s">
        <v>34</v>
      </c>
      <c r="E3290" t="s">
        <v>90</v>
      </c>
      <c r="F3290" t="s">
        <v>90</v>
      </c>
      <c r="G3290" t="s">
        <v>43</v>
      </c>
      <c r="H3290">
        <v>6</v>
      </c>
      <c r="I3290">
        <v>7</v>
      </c>
      <c r="J3290">
        <v>0.10423</v>
      </c>
      <c r="K3290">
        <v>2.7859999999999999E-2</v>
      </c>
      <c r="L3290">
        <v>2.5270000000000001E-2</v>
      </c>
      <c r="M3290">
        <v>9.2700000000000005E-3</v>
      </c>
      <c r="N3290">
        <v>0.68315000000000003</v>
      </c>
      <c r="O3290">
        <v>0.86377999999999999</v>
      </c>
      <c r="P3290">
        <v>8.6400000000000001E-3</v>
      </c>
      <c r="Q3290">
        <v>0</v>
      </c>
      <c r="R3290">
        <v>0</v>
      </c>
      <c r="S3290">
        <v>0</v>
      </c>
      <c r="T3290">
        <v>431.04156</v>
      </c>
      <c r="U3290">
        <v>104.48847000000001</v>
      </c>
      <c r="V3290">
        <v>38.344389999999997</v>
      </c>
      <c r="W3290">
        <v>2825.21207</v>
      </c>
      <c r="X3290">
        <v>3572.2553600000001</v>
      </c>
      <c r="Y3290">
        <v>35.722549999999998</v>
      </c>
      <c r="Z3290">
        <v>0</v>
      </c>
      <c r="AA3290">
        <v>0</v>
      </c>
      <c r="AB3290">
        <v>0</v>
      </c>
      <c r="AC3290">
        <v>0</v>
      </c>
    </row>
    <row r="3291" spans="1:29" hidden="1" x14ac:dyDescent="0.25">
      <c r="A3291" t="s">
        <v>85</v>
      </c>
      <c r="C3291" t="s">
        <v>33</v>
      </c>
      <c r="D3291" t="s">
        <v>34</v>
      </c>
      <c r="E3291" t="s">
        <v>53</v>
      </c>
      <c r="F3291" t="s">
        <v>53</v>
      </c>
      <c r="G3291" t="s">
        <v>43</v>
      </c>
      <c r="H3291">
        <v>22</v>
      </c>
      <c r="I3291">
        <v>22</v>
      </c>
      <c r="J3291">
        <v>1.055E-2</v>
      </c>
      <c r="K3291">
        <v>2.7859999999999999E-2</v>
      </c>
      <c r="L3291">
        <v>3.218E-2</v>
      </c>
      <c r="M3291">
        <v>1.1809999999999999E-2</v>
      </c>
      <c r="N3291">
        <v>0.90910999999999997</v>
      </c>
      <c r="O3291">
        <v>1.10002</v>
      </c>
      <c r="P3291">
        <v>1.0999999999999999E-2</v>
      </c>
      <c r="Q3291">
        <v>0</v>
      </c>
      <c r="R3291">
        <v>0</v>
      </c>
      <c r="S3291">
        <v>0</v>
      </c>
      <c r="T3291">
        <v>43.638500000000001</v>
      </c>
      <c r="U3291">
        <v>133.06504000000001</v>
      </c>
      <c r="V3291">
        <v>48.831209999999999</v>
      </c>
      <c r="W3291">
        <v>3759.6959099999999</v>
      </c>
      <c r="X3291">
        <v>4549.2321400000001</v>
      </c>
      <c r="Y3291">
        <v>45.492319999999999</v>
      </c>
      <c r="Z3291">
        <v>0</v>
      </c>
      <c r="AA3291">
        <v>0</v>
      </c>
      <c r="AB3291">
        <v>0</v>
      </c>
      <c r="AC3291">
        <v>0</v>
      </c>
    </row>
    <row r="3292" spans="1:29" hidden="1" x14ac:dyDescent="0.25">
      <c r="A3292" t="s">
        <v>85</v>
      </c>
      <c r="C3292" t="s">
        <v>33</v>
      </c>
      <c r="D3292" t="s">
        <v>34</v>
      </c>
      <c r="E3292" t="s">
        <v>89</v>
      </c>
      <c r="F3292" t="s">
        <v>89</v>
      </c>
      <c r="G3292" t="s">
        <v>40</v>
      </c>
      <c r="H3292">
        <v>8</v>
      </c>
      <c r="I3292">
        <v>9</v>
      </c>
      <c r="J3292">
        <v>6.3049999999999995E-2</v>
      </c>
      <c r="K3292">
        <v>2.7859999999999999E-2</v>
      </c>
      <c r="L3292">
        <v>1.107E-2</v>
      </c>
      <c r="M3292">
        <v>4.0600000000000002E-3</v>
      </c>
      <c r="N3292">
        <v>0.34322000000000003</v>
      </c>
      <c r="O3292">
        <v>0.37839</v>
      </c>
      <c r="P3292">
        <v>3.7799999999999999E-3</v>
      </c>
      <c r="Q3292">
        <v>1.7503599999999999</v>
      </c>
      <c r="R3292">
        <v>0.94577</v>
      </c>
      <c r="S3292">
        <v>1.3365800000000001</v>
      </c>
      <c r="T3292">
        <v>260.75353000000001</v>
      </c>
      <c r="U3292">
        <v>45.772840000000002</v>
      </c>
      <c r="V3292">
        <v>16.797370000000001</v>
      </c>
      <c r="W3292">
        <v>1419.39534</v>
      </c>
      <c r="X3292">
        <v>1564.88338</v>
      </c>
      <c r="Y3292">
        <v>15.64883</v>
      </c>
      <c r="Z3292">
        <v>7238.7809299999999</v>
      </c>
      <c r="AA3292">
        <v>3911.3029999999999</v>
      </c>
      <c r="AB3292">
        <v>5527.5253199999997</v>
      </c>
      <c r="AC3292">
        <v>0</v>
      </c>
    </row>
    <row r="3293" spans="1:29" hidden="1" x14ac:dyDescent="0.25">
      <c r="A3293" t="s">
        <v>85</v>
      </c>
      <c r="C3293" t="s">
        <v>33</v>
      </c>
      <c r="D3293" t="s">
        <v>34</v>
      </c>
      <c r="E3293" t="s">
        <v>82</v>
      </c>
      <c r="F3293" t="s">
        <v>82</v>
      </c>
      <c r="G3293" t="s">
        <v>36</v>
      </c>
      <c r="H3293">
        <v>28</v>
      </c>
      <c r="I3293">
        <v>29</v>
      </c>
      <c r="J3293">
        <v>6.0699999999999999E-3</v>
      </c>
      <c r="K3293">
        <v>2.7859999999999999E-2</v>
      </c>
      <c r="L3293">
        <v>2.3720000000000001E-2</v>
      </c>
      <c r="M3293">
        <v>8.6999999999999994E-3</v>
      </c>
      <c r="N3293">
        <v>0.67003999999999997</v>
      </c>
      <c r="O3293">
        <v>0.81077999999999995</v>
      </c>
      <c r="P3293">
        <v>8.1099999999999992E-3</v>
      </c>
      <c r="Q3293">
        <v>5.0223399999999998</v>
      </c>
      <c r="R3293">
        <v>4.3986700000000001</v>
      </c>
      <c r="S3293">
        <v>4.59659</v>
      </c>
      <c r="T3293">
        <v>25.114190000000001</v>
      </c>
      <c r="U3293">
        <v>98.076970000000003</v>
      </c>
      <c r="V3293">
        <v>35.991549999999997</v>
      </c>
      <c r="W3293">
        <v>2771.0088000000001</v>
      </c>
      <c r="X3293">
        <v>3353.0587099999998</v>
      </c>
      <c r="Y3293">
        <v>33.530589999999997</v>
      </c>
      <c r="Z3293">
        <v>20770.33555</v>
      </c>
      <c r="AA3293">
        <v>18191.0887</v>
      </c>
      <c r="AB3293">
        <v>19009.593400000002</v>
      </c>
      <c r="AC3293">
        <v>0</v>
      </c>
    </row>
    <row r="3294" spans="1:29" hidden="1" x14ac:dyDescent="0.25">
      <c r="A3294" t="s">
        <v>85</v>
      </c>
      <c r="C3294" t="s">
        <v>33</v>
      </c>
      <c r="D3294" t="s">
        <v>34</v>
      </c>
      <c r="E3294" t="s">
        <v>50</v>
      </c>
      <c r="F3294" t="s">
        <v>51</v>
      </c>
      <c r="G3294" t="s">
        <v>36</v>
      </c>
      <c r="H3294">
        <v>14</v>
      </c>
      <c r="I3294">
        <v>15</v>
      </c>
      <c r="J3294">
        <v>2.2700000000000001E-2</v>
      </c>
      <c r="K3294">
        <v>2.7859999999999999E-2</v>
      </c>
      <c r="L3294">
        <v>1.644E-2</v>
      </c>
      <c r="M3294">
        <v>6.0299999999999998E-3</v>
      </c>
      <c r="N3294">
        <v>0.46461999999999998</v>
      </c>
      <c r="O3294">
        <v>0.56218999999999997</v>
      </c>
      <c r="P3294">
        <v>5.62E-3</v>
      </c>
      <c r="Q3294">
        <v>2.9818799999999999</v>
      </c>
      <c r="R3294">
        <v>1.92018</v>
      </c>
      <c r="S3294">
        <v>2.6412399999999998</v>
      </c>
      <c r="T3294">
        <v>93.871269999999996</v>
      </c>
      <c r="U3294">
        <v>68.005840000000006</v>
      </c>
      <c r="V3294">
        <v>24.95627</v>
      </c>
      <c r="W3294">
        <v>1921.47613</v>
      </c>
      <c r="X3294">
        <v>2324.9861299999998</v>
      </c>
      <c r="Y3294">
        <v>23.249860000000002</v>
      </c>
      <c r="Z3294">
        <v>12331.83504</v>
      </c>
      <c r="AA3294">
        <v>7941.07719</v>
      </c>
      <c r="AB3294">
        <v>10923.08412</v>
      </c>
      <c r="AC3294">
        <v>0</v>
      </c>
    </row>
    <row r="3295" spans="1:29" hidden="1" x14ac:dyDescent="0.25">
      <c r="A3295" t="s">
        <v>85</v>
      </c>
      <c r="C3295" t="s">
        <v>33</v>
      </c>
      <c r="D3295" t="s">
        <v>34</v>
      </c>
      <c r="E3295" t="s">
        <v>50</v>
      </c>
      <c r="F3295" t="s">
        <v>51</v>
      </c>
      <c r="G3295" t="s">
        <v>36</v>
      </c>
      <c r="H3295">
        <v>22</v>
      </c>
      <c r="I3295">
        <v>23</v>
      </c>
      <c r="J3295">
        <v>9.6500000000000006E-3</v>
      </c>
      <c r="K3295">
        <v>2.7859999999999999E-2</v>
      </c>
      <c r="L3295">
        <v>2.0490000000000001E-2</v>
      </c>
      <c r="M3295">
        <v>7.5199999999999998E-3</v>
      </c>
      <c r="N3295">
        <v>0.57889999999999997</v>
      </c>
      <c r="O3295">
        <v>0.70045999999999997</v>
      </c>
      <c r="P3295">
        <v>7.0000000000000001E-3</v>
      </c>
      <c r="Q3295">
        <v>4.1668200000000004</v>
      </c>
      <c r="R3295">
        <v>3.2603800000000001</v>
      </c>
      <c r="S3295">
        <v>3.6674500000000001</v>
      </c>
      <c r="T3295">
        <v>39.926340000000003</v>
      </c>
      <c r="U3295">
        <v>84.732200000000006</v>
      </c>
      <c r="V3295">
        <v>31.094380000000001</v>
      </c>
      <c r="W3295">
        <v>2394.07206</v>
      </c>
      <c r="X3295">
        <v>2896.8271800000002</v>
      </c>
      <c r="Y3295">
        <v>28.96827</v>
      </c>
      <c r="Z3295">
        <v>17232.246810000001</v>
      </c>
      <c r="AA3295">
        <v>13483.594059999999</v>
      </c>
      <c r="AB3295">
        <v>15167.07228</v>
      </c>
      <c r="AC3295">
        <v>0</v>
      </c>
    </row>
    <row r="3296" spans="1:29" hidden="1" x14ac:dyDescent="0.25">
      <c r="A3296" t="s">
        <v>85</v>
      </c>
      <c r="C3296" t="s">
        <v>33</v>
      </c>
      <c r="D3296" t="s">
        <v>34</v>
      </c>
      <c r="E3296" t="s">
        <v>61</v>
      </c>
      <c r="F3296" t="s">
        <v>61</v>
      </c>
      <c r="G3296" t="s">
        <v>36</v>
      </c>
      <c r="H3296">
        <v>12</v>
      </c>
      <c r="I3296">
        <v>12</v>
      </c>
      <c r="J3296">
        <v>3.5470000000000002E-2</v>
      </c>
      <c r="K3296">
        <v>2.7859999999999999E-2</v>
      </c>
      <c r="L3296">
        <v>1.9290000000000002E-2</v>
      </c>
      <c r="M3296">
        <v>7.0800000000000004E-3</v>
      </c>
      <c r="N3296">
        <v>0.54493999999999998</v>
      </c>
      <c r="O3296">
        <v>0.65937999999999997</v>
      </c>
      <c r="P3296">
        <v>6.5900000000000004E-3</v>
      </c>
      <c r="Q3296">
        <v>3.1384400000000001</v>
      </c>
      <c r="R3296">
        <v>1.5625800000000001</v>
      </c>
      <c r="S3296">
        <v>2.6546799999999999</v>
      </c>
      <c r="T3296">
        <v>146.67385999999999</v>
      </c>
      <c r="U3296">
        <v>79.762039999999999</v>
      </c>
      <c r="V3296">
        <v>29.27047</v>
      </c>
      <c r="W3296">
        <v>2253.6423199999999</v>
      </c>
      <c r="X3296">
        <v>2726.9072799999999</v>
      </c>
      <c r="Y3296">
        <v>27.269069999999999</v>
      </c>
      <c r="Z3296">
        <v>12979.29703</v>
      </c>
      <c r="AA3296">
        <v>6462.1964600000001</v>
      </c>
      <c r="AB3296">
        <v>10978.639590000001</v>
      </c>
      <c r="AC3296">
        <v>0</v>
      </c>
    </row>
    <row r="3297" spans="1:29" hidden="1" x14ac:dyDescent="0.25">
      <c r="A3297" t="s">
        <v>85</v>
      </c>
      <c r="C3297" t="s">
        <v>33</v>
      </c>
      <c r="D3297" t="s">
        <v>34</v>
      </c>
      <c r="E3297" t="s">
        <v>45</v>
      </c>
      <c r="F3297" t="s">
        <v>45</v>
      </c>
      <c r="G3297" t="s">
        <v>36</v>
      </c>
      <c r="H3297">
        <v>16</v>
      </c>
      <c r="I3297">
        <v>17</v>
      </c>
      <c r="J3297">
        <v>1.7670000000000002E-2</v>
      </c>
      <c r="K3297">
        <v>2.7859999999999999E-2</v>
      </c>
      <c r="L3297">
        <v>2.699E-2</v>
      </c>
      <c r="M3297">
        <v>9.9000000000000008E-3</v>
      </c>
      <c r="N3297">
        <v>0.76258000000000004</v>
      </c>
      <c r="O3297">
        <v>0.92271999999999998</v>
      </c>
      <c r="P3297">
        <v>9.2300000000000004E-3</v>
      </c>
      <c r="Q3297">
        <v>4.9770899999999996</v>
      </c>
      <c r="R3297">
        <v>3.2448299999999999</v>
      </c>
      <c r="S3297">
        <v>4.3598699999999999</v>
      </c>
      <c r="T3297">
        <v>73.083169999999996</v>
      </c>
      <c r="U3297">
        <v>111.61714000000001</v>
      </c>
      <c r="V3297">
        <v>40.960419999999999</v>
      </c>
      <c r="W3297">
        <v>3153.6946400000002</v>
      </c>
      <c r="X3297">
        <v>3815.9705399999998</v>
      </c>
      <c r="Y3297">
        <v>38.159709999999997</v>
      </c>
      <c r="Z3297">
        <v>20583.17844</v>
      </c>
      <c r="AA3297">
        <v>13419.289409999999</v>
      </c>
      <c r="AB3297">
        <v>18030.619650000001</v>
      </c>
      <c r="AC3297">
        <v>0</v>
      </c>
    </row>
    <row r="3298" spans="1:29" hidden="1" x14ac:dyDescent="0.25">
      <c r="A3298" t="s">
        <v>85</v>
      </c>
      <c r="C3298" t="s">
        <v>33</v>
      </c>
      <c r="D3298" t="s">
        <v>34</v>
      </c>
      <c r="E3298" t="s">
        <v>45</v>
      </c>
      <c r="F3298" t="s">
        <v>45</v>
      </c>
      <c r="G3298" t="s">
        <v>40</v>
      </c>
      <c r="H3298">
        <v>8</v>
      </c>
      <c r="I3298">
        <v>8</v>
      </c>
      <c r="J3298">
        <v>0.2394</v>
      </c>
      <c r="K3298">
        <v>8.3570000000000005E-2</v>
      </c>
      <c r="L3298">
        <v>4.283E-2</v>
      </c>
      <c r="M3298">
        <v>1.5720000000000001E-2</v>
      </c>
      <c r="N3298">
        <v>1.21014</v>
      </c>
      <c r="O3298">
        <v>1.46427</v>
      </c>
      <c r="P3298">
        <v>1.464E-2</v>
      </c>
      <c r="Q3298">
        <v>5.4272299999999998</v>
      </c>
      <c r="R3298">
        <v>4.7879500000000004</v>
      </c>
      <c r="S3298">
        <v>4.28552</v>
      </c>
      <c r="T3298">
        <v>990.04857000000004</v>
      </c>
      <c r="U3298">
        <v>177.12708000000001</v>
      </c>
      <c r="V3298">
        <v>65.00076</v>
      </c>
      <c r="W3298">
        <v>5004.6501500000004</v>
      </c>
      <c r="X3298">
        <v>6055.62673</v>
      </c>
      <c r="Y3298">
        <v>60.556269999999998</v>
      </c>
      <c r="Z3298">
        <v>22444.78787</v>
      </c>
      <c r="AA3298">
        <v>19800.971450000001</v>
      </c>
      <c r="AB3298">
        <v>17723.127260000001</v>
      </c>
      <c r="AC3298">
        <v>0</v>
      </c>
    </row>
    <row r="3299" spans="1:29" hidden="1" x14ac:dyDescent="0.25">
      <c r="A3299" t="s">
        <v>85</v>
      </c>
      <c r="C3299" t="s">
        <v>33</v>
      </c>
      <c r="D3299" t="s">
        <v>34</v>
      </c>
      <c r="E3299" t="s">
        <v>61</v>
      </c>
      <c r="F3299" t="s">
        <v>61</v>
      </c>
      <c r="G3299" t="s">
        <v>43</v>
      </c>
      <c r="H3299">
        <v>18</v>
      </c>
      <c r="I3299">
        <v>18</v>
      </c>
      <c r="J3299">
        <v>1.576E-2</v>
      </c>
      <c r="K3299">
        <v>2.7859999999999999E-2</v>
      </c>
      <c r="L3299">
        <v>1.9460000000000002E-2</v>
      </c>
      <c r="M3299">
        <v>7.1399999999999996E-3</v>
      </c>
      <c r="N3299">
        <v>0.54981000000000002</v>
      </c>
      <c r="O3299">
        <v>0.66527000000000003</v>
      </c>
      <c r="P3299">
        <v>6.6499999999999997E-3</v>
      </c>
      <c r="Q3299">
        <v>0</v>
      </c>
      <c r="R3299">
        <v>0</v>
      </c>
      <c r="S3299">
        <v>0</v>
      </c>
      <c r="T3299">
        <v>65.188379999999995</v>
      </c>
      <c r="U3299">
        <v>80.474810000000005</v>
      </c>
      <c r="V3299">
        <v>29.532039999999999</v>
      </c>
      <c r="W3299">
        <v>2273.78134</v>
      </c>
      <c r="X3299">
        <v>2751.2754799999998</v>
      </c>
      <c r="Y3299">
        <v>27.51275</v>
      </c>
      <c r="Z3299">
        <v>0</v>
      </c>
      <c r="AA3299">
        <v>0</v>
      </c>
      <c r="AB3299">
        <v>0</v>
      </c>
      <c r="AC3299">
        <v>0</v>
      </c>
    </row>
    <row r="3300" spans="1:29" hidden="1" x14ac:dyDescent="0.25">
      <c r="A3300" t="s">
        <v>85</v>
      </c>
      <c r="C3300" t="s">
        <v>33</v>
      </c>
      <c r="D3300" t="s">
        <v>34</v>
      </c>
      <c r="E3300" t="s">
        <v>61</v>
      </c>
      <c r="F3300" t="s">
        <v>61</v>
      </c>
      <c r="G3300" t="s">
        <v>43</v>
      </c>
      <c r="H3300">
        <v>14</v>
      </c>
      <c r="I3300">
        <v>15</v>
      </c>
      <c r="J3300">
        <v>2.2700000000000001E-2</v>
      </c>
      <c r="K3300">
        <v>2.7859999999999999E-2</v>
      </c>
      <c r="L3300">
        <v>2.81E-2</v>
      </c>
      <c r="M3300">
        <v>1.031E-2</v>
      </c>
      <c r="N3300">
        <v>0.79398999999999997</v>
      </c>
      <c r="O3300">
        <v>0.96072999999999997</v>
      </c>
      <c r="P3300">
        <v>9.6100000000000005E-3</v>
      </c>
      <c r="Q3300">
        <v>0</v>
      </c>
      <c r="R3300">
        <v>0</v>
      </c>
      <c r="S3300">
        <v>0</v>
      </c>
      <c r="T3300">
        <v>93.871269999999996</v>
      </c>
      <c r="U3300">
        <v>116.21556</v>
      </c>
      <c r="V3300">
        <v>42.647910000000003</v>
      </c>
      <c r="W3300">
        <v>3283.6210000000001</v>
      </c>
      <c r="X3300">
        <v>3973.1814199999999</v>
      </c>
      <c r="Y3300">
        <v>39.731810000000003</v>
      </c>
      <c r="Z3300">
        <v>0</v>
      </c>
      <c r="AA3300">
        <v>0</v>
      </c>
      <c r="AB3300">
        <v>0</v>
      </c>
      <c r="AC3300">
        <v>0</v>
      </c>
    </row>
    <row r="3301" spans="1:29" hidden="1" x14ac:dyDescent="0.25">
      <c r="A3301" t="s">
        <v>85</v>
      </c>
      <c r="C3301" t="s">
        <v>33</v>
      </c>
      <c r="D3301" t="s">
        <v>34</v>
      </c>
      <c r="E3301" t="s">
        <v>61</v>
      </c>
      <c r="F3301" t="s">
        <v>61</v>
      </c>
      <c r="G3301" t="s">
        <v>43</v>
      </c>
      <c r="H3301">
        <v>18</v>
      </c>
      <c r="I3301">
        <v>18</v>
      </c>
      <c r="J3301">
        <v>1.576E-2</v>
      </c>
      <c r="K3301">
        <v>2.7859999999999999E-2</v>
      </c>
      <c r="L3301">
        <v>3.1669999999999997E-2</v>
      </c>
      <c r="M3301">
        <v>1.162E-2</v>
      </c>
      <c r="N3301">
        <v>0.89473000000000003</v>
      </c>
      <c r="O3301">
        <v>1.0826199999999999</v>
      </c>
      <c r="P3301">
        <v>1.0829999999999999E-2</v>
      </c>
      <c r="Q3301">
        <v>0</v>
      </c>
      <c r="R3301">
        <v>0</v>
      </c>
      <c r="S3301">
        <v>0</v>
      </c>
      <c r="T3301">
        <v>65.188379999999995</v>
      </c>
      <c r="U3301">
        <v>130.96003999999999</v>
      </c>
      <c r="V3301">
        <v>48.058729999999997</v>
      </c>
      <c r="W3301">
        <v>3700.21994</v>
      </c>
      <c r="X3301">
        <v>4477.2661699999999</v>
      </c>
      <c r="Y3301">
        <v>44.772660000000002</v>
      </c>
      <c r="Z3301">
        <v>0</v>
      </c>
      <c r="AA3301">
        <v>0</v>
      </c>
      <c r="AB3301">
        <v>0</v>
      </c>
      <c r="AC3301">
        <v>0</v>
      </c>
    </row>
    <row r="3302" spans="1:29" hidden="1" x14ac:dyDescent="0.25">
      <c r="A3302" t="s">
        <v>85</v>
      </c>
      <c r="C3302" t="s">
        <v>33</v>
      </c>
      <c r="D3302" t="s">
        <v>34</v>
      </c>
      <c r="E3302" t="s">
        <v>61</v>
      </c>
      <c r="F3302" t="s">
        <v>61</v>
      </c>
      <c r="G3302" t="s">
        <v>36</v>
      </c>
      <c r="H3302">
        <v>16</v>
      </c>
      <c r="I3302">
        <v>17</v>
      </c>
      <c r="J3302">
        <v>1.7670000000000002E-2</v>
      </c>
      <c r="K3302">
        <v>2.7859999999999999E-2</v>
      </c>
      <c r="L3302">
        <v>2.0310000000000002E-2</v>
      </c>
      <c r="M3302">
        <v>7.45E-3</v>
      </c>
      <c r="N3302">
        <v>0.57379999999999998</v>
      </c>
      <c r="O3302">
        <v>0.69430000000000003</v>
      </c>
      <c r="P3302">
        <v>6.94E-3</v>
      </c>
      <c r="Q3302">
        <v>3.8001999999999998</v>
      </c>
      <c r="R3302">
        <v>2.5178099999999999</v>
      </c>
      <c r="S3302">
        <v>3.2909600000000001</v>
      </c>
      <c r="T3302">
        <v>73.083169999999996</v>
      </c>
      <c r="U3302">
        <v>83.987009999999998</v>
      </c>
      <c r="V3302">
        <v>30.820920000000001</v>
      </c>
      <c r="W3302">
        <v>2373.0170499999999</v>
      </c>
      <c r="X3302">
        <v>2871.3507100000002</v>
      </c>
      <c r="Y3302">
        <v>28.713509999999999</v>
      </c>
      <c r="Z3302">
        <v>15716.04876</v>
      </c>
      <c r="AA3302">
        <v>10412.6113</v>
      </c>
      <c r="AB3302">
        <v>13610.0676</v>
      </c>
      <c r="AC3302">
        <v>0</v>
      </c>
    </row>
    <row r="3303" spans="1:29" hidden="1" x14ac:dyDescent="0.25">
      <c r="A3303" t="s">
        <v>85</v>
      </c>
      <c r="C3303" t="s">
        <v>33</v>
      </c>
      <c r="D3303" t="s">
        <v>34</v>
      </c>
      <c r="E3303" t="s">
        <v>61</v>
      </c>
      <c r="F3303" t="s">
        <v>61</v>
      </c>
      <c r="G3303" t="s">
        <v>43</v>
      </c>
      <c r="H3303">
        <v>14</v>
      </c>
      <c r="I3303">
        <v>15</v>
      </c>
      <c r="J3303">
        <v>2.2700000000000001E-2</v>
      </c>
      <c r="K3303">
        <v>2.7859999999999999E-2</v>
      </c>
      <c r="L3303">
        <v>3.0970000000000001E-2</v>
      </c>
      <c r="M3303">
        <v>1.137E-2</v>
      </c>
      <c r="N3303">
        <v>0.87509000000000003</v>
      </c>
      <c r="O3303">
        <v>1.0588599999999999</v>
      </c>
      <c r="P3303">
        <v>1.059E-2</v>
      </c>
      <c r="Q3303">
        <v>0</v>
      </c>
      <c r="R3303">
        <v>0</v>
      </c>
      <c r="S3303">
        <v>0</v>
      </c>
      <c r="T3303">
        <v>93.871269999999996</v>
      </c>
      <c r="U3303">
        <v>128.08620999999999</v>
      </c>
      <c r="V3303">
        <v>47.004109999999997</v>
      </c>
      <c r="W3303">
        <v>3619.0211800000002</v>
      </c>
      <c r="X3303">
        <v>4379.0156399999996</v>
      </c>
      <c r="Y3303">
        <v>43.79016</v>
      </c>
      <c r="Z3303">
        <v>0</v>
      </c>
      <c r="AA3303">
        <v>0</v>
      </c>
      <c r="AB3303">
        <v>0</v>
      </c>
      <c r="AC3303">
        <v>0</v>
      </c>
    </row>
    <row r="3304" spans="1:29" hidden="1" x14ac:dyDescent="0.25">
      <c r="A3304" t="s">
        <v>85</v>
      </c>
      <c r="C3304" t="s">
        <v>33</v>
      </c>
      <c r="D3304" t="s">
        <v>34</v>
      </c>
      <c r="E3304" t="s">
        <v>61</v>
      </c>
      <c r="F3304" t="s">
        <v>61</v>
      </c>
      <c r="G3304" t="s">
        <v>36</v>
      </c>
      <c r="H3304">
        <v>16</v>
      </c>
      <c r="I3304">
        <v>17</v>
      </c>
      <c r="J3304">
        <v>3.5340000000000003E-2</v>
      </c>
      <c r="K3304">
        <v>5.5710000000000003E-2</v>
      </c>
      <c r="L3304">
        <v>2.3890000000000002E-2</v>
      </c>
      <c r="M3304">
        <v>8.77E-3</v>
      </c>
      <c r="N3304">
        <v>0.67488999999999999</v>
      </c>
      <c r="O3304">
        <v>0.81662000000000001</v>
      </c>
      <c r="P3304">
        <v>8.1700000000000002E-3</v>
      </c>
      <c r="Q3304">
        <v>4.5637699999999999</v>
      </c>
      <c r="R3304">
        <v>3.12107</v>
      </c>
      <c r="S3304">
        <v>3.92306</v>
      </c>
      <c r="T3304">
        <v>146.16633999999999</v>
      </c>
      <c r="U3304">
        <v>98.783320000000003</v>
      </c>
      <c r="V3304">
        <v>36.25076</v>
      </c>
      <c r="W3304">
        <v>2791.0804699999999</v>
      </c>
      <c r="X3304">
        <v>3377.2075100000002</v>
      </c>
      <c r="Y3304">
        <v>33.772080000000003</v>
      </c>
      <c r="Z3304">
        <v>18873.853920000001</v>
      </c>
      <c r="AA3304">
        <v>12907.451139999999</v>
      </c>
      <c r="AB3304">
        <v>16224.161459999999</v>
      </c>
      <c r="AC3304">
        <v>0</v>
      </c>
    </row>
    <row r="3305" spans="1:29" hidden="1" x14ac:dyDescent="0.25">
      <c r="A3305" t="s">
        <v>85</v>
      </c>
      <c r="C3305" t="s">
        <v>33</v>
      </c>
      <c r="D3305" t="s">
        <v>34</v>
      </c>
      <c r="E3305" t="s">
        <v>35</v>
      </c>
      <c r="F3305" t="s">
        <v>35</v>
      </c>
      <c r="G3305" t="s">
        <v>49</v>
      </c>
      <c r="H3305">
        <v>18</v>
      </c>
      <c r="I3305">
        <v>18</v>
      </c>
      <c r="J3305">
        <v>1.576E-2</v>
      </c>
      <c r="K3305">
        <v>2.7859999999999999E-2</v>
      </c>
      <c r="L3305">
        <v>2.349E-2</v>
      </c>
      <c r="M3305">
        <v>8.6199999999999992E-3</v>
      </c>
      <c r="N3305">
        <v>0.66364000000000001</v>
      </c>
      <c r="O3305">
        <v>0.80306</v>
      </c>
      <c r="P3305">
        <v>8.0300000000000007E-3</v>
      </c>
      <c r="Q3305">
        <v>4.4318099999999996</v>
      </c>
      <c r="R3305">
        <v>3.10555</v>
      </c>
      <c r="S3305">
        <v>3.9775700000000001</v>
      </c>
      <c r="T3305">
        <v>65.188379999999995</v>
      </c>
      <c r="U3305">
        <v>97.143020000000007</v>
      </c>
      <c r="V3305">
        <v>35.648820000000001</v>
      </c>
      <c r="W3305">
        <v>2744.5593399999998</v>
      </c>
      <c r="X3305">
        <v>3321.1289700000002</v>
      </c>
      <c r="Y3305">
        <v>33.211289999999998</v>
      </c>
      <c r="Z3305">
        <v>18328.136399999999</v>
      </c>
      <c r="AA3305">
        <v>12843.283869999999</v>
      </c>
      <c r="AB3305">
        <v>16449.571039999999</v>
      </c>
      <c r="AC3305">
        <v>0</v>
      </c>
    </row>
    <row r="3306" spans="1:29" hidden="1" x14ac:dyDescent="0.25">
      <c r="A3306" t="s">
        <v>85</v>
      </c>
      <c r="C3306" t="s">
        <v>33</v>
      </c>
      <c r="D3306" t="s">
        <v>34</v>
      </c>
      <c r="E3306" t="s">
        <v>78</v>
      </c>
      <c r="F3306" t="s">
        <v>79</v>
      </c>
      <c r="G3306" t="s">
        <v>36</v>
      </c>
      <c r="H3306">
        <v>26</v>
      </c>
      <c r="I3306">
        <v>26</v>
      </c>
      <c r="J3306">
        <v>7.5500000000000003E-3</v>
      </c>
      <c r="K3306">
        <v>2.7859999999999999E-2</v>
      </c>
      <c r="L3306">
        <v>1.2749999999999999E-2</v>
      </c>
      <c r="M3306">
        <v>4.6800000000000001E-3</v>
      </c>
      <c r="N3306">
        <v>0.36773</v>
      </c>
      <c r="O3306">
        <v>0.43591999999999997</v>
      </c>
      <c r="P3306">
        <v>4.3600000000000002E-3</v>
      </c>
      <c r="Q3306">
        <v>2.4874999999999998</v>
      </c>
      <c r="R3306">
        <v>2.09287</v>
      </c>
      <c r="S3306">
        <v>2.2014100000000001</v>
      </c>
      <c r="T3306">
        <v>31.244140000000002</v>
      </c>
      <c r="U3306">
        <v>52.731160000000003</v>
      </c>
      <c r="V3306">
        <v>19.35088</v>
      </c>
      <c r="W3306">
        <v>1520.78144</v>
      </c>
      <c r="X3306">
        <v>1802.77459</v>
      </c>
      <c r="Y3306">
        <v>18.027750000000001</v>
      </c>
      <c r="Z3306">
        <v>10287.261350000001</v>
      </c>
      <c r="AA3306">
        <v>8655.2300799999994</v>
      </c>
      <c r="AB3306">
        <v>9104.1326399999998</v>
      </c>
      <c r="AC3306">
        <v>0</v>
      </c>
    </row>
    <row r="3307" spans="1:29" hidden="1" x14ac:dyDescent="0.25">
      <c r="A3307" t="s">
        <v>85</v>
      </c>
      <c r="C3307" t="s">
        <v>33</v>
      </c>
      <c r="D3307" t="s">
        <v>34</v>
      </c>
      <c r="E3307" t="s">
        <v>82</v>
      </c>
      <c r="F3307" t="s">
        <v>82</v>
      </c>
      <c r="G3307" t="s">
        <v>36</v>
      </c>
      <c r="H3307">
        <v>12</v>
      </c>
      <c r="I3307">
        <v>12</v>
      </c>
      <c r="J3307">
        <v>3.5470000000000002E-2</v>
      </c>
      <c r="K3307">
        <v>2.7859999999999999E-2</v>
      </c>
      <c r="L3307">
        <v>2.682E-2</v>
      </c>
      <c r="M3307">
        <v>9.8399999999999998E-3</v>
      </c>
      <c r="N3307">
        <v>0.75785000000000002</v>
      </c>
      <c r="O3307">
        <v>0.91703999999999997</v>
      </c>
      <c r="P3307">
        <v>9.1699999999999993E-3</v>
      </c>
      <c r="Q3307">
        <v>4.1616</v>
      </c>
      <c r="R3307">
        <v>2.3021500000000001</v>
      </c>
      <c r="S3307">
        <v>3.38354</v>
      </c>
      <c r="T3307">
        <v>146.67385999999999</v>
      </c>
      <c r="U3307">
        <v>110.93026</v>
      </c>
      <c r="V3307">
        <v>40.708350000000003</v>
      </c>
      <c r="W3307">
        <v>3134.1585700000001</v>
      </c>
      <c r="X3307">
        <v>3792.48767</v>
      </c>
      <c r="Y3307">
        <v>37.924880000000002</v>
      </c>
      <c r="Z3307">
        <v>17210.637320000002</v>
      </c>
      <c r="AA3307">
        <v>9520.7518999999993</v>
      </c>
      <c r="AB3307">
        <v>13992.91368</v>
      </c>
      <c r="AC3307">
        <v>0</v>
      </c>
    </row>
    <row r="3308" spans="1:29" hidden="1" x14ac:dyDescent="0.25">
      <c r="A3308" t="s">
        <v>85</v>
      </c>
      <c r="C3308" t="s">
        <v>33</v>
      </c>
      <c r="D3308" t="s">
        <v>34</v>
      </c>
      <c r="E3308" t="s">
        <v>84</v>
      </c>
      <c r="F3308" t="s">
        <v>84</v>
      </c>
      <c r="G3308" t="s">
        <v>36</v>
      </c>
      <c r="H3308">
        <v>28</v>
      </c>
      <c r="I3308">
        <v>28</v>
      </c>
      <c r="J3308">
        <v>6.5100000000000002E-3</v>
      </c>
      <c r="K3308">
        <v>2.7859999999999999E-2</v>
      </c>
      <c r="L3308">
        <v>0.02</v>
      </c>
      <c r="M3308">
        <v>7.3400000000000002E-3</v>
      </c>
      <c r="N3308">
        <v>0.56515000000000004</v>
      </c>
      <c r="O3308">
        <v>0.68386000000000002</v>
      </c>
      <c r="P3308">
        <v>6.8399999999999997E-3</v>
      </c>
      <c r="Q3308">
        <v>4.2104499999999998</v>
      </c>
      <c r="R3308">
        <v>3.6079500000000002</v>
      </c>
      <c r="S3308">
        <v>3.7919</v>
      </c>
      <c r="T3308">
        <v>26.940100000000001</v>
      </c>
      <c r="U3308">
        <v>82.72354</v>
      </c>
      <c r="V3308">
        <v>30.35726</v>
      </c>
      <c r="W3308">
        <v>2337.2203399999999</v>
      </c>
      <c r="X3308">
        <v>2828.1553199999998</v>
      </c>
      <c r="Y3308">
        <v>28.281549999999999</v>
      </c>
      <c r="Z3308">
        <v>17412.661329999999</v>
      </c>
      <c r="AA3308">
        <v>14920.989670000001</v>
      </c>
      <c r="AB3308">
        <v>15681.72479</v>
      </c>
      <c r="AC3308">
        <v>0</v>
      </c>
    </row>
    <row r="3309" spans="1:29" hidden="1" x14ac:dyDescent="0.25">
      <c r="A3309" t="s">
        <v>85</v>
      </c>
      <c r="C3309" t="s">
        <v>33</v>
      </c>
      <c r="D3309" t="s">
        <v>34</v>
      </c>
      <c r="E3309" t="s">
        <v>84</v>
      </c>
      <c r="F3309" t="s">
        <v>84</v>
      </c>
      <c r="G3309" t="s">
        <v>40</v>
      </c>
      <c r="H3309">
        <v>10</v>
      </c>
      <c r="I3309">
        <v>10</v>
      </c>
      <c r="J3309">
        <v>5.1069999999999997E-2</v>
      </c>
      <c r="K3309">
        <v>2.7859999999999999E-2</v>
      </c>
      <c r="L3309">
        <v>2.4830000000000001E-2</v>
      </c>
      <c r="M3309">
        <v>9.11E-3</v>
      </c>
      <c r="N3309">
        <v>0.70147999999999999</v>
      </c>
      <c r="O3309">
        <v>0.84880999999999995</v>
      </c>
      <c r="P3309">
        <v>8.4899999999999993E-3</v>
      </c>
      <c r="Q3309">
        <v>3.4246599999999998</v>
      </c>
      <c r="R3309">
        <v>2.2387199999999998</v>
      </c>
      <c r="S3309">
        <v>2.6403699999999999</v>
      </c>
      <c r="T3309">
        <v>211.21036000000001</v>
      </c>
      <c r="U3309">
        <v>102.67664000000001</v>
      </c>
      <c r="V3309">
        <v>37.679499999999997</v>
      </c>
      <c r="W3309">
        <v>2901.0128599999998</v>
      </c>
      <c r="X3309">
        <v>3510.3126299999999</v>
      </c>
      <c r="Y3309">
        <v>35.10313</v>
      </c>
      <c r="Z3309">
        <v>14162.9833</v>
      </c>
      <c r="AA3309">
        <v>9258.4279900000001</v>
      </c>
      <c r="AB3309">
        <v>10919.469569999999</v>
      </c>
      <c r="AC3309">
        <v>0</v>
      </c>
    </row>
    <row r="3310" spans="1:29" hidden="1" x14ac:dyDescent="0.25">
      <c r="A3310" t="s">
        <v>85</v>
      </c>
      <c r="C3310" t="s">
        <v>33</v>
      </c>
      <c r="D3310" t="s">
        <v>34</v>
      </c>
      <c r="E3310" t="s">
        <v>88</v>
      </c>
      <c r="F3310" t="s">
        <v>88</v>
      </c>
      <c r="G3310" t="s">
        <v>43</v>
      </c>
      <c r="H3310">
        <v>8</v>
      </c>
      <c r="I3310">
        <v>8</v>
      </c>
      <c r="J3310">
        <v>0.47878999999999999</v>
      </c>
      <c r="K3310">
        <v>0.16713</v>
      </c>
      <c r="L3310">
        <v>0.15928</v>
      </c>
      <c r="M3310">
        <v>5.8450000000000002E-2</v>
      </c>
      <c r="N3310">
        <v>4.2277300000000002</v>
      </c>
      <c r="O3310">
        <v>5.4455499999999999</v>
      </c>
      <c r="P3310">
        <v>5.4460000000000001E-2</v>
      </c>
      <c r="Q3310">
        <v>0</v>
      </c>
      <c r="R3310">
        <v>0</v>
      </c>
      <c r="S3310">
        <v>0</v>
      </c>
      <c r="T3310">
        <v>1980.0971500000001</v>
      </c>
      <c r="U3310">
        <v>658.72576000000004</v>
      </c>
      <c r="V3310">
        <v>241.73421999999999</v>
      </c>
      <c r="W3310">
        <v>17484.13752</v>
      </c>
      <c r="X3310">
        <v>22520.53888</v>
      </c>
      <c r="Y3310">
        <v>225.20538999999999</v>
      </c>
      <c r="Z3310">
        <v>0</v>
      </c>
      <c r="AA3310">
        <v>0</v>
      </c>
      <c r="AB3310">
        <v>0</v>
      </c>
      <c r="AC3310">
        <v>0</v>
      </c>
    </row>
    <row r="3311" spans="1:29" hidden="1" x14ac:dyDescent="0.25">
      <c r="A3311" t="s">
        <v>85</v>
      </c>
      <c r="C3311" t="s">
        <v>33</v>
      </c>
      <c r="D3311" t="s">
        <v>34</v>
      </c>
      <c r="E3311" t="s">
        <v>88</v>
      </c>
      <c r="F3311" t="s">
        <v>88</v>
      </c>
      <c r="G3311" t="s">
        <v>43</v>
      </c>
      <c r="H3311">
        <v>6</v>
      </c>
      <c r="I3311">
        <v>6</v>
      </c>
      <c r="J3311">
        <v>0.56745999999999996</v>
      </c>
      <c r="K3311">
        <v>0.11142000000000001</v>
      </c>
      <c r="L3311">
        <v>8.1699999999999995E-2</v>
      </c>
      <c r="M3311">
        <v>2.998E-2</v>
      </c>
      <c r="N3311">
        <v>2.0373999999999999</v>
      </c>
      <c r="O3311">
        <v>2.7931900000000001</v>
      </c>
      <c r="P3311">
        <v>2.793E-2</v>
      </c>
      <c r="Q3311">
        <v>0</v>
      </c>
      <c r="R3311">
        <v>0</v>
      </c>
      <c r="S3311">
        <v>0</v>
      </c>
      <c r="T3311">
        <v>2346.7818000000002</v>
      </c>
      <c r="U3311">
        <v>337.88121000000001</v>
      </c>
      <c r="V3311">
        <v>123.9931</v>
      </c>
      <c r="W3311">
        <v>8425.8632799999996</v>
      </c>
      <c r="X3311">
        <v>11551.494199999999</v>
      </c>
      <c r="Y3311">
        <v>115.51494</v>
      </c>
      <c r="Z3311">
        <v>0</v>
      </c>
      <c r="AA3311">
        <v>0</v>
      </c>
      <c r="AB3311">
        <v>0</v>
      </c>
      <c r="AC3311">
        <v>0</v>
      </c>
    </row>
    <row r="3312" spans="1:29" hidden="1" x14ac:dyDescent="0.25">
      <c r="A3312" t="s">
        <v>85</v>
      </c>
      <c r="C3312" t="s">
        <v>33</v>
      </c>
      <c r="D3312" t="s">
        <v>34</v>
      </c>
      <c r="E3312" t="s">
        <v>88</v>
      </c>
      <c r="F3312" t="s">
        <v>88</v>
      </c>
      <c r="G3312" t="s">
        <v>43</v>
      </c>
      <c r="H3312">
        <v>10</v>
      </c>
      <c r="I3312">
        <v>10</v>
      </c>
      <c r="J3312">
        <v>0.10213999999999999</v>
      </c>
      <c r="K3312">
        <v>5.5710000000000003E-2</v>
      </c>
      <c r="L3312">
        <v>5.4969999999999998E-2</v>
      </c>
      <c r="M3312">
        <v>2.017E-2</v>
      </c>
      <c r="N3312">
        <v>1.4941199999999999</v>
      </c>
      <c r="O3312">
        <v>1.8792500000000001</v>
      </c>
      <c r="P3312">
        <v>1.8790000000000001E-2</v>
      </c>
      <c r="Q3312">
        <v>0</v>
      </c>
      <c r="R3312">
        <v>0</v>
      </c>
      <c r="S3312">
        <v>0</v>
      </c>
      <c r="T3312">
        <v>422.42072000000002</v>
      </c>
      <c r="U3312">
        <v>227.32542000000001</v>
      </c>
      <c r="V3312">
        <v>83.422169999999994</v>
      </c>
      <c r="W3312">
        <v>6179.0680499999999</v>
      </c>
      <c r="X3312">
        <v>7771.8092699999997</v>
      </c>
      <c r="Y3312">
        <v>77.718090000000004</v>
      </c>
      <c r="Z3312">
        <v>0</v>
      </c>
      <c r="AA3312">
        <v>0</v>
      </c>
      <c r="AB3312">
        <v>0</v>
      </c>
      <c r="AC3312">
        <v>0</v>
      </c>
    </row>
    <row r="3313" spans="1:29" hidden="1" x14ac:dyDescent="0.25">
      <c r="A3313" t="s">
        <v>85</v>
      </c>
      <c r="C3313" t="s">
        <v>33</v>
      </c>
      <c r="D3313" t="s">
        <v>34</v>
      </c>
      <c r="E3313" t="s">
        <v>38</v>
      </c>
      <c r="F3313" t="s">
        <v>38</v>
      </c>
      <c r="G3313" t="s">
        <v>36</v>
      </c>
      <c r="H3313">
        <v>36</v>
      </c>
      <c r="I3313">
        <v>36</v>
      </c>
      <c r="J3313">
        <v>7.8799999999999999E-3</v>
      </c>
      <c r="K3313">
        <v>5.5710000000000003E-2</v>
      </c>
      <c r="L3313">
        <v>5.4780000000000002E-2</v>
      </c>
      <c r="M3313">
        <v>2.01E-2</v>
      </c>
      <c r="N3313">
        <v>1.54786</v>
      </c>
      <c r="O3313">
        <v>1.87297</v>
      </c>
      <c r="P3313">
        <v>1.873E-2</v>
      </c>
      <c r="Q3313">
        <v>12.00633</v>
      </c>
      <c r="R3313">
        <v>11.10225</v>
      </c>
      <c r="S3313">
        <v>10.98917</v>
      </c>
      <c r="T3313">
        <v>32.594189999999998</v>
      </c>
      <c r="U3313">
        <v>226.56581</v>
      </c>
      <c r="V3313">
        <v>83.143420000000006</v>
      </c>
      <c r="W3313">
        <v>6401.30483</v>
      </c>
      <c r="X3313">
        <v>7745.8395600000003</v>
      </c>
      <c r="Y3313">
        <v>77.458399999999997</v>
      </c>
      <c r="Z3313">
        <v>49653.201050000003</v>
      </c>
      <c r="AA3313">
        <v>45914.306089999998</v>
      </c>
      <c r="AB3313">
        <v>45446.676420000003</v>
      </c>
      <c r="AC3313">
        <v>0</v>
      </c>
    </row>
    <row r="3314" spans="1:29" hidden="1" x14ac:dyDescent="0.25">
      <c r="A3314" t="s">
        <v>85</v>
      </c>
      <c r="C3314" t="s">
        <v>33</v>
      </c>
      <c r="D3314" t="s">
        <v>34</v>
      </c>
      <c r="E3314" t="s">
        <v>38</v>
      </c>
      <c r="F3314" t="s">
        <v>38</v>
      </c>
      <c r="G3314" t="s">
        <v>36</v>
      </c>
      <c r="H3314">
        <v>32</v>
      </c>
      <c r="I3314">
        <v>32</v>
      </c>
      <c r="J3314">
        <v>4.9899999999999996E-3</v>
      </c>
      <c r="K3314">
        <v>2.7859999999999999E-2</v>
      </c>
      <c r="L3314">
        <v>2.7310000000000001E-2</v>
      </c>
      <c r="M3314">
        <v>1.0019999999999999E-2</v>
      </c>
      <c r="N3314">
        <v>0.77156000000000002</v>
      </c>
      <c r="O3314">
        <v>0.93362000000000001</v>
      </c>
      <c r="P3314">
        <v>9.3399999999999993E-3</v>
      </c>
      <c r="Q3314">
        <v>5.8766499999999997</v>
      </c>
      <c r="R3314">
        <v>5.2476399999999996</v>
      </c>
      <c r="S3314">
        <v>5.3592000000000004</v>
      </c>
      <c r="T3314">
        <v>20.626010000000001</v>
      </c>
      <c r="U3314">
        <v>112.93584</v>
      </c>
      <c r="V3314">
        <v>41.444339999999997</v>
      </c>
      <c r="W3314">
        <v>3190.8344299999999</v>
      </c>
      <c r="X3314">
        <v>3861.0543600000001</v>
      </c>
      <c r="Y3314">
        <v>38.61054</v>
      </c>
      <c r="Z3314">
        <v>24303.408169999999</v>
      </c>
      <c r="AA3314">
        <v>21702.048279999999</v>
      </c>
      <c r="AB3314">
        <v>22163.44673</v>
      </c>
      <c r="AC3314">
        <v>0</v>
      </c>
    </row>
    <row r="3315" spans="1:29" hidden="1" x14ac:dyDescent="0.25">
      <c r="A3315" t="s">
        <v>85</v>
      </c>
      <c r="C3315" t="s">
        <v>33</v>
      </c>
      <c r="D3315" t="s">
        <v>34</v>
      </c>
      <c r="E3315" t="s">
        <v>54</v>
      </c>
      <c r="F3315" t="s">
        <v>54</v>
      </c>
      <c r="G3315" t="s">
        <v>36</v>
      </c>
      <c r="H3315">
        <v>36</v>
      </c>
      <c r="I3315">
        <v>36</v>
      </c>
      <c r="J3315">
        <v>3.9399999999999999E-3</v>
      </c>
      <c r="K3315">
        <v>2.7859999999999999E-2</v>
      </c>
      <c r="L3315">
        <v>2.0029999999999999E-2</v>
      </c>
      <c r="M3315">
        <v>7.3499999999999998E-3</v>
      </c>
      <c r="N3315">
        <v>0.56584999999999996</v>
      </c>
      <c r="O3315">
        <v>0.68469999999999998</v>
      </c>
      <c r="P3315">
        <v>6.8500000000000002E-3</v>
      </c>
      <c r="Q3315">
        <v>4.3817000000000004</v>
      </c>
      <c r="R3315">
        <v>4.03667</v>
      </c>
      <c r="S3315">
        <v>3.96238</v>
      </c>
      <c r="T3315">
        <v>16.2971</v>
      </c>
      <c r="U3315">
        <v>82.825289999999995</v>
      </c>
      <c r="V3315">
        <v>30.394600000000001</v>
      </c>
      <c r="W3315">
        <v>2340.1162599999998</v>
      </c>
      <c r="X3315">
        <v>2831.6338799999999</v>
      </c>
      <c r="Y3315">
        <v>28.31634</v>
      </c>
      <c r="Z3315">
        <v>18120.893919999999</v>
      </c>
      <c r="AA3315">
        <v>16694.000329999999</v>
      </c>
      <c r="AB3315">
        <v>16386.782340000002</v>
      </c>
      <c r="AC3315">
        <v>0</v>
      </c>
    </row>
    <row r="3316" spans="1:29" hidden="1" x14ac:dyDescent="0.25">
      <c r="A3316" t="s">
        <v>85</v>
      </c>
      <c r="C3316" t="s">
        <v>33</v>
      </c>
      <c r="D3316" t="s">
        <v>34</v>
      </c>
      <c r="E3316" t="s">
        <v>54</v>
      </c>
      <c r="F3316" t="s">
        <v>54</v>
      </c>
      <c r="G3316" t="s">
        <v>36</v>
      </c>
      <c r="H3316">
        <v>20</v>
      </c>
      <c r="I3316">
        <v>20</v>
      </c>
      <c r="J3316">
        <v>1.277E-2</v>
      </c>
      <c r="K3316">
        <v>2.7859999999999999E-2</v>
      </c>
      <c r="L3316">
        <v>1.9959999999999999E-2</v>
      </c>
      <c r="M3316">
        <v>7.3200000000000001E-3</v>
      </c>
      <c r="N3316">
        <v>0.56389999999999996</v>
      </c>
      <c r="O3316">
        <v>0.68235999999999997</v>
      </c>
      <c r="P3316">
        <v>6.8199999999999997E-3</v>
      </c>
      <c r="Q3316">
        <v>3.90341</v>
      </c>
      <c r="R3316">
        <v>2.8985400000000001</v>
      </c>
      <c r="S3316">
        <v>3.4751300000000001</v>
      </c>
      <c r="T3316">
        <v>52.802590000000002</v>
      </c>
      <c r="U3316">
        <v>82.542760000000001</v>
      </c>
      <c r="V3316">
        <v>30.29092</v>
      </c>
      <c r="W3316">
        <v>2332.0752000000002</v>
      </c>
      <c r="X3316">
        <v>2821.97478</v>
      </c>
      <c r="Y3316">
        <v>28.219750000000001</v>
      </c>
      <c r="Z3316">
        <v>16142.890079999999</v>
      </c>
      <c r="AA3316">
        <v>11987.17971</v>
      </c>
      <c r="AB3316">
        <v>14371.7021</v>
      </c>
      <c r="AC3316">
        <v>0</v>
      </c>
    </row>
    <row r="3317" spans="1:29" hidden="1" x14ac:dyDescent="0.25">
      <c r="A3317" t="s">
        <v>85</v>
      </c>
      <c r="C3317" t="s">
        <v>33</v>
      </c>
      <c r="D3317" t="s">
        <v>34</v>
      </c>
      <c r="E3317" t="s">
        <v>50</v>
      </c>
      <c r="F3317" t="s">
        <v>51</v>
      </c>
      <c r="G3317" t="s">
        <v>36</v>
      </c>
      <c r="H3317">
        <v>18</v>
      </c>
      <c r="I3317">
        <v>18</v>
      </c>
      <c r="J3317">
        <v>3.1530000000000002E-2</v>
      </c>
      <c r="K3317">
        <v>5.5710000000000003E-2</v>
      </c>
      <c r="L3317">
        <v>4.0750000000000001E-2</v>
      </c>
      <c r="M3317">
        <v>1.495E-2</v>
      </c>
      <c r="N3317">
        <v>1.1513599999999999</v>
      </c>
      <c r="O3317">
        <v>1.3931500000000001</v>
      </c>
      <c r="P3317">
        <v>1.393E-2</v>
      </c>
      <c r="Q3317">
        <v>7.7715500000000004</v>
      </c>
      <c r="R3317">
        <v>5.3593000000000002</v>
      </c>
      <c r="S3317">
        <v>6.7699199999999999</v>
      </c>
      <c r="T3317">
        <v>130.37676999999999</v>
      </c>
      <c r="U3317">
        <v>168.52321000000001</v>
      </c>
      <c r="V3317">
        <v>61.843380000000003</v>
      </c>
      <c r="W3317">
        <v>4761.5514999999996</v>
      </c>
      <c r="X3317">
        <v>5761.47739</v>
      </c>
      <c r="Y3317">
        <v>57.61477</v>
      </c>
      <c r="Z3317">
        <v>32139.932140000001</v>
      </c>
      <c r="AA3317">
        <v>22163.849920000001</v>
      </c>
      <c r="AB3317">
        <v>27997.598330000001</v>
      </c>
      <c r="AC3317">
        <v>0</v>
      </c>
    </row>
    <row r="3318" spans="1:29" hidden="1" x14ac:dyDescent="0.25">
      <c r="A3318" t="s">
        <v>85</v>
      </c>
      <c r="C3318" t="s">
        <v>33</v>
      </c>
      <c r="D3318" t="s">
        <v>34</v>
      </c>
      <c r="E3318" t="s">
        <v>35</v>
      </c>
      <c r="F3318" t="s">
        <v>35</v>
      </c>
      <c r="G3318" t="s">
        <v>43</v>
      </c>
      <c r="H3318">
        <v>10</v>
      </c>
      <c r="I3318">
        <v>10</v>
      </c>
      <c r="J3318">
        <v>5.1069999999999997E-2</v>
      </c>
      <c r="K3318">
        <v>2.7859999999999999E-2</v>
      </c>
      <c r="L3318">
        <v>2.3040000000000001E-2</v>
      </c>
      <c r="M3318">
        <v>8.4600000000000005E-3</v>
      </c>
      <c r="N3318">
        <v>0.65097000000000005</v>
      </c>
      <c r="O3318">
        <v>0.78774</v>
      </c>
      <c r="P3318">
        <v>7.8799999999999999E-3</v>
      </c>
      <c r="Q3318">
        <v>0</v>
      </c>
      <c r="R3318">
        <v>0</v>
      </c>
      <c r="S3318">
        <v>0</v>
      </c>
      <c r="T3318">
        <v>211.21036000000001</v>
      </c>
      <c r="U3318">
        <v>95.289490000000001</v>
      </c>
      <c r="V3318">
        <v>34.968620000000001</v>
      </c>
      <c r="W3318">
        <v>2692.134</v>
      </c>
      <c r="X3318">
        <v>3257.7604200000001</v>
      </c>
      <c r="Y3318">
        <v>32.577599999999997</v>
      </c>
      <c r="Z3318">
        <v>0</v>
      </c>
      <c r="AA3318">
        <v>0</v>
      </c>
      <c r="AB3318">
        <v>0</v>
      </c>
      <c r="AC3318">
        <v>0</v>
      </c>
    </row>
    <row r="3319" spans="1:29" hidden="1" x14ac:dyDescent="0.25">
      <c r="A3319" t="s">
        <v>85</v>
      </c>
      <c r="C3319" t="s">
        <v>33</v>
      </c>
      <c r="D3319" t="s">
        <v>34</v>
      </c>
      <c r="E3319" t="s">
        <v>59</v>
      </c>
      <c r="F3319" t="s">
        <v>60</v>
      </c>
      <c r="G3319" t="s">
        <v>43</v>
      </c>
      <c r="H3319">
        <v>8</v>
      </c>
      <c r="I3319">
        <v>8</v>
      </c>
      <c r="J3319">
        <v>0.15959999999999999</v>
      </c>
      <c r="K3319">
        <v>5.5710000000000003E-2</v>
      </c>
      <c r="L3319">
        <v>3.9260000000000003E-2</v>
      </c>
      <c r="M3319">
        <v>1.4409999999999999E-2</v>
      </c>
      <c r="N3319">
        <v>1.06044</v>
      </c>
      <c r="O3319">
        <v>1.34212</v>
      </c>
      <c r="P3319">
        <v>1.342E-2</v>
      </c>
      <c r="Q3319">
        <v>0</v>
      </c>
      <c r="R3319">
        <v>0</v>
      </c>
      <c r="S3319">
        <v>0</v>
      </c>
      <c r="T3319">
        <v>660.03237999999999</v>
      </c>
      <c r="U3319">
        <v>162.35017999999999</v>
      </c>
      <c r="V3319">
        <v>59.578049999999998</v>
      </c>
      <c r="W3319">
        <v>4385.5277500000002</v>
      </c>
      <c r="X3319">
        <v>5550.4335099999998</v>
      </c>
      <c r="Y3319">
        <v>55.504339999999999</v>
      </c>
      <c r="Z3319">
        <v>0</v>
      </c>
      <c r="AA3319">
        <v>0</v>
      </c>
      <c r="AB3319">
        <v>0</v>
      </c>
      <c r="AC3319">
        <v>0</v>
      </c>
    </row>
    <row r="3320" spans="1:29" hidden="1" x14ac:dyDescent="0.25">
      <c r="A3320" t="s">
        <v>85</v>
      </c>
      <c r="C3320" t="s">
        <v>33</v>
      </c>
      <c r="D3320" t="s">
        <v>34</v>
      </c>
      <c r="E3320" t="s">
        <v>55</v>
      </c>
      <c r="F3320" t="s">
        <v>55</v>
      </c>
      <c r="G3320" t="s">
        <v>36</v>
      </c>
      <c r="H3320">
        <v>22</v>
      </c>
      <c r="I3320">
        <v>22</v>
      </c>
      <c r="J3320">
        <v>1.055E-2</v>
      </c>
      <c r="K3320">
        <v>2.7859999999999999E-2</v>
      </c>
      <c r="L3320">
        <v>1.5480000000000001E-2</v>
      </c>
      <c r="M3320">
        <v>5.6800000000000002E-3</v>
      </c>
      <c r="N3320">
        <v>0.47994999999999999</v>
      </c>
      <c r="O3320">
        <v>0.52917000000000003</v>
      </c>
      <c r="P3320">
        <v>5.2900000000000004E-3</v>
      </c>
      <c r="Q3320">
        <v>3.38524</v>
      </c>
      <c r="R3320">
        <v>2.5652599999999999</v>
      </c>
      <c r="S3320">
        <v>2.90517</v>
      </c>
      <c r="T3320">
        <v>43.638500000000001</v>
      </c>
      <c r="U3320">
        <v>64.011870000000002</v>
      </c>
      <c r="V3320">
        <v>23.490590000000001</v>
      </c>
      <c r="W3320">
        <v>1984.8829900000001</v>
      </c>
      <c r="X3320">
        <v>2188.43993</v>
      </c>
      <c r="Y3320">
        <v>21.884399999999999</v>
      </c>
      <c r="Z3320">
        <v>13999.961209999999</v>
      </c>
      <c r="AA3320">
        <v>10608.85879</v>
      </c>
      <c r="AB3320">
        <v>12014.57834</v>
      </c>
      <c r="AC3320">
        <v>0</v>
      </c>
    </row>
    <row r="3321" spans="1:29" hidden="1" x14ac:dyDescent="0.25">
      <c r="A3321" t="s">
        <v>85</v>
      </c>
      <c r="C3321" t="s">
        <v>33</v>
      </c>
      <c r="D3321" t="s">
        <v>34</v>
      </c>
      <c r="E3321" t="s">
        <v>37</v>
      </c>
      <c r="F3321" t="s">
        <v>37</v>
      </c>
      <c r="G3321" t="s">
        <v>49</v>
      </c>
      <c r="H3321">
        <v>18</v>
      </c>
      <c r="I3321">
        <v>18</v>
      </c>
      <c r="J3321">
        <v>1.576E-2</v>
      </c>
      <c r="K3321">
        <v>2.7859999999999999E-2</v>
      </c>
      <c r="L3321">
        <v>1.9439999999999999E-2</v>
      </c>
      <c r="M3321">
        <v>7.1300000000000001E-3</v>
      </c>
      <c r="N3321">
        <v>0.57511999999999996</v>
      </c>
      <c r="O3321">
        <v>0.66466000000000003</v>
      </c>
      <c r="P3321">
        <v>6.6499999999999997E-3</v>
      </c>
      <c r="Q3321">
        <v>3.8557399999999999</v>
      </c>
      <c r="R3321">
        <v>2.6491600000000002</v>
      </c>
      <c r="S3321">
        <v>3.3533900000000001</v>
      </c>
      <c r="T3321">
        <v>65.188379999999995</v>
      </c>
      <c r="U3321">
        <v>80.401290000000003</v>
      </c>
      <c r="V3321">
        <v>29.50506</v>
      </c>
      <c r="W3321">
        <v>2378.4438300000002</v>
      </c>
      <c r="X3321">
        <v>2748.7619500000001</v>
      </c>
      <c r="Y3321">
        <v>27.48762</v>
      </c>
      <c r="Z3321">
        <v>15945.73813</v>
      </c>
      <c r="AA3321">
        <v>10955.822560000001</v>
      </c>
      <c r="AB3321">
        <v>13868.22287</v>
      </c>
      <c r="AC3321">
        <v>0</v>
      </c>
    </row>
    <row r="3322" spans="1:29" hidden="1" x14ac:dyDescent="0.25">
      <c r="A3322" t="s">
        <v>85</v>
      </c>
      <c r="C3322" t="s">
        <v>33</v>
      </c>
      <c r="D3322" t="s">
        <v>34</v>
      </c>
      <c r="E3322" t="s">
        <v>50</v>
      </c>
      <c r="F3322" t="s">
        <v>51</v>
      </c>
      <c r="G3322" t="s">
        <v>36</v>
      </c>
      <c r="H3322">
        <v>26</v>
      </c>
      <c r="I3322">
        <v>26</v>
      </c>
      <c r="J3322">
        <v>1.511E-2</v>
      </c>
      <c r="K3322">
        <v>5.5710000000000003E-2</v>
      </c>
      <c r="L3322">
        <v>4.1140000000000003E-2</v>
      </c>
      <c r="M3322">
        <v>1.5100000000000001E-2</v>
      </c>
      <c r="N3322">
        <v>1.16228</v>
      </c>
      <c r="O3322">
        <v>1.4063600000000001</v>
      </c>
      <c r="P3322">
        <v>1.406E-2</v>
      </c>
      <c r="Q3322">
        <v>8.5873000000000008</v>
      </c>
      <c r="R3322">
        <v>7.0701099999999997</v>
      </c>
      <c r="S3322">
        <v>7.5949400000000002</v>
      </c>
      <c r="T3322">
        <v>62.48827</v>
      </c>
      <c r="U3322">
        <v>170.12156999999999</v>
      </c>
      <c r="V3322">
        <v>62.429929999999999</v>
      </c>
      <c r="W3322">
        <v>4806.7123099999999</v>
      </c>
      <c r="X3322">
        <v>5816.1219700000001</v>
      </c>
      <c r="Y3322">
        <v>58.16122</v>
      </c>
      <c r="Z3322">
        <v>35513.525280000002</v>
      </c>
      <c r="AA3322">
        <v>29239.046709999999</v>
      </c>
      <c r="AB3322">
        <v>31409.525369999999</v>
      </c>
      <c r="AC3322">
        <v>0</v>
      </c>
    </row>
    <row r="3323" spans="1:29" hidden="1" x14ac:dyDescent="0.25">
      <c r="A3323" t="s">
        <v>85</v>
      </c>
      <c r="C3323" t="s">
        <v>33</v>
      </c>
      <c r="D3323" t="s">
        <v>34</v>
      </c>
      <c r="E3323" t="s">
        <v>50</v>
      </c>
      <c r="F3323" t="s">
        <v>51</v>
      </c>
      <c r="G3323" t="s">
        <v>36</v>
      </c>
      <c r="H3323">
        <v>26</v>
      </c>
      <c r="I3323">
        <v>26</v>
      </c>
      <c r="J3323">
        <v>7.5500000000000003E-3</v>
      </c>
      <c r="K3323">
        <v>2.7859999999999999E-2</v>
      </c>
      <c r="L3323">
        <v>2.7799999999999998E-2</v>
      </c>
      <c r="M3323">
        <v>1.0200000000000001E-2</v>
      </c>
      <c r="N3323">
        <v>0.78542999999999996</v>
      </c>
      <c r="O3323">
        <v>0.95037000000000005</v>
      </c>
      <c r="P3323">
        <v>9.4999999999999998E-3</v>
      </c>
      <c r="Q3323">
        <v>5.7748400000000002</v>
      </c>
      <c r="R3323">
        <v>4.7607999999999997</v>
      </c>
      <c r="S3323">
        <v>5.1841600000000003</v>
      </c>
      <c r="T3323">
        <v>31.244140000000002</v>
      </c>
      <c r="U3323">
        <v>114.96229</v>
      </c>
      <c r="V3323">
        <v>42.187989999999999</v>
      </c>
      <c r="W3323">
        <v>3248.2103699999998</v>
      </c>
      <c r="X3323">
        <v>3930.33457</v>
      </c>
      <c r="Y3323">
        <v>39.303350000000002</v>
      </c>
      <c r="Z3323">
        <v>23882.335889999998</v>
      </c>
      <c r="AA3323">
        <v>19688.68447</v>
      </c>
      <c r="AB3323">
        <v>21439.525030000001</v>
      </c>
      <c r="AC3323">
        <v>0</v>
      </c>
    </row>
    <row r="3324" spans="1:29" hidden="1" x14ac:dyDescent="0.25">
      <c r="A3324" t="s">
        <v>85</v>
      </c>
      <c r="C3324" t="s">
        <v>33</v>
      </c>
      <c r="D3324" t="s">
        <v>34</v>
      </c>
      <c r="E3324" t="s">
        <v>56</v>
      </c>
      <c r="F3324" t="s">
        <v>56</v>
      </c>
      <c r="G3324" t="s">
        <v>36</v>
      </c>
      <c r="H3324">
        <v>22</v>
      </c>
      <c r="I3324">
        <v>22</v>
      </c>
      <c r="J3324">
        <v>1.055E-2</v>
      </c>
      <c r="K3324">
        <v>2.7859999999999999E-2</v>
      </c>
      <c r="L3324">
        <v>1.9970000000000002E-2</v>
      </c>
      <c r="M3324">
        <v>7.3299999999999997E-3</v>
      </c>
      <c r="N3324">
        <v>0.56430000000000002</v>
      </c>
      <c r="O3324">
        <v>0.68284</v>
      </c>
      <c r="P3324">
        <v>6.8300000000000001E-3</v>
      </c>
      <c r="Q3324">
        <v>4.0009300000000003</v>
      </c>
      <c r="R3324">
        <v>3.11558</v>
      </c>
      <c r="S3324">
        <v>3.5773000000000001</v>
      </c>
      <c r="T3324">
        <v>43.638500000000001</v>
      </c>
      <c r="U3324">
        <v>82.599959999999996</v>
      </c>
      <c r="V3324">
        <v>30.311910000000001</v>
      </c>
      <c r="W3324">
        <v>2333.7029600000001</v>
      </c>
      <c r="X3324">
        <v>2823.93012</v>
      </c>
      <c r="Y3324">
        <v>28.2393</v>
      </c>
      <c r="Z3324">
        <v>16546.205160000001</v>
      </c>
      <c r="AA3324">
        <v>12884.741459999999</v>
      </c>
      <c r="AB3324">
        <v>14794.237649999999</v>
      </c>
      <c r="AC3324">
        <v>0</v>
      </c>
    </row>
    <row r="3325" spans="1:29" hidden="1" x14ac:dyDescent="0.25">
      <c r="A3325" t="s">
        <v>85</v>
      </c>
      <c r="C3325" t="s">
        <v>33</v>
      </c>
      <c r="D3325" t="s">
        <v>34</v>
      </c>
      <c r="E3325" t="s">
        <v>39</v>
      </c>
      <c r="F3325" t="s">
        <v>39</v>
      </c>
      <c r="G3325" t="s">
        <v>43</v>
      </c>
      <c r="H3325">
        <v>16</v>
      </c>
      <c r="I3325">
        <v>16</v>
      </c>
      <c r="J3325">
        <v>1.9949999999999999E-2</v>
      </c>
      <c r="K3325">
        <v>2.7859999999999999E-2</v>
      </c>
      <c r="L3325">
        <v>1.1299999999999999E-2</v>
      </c>
      <c r="M3325">
        <v>4.15E-3</v>
      </c>
      <c r="N3325">
        <v>0.31931999999999999</v>
      </c>
      <c r="O3325">
        <v>0.38638</v>
      </c>
      <c r="P3325">
        <v>3.8600000000000001E-3</v>
      </c>
      <c r="Q3325">
        <v>0</v>
      </c>
      <c r="R3325">
        <v>0</v>
      </c>
      <c r="S3325">
        <v>0</v>
      </c>
      <c r="T3325">
        <v>82.504050000000007</v>
      </c>
      <c r="U3325">
        <v>46.738770000000002</v>
      </c>
      <c r="V3325">
        <v>17.15184</v>
      </c>
      <c r="W3325">
        <v>1320.5840900000001</v>
      </c>
      <c r="X3325">
        <v>1597.90678</v>
      </c>
      <c r="Y3325">
        <v>15.97907</v>
      </c>
      <c r="Z3325">
        <v>0</v>
      </c>
      <c r="AA3325">
        <v>0</v>
      </c>
      <c r="AB3325">
        <v>0</v>
      </c>
      <c r="AC3325">
        <v>0</v>
      </c>
    </row>
    <row r="3326" spans="1:29" hidden="1" x14ac:dyDescent="0.25">
      <c r="A3326" t="s">
        <v>85</v>
      </c>
      <c r="C3326" t="s">
        <v>33</v>
      </c>
      <c r="D3326" t="s">
        <v>34</v>
      </c>
      <c r="E3326" t="s">
        <v>39</v>
      </c>
      <c r="F3326" t="s">
        <v>39</v>
      </c>
      <c r="G3326" t="s">
        <v>43</v>
      </c>
      <c r="H3326">
        <v>22</v>
      </c>
      <c r="I3326">
        <v>22</v>
      </c>
      <c r="J3326">
        <v>1.055E-2</v>
      </c>
      <c r="K3326">
        <v>2.7859999999999999E-2</v>
      </c>
      <c r="L3326">
        <v>1.661E-2</v>
      </c>
      <c r="M3326">
        <v>6.0899999999999999E-3</v>
      </c>
      <c r="N3326">
        <v>0.46915000000000001</v>
      </c>
      <c r="O3326">
        <v>0.56769999999999998</v>
      </c>
      <c r="P3326">
        <v>5.6800000000000002E-3</v>
      </c>
      <c r="Q3326">
        <v>0</v>
      </c>
      <c r="R3326">
        <v>0</v>
      </c>
      <c r="S3326">
        <v>0</v>
      </c>
      <c r="T3326">
        <v>43.638500000000001</v>
      </c>
      <c r="U3326">
        <v>68.672709999999995</v>
      </c>
      <c r="V3326">
        <v>25.201000000000001</v>
      </c>
      <c r="W3326">
        <v>1940.21819</v>
      </c>
      <c r="X3326">
        <v>2347.78512</v>
      </c>
      <c r="Y3326">
        <v>23.47785</v>
      </c>
      <c r="Z3326">
        <v>0</v>
      </c>
      <c r="AA3326">
        <v>0</v>
      </c>
      <c r="AB3326">
        <v>0</v>
      </c>
      <c r="AC3326">
        <v>0</v>
      </c>
    </row>
    <row r="3327" spans="1:29" hidden="1" x14ac:dyDescent="0.25">
      <c r="A3327" t="s">
        <v>85</v>
      </c>
      <c r="C3327" t="s">
        <v>33</v>
      </c>
      <c r="D3327" t="s">
        <v>34</v>
      </c>
      <c r="E3327" t="s">
        <v>44</v>
      </c>
      <c r="F3327" t="s">
        <v>44</v>
      </c>
      <c r="G3327" t="s">
        <v>36</v>
      </c>
      <c r="H3327">
        <v>20</v>
      </c>
      <c r="I3327">
        <v>20</v>
      </c>
      <c r="J3327">
        <v>3.8300000000000001E-2</v>
      </c>
      <c r="K3327">
        <v>8.3570000000000005E-2</v>
      </c>
      <c r="L3327">
        <v>4.7469999999999998E-2</v>
      </c>
      <c r="M3327">
        <v>1.7420000000000001E-2</v>
      </c>
      <c r="N3327">
        <v>1.4720200000000001</v>
      </c>
      <c r="O3327">
        <v>1.6229</v>
      </c>
      <c r="P3327">
        <v>1.6230000000000001E-2</v>
      </c>
      <c r="Q3327">
        <v>10.258290000000001</v>
      </c>
      <c r="R3327">
        <v>7.5216700000000003</v>
      </c>
      <c r="S3327">
        <v>8.8155699999999992</v>
      </c>
      <c r="T3327">
        <v>158.40777</v>
      </c>
      <c r="U3327">
        <v>196.31545</v>
      </c>
      <c r="V3327">
        <v>72.042370000000005</v>
      </c>
      <c r="W3327">
        <v>6087.6545599999999</v>
      </c>
      <c r="X3327">
        <v>6711.63922</v>
      </c>
      <c r="Y3327">
        <v>67.116389999999996</v>
      </c>
      <c r="Z3327">
        <v>42424.020409999997</v>
      </c>
      <c r="AA3327">
        <v>31106.532940000001</v>
      </c>
      <c r="AB3327">
        <v>36457.540990000001</v>
      </c>
      <c r="AC3327">
        <v>0</v>
      </c>
    </row>
    <row r="3328" spans="1:29" hidden="1" x14ac:dyDescent="0.25">
      <c r="A3328" t="s">
        <v>85</v>
      </c>
      <c r="C3328" t="s">
        <v>33</v>
      </c>
      <c r="D3328" t="s">
        <v>34</v>
      </c>
      <c r="E3328" t="s">
        <v>35</v>
      </c>
      <c r="F3328" t="s">
        <v>35</v>
      </c>
      <c r="G3328" t="s">
        <v>43</v>
      </c>
      <c r="H3328">
        <v>8</v>
      </c>
      <c r="I3328">
        <v>8</v>
      </c>
      <c r="J3328">
        <v>7.9799999999999996E-2</v>
      </c>
      <c r="K3328">
        <v>2.7859999999999999E-2</v>
      </c>
      <c r="L3328">
        <v>1.661E-2</v>
      </c>
      <c r="M3328">
        <v>6.1000000000000004E-3</v>
      </c>
      <c r="N3328">
        <v>0.46922000000000003</v>
      </c>
      <c r="O3328">
        <v>0.56784000000000001</v>
      </c>
      <c r="P3328">
        <v>5.6800000000000002E-3</v>
      </c>
      <c r="Q3328">
        <v>0</v>
      </c>
      <c r="R3328">
        <v>0</v>
      </c>
      <c r="S3328">
        <v>0</v>
      </c>
      <c r="T3328">
        <v>330.01618999999999</v>
      </c>
      <c r="U3328">
        <v>68.6892</v>
      </c>
      <c r="V3328">
        <v>25.207049999999999</v>
      </c>
      <c r="W3328">
        <v>1940.5157899999999</v>
      </c>
      <c r="X3328">
        <v>2348.3487</v>
      </c>
      <c r="Y3328">
        <v>23.48349</v>
      </c>
      <c r="Z3328">
        <v>0</v>
      </c>
      <c r="AA3328">
        <v>0</v>
      </c>
      <c r="AB3328">
        <v>0</v>
      </c>
      <c r="AC3328">
        <v>0</v>
      </c>
    </row>
    <row r="3329" spans="1:29" hidden="1" x14ac:dyDescent="0.25">
      <c r="A3329" t="s">
        <v>85</v>
      </c>
      <c r="C3329" t="s">
        <v>33</v>
      </c>
      <c r="D3329" t="s">
        <v>34</v>
      </c>
      <c r="E3329" t="s">
        <v>35</v>
      </c>
      <c r="F3329" t="s">
        <v>35</v>
      </c>
      <c r="G3329" t="s">
        <v>36</v>
      </c>
      <c r="H3329">
        <v>32</v>
      </c>
      <c r="I3329">
        <v>32</v>
      </c>
      <c r="J3329">
        <v>9.9699999999999997E-3</v>
      </c>
      <c r="K3329">
        <v>5.5710000000000003E-2</v>
      </c>
      <c r="L3329">
        <v>4.0030000000000003E-2</v>
      </c>
      <c r="M3329">
        <v>1.469E-2</v>
      </c>
      <c r="N3329">
        <v>1.1310800000000001</v>
      </c>
      <c r="O3329">
        <v>1.36866</v>
      </c>
      <c r="P3329">
        <v>1.3690000000000001E-2</v>
      </c>
      <c r="Q3329">
        <v>8.6134299999999993</v>
      </c>
      <c r="R3329">
        <v>7.6921299999999997</v>
      </c>
      <c r="S3329">
        <v>7.7765599999999999</v>
      </c>
      <c r="T3329">
        <v>41.252020000000002</v>
      </c>
      <c r="U3329">
        <v>165.56131999999999</v>
      </c>
      <c r="V3329">
        <v>60.756450000000001</v>
      </c>
      <c r="W3329">
        <v>4677.69211</v>
      </c>
      <c r="X3329">
        <v>5660.2161999999998</v>
      </c>
      <c r="Y3329">
        <v>56.602159999999998</v>
      </c>
      <c r="Z3329">
        <v>35621.591800000002</v>
      </c>
      <c r="AA3329">
        <v>31811.45981</v>
      </c>
      <c r="AB3329">
        <v>32160.63595</v>
      </c>
      <c r="AC3329">
        <v>0</v>
      </c>
    </row>
    <row r="3330" spans="1:29" hidden="1" x14ac:dyDescent="0.25">
      <c r="A3330" t="s">
        <v>85</v>
      </c>
      <c r="C3330" t="s">
        <v>33</v>
      </c>
      <c r="D3330" t="s">
        <v>34</v>
      </c>
      <c r="E3330" t="s">
        <v>35</v>
      </c>
      <c r="F3330" t="s">
        <v>35</v>
      </c>
      <c r="G3330" t="s">
        <v>43</v>
      </c>
      <c r="H3330">
        <v>14</v>
      </c>
      <c r="I3330">
        <v>14</v>
      </c>
      <c r="J3330">
        <v>2.606E-2</v>
      </c>
      <c r="K3330">
        <v>2.7859999999999999E-2</v>
      </c>
      <c r="L3330">
        <v>2.528E-2</v>
      </c>
      <c r="M3330">
        <v>9.2800000000000001E-3</v>
      </c>
      <c r="N3330">
        <v>0.71435999999999999</v>
      </c>
      <c r="O3330">
        <v>0.86443000000000003</v>
      </c>
      <c r="P3330">
        <v>8.6400000000000001E-3</v>
      </c>
      <c r="Q3330">
        <v>0</v>
      </c>
      <c r="R3330">
        <v>0</v>
      </c>
      <c r="S3330">
        <v>0</v>
      </c>
      <c r="T3330">
        <v>107.76039</v>
      </c>
      <c r="U3330">
        <v>104.56623</v>
      </c>
      <c r="V3330">
        <v>38.372929999999997</v>
      </c>
      <c r="W3330">
        <v>2954.3028199999999</v>
      </c>
      <c r="X3330">
        <v>3574.9137900000001</v>
      </c>
      <c r="Y3330">
        <v>35.749139999999997</v>
      </c>
      <c r="Z3330">
        <v>0</v>
      </c>
      <c r="AA3330">
        <v>0</v>
      </c>
      <c r="AB3330">
        <v>0</v>
      </c>
      <c r="AC3330">
        <v>0</v>
      </c>
    </row>
    <row r="3331" spans="1:29" hidden="1" x14ac:dyDescent="0.25">
      <c r="A3331" t="s">
        <v>85</v>
      </c>
      <c r="C3331" t="s">
        <v>33</v>
      </c>
      <c r="D3331" t="s">
        <v>34</v>
      </c>
      <c r="E3331" t="s">
        <v>64</v>
      </c>
      <c r="F3331" t="s">
        <v>64</v>
      </c>
      <c r="G3331" t="s">
        <v>36</v>
      </c>
      <c r="H3331">
        <v>18</v>
      </c>
      <c r="I3331">
        <v>18</v>
      </c>
      <c r="J3331">
        <v>1.576E-2</v>
      </c>
      <c r="K3331">
        <v>2.7859999999999999E-2</v>
      </c>
      <c r="L3331">
        <v>1.192E-2</v>
      </c>
      <c r="M3331">
        <v>4.3699999999999998E-3</v>
      </c>
      <c r="N3331">
        <v>0.33674999999999999</v>
      </c>
      <c r="O3331">
        <v>0.40747</v>
      </c>
      <c r="P3331">
        <v>4.0699999999999998E-3</v>
      </c>
      <c r="Q3331">
        <v>2.3097300000000001</v>
      </c>
      <c r="R3331">
        <v>1.6184700000000001</v>
      </c>
      <c r="S3331">
        <v>1.97868</v>
      </c>
      <c r="T3331">
        <v>65.188379999999995</v>
      </c>
      <c r="U3331">
        <v>49.289720000000003</v>
      </c>
      <c r="V3331">
        <v>18.087969999999999</v>
      </c>
      <c r="W3331">
        <v>1392.66002</v>
      </c>
      <c r="X3331">
        <v>1685.11868</v>
      </c>
      <c r="Y3331">
        <v>16.851189999999999</v>
      </c>
      <c r="Z3331">
        <v>9552.0865099999992</v>
      </c>
      <c r="AA3331">
        <v>6693.3212299999996</v>
      </c>
      <c r="AB3331">
        <v>8183.0219399999996</v>
      </c>
      <c r="AC3331">
        <v>0</v>
      </c>
    </row>
    <row r="3332" spans="1:29" hidden="1" x14ac:dyDescent="0.25">
      <c r="A3332" t="s">
        <v>85</v>
      </c>
      <c r="C3332" t="s">
        <v>33</v>
      </c>
      <c r="D3332" t="s">
        <v>34</v>
      </c>
      <c r="E3332" t="s">
        <v>38</v>
      </c>
      <c r="F3332" t="s">
        <v>38</v>
      </c>
      <c r="G3332" t="s">
        <v>43</v>
      </c>
      <c r="H3332">
        <v>12</v>
      </c>
      <c r="I3332">
        <v>12</v>
      </c>
      <c r="J3332">
        <v>3.5470000000000002E-2</v>
      </c>
      <c r="K3332">
        <v>2.7859999999999999E-2</v>
      </c>
      <c r="L3332">
        <v>1.8950000000000002E-2</v>
      </c>
      <c r="M3332">
        <v>6.9499999999999996E-3</v>
      </c>
      <c r="N3332">
        <v>0.53544000000000003</v>
      </c>
      <c r="O3332">
        <v>0.64793000000000001</v>
      </c>
      <c r="P3332">
        <v>6.4799999999999996E-3</v>
      </c>
      <c r="Q3332">
        <v>0</v>
      </c>
      <c r="R3332">
        <v>0</v>
      </c>
      <c r="S3332">
        <v>0</v>
      </c>
      <c r="T3332">
        <v>146.67385999999999</v>
      </c>
      <c r="U3332">
        <v>78.377870000000001</v>
      </c>
      <c r="V3332">
        <v>28.762519999999999</v>
      </c>
      <c r="W3332">
        <v>2214.3383100000001</v>
      </c>
      <c r="X3332">
        <v>2679.5854300000001</v>
      </c>
      <c r="Y3332">
        <v>26.795850000000002</v>
      </c>
      <c r="Z3332">
        <v>0</v>
      </c>
      <c r="AA3332">
        <v>0</v>
      </c>
      <c r="AB3332">
        <v>0</v>
      </c>
      <c r="AC3332">
        <v>0</v>
      </c>
    </row>
    <row r="3333" spans="1:29" hidden="1" x14ac:dyDescent="0.25">
      <c r="A3333" t="s">
        <v>85</v>
      </c>
      <c r="C3333" t="s">
        <v>33</v>
      </c>
      <c r="D3333" t="s">
        <v>34</v>
      </c>
      <c r="E3333" t="s">
        <v>38</v>
      </c>
      <c r="F3333" t="s">
        <v>38</v>
      </c>
      <c r="G3333" t="s">
        <v>36</v>
      </c>
      <c r="H3333">
        <v>42</v>
      </c>
      <c r="I3333">
        <v>42</v>
      </c>
      <c r="J3333">
        <v>2.8999999999999998E-3</v>
      </c>
      <c r="K3333">
        <v>2.7859999999999999E-2</v>
      </c>
      <c r="L3333">
        <v>1.192E-2</v>
      </c>
      <c r="M3333">
        <v>4.3699999999999998E-3</v>
      </c>
      <c r="N3333">
        <v>0.33674999999999999</v>
      </c>
      <c r="O3333">
        <v>0.40747</v>
      </c>
      <c r="P3333">
        <v>4.0699999999999998E-3</v>
      </c>
      <c r="Q3333">
        <v>2.6627399999999999</v>
      </c>
      <c r="R3333">
        <v>2.43099</v>
      </c>
      <c r="S3333">
        <v>2.2847499999999998</v>
      </c>
      <c r="T3333">
        <v>11.973380000000001</v>
      </c>
      <c r="U3333">
        <v>49.289729999999999</v>
      </c>
      <c r="V3333">
        <v>18.087969999999999</v>
      </c>
      <c r="W3333">
        <v>1392.66021</v>
      </c>
      <c r="X3333">
        <v>1685.1189300000001</v>
      </c>
      <c r="Y3333">
        <v>16.851189999999999</v>
      </c>
      <c r="Z3333">
        <v>11011.977929999999</v>
      </c>
      <c r="AA3333">
        <v>10053.55435</v>
      </c>
      <c r="AB3333">
        <v>9448.7991899999997</v>
      </c>
      <c r="AC3333">
        <v>0</v>
      </c>
    </row>
    <row r="3334" spans="1:29" hidden="1" x14ac:dyDescent="0.25">
      <c r="A3334" t="s">
        <v>85</v>
      </c>
      <c r="C3334" t="s">
        <v>33</v>
      </c>
      <c r="D3334" t="s">
        <v>34</v>
      </c>
      <c r="E3334" t="s">
        <v>35</v>
      </c>
      <c r="F3334" t="s">
        <v>35</v>
      </c>
      <c r="G3334" t="s">
        <v>43</v>
      </c>
      <c r="H3334">
        <v>12</v>
      </c>
      <c r="I3334">
        <v>12</v>
      </c>
      <c r="J3334">
        <v>0.10639999999999999</v>
      </c>
      <c r="K3334">
        <v>8.3570000000000005E-2</v>
      </c>
      <c r="L3334">
        <v>7.528E-2</v>
      </c>
      <c r="M3334">
        <v>2.7619999999999999E-2</v>
      </c>
      <c r="N3334">
        <v>2.1267399999999999</v>
      </c>
      <c r="O3334">
        <v>2.5735299999999999</v>
      </c>
      <c r="P3334">
        <v>2.5739999999999999E-2</v>
      </c>
      <c r="Q3334">
        <v>0</v>
      </c>
      <c r="R3334">
        <v>0</v>
      </c>
      <c r="S3334">
        <v>0</v>
      </c>
      <c r="T3334">
        <v>440.02159</v>
      </c>
      <c r="U3334">
        <v>311.30901999999998</v>
      </c>
      <c r="V3334">
        <v>114.24184</v>
      </c>
      <c r="W3334">
        <v>8795.3287099999998</v>
      </c>
      <c r="X3334">
        <v>10643.043439999999</v>
      </c>
      <c r="Y3334">
        <v>106.43043</v>
      </c>
      <c r="Z3334">
        <v>0</v>
      </c>
      <c r="AA3334">
        <v>0</v>
      </c>
      <c r="AB3334">
        <v>0</v>
      </c>
      <c r="AC3334">
        <v>0</v>
      </c>
    </row>
    <row r="3335" spans="1:29" hidden="1" x14ac:dyDescent="0.25">
      <c r="A3335" t="s">
        <v>85</v>
      </c>
      <c r="C3335" t="s">
        <v>33</v>
      </c>
      <c r="D3335" t="s">
        <v>34</v>
      </c>
      <c r="E3335" t="s">
        <v>37</v>
      </c>
      <c r="F3335" t="s">
        <v>37</v>
      </c>
      <c r="G3335" t="s">
        <v>43</v>
      </c>
      <c r="H3335">
        <v>20</v>
      </c>
      <c r="I3335">
        <v>20</v>
      </c>
      <c r="J3335">
        <v>1.277E-2</v>
      </c>
      <c r="K3335">
        <v>2.7859999999999999E-2</v>
      </c>
      <c r="L3335">
        <v>1.8550000000000001E-2</v>
      </c>
      <c r="M3335">
        <v>6.8100000000000001E-3</v>
      </c>
      <c r="N3335">
        <v>0.54874999999999996</v>
      </c>
      <c r="O3335">
        <v>0.63419000000000003</v>
      </c>
      <c r="P3335">
        <v>6.3400000000000001E-3</v>
      </c>
      <c r="Q3335">
        <v>0</v>
      </c>
      <c r="R3335">
        <v>0</v>
      </c>
      <c r="S3335">
        <v>0</v>
      </c>
      <c r="T3335">
        <v>52.802590000000002</v>
      </c>
      <c r="U3335">
        <v>76.715019999999996</v>
      </c>
      <c r="V3335">
        <v>28.1523</v>
      </c>
      <c r="W3335">
        <v>2269.4183600000001</v>
      </c>
      <c r="X3335">
        <v>2622.7358399999998</v>
      </c>
      <c r="Y3335">
        <v>26.227360000000001</v>
      </c>
      <c r="Z3335">
        <v>0</v>
      </c>
      <c r="AA3335">
        <v>0</v>
      </c>
      <c r="AB3335">
        <v>0</v>
      </c>
      <c r="AC3335">
        <v>0</v>
      </c>
    </row>
    <row r="3336" spans="1:29" hidden="1" x14ac:dyDescent="0.25">
      <c r="A3336" t="s">
        <v>85</v>
      </c>
      <c r="C3336" t="s">
        <v>33</v>
      </c>
      <c r="D3336" t="s">
        <v>34</v>
      </c>
      <c r="E3336" t="s">
        <v>37</v>
      </c>
      <c r="F3336" t="s">
        <v>37</v>
      </c>
      <c r="G3336" t="s">
        <v>43</v>
      </c>
      <c r="H3336">
        <v>10</v>
      </c>
      <c r="I3336">
        <v>10</v>
      </c>
      <c r="J3336">
        <v>0.10213999999999999</v>
      </c>
      <c r="K3336">
        <v>5.5710000000000003E-2</v>
      </c>
      <c r="L3336">
        <v>3.6940000000000001E-2</v>
      </c>
      <c r="M3336">
        <v>1.3559999999999999E-2</v>
      </c>
      <c r="N3336">
        <v>1.0927199999999999</v>
      </c>
      <c r="O3336">
        <v>1.2628999999999999</v>
      </c>
      <c r="P3336">
        <v>1.2630000000000001E-2</v>
      </c>
      <c r="Q3336">
        <v>0</v>
      </c>
      <c r="R3336">
        <v>0</v>
      </c>
      <c r="S3336">
        <v>0</v>
      </c>
      <c r="T3336">
        <v>422.42072000000002</v>
      </c>
      <c r="U3336">
        <v>152.76772</v>
      </c>
      <c r="V3336">
        <v>56.061549999999997</v>
      </c>
      <c r="W3336">
        <v>4519.0219500000003</v>
      </c>
      <c r="X3336">
        <v>5222.8281200000001</v>
      </c>
      <c r="Y3336">
        <v>52.228279999999998</v>
      </c>
      <c r="Z3336">
        <v>0</v>
      </c>
      <c r="AA3336">
        <v>0</v>
      </c>
      <c r="AB3336">
        <v>0</v>
      </c>
      <c r="AC3336">
        <v>0</v>
      </c>
    </row>
    <row r="3337" spans="1:29" hidden="1" x14ac:dyDescent="0.25">
      <c r="A3337" t="s">
        <v>85</v>
      </c>
      <c r="C3337" t="s">
        <v>33</v>
      </c>
      <c r="D3337" t="s">
        <v>34</v>
      </c>
      <c r="E3337" t="s">
        <v>54</v>
      </c>
      <c r="F3337" t="s">
        <v>54</v>
      </c>
      <c r="G3337" t="s">
        <v>36</v>
      </c>
      <c r="H3337">
        <v>32</v>
      </c>
      <c r="I3337">
        <v>32</v>
      </c>
      <c r="J3337">
        <v>4.9899999999999996E-3</v>
      </c>
      <c r="K3337">
        <v>2.7859999999999999E-2</v>
      </c>
      <c r="L3337">
        <v>2.002E-2</v>
      </c>
      <c r="M3337">
        <v>7.3499999999999998E-3</v>
      </c>
      <c r="N3337">
        <v>0.56554000000000004</v>
      </c>
      <c r="O3337">
        <v>0.68432999999999999</v>
      </c>
      <c r="P3337">
        <v>6.8399999999999997E-3</v>
      </c>
      <c r="Q3337">
        <v>4.3067200000000003</v>
      </c>
      <c r="R3337">
        <v>3.84606</v>
      </c>
      <c r="S3337">
        <v>3.88828</v>
      </c>
      <c r="T3337">
        <v>20.626010000000001</v>
      </c>
      <c r="U3337">
        <v>82.780659999999997</v>
      </c>
      <c r="V3337">
        <v>30.378219999999999</v>
      </c>
      <c r="W3337">
        <v>2338.8460500000001</v>
      </c>
      <c r="X3337">
        <v>2830.1080999999999</v>
      </c>
      <c r="Y3337">
        <v>28.301079999999999</v>
      </c>
      <c r="Z3337">
        <v>17810.795900000001</v>
      </c>
      <c r="AA3337">
        <v>15905.7299</v>
      </c>
      <c r="AB3337">
        <v>16080.31797</v>
      </c>
      <c r="AC3337">
        <v>0</v>
      </c>
    </row>
    <row r="3338" spans="1:29" hidden="1" x14ac:dyDescent="0.25">
      <c r="A3338" t="s">
        <v>85</v>
      </c>
      <c r="C3338" t="s">
        <v>33</v>
      </c>
      <c r="D3338" t="s">
        <v>34</v>
      </c>
      <c r="E3338" t="s">
        <v>45</v>
      </c>
      <c r="F3338" t="s">
        <v>45</v>
      </c>
      <c r="G3338" t="s">
        <v>36</v>
      </c>
      <c r="H3338">
        <v>40</v>
      </c>
      <c r="I3338">
        <v>40</v>
      </c>
      <c r="J3338">
        <v>3.1900000000000001E-3</v>
      </c>
      <c r="K3338">
        <v>2.7859999999999999E-2</v>
      </c>
      <c r="L3338">
        <v>3.2129999999999999E-2</v>
      </c>
      <c r="M3338">
        <v>1.179E-2</v>
      </c>
      <c r="N3338">
        <v>0.90790000000000004</v>
      </c>
      <c r="O3338">
        <v>1.0985499999999999</v>
      </c>
      <c r="P3338">
        <v>1.099E-2</v>
      </c>
      <c r="Q3338">
        <v>7.1694899999999997</v>
      </c>
      <c r="R3338">
        <v>6.8348300000000002</v>
      </c>
      <c r="S3338">
        <v>6.5951300000000002</v>
      </c>
      <c r="T3338">
        <v>13.20065</v>
      </c>
      <c r="U3338">
        <v>132.88765000000001</v>
      </c>
      <c r="V3338">
        <v>48.766109999999998</v>
      </c>
      <c r="W3338">
        <v>3754.68388</v>
      </c>
      <c r="X3338">
        <v>4543.1674300000004</v>
      </c>
      <c r="Y3338">
        <v>45.431669999999997</v>
      </c>
      <c r="Z3338">
        <v>29650.030930000001</v>
      </c>
      <c r="AA3338">
        <v>28266.010030000001</v>
      </c>
      <c r="AB3338">
        <v>27274.727620000001</v>
      </c>
      <c r="AC3338">
        <v>0</v>
      </c>
    </row>
    <row r="3339" spans="1:29" hidden="1" x14ac:dyDescent="0.25">
      <c r="A3339" t="s">
        <v>85</v>
      </c>
      <c r="C3339" t="s">
        <v>33</v>
      </c>
      <c r="D3339" t="s">
        <v>34</v>
      </c>
      <c r="E3339" t="s">
        <v>45</v>
      </c>
      <c r="F3339" t="s">
        <v>45</v>
      </c>
      <c r="G3339" t="s">
        <v>36</v>
      </c>
      <c r="H3339">
        <v>40</v>
      </c>
      <c r="I3339">
        <v>40</v>
      </c>
      <c r="J3339">
        <v>3.1900000000000001E-3</v>
      </c>
      <c r="K3339">
        <v>2.7859999999999999E-2</v>
      </c>
      <c r="L3339">
        <v>3.5029999999999999E-2</v>
      </c>
      <c r="M3339">
        <v>1.285E-2</v>
      </c>
      <c r="N3339">
        <v>0.98963999999999996</v>
      </c>
      <c r="O3339">
        <v>1.19747</v>
      </c>
      <c r="P3339">
        <v>1.197E-2</v>
      </c>
      <c r="Q3339">
        <v>7.7917800000000002</v>
      </c>
      <c r="R3339">
        <v>7.3239099999999997</v>
      </c>
      <c r="S3339">
        <v>7.1043599999999998</v>
      </c>
      <c r="T3339">
        <v>13.20065</v>
      </c>
      <c r="U3339">
        <v>144.85305</v>
      </c>
      <c r="V3339">
        <v>53.157080000000001</v>
      </c>
      <c r="W3339">
        <v>4092.7612100000001</v>
      </c>
      <c r="X3339">
        <v>4952.241</v>
      </c>
      <c r="Y3339">
        <v>49.522410000000001</v>
      </c>
      <c r="Z3339">
        <v>32223.558369999999</v>
      </c>
      <c r="AA3339">
        <v>30288.671989999999</v>
      </c>
      <c r="AB3339">
        <v>29380.686529999999</v>
      </c>
      <c r="AC3339">
        <v>0</v>
      </c>
    </row>
    <row r="3340" spans="1:29" hidden="1" x14ac:dyDescent="0.25">
      <c r="A3340" t="s">
        <v>85</v>
      </c>
      <c r="C3340" t="s">
        <v>33</v>
      </c>
      <c r="D3340" t="s">
        <v>34</v>
      </c>
      <c r="E3340" t="s">
        <v>35</v>
      </c>
      <c r="F3340" t="s">
        <v>35</v>
      </c>
      <c r="G3340" t="s">
        <v>43</v>
      </c>
      <c r="H3340">
        <v>22</v>
      </c>
      <c r="I3340">
        <v>22</v>
      </c>
      <c r="J3340">
        <v>1.055E-2</v>
      </c>
      <c r="K3340">
        <v>2.7859999999999999E-2</v>
      </c>
      <c r="L3340">
        <v>1.9019999999999999E-2</v>
      </c>
      <c r="M3340">
        <v>6.9800000000000001E-3</v>
      </c>
      <c r="N3340">
        <v>0.53727000000000003</v>
      </c>
      <c r="O3340">
        <v>0.65012999999999999</v>
      </c>
      <c r="P3340">
        <v>6.4999999999999997E-3</v>
      </c>
      <c r="Q3340">
        <v>0</v>
      </c>
      <c r="R3340">
        <v>0</v>
      </c>
      <c r="S3340">
        <v>0</v>
      </c>
      <c r="T3340">
        <v>43.638500000000001</v>
      </c>
      <c r="U3340">
        <v>78.643789999999996</v>
      </c>
      <c r="V3340">
        <v>28.860109999999999</v>
      </c>
      <c r="W3340">
        <v>2221.9370399999998</v>
      </c>
      <c r="X3340">
        <v>2688.6767199999999</v>
      </c>
      <c r="Y3340">
        <v>26.886769999999999</v>
      </c>
      <c r="Z3340">
        <v>0</v>
      </c>
      <c r="AA3340">
        <v>0</v>
      </c>
      <c r="AB3340">
        <v>0</v>
      </c>
      <c r="AC3340">
        <v>0</v>
      </c>
    </row>
    <row r="3341" spans="1:29" hidden="1" x14ac:dyDescent="0.25">
      <c r="A3341" t="s">
        <v>85</v>
      </c>
      <c r="C3341" t="s">
        <v>33</v>
      </c>
      <c r="D3341" t="s">
        <v>34</v>
      </c>
      <c r="E3341" t="s">
        <v>38</v>
      </c>
      <c r="F3341" t="s">
        <v>38</v>
      </c>
      <c r="G3341" t="s">
        <v>36</v>
      </c>
      <c r="H3341">
        <v>38</v>
      </c>
      <c r="I3341">
        <v>38</v>
      </c>
      <c r="J3341">
        <v>7.0699999999999999E-3</v>
      </c>
      <c r="K3341">
        <v>5.5710000000000003E-2</v>
      </c>
      <c r="L3341">
        <v>2.384E-2</v>
      </c>
      <c r="M3341">
        <v>8.7500000000000008E-3</v>
      </c>
      <c r="N3341">
        <v>0.67349999999999999</v>
      </c>
      <c r="O3341">
        <v>0.81494</v>
      </c>
      <c r="P3341">
        <v>8.1499999999999993E-3</v>
      </c>
      <c r="Q3341">
        <v>5.2697399999999996</v>
      </c>
      <c r="R3341">
        <v>4.7217000000000002</v>
      </c>
      <c r="S3341">
        <v>4.5241800000000003</v>
      </c>
      <c r="T3341">
        <v>29.253509999999999</v>
      </c>
      <c r="U3341">
        <v>98.579449999999994</v>
      </c>
      <c r="V3341">
        <v>36.175939999999997</v>
      </c>
      <c r="W3341">
        <v>2785.3202799999999</v>
      </c>
      <c r="X3341">
        <v>3370.2374399999999</v>
      </c>
      <c r="Y3341">
        <v>33.702370000000002</v>
      </c>
      <c r="Z3341">
        <v>21793.445350000002</v>
      </c>
      <c r="AA3341">
        <v>19527.016820000001</v>
      </c>
      <c r="AB3341">
        <v>18710.122100000001</v>
      </c>
      <c r="AC3341">
        <v>0</v>
      </c>
    </row>
    <row r="3342" spans="1:29" hidden="1" x14ac:dyDescent="0.25">
      <c r="A3342" t="s">
        <v>85</v>
      </c>
      <c r="C3342" t="s">
        <v>33</v>
      </c>
      <c r="D3342" t="s">
        <v>34</v>
      </c>
      <c r="E3342" t="s">
        <v>38</v>
      </c>
      <c r="F3342" t="s">
        <v>38</v>
      </c>
      <c r="G3342" t="s">
        <v>43</v>
      </c>
      <c r="H3342">
        <v>14</v>
      </c>
      <c r="I3342">
        <v>14</v>
      </c>
      <c r="J3342">
        <v>2.606E-2</v>
      </c>
      <c r="K3342">
        <v>2.7859999999999999E-2</v>
      </c>
      <c r="L3342">
        <v>2.121E-2</v>
      </c>
      <c r="M3342">
        <v>7.7799999999999996E-3</v>
      </c>
      <c r="N3342">
        <v>0.59930000000000005</v>
      </c>
      <c r="O3342">
        <v>0.72521000000000002</v>
      </c>
      <c r="P3342">
        <v>7.2500000000000004E-3</v>
      </c>
      <c r="Q3342">
        <v>0</v>
      </c>
      <c r="R3342">
        <v>0</v>
      </c>
      <c r="S3342">
        <v>0</v>
      </c>
      <c r="T3342">
        <v>107.76039</v>
      </c>
      <c r="U3342">
        <v>87.725129999999993</v>
      </c>
      <c r="V3342">
        <v>32.192709999999998</v>
      </c>
      <c r="W3342">
        <v>2478.4604300000001</v>
      </c>
      <c r="X3342">
        <v>2999.1496900000002</v>
      </c>
      <c r="Y3342">
        <v>29.991499999999998</v>
      </c>
      <c r="Z3342">
        <v>0</v>
      </c>
      <c r="AA3342">
        <v>0</v>
      </c>
      <c r="AB3342">
        <v>0</v>
      </c>
      <c r="AC3342">
        <v>0</v>
      </c>
    </row>
    <row r="3343" spans="1:29" hidden="1" x14ac:dyDescent="0.25">
      <c r="A3343" t="s">
        <v>85</v>
      </c>
      <c r="C3343" t="s">
        <v>33</v>
      </c>
      <c r="D3343" t="s">
        <v>34</v>
      </c>
      <c r="E3343" t="s">
        <v>58</v>
      </c>
      <c r="F3343" t="s">
        <v>58</v>
      </c>
      <c r="G3343" t="s">
        <v>43</v>
      </c>
      <c r="H3343">
        <v>12</v>
      </c>
      <c r="I3343">
        <v>12</v>
      </c>
      <c r="J3343">
        <v>3.5470000000000002E-2</v>
      </c>
      <c r="K3343">
        <v>2.7859999999999999E-2</v>
      </c>
      <c r="L3343">
        <v>2.436E-2</v>
      </c>
      <c r="M3343">
        <v>8.94E-3</v>
      </c>
      <c r="N3343">
        <v>0.72062000000000004</v>
      </c>
      <c r="O3343">
        <v>0.83282</v>
      </c>
      <c r="P3343">
        <v>8.3300000000000006E-3</v>
      </c>
      <c r="Q3343">
        <v>0</v>
      </c>
      <c r="R3343">
        <v>0</v>
      </c>
      <c r="S3343">
        <v>0</v>
      </c>
      <c r="T3343">
        <v>146.67385999999999</v>
      </c>
      <c r="U3343">
        <v>100.74285</v>
      </c>
      <c r="V3343">
        <v>36.969850000000001</v>
      </c>
      <c r="W3343">
        <v>2980.1869099999999</v>
      </c>
      <c r="X3343">
        <v>3444.1999500000002</v>
      </c>
      <c r="Y3343">
        <v>34.442</v>
      </c>
      <c r="Z3343">
        <v>0</v>
      </c>
      <c r="AA3343">
        <v>0</v>
      </c>
      <c r="AB3343">
        <v>0</v>
      </c>
      <c r="AC3343">
        <v>0</v>
      </c>
    </row>
    <row r="3344" spans="1:29" hidden="1" x14ac:dyDescent="0.25">
      <c r="A3344" t="s">
        <v>85</v>
      </c>
      <c r="C3344" t="s">
        <v>33</v>
      </c>
      <c r="D3344" t="s">
        <v>34</v>
      </c>
      <c r="E3344" t="s">
        <v>58</v>
      </c>
      <c r="F3344" t="s">
        <v>58</v>
      </c>
      <c r="G3344" t="s">
        <v>43</v>
      </c>
      <c r="H3344">
        <v>20</v>
      </c>
      <c r="I3344">
        <v>20</v>
      </c>
      <c r="J3344">
        <v>1.277E-2</v>
      </c>
      <c r="K3344">
        <v>2.7859999999999999E-2</v>
      </c>
      <c r="L3344">
        <v>2.2870000000000001E-2</v>
      </c>
      <c r="M3344">
        <v>8.3899999999999999E-3</v>
      </c>
      <c r="N3344">
        <v>0.67669999999999997</v>
      </c>
      <c r="O3344">
        <v>0.78205000000000002</v>
      </c>
      <c r="P3344">
        <v>7.8200000000000006E-3</v>
      </c>
      <c r="Q3344">
        <v>0</v>
      </c>
      <c r="R3344">
        <v>0</v>
      </c>
      <c r="S3344">
        <v>0</v>
      </c>
      <c r="T3344">
        <v>52.802590000000002</v>
      </c>
      <c r="U3344">
        <v>94.601370000000003</v>
      </c>
      <c r="V3344">
        <v>34.716099999999997</v>
      </c>
      <c r="W3344">
        <v>2798.5590999999999</v>
      </c>
      <c r="X3344">
        <v>3234.2349800000002</v>
      </c>
      <c r="Y3344">
        <v>32.342350000000003</v>
      </c>
      <c r="Z3344">
        <v>0</v>
      </c>
      <c r="AA3344">
        <v>0</v>
      </c>
      <c r="AB3344">
        <v>0</v>
      </c>
      <c r="AC3344">
        <v>0</v>
      </c>
    </row>
    <row r="3345" spans="1:29" hidden="1" x14ac:dyDescent="0.25">
      <c r="A3345" t="s">
        <v>85</v>
      </c>
      <c r="C3345" t="s">
        <v>33</v>
      </c>
      <c r="D3345" t="s">
        <v>34</v>
      </c>
      <c r="E3345" t="s">
        <v>42</v>
      </c>
      <c r="F3345" t="s">
        <v>42</v>
      </c>
      <c r="G3345" t="s">
        <v>43</v>
      </c>
      <c r="H3345">
        <v>10</v>
      </c>
      <c r="I3345">
        <v>10</v>
      </c>
      <c r="J3345">
        <v>5.1069999999999997E-2</v>
      </c>
      <c r="K3345">
        <v>2.7859999999999999E-2</v>
      </c>
      <c r="L3345">
        <v>1.107E-2</v>
      </c>
      <c r="M3345">
        <v>4.0600000000000002E-3</v>
      </c>
      <c r="N3345">
        <v>0.34319</v>
      </c>
      <c r="O3345">
        <v>0.37836999999999998</v>
      </c>
      <c r="P3345">
        <v>3.7799999999999999E-3</v>
      </c>
      <c r="Q3345">
        <v>0</v>
      </c>
      <c r="R3345">
        <v>0</v>
      </c>
      <c r="S3345">
        <v>0</v>
      </c>
      <c r="T3345">
        <v>211.21036000000001</v>
      </c>
      <c r="U3345">
        <v>45.770130000000002</v>
      </c>
      <c r="V3345">
        <v>16.796379999999999</v>
      </c>
      <c r="W3345">
        <v>1419.3115</v>
      </c>
      <c r="X3345">
        <v>1564.7909400000001</v>
      </c>
      <c r="Y3345">
        <v>15.64791</v>
      </c>
      <c r="Z3345">
        <v>0</v>
      </c>
      <c r="AA3345">
        <v>0</v>
      </c>
      <c r="AB3345">
        <v>0</v>
      </c>
      <c r="AC3345">
        <v>0</v>
      </c>
    </row>
    <row r="3346" spans="1:29" hidden="1" x14ac:dyDescent="0.25">
      <c r="A3346" t="s">
        <v>85</v>
      </c>
      <c r="C3346" t="s">
        <v>33</v>
      </c>
      <c r="D3346" t="s">
        <v>34</v>
      </c>
      <c r="E3346" t="s">
        <v>44</v>
      </c>
      <c r="F3346" t="s">
        <v>44</v>
      </c>
      <c r="G3346" t="s">
        <v>36</v>
      </c>
      <c r="H3346">
        <v>22</v>
      </c>
      <c r="I3346">
        <v>22</v>
      </c>
      <c r="J3346">
        <v>2.1100000000000001E-2</v>
      </c>
      <c r="K3346">
        <v>5.5710000000000003E-2</v>
      </c>
      <c r="L3346">
        <v>3.1669999999999997E-2</v>
      </c>
      <c r="M3346">
        <v>1.162E-2</v>
      </c>
      <c r="N3346">
        <v>0.98204999999999998</v>
      </c>
      <c r="O3346">
        <v>1.0827100000000001</v>
      </c>
      <c r="P3346">
        <v>1.0829999999999999E-2</v>
      </c>
      <c r="Q3346">
        <v>6.9962</v>
      </c>
      <c r="R3346">
        <v>5.3505700000000003</v>
      </c>
      <c r="S3346">
        <v>6.0233699999999999</v>
      </c>
      <c r="T3346">
        <v>87.277010000000004</v>
      </c>
      <c r="U3346">
        <v>130.97119000000001</v>
      </c>
      <c r="V3346">
        <v>48.062820000000002</v>
      </c>
      <c r="W3346">
        <v>4061.3581399999998</v>
      </c>
      <c r="X3346">
        <v>4477.6474600000001</v>
      </c>
      <c r="Y3346">
        <v>44.776470000000003</v>
      </c>
      <c r="Z3346">
        <v>28933.393960000001</v>
      </c>
      <c r="AA3346">
        <v>22127.750960000001</v>
      </c>
      <c r="AB3346">
        <v>24910.1469</v>
      </c>
      <c r="AC3346">
        <v>0</v>
      </c>
    </row>
    <row r="3347" spans="1:29" hidden="1" x14ac:dyDescent="0.25">
      <c r="A3347" t="s">
        <v>85</v>
      </c>
      <c r="C3347" t="s">
        <v>33</v>
      </c>
      <c r="D3347" t="s">
        <v>34</v>
      </c>
      <c r="E3347" t="s">
        <v>44</v>
      </c>
      <c r="F3347" t="s">
        <v>44</v>
      </c>
      <c r="G3347" t="s">
        <v>36</v>
      </c>
      <c r="H3347">
        <v>16</v>
      </c>
      <c r="I3347">
        <v>16</v>
      </c>
      <c r="J3347">
        <v>3.9899999999999998E-2</v>
      </c>
      <c r="K3347">
        <v>5.5710000000000003E-2</v>
      </c>
      <c r="L3347">
        <v>2.333E-2</v>
      </c>
      <c r="M3347">
        <v>8.5599999999999999E-3</v>
      </c>
      <c r="N3347">
        <v>0.72348000000000001</v>
      </c>
      <c r="O3347">
        <v>0.79764000000000002</v>
      </c>
      <c r="P3347">
        <v>7.9799999999999992E-3</v>
      </c>
      <c r="Q3347">
        <v>4.7789000000000001</v>
      </c>
      <c r="R3347">
        <v>2.9870299999999999</v>
      </c>
      <c r="S3347">
        <v>3.8766699999999998</v>
      </c>
      <c r="T3347">
        <v>165.00810000000001</v>
      </c>
      <c r="U3347">
        <v>96.486770000000007</v>
      </c>
      <c r="V3347">
        <v>35.407989999999998</v>
      </c>
      <c r="W3347">
        <v>2992.0116800000001</v>
      </c>
      <c r="X3347">
        <v>3298.6928600000001</v>
      </c>
      <c r="Y3347">
        <v>32.986930000000001</v>
      </c>
      <c r="Z3347">
        <v>19763.5357</v>
      </c>
      <c r="AA3347">
        <v>12353.115889999999</v>
      </c>
      <c r="AB3347">
        <v>16032.286469999999</v>
      </c>
      <c r="AC3347">
        <v>0</v>
      </c>
    </row>
    <row r="3348" spans="1:29" hidden="1" x14ac:dyDescent="0.25">
      <c r="A3348" t="s">
        <v>85</v>
      </c>
      <c r="C3348" t="s">
        <v>33</v>
      </c>
      <c r="D3348" t="s">
        <v>34</v>
      </c>
      <c r="E3348" t="s">
        <v>44</v>
      </c>
      <c r="F3348" t="s">
        <v>44</v>
      </c>
      <c r="G3348" t="s">
        <v>43</v>
      </c>
      <c r="H3348">
        <v>8</v>
      </c>
      <c r="I3348">
        <v>8</v>
      </c>
      <c r="J3348">
        <v>7.9799999999999996E-2</v>
      </c>
      <c r="K3348">
        <v>2.7859999999999999E-2</v>
      </c>
      <c r="L3348">
        <v>1.617E-2</v>
      </c>
      <c r="M3348">
        <v>5.9300000000000004E-3</v>
      </c>
      <c r="N3348">
        <v>0.50148999999999999</v>
      </c>
      <c r="O3348">
        <v>0.55288999999999999</v>
      </c>
      <c r="P3348">
        <v>5.5300000000000002E-3</v>
      </c>
      <c r="Q3348">
        <v>0</v>
      </c>
      <c r="R3348">
        <v>0</v>
      </c>
      <c r="S3348">
        <v>0</v>
      </c>
      <c r="T3348">
        <v>330.01618999999999</v>
      </c>
      <c r="U3348">
        <v>66.880579999999995</v>
      </c>
      <c r="V3348">
        <v>24.543330000000001</v>
      </c>
      <c r="W3348">
        <v>2073.9368800000002</v>
      </c>
      <c r="X3348">
        <v>2286.5154400000001</v>
      </c>
      <c r="Y3348">
        <v>22.86515</v>
      </c>
      <c r="Z3348">
        <v>0</v>
      </c>
      <c r="AA3348">
        <v>0</v>
      </c>
      <c r="AB3348">
        <v>0</v>
      </c>
      <c r="AC3348">
        <v>0</v>
      </c>
    </row>
    <row r="3349" spans="1:29" hidden="1" x14ac:dyDescent="0.25">
      <c r="A3349" t="s">
        <v>85</v>
      </c>
      <c r="C3349" t="s">
        <v>33</v>
      </c>
      <c r="D3349" t="s">
        <v>34</v>
      </c>
      <c r="E3349" t="s">
        <v>58</v>
      </c>
      <c r="F3349" t="s">
        <v>58</v>
      </c>
      <c r="G3349" t="s">
        <v>43</v>
      </c>
      <c r="H3349">
        <v>12</v>
      </c>
      <c r="I3349">
        <v>12</v>
      </c>
      <c r="J3349">
        <v>3.5470000000000002E-2</v>
      </c>
      <c r="K3349">
        <v>2.7859999999999999E-2</v>
      </c>
      <c r="L3349">
        <v>2.06E-2</v>
      </c>
      <c r="M3349">
        <v>7.5599999999999999E-3</v>
      </c>
      <c r="N3349">
        <v>0.60931999999999997</v>
      </c>
      <c r="O3349">
        <v>0.70421</v>
      </c>
      <c r="P3349">
        <v>7.0400000000000003E-3</v>
      </c>
      <c r="Q3349">
        <v>0</v>
      </c>
      <c r="R3349">
        <v>0</v>
      </c>
      <c r="S3349">
        <v>0</v>
      </c>
      <c r="T3349">
        <v>146.67385999999999</v>
      </c>
      <c r="U3349">
        <v>85.184950000000001</v>
      </c>
      <c r="V3349">
        <v>31.260529999999999</v>
      </c>
      <c r="W3349">
        <v>2519.9122200000002</v>
      </c>
      <c r="X3349">
        <v>2912.3059899999998</v>
      </c>
      <c r="Y3349">
        <v>29.123059999999999</v>
      </c>
      <c r="Z3349">
        <v>0</v>
      </c>
      <c r="AA3349">
        <v>0</v>
      </c>
      <c r="AB3349">
        <v>0</v>
      </c>
      <c r="AC3349">
        <v>0</v>
      </c>
    </row>
    <row r="3350" spans="1:29" hidden="1" x14ac:dyDescent="0.25">
      <c r="A3350" t="s">
        <v>85</v>
      </c>
      <c r="C3350" t="s">
        <v>33</v>
      </c>
      <c r="D3350" t="s">
        <v>34</v>
      </c>
      <c r="E3350" t="s">
        <v>58</v>
      </c>
      <c r="F3350" t="s">
        <v>58</v>
      </c>
      <c r="G3350" t="s">
        <v>36</v>
      </c>
      <c r="H3350">
        <v>24</v>
      </c>
      <c r="I3350">
        <v>24</v>
      </c>
      <c r="J3350">
        <v>8.8699999999999994E-3</v>
      </c>
      <c r="K3350">
        <v>2.7859999999999999E-2</v>
      </c>
      <c r="L3350">
        <v>3.2070000000000001E-2</v>
      </c>
      <c r="M3350">
        <v>1.1769999999999999E-2</v>
      </c>
      <c r="N3350">
        <v>0.94860999999999995</v>
      </c>
      <c r="O3350">
        <v>1.09629</v>
      </c>
      <c r="P3350">
        <v>1.0959999999999999E-2</v>
      </c>
      <c r="Q3350">
        <v>6.76349</v>
      </c>
      <c r="R3350">
        <v>5.2294</v>
      </c>
      <c r="S3350">
        <v>5.9779200000000001</v>
      </c>
      <c r="T3350">
        <v>36.668469999999999</v>
      </c>
      <c r="U3350">
        <v>132.61365000000001</v>
      </c>
      <c r="V3350">
        <v>48.665559999999999</v>
      </c>
      <c r="W3350">
        <v>3923.07224</v>
      </c>
      <c r="X3350">
        <v>4533.7999600000003</v>
      </c>
      <c r="Y3350">
        <v>45.338000000000001</v>
      </c>
      <c r="Z3350">
        <v>27971.015299999999</v>
      </c>
      <c r="AA3350">
        <v>21626.642960000001</v>
      </c>
      <c r="AB3350">
        <v>24722.21041</v>
      </c>
      <c r="AC3350">
        <v>0</v>
      </c>
    </row>
    <row r="3351" spans="1:29" hidden="1" x14ac:dyDescent="0.25">
      <c r="A3351" t="s">
        <v>85</v>
      </c>
      <c r="C3351" t="s">
        <v>33</v>
      </c>
      <c r="D3351" t="s">
        <v>34</v>
      </c>
      <c r="E3351" t="s">
        <v>35</v>
      </c>
      <c r="F3351" t="s">
        <v>35</v>
      </c>
      <c r="G3351" t="s">
        <v>43</v>
      </c>
      <c r="H3351">
        <v>18</v>
      </c>
      <c r="I3351">
        <v>18</v>
      </c>
      <c r="J3351">
        <v>1.576E-2</v>
      </c>
      <c r="K3351">
        <v>2.7859999999999999E-2</v>
      </c>
      <c r="L3351">
        <v>2.3480000000000001E-2</v>
      </c>
      <c r="M3351">
        <v>8.6199999999999992E-3</v>
      </c>
      <c r="N3351">
        <v>0.66337000000000002</v>
      </c>
      <c r="O3351">
        <v>0.80271000000000003</v>
      </c>
      <c r="P3351">
        <v>8.0300000000000007E-3</v>
      </c>
      <c r="Q3351">
        <v>0</v>
      </c>
      <c r="R3351">
        <v>0</v>
      </c>
      <c r="S3351">
        <v>0</v>
      </c>
      <c r="T3351">
        <v>65.188379999999995</v>
      </c>
      <c r="U3351">
        <v>97.100989999999996</v>
      </c>
      <c r="V3351">
        <v>35.633389999999999</v>
      </c>
      <c r="W3351">
        <v>2743.4045999999998</v>
      </c>
      <c r="X3351">
        <v>3319.6918999999998</v>
      </c>
      <c r="Y3351">
        <v>33.196919999999999</v>
      </c>
      <c r="Z3351">
        <v>0</v>
      </c>
      <c r="AA3351">
        <v>0</v>
      </c>
      <c r="AB3351">
        <v>0</v>
      </c>
      <c r="AC3351">
        <v>0</v>
      </c>
    </row>
    <row r="3352" spans="1:29" hidden="1" x14ac:dyDescent="0.25">
      <c r="A3352" t="s">
        <v>85</v>
      </c>
      <c r="C3352" t="s">
        <v>33</v>
      </c>
      <c r="D3352" t="s">
        <v>34</v>
      </c>
      <c r="E3352" t="s">
        <v>53</v>
      </c>
      <c r="F3352" t="s">
        <v>53</v>
      </c>
      <c r="G3352" t="s">
        <v>36</v>
      </c>
      <c r="H3352">
        <v>28</v>
      </c>
      <c r="I3352">
        <v>28</v>
      </c>
      <c r="J3352">
        <v>6.5100000000000002E-3</v>
      </c>
      <c r="K3352">
        <v>2.7859999999999999E-2</v>
      </c>
      <c r="L3352">
        <v>1.1939999999999999E-2</v>
      </c>
      <c r="M3352">
        <v>4.3800000000000002E-3</v>
      </c>
      <c r="N3352">
        <v>0.33745000000000003</v>
      </c>
      <c r="O3352">
        <v>0.40831000000000001</v>
      </c>
      <c r="P3352">
        <v>4.0800000000000003E-3</v>
      </c>
      <c r="Q3352">
        <v>2.5392899999999998</v>
      </c>
      <c r="R3352">
        <v>2.12609</v>
      </c>
      <c r="S3352">
        <v>2.19218</v>
      </c>
      <c r="T3352">
        <v>26.940100000000001</v>
      </c>
      <c r="U3352">
        <v>49.391660000000002</v>
      </c>
      <c r="V3352">
        <v>18.12538</v>
      </c>
      <c r="W3352">
        <v>1395.5403200000001</v>
      </c>
      <c r="X3352">
        <v>1688.6038000000001</v>
      </c>
      <c r="Y3352">
        <v>16.886040000000001</v>
      </c>
      <c r="Z3352">
        <v>10501.4638</v>
      </c>
      <c r="AA3352">
        <v>8792.6293900000001</v>
      </c>
      <c r="AB3352">
        <v>9065.9513399999996</v>
      </c>
      <c r="AC3352">
        <v>0</v>
      </c>
    </row>
    <row r="3353" spans="1:29" hidden="1" x14ac:dyDescent="0.25">
      <c r="A3353" t="s">
        <v>85</v>
      </c>
      <c r="C3353" t="s">
        <v>33</v>
      </c>
      <c r="D3353" t="s">
        <v>34</v>
      </c>
      <c r="E3353" t="s">
        <v>38</v>
      </c>
      <c r="F3353" t="s">
        <v>38</v>
      </c>
      <c r="G3353" t="s">
        <v>36</v>
      </c>
      <c r="H3353">
        <v>50</v>
      </c>
      <c r="I3353">
        <v>50</v>
      </c>
      <c r="J3353">
        <v>2.0400000000000001E-3</v>
      </c>
      <c r="K3353">
        <v>2.7859999999999999E-2</v>
      </c>
      <c r="L3353">
        <v>1.192E-2</v>
      </c>
      <c r="M3353">
        <v>4.3699999999999998E-3</v>
      </c>
      <c r="N3353">
        <v>0.33674999999999999</v>
      </c>
      <c r="O3353">
        <v>0.40747</v>
      </c>
      <c r="P3353">
        <v>4.0699999999999998E-3</v>
      </c>
      <c r="Q3353">
        <v>2.7050999999999998</v>
      </c>
      <c r="R3353">
        <v>2.5395599999999998</v>
      </c>
      <c r="S3353">
        <v>2.3187199999999999</v>
      </c>
      <c r="T3353">
        <v>8.4484100000000009</v>
      </c>
      <c r="U3353">
        <v>49.289720000000003</v>
      </c>
      <c r="V3353">
        <v>18.087969999999999</v>
      </c>
      <c r="W3353">
        <v>1392.66003</v>
      </c>
      <c r="X3353">
        <v>1685.1186499999999</v>
      </c>
      <c r="Y3353">
        <v>16.851189999999999</v>
      </c>
      <c r="Z3353">
        <v>11187.163759999999</v>
      </c>
      <c r="AA3353">
        <v>10502.557210000001</v>
      </c>
      <c r="AB3353">
        <v>9589.2503799999995</v>
      </c>
      <c r="AC3353">
        <v>0</v>
      </c>
    </row>
    <row r="3354" spans="1:29" hidden="1" x14ac:dyDescent="0.25">
      <c r="A3354" t="s">
        <v>85</v>
      </c>
      <c r="C3354" t="s">
        <v>33</v>
      </c>
      <c r="D3354" t="s">
        <v>34</v>
      </c>
      <c r="E3354" t="s">
        <v>35</v>
      </c>
      <c r="F3354" t="s">
        <v>35</v>
      </c>
      <c r="G3354" t="s">
        <v>36</v>
      </c>
      <c r="H3354">
        <v>18</v>
      </c>
      <c r="I3354">
        <v>18</v>
      </c>
      <c r="J3354">
        <v>3.1530000000000002E-2</v>
      </c>
      <c r="K3354">
        <v>5.5710000000000003E-2</v>
      </c>
      <c r="L3354">
        <v>2.384E-2</v>
      </c>
      <c r="M3354">
        <v>8.7500000000000008E-3</v>
      </c>
      <c r="N3354">
        <v>0.67349999999999999</v>
      </c>
      <c r="O3354">
        <v>0.81494</v>
      </c>
      <c r="P3354">
        <v>8.1499999999999993E-3</v>
      </c>
      <c r="Q3354">
        <v>4.6194600000000001</v>
      </c>
      <c r="R3354">
        <v>3.2369400000000002</v>
      </c>
      <c r="S3354">
        <v>3.9573700000000001</v>
      </c>
      <c r="T3354">
        <v>130.37676999999999</v>
      </c>
      <c r="U3354">
        <v>98.579440000000005</v>
      </c>
      <c r="V3354">
        <v>36.175939999999997</v>
      </c>
      <c r="W3354">
        <v>2785.3200400000001</v>
      </c>
      <c r="X3354">
        <v>3370.2373600000001</v>
      </c>
      <c r="Y3354">
        <v>33.702370000000002</v>
      </c>
      <c r="Z3354">
        <v>19104.173019999998</v>
      </c>
      <c r="AA3354">
        <v>13386.642470000001</v>
      </c>
      <c r="AB3354">
        <v>16366.04387</v>
      </c>
      <c r="AC3354">
        <v>0</v>
      </c>
    </row>
    <row r="3355" spans="1:29" hidden="1" x14ac:dyDescent="0.25">
      <c r="A3355" t="s">
        <v>85</v>
      </c>
      <c r="C3355" t="s">
        <v>33</v>
      </c>
      <c r="D3355" t="s">
        <v>34</v>
      </c>
      <c r="E3355" t="s">
        <v>44</v>
      </c>
      <c r="F3355" t="s">
        <v>44</v>
      </c>
      <c r="G3355" t="s">
        <v>43</v>
      </c>
      <c r="H3355">
        <v>16</v>
      </c>
      <c r="I3355">
        <v>16</v>
      </c>
      <c r="J3355">
        <v>1.9949999999999999E-2</v>
      </c>
      <c r="K3355">
        <v>2.7859999999999999E-2</v>
      </c>
      <c r="L3355">
        <v>2.443E-2</v>
      </c>
      <c r="M3355">
        <v>8.9700000000000005E-3</v>
      </c>
      <c r="N3355">
        <v>0.75770999999999999</v>
      </c>
      <c r="O3355">
        <v>0.83538000000000001</v>
      </c>
      <c r="P3355">
        <v>8.3499999999999998E-3</v>
      </c>
      <c r="Q3355">
        <v>0</v>
      </c>
      <c r="R3355">
        <v>0</v>
      </c>
      <c r="S3355">
        <v>0</v>
      </c>
      <c r="T3355">
        <v>82.504050000000007</v>
      </c>
      <c r="U3355">
        <v>101.05253</v>
      </c>
      <c r="V3355">
        <v>37.083500000000001</v>
      </c>
      <c r="W3355">
        <v>3133.5938999999998</v>
      </c>
      <c r="X3355">
        <v>3454.7873399999999</v>
      </c>
      <c r="Y3355">
        <v>34.547870000000003</v>
      </c>
      <c r="Z3355">
        <v>0</v>
      </c>
      <c r="AA3355">
        <v>0</v>
      </c>
      <c r="AB3355">
        <v>0</v>
      </c>
      <c r="AC3355">
        <v>0</v>
      </c>
    </row>
    <row r="3356" spans="1:29" hidden="1" x14ac:dyDescent="0.25">
      <c r="A3356" t="s">
        <v>85</v>
      </c>
      <c r="C3356" t="s">
        <v>33</v>
      </c>
      <c r="D3356" t="s">
        <v>34</v>
      </c>
      <c r="E3356" t="s">
        <v>35</v>
      </c>
      <c r="F3356" t="s">
        <v>35</v>
      </c>
      <c r="G3356" t="s">
        <v>36</v>
      </c>
      <c r="H3356">
        <v>30</v>
      </c>
      <c r="I3356">
        <v>30</v>
      </c>
      <c r="J3356">
        <v>5.6699999999999997E-3</v>
      </c>
      <c r="K3356">
        <v>2.7859999999999999E-2</v>
      </c>
      <c r="L3356">
        <v>2.001E-2</v>
      </c>
      <c r="M3356">
        <v>7.3400000000000002E-3</v>
      </c>
      <c r="N3356">
        <v>0.56535999999999997</v>
      </c>
      <c r="O3356">
        <v>0.68411</v>
      </c>
      <c r="P3356">
        <v>6.8399999999999997E-3</v>
      </c>
      <c r="Q3356">
        <v>4.2617700000000003</v>
      </c>
      <c r="R3356">
        <v>3.7339699999999998</v>
      </c>
      <c r="S3356">
        <v>3.8434599999999999</v>
      </c>
      <c r="T3356">
        <v>23.46782</v>
      </c>
      <c r="U3356">
        <v>82.753969999999995</v>
      </c>
      <c r="V3356">
        <v>30.36843</v>
      </c>
      <c r="W3356">
        <v>2338.0863899999999</v>
      </c>
      <c r="X3356">
        <v>2829.1956799999998</v>
      </c>
      <c r="Y3356">
        <v>28.29196</v>
      </c>
      <c r="Z3356">
        <v>17624.921340000001</v>
      </c>
      <c r="AA3356">
        <v>15442.158670000001</v>
      </c>
      <c r="AB3356">
        <v>15894.946599999999</v>
      </c>
      <c r="AC3356">
        <v>0</v>
      </c>
    </row>
    <row r="3357" spans="1:29" hidden="1" x14ac:dyDescent="0.25">
      <c r="A3357" t="s">
        <v>85</v>
      </c>
      <c r="C3357" t="s">
        <v>33</v>
      </c>
      <c r="D3357" t="s">
        <v>34</v>
      </c>
      <c r="E3357" t="s">
        <v>59</v>
      </c>
      <c r="F3357" t="s">
        <v>60</v>
      </c>
      <c r="G3357" t="s">
        <v>36</v>
      </c>
      <c r="H3357">
        <v>22</v>
      </c>
      <c r="I3357">
        <v>22</v>
      </c>
      <c r="J3357">
        <v>1.055E-2</v>
      </c>
      <c r="K3357">
        <v>2.7859999999999999E-2</v>
      </c>
      <c r="L3357">
        <v>2.102E-2</v>
      </c>
      <c r="M3357">
        <v>7.7099999999999998E-3</v>
      </c>
      <c r="N3357">
        <v>0.56779999999999997</v>
      </c>
      <c r="O3357">
        <v>0.71862000000000004</v>
      </c>
      <c r="P3357">
        <v>7.1900000000000002E-3</v>
      </c>
      <c r="Q3357">
        <v>4.05647</v>
      </c>
      <c r="R3357">
        <v>3.16235</v>
      </c>
      <c r="S3357">
        <v>3.6231</v>
      </c>
      <c r="T3357">
        <v>43.638500000000001</v>
      </c>
      <c r="U3357">
        <v>86.929029999999997</v>
      </c>
      <c r="V3357">
        <v>31.900559999999999</v>
      </c>
      <c r="W3357">
        <v>2348.19373</v>
      </c>
      <c r="X3357">
        <v>2971.9327600000001</v>
      </c>
      <c r="Y3357">
        <v>29.719329999999999</v>
      </c>
      <c r="Z3357">
        <v>16775.86246</v>
      </c>
      <c r="AA3357">
        <v>13078.17906</v>
      </c>
      <c r="AB3357">
        <v>14983.64321</v>
      </c>
      <c r="AC3357">
        <v>0</v>
      </c>
    </row>
    <row r="3358" spans="1:29" hidden="1" x14ac:dyDescent="0.25">
      <c r="A3358" t="s">
        <v>85</v>
      </c>
      <c r="C3358" t="s">
        <v>33</v>
      </c>
      <c r="D3358" t="s">
        <v>34</v>
      </c>
      <c r="E3358" t="s">
        <v>59</v>
      </c>
      <c r="F3358" t="s">
        <v>60</v>
      </c>
      <c r="G3358" t="s">
        <v>36</v>
      </c>
      <c r="H3358">
        <v>20</v>
      </c>
      <c r="I3358">
        <v>20</v>
      </c>
      <c r="J3358">
        <v>2.554E-2</v>
      </c>
      <c r="K3358">
        <v>5.5710000000000003E-2</v>
      </c>
      <c r="L3358">
        <v>3.3689999999999998E-2</v>
      </c>
      <c r="M3358">
        <v>1.2359999999999999E-2</v>
      </c>
      <c r="N3358">
        <v>0.91010000000000002</v>
      </c>
      <c r="O3358">
        <v>1.15184</v>
      </c>
      <c r="P3358">
        <v>1.1520000000000001E-2</v>
      </c>
      <c r="Q3358">
        <v>6.3963599999999996</v>
      </c>
      <c r="R3358">
        <v>4.9667199999999996</v>
      </c>
      <c r="S3358">
        <v>5.8305800000000003</v>
      </c>
      <c r="T3358">
        <v>105.60518</v>
      </c>
      <c r="U3358">
        <v>139.33339000000001</v>
      </c>
      <c r="V3358">
        <v>51.131520000000002</v>
      </c>
      <c r="W3358">
        <v>3763.7804700000002</v>
      </c>
      <c r="X3358">
        <v>4763.5347400000001</v>
      </c>
      <c r="Y3358">
        <v>47.635350000000003</v>
      </c>
      <c r="Z3358">
        <v>26452.70234</v>
      </c>
      <c r="AA3358">
        <v>20540.292600000001</v>
      </c>
      <c r="AB3358">
        <v>24112.876670000001</v>
      </c>
      <c r="AC3358">
        <v>0</v>
      </c>
    </row>
    <row r="3359" spans="1:29" hidden="1" x14ac:dyDescent="0.25">
      <c r="A3359" t="s">
        <v>85</v>
      </c>
      <c r="C3359" t="s">
        <v>33</v>
      </c>
      <c r="D3359" t="s">
        <v>34</v>
      </c>
      <c r="E3359" t="s">
        <v>37</v>
      </c>
      <c r="F3359" t="s">
        <v>37</v>
      </c>
      <c r="G3359" t="s">
        <v>43</v>
      </c>
      <c r="H3359">
        <v>20</v>
      </c>
      <c r="I3359">
        <v>20</v>
      </c>
      <c r="J3359">
        <v>8.9380000000000001E-2</v>
      </c>
      <c r="K3359">
        <v>0.19499</v>
      </c>
      <c r="L3359">
        <v>0.16012000000000001</v>
      </c>
      <c r="M3359">
        <v>5.876E-2</v>
      </c>
      <c r="N3359">
        <v>4.73691</v>
      </c>
      <c r="O3359">
        <v>5.4743500000000003</v>
      </c>
      <c r="P3359">
        <v>5.4739999999999997E-2</v>
      </c>
      <c r="Q3359">
        <v>0</v>
      </c>
      <c r="R3359">
        <v>0</v>
      </c>
      <c r="S3359">
        <v>0</v>
      </c>
      <c r="T3359">
        <v>369.61813000000001</v>
      </c>
      <c r="U3359">
        <v>662.20961</v>
      </c>
      <c r="V3359">
        <v>243.0127</v>
      </c>
      <c r="W3359">
        <v>19589.913690000001</v>
      </c>
      <c r="X3359">
        <v>22639.64487</v>
      </c>
      <c r="Y3359">
        <v>226.39644999999999</v>
      </c>
      <c r="Z3359">
        <v>0</v>
      </c>
      <c r="AA3359">
        <v>0</v>
      </c>
      <c r="AB3359">
        <v>0</v>
      </c>
      <c r="AC3359">
        <v>0</v>
      </c>
    </row>
    <row r="3360" spans="1:29" hidden="1" x14ac:dyDescent="0.25">
      <c r="A3360" t="s">
        <v>85</v>
      </c>
      <c r="C3360" t="s">
        <v>33</v>
      </c>
      <c r="D3360" t="s">
        <v>34</v>
      </c>
      <c r="E3360" t="s">
        <v>50</v>
      </c>
      <c r="F3360" t="s">
        <v>51</v>
      </c>
      <c r="G3360" t="s">
        <v>36</v>
      </c>
      <c r="H3360">
        <v>52</v>
      </c>
      <c r="I3360">
        <v>52</v>
      </c>
      <c r="J3360">
        <v>1.89E-3</v>
      </c>
      <c r="K3360">
        <v>2.7859999999999999E-2</v>
      </c>
      <c r="L3360">
        <v>1.6619999999999999E-2</v>
      </c>
      <c r="M3360">
        <v>6.1000000000000004E-3</v>
      </c>
      <c r="N3360">
        <v>0.46965000000000001</v>
      </c>
      <c r="O3360">
        <v>0.56828000000000001</v>
      </c>
      <c r="P3360">
        <v>5.6800000000000002E-3</v>
      </c>
      <c r="Q3360">
        <v>3.8072900000000001</v>
      </c>
      <c r="R3360">
        <v>3.7565900000000001</v>
      </c>
      <c r="S3360">
        <v>3.4150800000000001</v>
      </c>
      <c r="T3360">
        <v>7.8110299999999997</v>
      </c>
      <c r="U3360">
        <v>68.742609999999999</v>
      </c>
      <c r="V3360">
        <v>25.226649999999999</v>
      </c>
      <c r="W3360">
        <v>1942.29306</v>
      </c>
      <c r="X3360">
        <v>2350.1746400000002</v>
      </c>
      <c r="Y3360">
        <v>23.501750000000001</v>
      </c>
      <c r="Z3360">
        <v>15745.35636</v>
      </c>
      <c r="AA3360">
        <v>15535.70883</v>
      </c>
      <c r="AB3360">
        <v>14123.35038</v>
      </c>
      <c r="AC3360">
        <v>0</v>
      </c>
    </row>
    <row r="3361" spans="1:29" hidden="1" x14ac:dyDescent="0.25">
      <c r="A3361" t="s">
        <v>85</v>
      </c>
      <c r="C3361" t="s">
        <v>33</v>
      </c>
      <c r="D3361" t="s">
        <v>34</v>
      </c>
      <c r="E3361" t="s">
        <v>35</v>
      </c>
      <c r="F3361" t="s">
        <v>35</v>
      </c>
      <c r="G3361" t="s">
        <v>36</v>
      </c>
      <c r="H3361">
        <v>28</v>
      </c>
      <c r="I3361">
        <v>28</v>
      </c>
      <c r="J3361">
        <v>6.5100000000000002E-3</v>
      </c>
      <c r="K3361">
        <v>2.7859999999999999E-2</v>
      </c>
      <c r="L3361">
        <v>1.192E-2</v>
      </c>
      <c r="M3361">
        <v>4.3699999999999998E-3</v>
      </c>
      <c r="N3361">
        <v>0.33674999999999999</v>
      </c>
      <c r="O3361">
        <v>0.40747</v>
      </c>
      <c r="P3361">
        <v>4.0699999999999998E-3</v>
      </c>
      <c r="Q3361">
        <v>2.5303599999999999</v>
      </c>
      <c r="R3361">
        <v>2.1069900000000001</v>
      </c>
      <c r="S3361">
        <v>2.1747999999999998</v>
      </c>
      <c r="T3361">
        <v>26.940100000000001</v>
      </c>
      <c r="U3361">
        <v>49.289720000000003</v>
      </c>
      <c r="V3361">
        <v>18.087969999999999</v>
      </c>
      <c r="W3361">
        <v>1392.6600900000001</v>
      </c>
      <c r="X3361">
        <v>1685.1186499999999</v>
      </c>
      <c r="Y3361">
        <v>16.851189999999999</v>
      </c>
      <c r="Z3361">
        <v>10464.518110000001</v>
      </c>
      <c r="AA3361">
        <v>8713.6438799999996</v>
      </c>
      <c r="AB3361">
        <v>8994.0877999999993</v>
      </c>
      <c r="AC3361">
        <v>0</v>
      </c>
    </row>
    <row r="3362" spans="1:29" hidden="1" x14ac:dyDescent="0.25">
      <c r="A3362" t="s">
        <v>85</v>
      </c>
      <c r="C3362" t="s">
        <v>33</v>
      </c>
      <c r="D3362" t="s">
        <v>34</v>
      </c>
      <c r="E3362" t="s">
        <v>35</v>
      </c>
      <c r="F3362" t="s">
        <v>35</v>
      </c>
      <c r="G3362" t="s">
        <v>43</v>
      </c>
      <c r="H3362">
        <v>10</v>
      </c>
      <c r="I3362">
        <v>10</v>
      </c>
      <c r="J3362">
        <v>5.1069999999999997E-2</v>
      </c>
      <c r="K3362">
        <v>2.7859999999999999E-2</v>
      </c>
      <c r="L3362">
        <v>1.8919999999999999E-2</v>
      </c>
      <c r="M3362">
        <v>6.94E-3</v>
      </c>
      <c r="N3362">
        <v>0.53464999999999996</v>
      </c>
      <c r="O3362">
        <v>0.64700000000000002</v>
      </c>
      <c r="P3362">
        <v>6.4700000000000001E-3</v>
      </c>
      <c r="Q3362">
        <v>0</v>
      </c>
      <c r="R3362">
        <v>0</v>
      </c>
      <c r="S3362">
        <v>0</v>
      </c>
      <c r="T3362">
        <v>211.21036000000001</v>
      </c>
      <c r="U3362">
        <v>78.264529999999993</v>
      </c>
      <c r="V3362">
        <v>28.720929999999999</v>
      </c>
      <c r="W3362">
        <v>2211.1001799999999</v>
      </c>
      <c r="X3362">
        <v>2675.71045</v>
      </c>
      <c r="Y3362">
        <v>26.757100000000001</v>
      </c>
      <c r="Z3362">
        <v>0</v>
      </c>
      <c r="AA3362">
        <v>0</v>
      </c>
      <c r="AB3362">
        <v>0</v>
      </c>
      <c r="AC3362">
        <v>0</v>
      </c>
    </row>
    <row r="3363" spans="1:29" hidden="1" x14ac:dyDescent="0.25">
      <c r="A3363" t="s">
        <v>85</v>
      </c>
      <c r="C3363" t="s">
        <v>33</v>
      </c>
      <c r="D3363" t="s">
        <v>34</v>
      </c>
      <c r="E3363" t="s">
        <v>39</v>
      </c>
      <c r="F3363" t="s">
        <v>39</v>
      </c>
      <c r="G3363" t="s">
        <v>43</v>
      </c>
      <c r="H3363">
        <v>20</v>
      </c>
      <c r="I3363">
        <v>20</v>
      </c>
      <c r="J3363">
        <v>1.277E-2</v>
      </c>
      <c r="K3363">
        <v>2.7859999999999999E-2</v>
      </c>
      <c r="L3363">
        <v>2.3539999999999998E-2</v>
      </c>
      <c r="M3363">
        <v>8.6400000000000001E-3</v>
      </c>
      <c r="N3363">
        <v>0.66500000000000004</v>
      </c>
      <c r="O3363">
        <v>0.80467999999999995</v>
      </c>
      <c r="P3363">
        <v>8.0499999999999999E-3</v>
      </c>
      <c r="Q3363">
        <v>0</v>
      </c>
      <c r="R3363">
        <v>0</v>
      </c>
      <c r="S3363">
        <v>0</v>
      </c>
      <c r="T3363">
        <v>52.802590000000002</v>
      </c>
      <c r="U3363">
        <v>97.339219999999997</v>
      </c>
      <c r="V3363">
        <v>35.72081</v>
      </c>
      <c r="W3363">
        <v>2750.1483199999998</v>
      </c>
      <c r="X3363">
        <v>3327.8365899999999</v>
      </c>
      <c r="Y3363">
        <v>33.278370000000002</v>
      </c>
      <c r="Z3363">
        <v>0</v>
      </c>
      <c r="AA3363">
        <v>0</v>
      </c>
      <c r="AB3363">
        <v>0</v>
      </c>
      <c r="AC3363">
        <v>0</v>
      </c>
    </row>
    <row r="3364" spans="1:29" hidden="1" x14ac:dyDescent="0.25">
      <c r="A3364" t="s">
        <v>85</v>
      </c>
      <c r="C3364" t="s">
        <v>33</v>
      </c>
      <c r="D3364" t="s">
        <v>34</v>
      </c>
      <c r="E3364" t="s">
        <v>37</v>
      </c>
      <c r="F3364" t="s">
        <v>37</v>
      </c>
      <c r="G3364" t="s">
        <v>43</v>
      </c>
      <c r="H3364">
        <v>20</v>
      </c>
      <c r="I3364">
        <v>20</v>
      </c>
      <c r="J3364">
        <v>1.277E-2</v>
      </c>
      <c r="K3364">
        <v>2.7859999999999999E-2</v>
      </c>
      <c r="L3364">
        <v>2.4889999999999999E-2</v>
      </c>
      <c r="M3364">
        <v>9.1299999999999992E-3</v>
      </c>
      <c r="N3364">
        <v>0.73633999999999999</v>
      </c>
      <c r="O3364">
        <v>0.85097</v>
      </c>
      <c r="P3364">
        <v>8.5100000000000002E-3</v>
      </c>
      <c r="Q3364">
        <v>0</v>
      </c>
      <c r="R3364">
        <v>0</v>
      </c>
      <c r="S3364">
        <v>0</v>
      </c>
      <c r="T3364">
        <v>52.802590000000002</v>
      </c>
      <c r="U3364">
        <v>102.938</v>
      </c>
      <c r="V3364">
        <v>37.775410000000001</v>
      </c>
      <c r="W3364">
        <v>3045.1909599999999</v>
      </c>
      <c r="X3364">
        <v>3519.248</v>
      </c>
      <c r="Y3364">
        <v>35.192480000000003</v>
      </c>
      <c r="Z3364">
        <v>0</v>
      </c>
      <c r="AA3364">
        <v>0</v>
      </c>
      <c r="AB3364">
        <v>0</v>
      </c>
      <c r="AC3364">
        <v>0</v>
      </c>
    </row>
    <row r="3365" spans="1:29" hidden="1" x14ac:dyDescent="0.25">
      <c r="A3365" t="s">
        <v>85</v>
      </c>
      <c r="C3365" t="s">
        <v>33</v>
      </c>
      <c r="D3365" t="s">
        <v>34</v>
      </c>
      <c r="E3365" t="s">
        <v>44</v>
      </c>
      <c r="F3365" t="s">
        <v>44</v>
      </c>
      <c r="G3365" t="s">
        <v>36</v>
      </c>
      <c r="H3365">
        <v>24</v>
      </c>
      <c r="I3365">
        <v>24</v>
      </c>
      <c r="J3365">
        <v>1.7729999999999999E-2</v>
      </c>
      <c r="K3365">
        <v>5.5710000000000003E-2</v>
      </c>
      <c r="L3365">
        <v>3.9E-2</v>
      </c>
      <c r="M3365">
        <v>1.431E-2</v>
      </c>
      <c r="N3365">
        <v>1.2092799999999999</v>
      </c>
      <c r="O3365">
        <v>1.3332299999999999</v>
      </c>
      <c r="P3365">
        <v>1.333E-2</v>
      </c>
      <c r="Q3365">
        <v>8.7430400000000006</v>
      </c>
      <c r="R3365">
        <v>6.7649100000000004</v>
      </c>
      <c r="S3365">
        <v>7.47471</v>
      </c>
      <c r="T3365">
        <v>73.336929999999995</v>
      </c>
      <c r="U3365">
        <v>161.27564000000001</v>
      </c>
      <c r="V3365">
        <v>59.183720000000001</v>
      </c>
      <c r="W3365">
        <v>5001.0858699999999</v>
      </c>
      <c r="X3365">
        <v>5513.6971199999998</v>
      </c>
      <c r="Y3365">
        <v>55.136969999999998</v>
      </c>
      <c r="Z3365">
        <v>36157.599340000001</v>
      </c>
      <c r="AA3365">
        <v>27976.856049999999</v>
      </c>
      <c r="AB3365">
        <v>30912.315030000002</v>
      </c>
      <c r="AC3365">
        <v>0</v>
      </c>
    </row>
    <row r="3366" spans="1:29" hidden="1" x14ac:dyDescent="0.25">
      <c r="A3366" t="s">
        <v>85</v>
      </c>
      <c r="C3366" t="s">
        <v>33</v>
      </c>
      <c r="D3366" t="s">
        <v>34</v>
      </c>
      <c r="E3366" t="s">
        <v>45</v>
      </c>
      <c r="F3366" t="s">
        <v>45</v>
      </c>
      <c r="G3366" t="s">
        <v>36</v>
      </c>
      <c r="H3366">
        <v>34</v>
      </c>
      <c r="I3366">
        <v>34</v>
      </c>
      <c r="J3366">
        <v>1.7670000000000002E-2</v>
      </c>
      <c r="K3366">
        <v>0.11142000000000001</v>
      </c>
      <c r="L3366">
        <v>8.269E-2</v>
      </c>
      <c r="M3366">
        <v>3.0339999999999999E-2</v>
      </c>
      <c r="N3366">
        <v>2.3362799999999999</v>
      </c>
      <c r="O3366">
        <v>2.8268900000000001</v>
      </c>
      <c r="P3366">
        <v>2.827E-2</v>
      </c>
      <c r="Q3366">
        <v>18.048100000000002</v>
      </c>
      <c r="R3366">
        <v>16.15202</v>
      </c>
      <c r="S3366">
        <v>16.03903</v>
      </c>
      <c r="T3366">
        <v>73.083169999999996</v>
      </c>
      <c r="U3366">
        <v>341.95765</v>
      </c>
      <c r="V3366">
        <v>125.48905000000001</v>
      </c>
      <c r="W3366">
        <v>9661.8673199999994</v>
      </c>
      <c r="X3366">
        <v>11690.859829999999</v>
      </c>
      <c r="Y3366">
        <v>116.90860000000001</v>
      </c>
      <c r="Z3366">
        <v>74639.465500000006</v>
      </c>
      <c r="AA3366">
        <v>66798.055869999997</v>
      </c>
      <c r="AB3366">
        <v>66330.801779999994</v>
      </c>
      <c r="AC3366">
        <v>0</v>
      </c>
    </row>
    <row r="3367" spans="1:29" hidden="1" x14ac:dyDescent="0.25">
      <c r="A3367" t="s">
        <v>85</v>
      </c>
      <c r="C3367" t="s">
        <v>33</v>
      </c>
      <c r="D3367" t="s">
        <v>34</v>
      </c>
      <c r="E3367" t="s">
        <v>59</v>
      </c>
      <c r="F3367" t="s">
        <v>60</v>
      </c>
      <c r="G3367" t="s">
        <v>43</v>
      </c>
      <c r="H3367">
        <v>14</v>
      </c>
      <c r="I3367">
        <v>14</v>
      </c>
      <c r="J3367">
        <v>2.606E-2</v>
      </c>
      <c r="K3367">
        <v>2.7859999999999999E-2</v>
      </c>
      <c r="L3367">
        <v>2.2429999999999999E-2</v>
      </c>
      <c r="M3367">
        <v>8.2299999999999995E-3</v>
      </c>
      <c r="N3367">
        <v>0.60582999999999998</v>
      </c>
      <c r="O3367">
        <v>0.76675000000000004</v>
      </c>
      <c r="P3367">
        <v>7.6699999999999997E-3</v>
      </c>
      <c r="Q3367">
        <v>0</v>
      </c>
      <c r="R3367">
        <v>0</v>
      </c>
      <c r="S3367">
        <v>0</v>
      </c>
      <c r="T3367">
        <v>107.76039</v>
      </c>
      <c r="U3367">
        <v>92.750380000000007</v>
      </c>
      <c r="V3367">
        <v>34.036839999999998</v>
      </c>
      <c r="W3367">
        <v>2505.4443900000001</v>
      </c>
      <c r="X3367">
        <v>3170.9530199999999</v>
      </c>
      <c r="Y3367">
        <v>31.709530000000001</v>
      </c>
      <c r="Z3367">
        <v>0</v>
      </c>
      <c r="AA3367">
        <v>0</v>
      </c>
      <c r="AB3367">
        <v>0</v>
      </c>
      <c r="AC3367">
        <v>0</v>
      </c>
    </row>
    <row r="3368" spans="1:29" hidden="1" x14ac:dyDescent="0.25">
      <c r="A3368" t="s">
        <v>85</v>
      </c>
      <c r="C3368" t="s">
        <v>33</v>
      </c>
      <c r="D3368" t="s">
        <v>34</v>
      </c>
      <c r="E3368" t="s">
        <v>53</v>
      </c>
      <c r="F3368" t="s">
        <v>53</v>
      </c>
      <c r="G3368" t="s">
        <v>43</v>
      </c>
      <c r="H3368">
        <v>10</v>
      </c>
      <c r="I3368">
        <v>10</v>
      </c>
      <c r="J3368">
        <v>0.10213999999999999</v>
      </c>
      <c r="K3368">
        <v>5.5710000000000003E-2</v>
      </c>
      <c r="L3368">
        <v>3.8469999999999997E-2</v>
      </c>
      <c r="M3368">
        <v>1.4120000000000001E-2</v>
      </c>
      <c r="N3368">
        <v>1.0869599999999999</v>
      </c>
      <c r="O3368">
        <v>1.3152200000000001</v>
      </c>
      <c r="P3368">
        <v>1.315E-2</v>
      </c>
      <c r="Q3368">
        <v>0</v>
      </c>
      <c r="R3368">
        <v>0</v>
      </c>
      <c r="S3368">
        <v>0</v>
      </c>
      <c r="T3368">
        <v>422.42072000000002</v>
      </c>
      <c r="U3368">
        <v>159.09698</v>
      </c>
      <c r="V3368">
        <v>58.384210000000003</v>
      </c>
      <c r="W3368">
        <v>4495.2173899999998</v>
      </c>
      <c r="X3368">
        <v>5439.2130800000004</v>
      </c>
      <c r="Y3368">
        <v>54.392130000000002</v>
      </c>
      <c r="Z3368">
        <v>0</v>
      </c>
      <c r="AA3368">
        <v>0</v>
      </c>
      <c r="AB3368">
        <v>0</v>
      </c>
      <c r="AC3368">
        <v>0</v>
      </c>
    </row>
    <row r="3369" spans="1:29" hidden="1" x14ac:dyDescent="0.25">
      <c r="A3369" t="s">
        <v>85</v>
      </c>
      <c r="C3369" t="s">
        <v>33</v>
      </c>
      <c r="D3369" t="s">
        <v>34</v>
      </c>
      <c r="E3369" t="s">
        <v>61</v>
      </c>
      <c r="F3369" t="s">
        <v>61</v>
      </c>
      <c r="G3369" t="s">
        <v>43</v>
      </c>
      <c r="H3369">
        <v>14</v>
      </c>
      <c r="I3369">
        <v>14</v>
      </c>
      <c r="J3369">
        <v>7.8170000000000003E-2</v>
      </c>
      <c r="K3369">
        <v>8.3570000000000005E-2</v>
      </c>
      <c r="L3369">
        <v>8.3720000000000003E-2</v>
      </c>
      <c r="M3369">
        <v>3.0720000000000001E-2</v>
      </c>
      <c r="N3369">
        <v>2.3654600000000001</v>
      </c>
      <c r="O3369">
        <v>2.8622100000000001</v>
      </c>
      <c r="P3369">
        <v>2.862E-2</v>
      </c>
      <c r="Q3369">
        <v>0</v>
      </c>
      <c r="R3369">
        <v>0</v>
      </c>
      <c r="S3369">
        <v>0</v>
      </c>
      <c r="T3369">
        <v>323.28116999999997</v>
      </c>
      <c r="U3369">
        <v>346.22978000000001</v>
      </c>
      <c r="V3369">
        <v>127.0568</v>
      </c>
      <c r="W3369">
        <v>9782.5746299999992</v>
      </c>
      <c r="X3369">
        <v>11836.91546</v>
      </c>
      <c r="Y3369">
        <v>118.36915</v>
      </c>
      <c r="Z3369">
        <v>0</v>
      </c>
      <c r="AA3369">
        <v>0</v>
      </c>
      <c r="AB3369">
        <v>0</v>
      </c>
      <c r="AC3369">
        <v>0</v>
      </c>
    </row>
    <row r="3370" spans="1:29" hidden="1" x14ac:dyDescent="0.25">
      <c r="A3370" t="s">
        <v>85</v>
      </c>
      <c r="C3370" t="s">
        <v>33</v>
      </c>
      <c r="D3370" t="s">
        <v>34</v>
      </c>
      <c r="E3370" t="s">
        <v>61</v>
      </c>
      <c r="F3370" t="s">
        <v>61</v>
      </c>
      <c r="G3370" t="s">
        <v>43</v>
      </c>
      <c r="H3370">
        <v>16</v>
      </c>
      <c r="I3370">
        <v>16</v>
      </c>
      <c r="J3370">
        <v>1.9949999999999999E-2</v>
      </c>
      <c r="K3370">
        <v>2.7859999999999999E-2</v>
      </c>
      <c r="L3370">
        <v>2.4039999999999999E-2</v>
      </c>
      <c r="M3370">
        <v>8.8199999999999997E-3</v>
      </c>
      <c r="N3370">
        <v>0.67928999999999995</v>
      </c>
      <c r="O3370">
        <v>0.82194</v>
      </c>
      <c r="P3370">
        <v>8.2199999999999999E-3</v>
      </c>
      <c r="Q3370">
        <v>0</v>
      </c>
      <c r="R3370">
        <v>0</v>
      </c>
      <c r="S3370">
        <v>0</v>
      </c>
      <c r="T3370">
        <v>82.504050000000007</v>
      </c>
      <c r="U3370">
        <v>99.426180000000002</v>
      </c>
      <c r="V3370">
        <v>36.486669999999997</v>
      </c>
      <c r="W3370">
        <v>2809.2442099999998</v>
      </c>
      <c r="X3370">
        <v>3399.1854699999999</v>
      </c>
      <c r="Y3370">
        <v>33.991849999999999</v>
      </c>
      <c r="Z3370">
        <v>0</v>
      </c>
      <c r="AA3370">
        <v>0</v>
      </c>
      <c r="AB3370">
        <v>0</v>
      </c>
      <c r="AC3370">
        <v>0</v>
      </c>
    </row>
    <row r="3371" spans="1:29" hidden="1" x14ac:dyDescent="0.25">
      <c r="A3371" t="s">
        <v>85</v>
      </c>
      <c r="C3371" t="s">
        <v>33</v>
      </c>
      <c r="D3371" t="s">
        <v>34</v>
      </c>
      <c r="E3371" t="s">
        <v>59</v>
      </c>
      <c r="F3371" t="s">
        <v>60</v>
      </c>
      <c r="G3371" t="s">
        <v>36</v>
      </c>
      <c r="H3371">
        <v>34</v>
      </c>
      <c r="I3371">
        <v>34</v>
      </c>
      <c r="J3371">
        <v>4.4200000000000003E-3</v>
      </c>
      <c r="K3371">
        <v>2.7859999999999999E-2</v>
      </c>
      <c r="L3371">
        <v>2.121E-2</v>
      </c>
      <c r="M3371">
        <v>7.7799999999999996E-3</v>
      </c>
      <c r="N3371">
        <v>0.57298000000000004</v>
      </c>
      <c r="O3371">
        <v>0.72516999999999998</v>
      </c>
      <c r="P3371">
        <v>7.2500000000000004E-3</v>
      </c>
      <c r="Q3371">
        <v>4.4401700000000002</v>
      </c>
      <c r="R3371">
        <v>4.0293700000000001</v>
      </c>
      <c r="S3371">
        <v>4.0021100000000001</v>
      </c>
      <c r="T3371">
        <v>18.270790000000002</v>
      </c>
      <c r="U3371">
        <v>87.721050000000005</v>
      </c>
      <c r="V3371">
        <v>32.191209999999998</v>
      </c>
      <c r="W3371">
        <v>2369.5884299999998</v>
      </c>
      <c r="X3371">
        <v>2999.0102900000002</v>
      </c>
      <c r="Y3371">
        <v>29.990100000000002</v>
      </c>
      <c r="Z3371">
        <v>18362.685270000002</v>
      </c>
      <c r="AA3371">
        <v>16663.789199999999</v>
      </c>
      <c r="AB3371">
        <v>16551.089380000001</v>
      </c>
      <c r="AC3371">
        <v>0</v>
      </c>
    </row>
    <row r="3372" spans="1:29" hidden="1" x14ac:dyDescent="0.25">
      <c r="A3372" t="s">
        <v>85</v>
      </c>
      <c r="C3372" t="s">
        <v>33</v>
      </c>
      <c r="D3372" t="s">
        <v>34</v>
      </c>
      <c r="E3372" t="s">
        <v>59</v>
      </c>
      <c r="F3372" t="s">
        <v>60</v>
      </c>
      <c r="G3372" t="s">
        <v>36</v>
      </c>
      <c r="H3372">
        <v>34</v>
      </c>
      <c r="I3372">
        <v>34</v>
      </c>
      <c r="J3372">
        <v>4.4200000000000003E-3</v>
      </c>
      <c r="K3372">
        <v>2.7859999999999999E-2</v>
      </c>
      <c r="L3372">
        <v>1.209E-2</v>
      </c>
      <c r="M3372">
        <v>4.4400000000000004E-3</v>
      </c>
      <c r="N3372">
        <v>0.32645999999999997</v>
      </c>
      <c r="O3372">
        <v>0.41317999999999999</v>
      </c>
      <c r="P3372">
        <v>4.13E-3</v>
      </c>
      <c r="Q3372">
        <v>2.5376400000000001</v>
      </c>
      <c r="R3372">
        <v>2.2868400000000002</v>
      </c>
      <c r="S3372">
        <v>2.2436500000000001</v>
      </c>
      <c r="T3372">
        <v>18.270790000000002</v>
      </c>
      <c r="U3372">
        <v>49.980809999999998</v>
      </c>
      <c r="V3372">
        <v>18.34158</v>
      </c>
      <c r="W3372">
        <v>1350.12004</v>
      </c>
      <c r="X3372">
        <v>1708.74566</v>
      </c>
      <c r="Y3372">
        <v>17.08746</v>
      </c>
      <c r="Z3372">
        <v>10494.61103</v>
      </c>
      <c r="AA3372">
        <v>9457.43145</v>
      </c>
      <c r="AB3372">
        <v>9278.8272400000005</v>
      </c>
      <c r="AC3372">
        <v>0</v>
      </c>
    </row>
    <row r="3373" spans="1:29" hidden="1" x14ac:dyDescent="0.25">
      <c r="A3373" t="s">
        <v>85</v>
      </c>
      <c r="C3373" t="s">
        <v>33</v>
      </c>
      <c r="D3373" t="s">
        <v>34</v>
      </c>
      <c r="E3373" t="s">
        <v>58</v>
      </c>
      <c r="F3373" t="s">
        <v>58</v>
      </c>
      <c r="G3373" t="s">
        <v>43</v>
      </c>
      <c r="H3373">
        <v>10</v>
      </c>
      <c r="I3373">
        <v>10</v>
      </c>
      <c r="J3373">
        <v>5.1069999999999997E-2</v>
      </c>
      <c r="K3373">
        <v>2.7859999999999999E-2</v>
      </c>
      <c r="L3373">
        <v>1.847E-2</v>
      </c>
      <c r="M3373">
        <v>6.7799999999999996E-3</v>
      </c>
      <c r="N3373">
        <v>0.54635999999999996</v>
      </c>
      <c r="O3373">
        <v>0.63144999999999996</v>
      </c>
      <c r="P3373">
        <v>6.3099999999999996E-3</v>
      </c>
      <c r="Q3373">
        <v>0</v>
      </c>
      <c r="R3373">
        <v>0</v>
      </c>
      <c r="S3373">
        <v>0</v>
      </c>
      <c r="T3373">
        <v>211.21036000000001</v>
      </c>
      <c r="U3373">
        <v>76.383859999999999</v>
      </c>
      <c r="V3373">
        <v>28.03077</v>
      </c>
      <c r="W3373">
        <v>2259.5109699999998</v>
      </c>
      <c r="X3373">
        <v>2611.4140600000001</v>
      </c>
      <c r="Y3373">
        <v>26.114139999999999</v>
      </c>
      <c r="Z3373">
        <v>0</v>
      </c>
      <c r="AA3373">
        <v>0</v>
      </c>
      <c r="AB3373">
        <v>0</v>
      </c>
      <c r="AC3373">
        <v>0</v>
      </c>
    </row>
    <row r="3374" spans="1:29" hidden="1" x14ac:dyDescent="0.25">
      <c r="A3374" t="s">
        <v>85</v>
      </c>
      <c r="C3374" t="s">
        <v>33</v>
      </c>
      <c r="D3374" t="s">
        <v>34</v>
      </c>
      <c r="E3374" t="s">
        <v>54</v>
      </c>
      <c r="F3374" t="s">
        <v>54</v>
      </c>
      <c r="G3374" t="s">
        <v>43</v>
      </c>
      <c r="H3374">
        <v>14</v>
      </c>
      <c r="I3374">
        <v>14</v>
      </c>
      <c r="J3374">
        <v>2.606E-2</v>
      </c>
      <c r="K3374">
        <v>2.7859999999999999E-2</v>
      </c>
      <c r="L3374">
        <v>2.332E-2</v>
      </c>
      <c r="M3374">
        <v>8.5599999999999999E-3</v>
      </c>
      <c r="N3374">
        <v>0.65881000000000001</v>
      </c>
      <c r="O3374">
        <v>0.79720999999999997</v>
      </c>
      <c r="P3374">
        <v>7.9699999999999997E-3</v>
      </c>
      <c r="Q3374">
        <v>0</v>
      </c>
      <c r="R3374">
        <v>0</v>
      </c>
      <c r="S3374">
        <v>0</v>
      </c>
      <c r="T3374">
        <v>107.76039</v>
      </c>
      <c r="U3374">
        <v>96.43477</v>
      </c>
      <c r="V3374">
        <v>35.388910000000003</v>
      </c>
      <c r="W3374">
        <v>2724.54691</v>
      </c>
      <c r="X3374">
        <v>3296.9151299999999</v>
      </c>
      <c r="Y3374">
        <v>32.969149999999999</v>
      </c>
      <c r="Z3374">
        <v>0</v>
      </c>
      <c r="AA3374">
        <v>0</v>
      </c>
      <c r="AB3374">
        <v>0</v>
      </c>
      <c r="AC3374">
        <v>0</v>
      </c>
    </row>
    <row r="3375" spans="1:29" hidden="1" x14ac:dyDescent="0.25">
      <c r="A3375" t="s">
        <v>85</v>
      </c>
      <c r="C3375" t="s">
        <v>33</v>
      </c>
      <c r="D3375" t="s">
        <v>34</v>
      </c>
      <c r="E3375" t="s">
        <v>45</v>
      </c>
      <c r="F3375" t="s">
        <v>45</v>
      </c>
      <c r="G3375" t="s">
        <v>43</v>
      </c>
      <c r="H3375">
        <v>12</v>
      </c>
      <c r="I3375">
        <v>12</v>
      </c>
      <c r="J3375">
        <v>0.10639999999999999</v>
      </c>
      <c r="K3375">
        <v>8.3570000000000005E-2</v>
      </c>
      <c r="L3375">
        <v>7.1110000000000007E-2</v>
      </c>
      <c r="M3375">
        <v>2.6089999999999999E-2</v>
      </c>
      <c r="N3375">
        <v>2.0090499999999998</v>
      </c>
      <c r="O3375">
        <v>2.4309599999999998</v>
      </c>
      <c r="P3375">
        <v>2.4309999999999998E-2</v>
      </c>
      <c r="Q3375">
        <v>0</v>
      </c>
      <c r="R3375">
        <v>0</v>
      </c>
      <c r="S3375">
        <v>0</v>
      </c>
      <c r="T3375">
        <v>440.02159</v>
      </c>
      <c r="U3375">
        <v>294.06265999999999</v>
      </c>
      <c r="V3375">
        <v>107.91289999999999</v>
      </c>
      <c r="W3375">
        <v>8308.6150400000006</v>
      </c>
      <c r="X3375">
        <v>10053.42432</v>
      </c>
      <c r="Y3375">
        <v>100.53424</v>
      </c>
      <c r="Z3375">
        <v>0</v>
      </c>
      <c r="AA3375">
        <v>0</v>
      </c>
      <c r="AB3375">
        <v>0</v>
      </c>
      <c r="AC3375">
        <v>0</v>
      </c>
    </row>
    <row r="3376" spans="1:29" hidden="1" x14ac:dyDescent="0.25">
      <c r="A3376" t="s">
        <v>85</v>
      </c>
      <c r="C3376" t="s">
        <v>33</v>
      </c>
      <c r="D3376" t="s">
        <v>34</v>
      </c>
      <c r="E3376" t="s">
        <v>58</v>
      </c>
      <c r="F3376" t="s">
        <v>58</v>
      </c>
      <c r="G3376" t="s">
        <v>43</v>
      </c>
      <c r="H3376">
        <v>16</v>
      </c>
      <c r="I3376">
        <v>16</v>
      </c>
      <c r="J3376">
        <v>1.9949999999999999E-2</v>
      </c>
      <c r="K3376">
        <v>2.7859999999999999E-2</v>
      </c>
      <c r="L3376">
        <v>2.2749999999999999E-2</v>
      </c>
      <c r="M3376">
        <v>8.3499999999999998E-3</v>
      </c>
      <c r="N3376">
        <v>0.67305999999999999</v>
      </c>
      <c r="O3376">
        <v>0.77785000000000004</v>
      </c>
      <c r="P3376">
        <v>7.7799999999999996E-3</v>
      </c>
      <c r="Q3376">
        <v>0</v>
      </c>
      <c r="R3376">
        <v>0</v>
      </c>
      <c r="S3376">
        <v>0</v>
      </c>
      <c r="T3376">
        <v>82.504050000000007</v>
      </c>
      <c r="U3376">
        <v>94.092969999999994</v>
      </c>
      <c r="V3376">
        <v>34.529530000000001</v>
      </c>
      <c r="W3376">
        <v>2783.49062</v>
      </c>
      <c r="X3376">
        <v>3216.8535400000001</v>
      </c>
      <c r="Y3376">
        <v>32.16854</v>
      </c>
      <c r="Z3376">
        <v>0</v>
      </c>
      <c r="AA3376">
        <v>0</v>
      </c>
      <c r="AB3376">
        <v>0</v>
      </c>
      <c r="AC3376">
        <v>0</v>
      </c>
    </row>
    <row r="3377" spans="1:29" hidden="1" x14ac:dyDescent="0.25">
      <c r="A3377" t="s">
        <v>85</v>
      </c>
      <c r="C3377" t="s">
        <v>33</v>
      </c>
      <c r="D3377" t="s">
        <v>34</v>
      </c>
      <c r="E3377" t="s">
        <v>58</v>
      </c>
      <c r="F3377" t="s">
        <v>58</v>
      </c>
      <c r="G3377" t="s">
        <v>36</v>
      </c>
      <c r="H3377">
        <v>24</v>
      </c>
      <c r="I3377">
        <v>24</v>
      </c>
      <c r="J3377">
        <v>2.6599999999999999E-2</v>
      </c>
      <c r="K3377">
        <v>8.3570000000000005E-2</v>
      </c>
      <c r="L3377">
        <v>7.8719999999999998E-2</v>
      </c>
      <c r="M3377">
        <v>2.8889999999999999E-2</v>
      </c>
      <c r="N3377">
        <v>2.3288000000000002</v>
      </c>
      <c r="O3377">
        <v>2.6913499999999999</v>
      </c>
      <c r="P3377">
        <v>2.691E-2</v>
      </c>
      <c r="Q3377">
        <v>16.72484</v>
      </c>
      <c r="R3377">
        <v>13.195650000000001</v>
      </c>
      <c r="S3377">
        <v>14.86985</v>
      </c>
      <c r="T3377">
        <v>110.00539999999999</v>
      </c>
      <c r="U3377">
        <v>325.56191000000001</v>
      </c>
      <c r="V3377">
        <v>119.47226000000001</v>
      </c>
      <c r="W3377">
        <v>9630.9703000000009</v>
      </c>
      <c r="X3377">
        <v>11130.321760000001</v>
      </c>
      <c r="Y3377">
        <v>111.30322</v>
      </c>
      <c r="Z3377">
        <v>69167.029039999994</v>
      </c>
      <c r="AA3377">
        <v>54571.750339999999</v>
      </c>
      <c r="AB3377">
        <v>61495.562660000003</v>
      </c>
      <c r="AC3377">
        <v>0</v>
      </c>
    </row>
    <row r="3378" spans="1:29" hidden="1" x14ac:dyDescent="0.25">
      <c r="A3378" t="s">
        <v>85</v>
      </c>
      <c r="C3378" t="s">
        <v>33</v>
      </c>
      <c r="D3378" t="s">
        <v>34</v>
      </c>
      <c r="E3378" t="s">
        <v>41</v>
      </c>
      <c r="F3378" t="s">
        <v>41</v>
      </c>
      <c r="G3378" t="s">
        <v>36</v>
      </c>
      <c r="H3378">
        <v>30</v>
      </c>
      <c r="I3378">
        <v>30</v>
      </c>
      <c r="J3378">
        <v>2.2700000000000001E-2</v>
      </c>
      <c r="K3378">
        <v>0.11142000000000001</v>
      </c>
      <c r="L3378">
        <v>8.004E-2</v>
      </c>
      <c r="M3378">
        <v>2.937E-2</v>
      </c>
      <c r="N3378">
        <v>2.2614299999999998</v>
      </c>
      <c r="O3378">
        <v>2.73644</v>
      </c>
      <c r="P3378">
        <v>2.7359999999999999E-2</v>
      </c>
      <c r="Q3378">
        <v>17.047080000000001</v>
      </c>
      <c r="R3378">
        <v>14.935879999999999</v>
      </c>
      <c r="S3378">
        <v>15.37383</v>
      </c>
      <c r="T3378">
        <v>93.871269999999996</v>
      </c>
      <c r="U3378">
        <v>331.01589000000001</v>
      </c>
      <c r="V3378">
        <v>121.47372</v>
      </c>
      <c r="W3378">
        <v>9352.3455699999995</v>
      </c>
      <c r="X3378">
        <v>11316.782730000001</v>
      </c>
      <c r="Y3378">
        <v>113.16783</v>
      </c>
      <c r="Z3378">
        <v>70499.68535</v>
      </c>
      <c r="AA3378">
        <v>61768.634689999999</v>
      </c>
      <c r="AB3378">
        <v>63579.786379999998</v>
      </c>
      <c r="AC3378">
        <v>0</v>
      </c>
    </row>
    <row r="3379" spans="1:29" hidden="1" x14ac:dyDescent="0.25">
      <c r="A3379" t="s">
        <v>85</v>
      </c>
      <c r="C3379" t="s">
        <v>33</v>
      </c>
      <c r="D3379" t="s">
        <v>34</v>
      </c>
      <c r="E3379" t="s">
        <v>38</v>
      </c>
      <c r="F3379" t="s">
        <v>38</v>
      </c>
      <c r="G3379" t="s">
        <v>43</v>
      </c>
      <c r="H3379">
        <v>10</v>
      </c>
      <c r="I3379">
        <v>10</v>
      </c>
      <c r="J3379">
        <v>5.1069999999999997E-2</v>
      </c>
      <c r="K3379">
        <v>2.7859999999999999E-2</v>
      </c>
      <c r="L3379">
        <v>1.661E-2</v>
      </c>
      <c r="M3379">
        <v>6.0899999999999999E-3</v>
      </c>
      <c r="N3379">
        <v>0.46920000000000001</v>
      </c>
      <c r="O3379">
        <v>0.56779000000000002</v>
      </c>
      <c r="P3379">
        <v>5.6800000000000002E-3</v>
      </c>
      <c r="Q3379">
        <v>0</v>
      </c>
      <c r="R3379">
        <v>0</v>
      </c>
      <c r="S3379">
        <v>0</v>
      </c>
      <c r="T3379">
        <v>211.21036000000001</v>
      </c>
      <c r="U3379">
        <v>68.683199999999999</v>
      </c>
      <c r="V3379">
        <v>25.20485</v>
      </c>
      <c r="W3379">
        <v>1940.3982800000001</v>
      </c>
      <c r="X3379">
        <v>2348.14374</v>
      </c>
      <c r="Y3379">
        <v>23.481439999999999</v>
      </c>
      <c r="Z3379">
        <v>0</v>
      </c>
      <c r="AA3379">
        <v>0</v>
      </c>
      <c r="AB3379">
        <v>0</v>
      </c>
      <c r="AC3379">
        <v>0</v>
      </c>
    </row>
    <row r="3380" spans="1:29" hidden="1" x14ac:dyDescent="0.25">
      <c r="A3380" t="s">
        <v>85</v>
      </c>
      <c r="C3380" t="s">
        <v>33</v>
      </c>
      <c r="D3380" t="s">
        <v>34</v>
      </c>
      <c r="E3380" t="s">
        <v>44</v>
      </c>
      <c r="F3380" t="s">
        <v>44</v>
      </c>
      <c r="G3380" t="s">
        <v>43</v>
      </c>
      <c r="H3380">
        <v>8</v>
      </c>
      <c r="I3380">
        <v>8</v>
      </c>
      <c r="J3380">
        <v>7.9799999999999996E-2</v>
      </c>
      <c r="K3380">
        <v>2.7859999999999999E-2</v>
      </c>
      <c r="L3380">
        <v>1.1089999999999999E-2</v>
      </c>
      <c r="M3380">
        <v>4.0699999999999998E-3</v>
      </c>
      <c r="N3380">
        <v>0.34397</v>
      </c>
      <c r="O3380">
        <v>0.37923000000000001</v>
      </c>
      <c r="P3380">
        <v>3.79E-3</v>
      </c>
      <c r="Q3380">
        <v>0</v>
      </c>
      <c r="R3380">
        <v>0</v>
      </c>
      <c r="S3380">
        <v>0</v>
      </c>
      <c r="T3380">
        <v>330.01618999999999</v>
      </c>
      <c r="U3380">
        <v>45.873919999999998</v>
      </c>
      <c r="V3380">
        <v>16.83447</v>
      </c>
      <c r="W3380">
        <v>1422.52971</v>
      </c>
      <c r="X3380">
        <v>1568.33905</v>
      </c>
      <c r="Y3380">
        <v>15.683389999999999</v>
      </c>
      <c r="Z3380">
        <v>0</v>
      </c>
      <c r="AA3380">
        <v>0</v>
      </c>
      <c r="AB3380">
        <v>0</v>
      </c>
      <c r="AC3380">
        <v>0</v>
      </c>
    </row>
    <row r="3381" spans="1:29" hidden="1" x14ac:dyDescent="0.25">
      <c r="A3381" t="s">
        <v>85</v>
      </c>
      <c r="C3381" t="s">
        <v>33</v>
      </c>
      <c r="D3381" t="s">
        <v>34</v>
      </c>
      <c r="E3381" t="s">
        <v>45</v>
      </c>
      <c r="F3381" t="s">
        <v>45</v>
      </c>
      <c r="G3381" t="s">
        <v>36</v>
      </c>
      <c r="H3381">
        <v>34</v>
      </c>
      <c r="I3381">
        <v>34</v>
      </c>
      <c r="J3381">
        <v>4.4200000000000003E-3</v>
      </c>
      <c r="K3381">
        <v>2.7859999999999999E-2</v>
      </c>
      <c r="L3381">
        <v>2.478E-2</v>
      </c>
      <c r="M3381">
        <v>9.0900000000000009E-3</v>
      </c>
      <c r="N3381">
        <v>0.70011000000000001</v>
      </c>
      <c r="O3381">
        <v>0.84713000000000005</v>
      </c>
      <c r="P3381">
        <v>8.4700000000000001E-3</v>
      </c>
      <c r="Q3381">
        <v>5.4192200000000001</v>
      </c>
      <c r="R3381">
        <v>4.9713900000000004</v>
      </c>
      <c r="S3381">
        <v>4.9445100000000002</v>
      </c>
      <c r="T3381">
        <v>18.270790000000002</v>
      </c>
      <c r="U3381">
        <v>102.47356000000001</v>
      </c>
      <c r="V3381">
        <v>37.604979999999998</v>
      </c>
      <c r="W3381">
        <v>2895.3467099999998</v>
      </c>
      <c r="X3381">
        <v>3503.3696399999999</v>
      </c>
      <c r="Y3381">
        <v>35.033700000000003</v>
      </c>
      <c r="Z3381">
        <v>22411.662830000001</v>
      </c>
      <c r="AA3381">
        <v>20559.620780000001</v>
      </c>
      <c r="AB3381">
        <v>20448.443370000001</v>
      </c>
      <c r="AC3381">
        <v>0</v>
      </c>
    </row>
    <row r="3382" spans="1:29" hidden="1" x14ac:dyDescent="0.25">
      <c r="A3382" t="s">
        <v>85</v>
      </c>
      <c r="C3382" t="s">
        <v>33</v>
      </c>
      <c r="D3382" t="s">
        <v>34</v>
      </c>
      <c r="E3382" t="s">
        <v>59</v>
      </c>
      <c r="F3382" t="s">
        <v>60</v>
      </c>
      <c r="G3382" t="s">
        <v>36</v>
      </c>
      <c r="H3382">
        <v>22</v>
      </c>
      <c r="I3382">
        <v>22</v>
      </c>
      <c r="J3382">
        <v>1.055E-2</v>
      </c>
      <c r="K3382">
        <v>2.7859999999999999E-2</v>
      </c>
      <c r="L3382">
        <v>1.686E-2</v>
      </c>
      <c r="M3382">
        <v>6.1900000000000002E-3</v>
      </c>
      <c r="N3382">
        <v>0.45540000000000003</v>
      </c>
      <c r="O3382">
        <v>0.57637000000000005</v>
      </c>
      <c r="P3382">
        <v>5.7600000000000004E-3</v>
      </c>
      <c r="Q3382">
        <v>3.2748400000000002</v>
      </c>
      <c r="R3382">
        <v>2.6506799999999999</v>
      </c>
      <c r="S3382">
        <v>2.98827</v>
      </c>
      <c r="T3382">
        <v>43.638500000000001</v>
      </c>
      <c r="U3382">
        <v>69.720770000000002</v>
      </c>
      <c r="V3382">
        <v>25.585599999999999</v>
      </c>
      <c r="W3382">
        <v>1883.35086</v>
      </c>
      <c r="X3382">
        <v>2383.61598</v>
      </c>
      <c r="Y3382">
        <v>23.83616</v>
      </c>
      <c r="Z3382">
        <v>13543.383099999999</v>
      </c>
      <c r="AA3382">
        <v>10962.12867</v>
      </c>
      <c r="AB3382">
        <v>12358.23522</v>
      </c>
      <c r="AC3382">
        <v>0</v>
      </c>
    </row>
    <row r="3383" spans="1:29" hidden="1" x14ac:dyDescent="0.25">
      <c r="A3383" t="s">
        <v>85</v>
      </c>
      <c r="C3383" t="s">
        <v>33</v>
      </c>
      <c r="D3383" t="s">
        <v>34</v>
      </c>
      <c r="E3383" t="s">
        <v>59</v>
      </c>
      <c r="F3383" t="s">
        <v>60</v>
      </c>
      <c r="G3383" t="s">
        <v>43</v>
      </c>
      <c r="H3383">
        <v>12</v>
      </c>
      <c r="I3383">
        <v>12</v>
      </c>
      <c r="J3383">
        <v>3.5470000000000002E-2</v>
      </c>
      <c r="K3383">
        <v>2.7859999999999999E-2</v>
      </c>
      <c r="L3383">
        <v>2.4379999999999999E-2</v>
      </c>
      <c r="M3383">
        <v>8.9499999999999996E-3</v>
      </c>
      <c r="N3383">
        <v>0.65858000000000005</v>
      </c>
      <c r="O3383">
        <v>0.83352000000000004</v>
      </c>
      <c r="P3383">
        <v>8.3400000000000002E-3</v>
      </c>
      <c r="Q3383">
        <v>0</v>
      </c>
      <c r="R3383">
        <v>0</v>
      </c>
      <c r="S3383">
        <v>0</v>
      </c>
      <c r="T3383">
        <v>146.67385999999999</v>
      </c>
      <c r="U3383">
        <v>100.82692</v>
      </c>
      <c r="V3383">
        <v>37.000709999999998</v>
      </c>
      <c r="W3383">
        <v>2723.6142199999999</v>
      </c>
      <c r="X3383">
        <v>3447.0742300000002</v>
      </c>
      <c r="Y3383">
        <v>34.470739999999999</v>
      </c>
      <c r="Z3383">
        <v>0</v>
      </c>
      <c r="AA3383">
        <v>0</v>
      </c>
      <c r="AB3383">
        <v>0</v>
      </c>
      <c r="AC3383">
        <v>0</v>
      </c>
    </row>
    <row r="3384" spans="1:29" hidden="1" x14ac:dyDescent="0.25">
      <c r="A3384" t="s">
        <v>85</v>
      </c>
      <c r="C3384" t="s">
        <v>33</v>
      </c>
      <c r="D3384" t="s">
        <v>34</v>
      </c>
      <c r="E3384" t="s">
        <v>53</v>
      </c>
      <c r="F3384" t="s">
        <v>53</v>
      </c>
      <c r="G3384" t="s">
        <v>36</v>
      </c>
      <c r="H3384">
        <v>14</v>
      </c>
      <c r="I3384">
        <v>15</v>
      </c>
      <c r="J3384">
        <v>2.2700000000000001E-2</v>
      </c>
      <c r="K3384">
        <v>2.7859999999999999E-2</v>
      </c>
      <c r="L3384">
        <v>2.0219999999999998E-2</v>
      </c>
      <c r="M3384">
        <v>7.4200000000000004E-3</v>
      </c>
      <c r="N3384">
        <v>0.57123000000000002</v>
      </c>
      <c r="O3384">
        <v>0.69118999999999997</v>
      </c>
      <c r="P3384">
        <v>6.9100000000000003E-3</v>
      </c>
      <c r="Q3384">
        <v>3.6147900000000002</v>
      </c>
      <c r="R3384">
        <v>2.1772200000000002</v>
      </c>
      <c r="S3384">
        <v>3.0940099999999999</v>
      </c>
      <c r="T3384">
        <v>93.871269999999996</v>
      </c>
      <c r="U3384">
        <v>83.610780000000005</v>
      </c>
      <c r="V3384">
        <v>30.682849999999998</v>
      </c>
      <c r="W3384">
        <v>2362.3868600000001</v>
      </c>
      <c r="X3384">
        <v>2858.4881099999998</v>
      </c>
      <c r="Y3384">
        <v>28.584879999999998</v>
      </c>
      <c r="Z3384">
        <v>14949.28565</v>
      </c>
      <c r="AA3384">
        <v>9004.0765499999998</v>
      </c>
      <c r="AB3384">
        <v>12795.55018</v>
      </c>
      <c r="AC3384">
        <v>0</v>
      </c>
    </row>
    <row r="3385" spans="1:29" hidden="1" x14ac:dyDescent="0.25">
      <c r="A3385" t="s">
        <v>85</v>
      </c>
      <c r="C3385" t="s">
        <v>33</v>
      </c>
      <c r="D3385" t="s">
        <v>34</v>
      </c>
      <c r="E3385" t="s">
        <v>53</v>
      </c>
      <c r="F3385" t="s">
        <v>53</v>
      </c>
      <c r="G3385" t="s">
        <v>43</v>
      </c>
      <c r="H3385">
        <v>10</v>
      </c>
      <c r="I3385">
        <v>10</v>
      </c>
      <c r="J3385">
        <v>5.1069999999999997E-2</v>
      </c>
      <c r="K3385">
        <v>2.7859999999999999E-2</v>
      </c>
      <c r="L3385">
        <v>2.3439999999999999E-2</v>
      </c>
      <c r="M3385">
        <v>8.6E-3</v>
      </c>
      <c r="N3385">
        <v>0.66215999999999997</v>
      </c>
      <c r="O3385">
        <v>0.80120999999999998</v>
      </c>
      <c r="P3385">
        <v>8.0099999999999998E-3</v>
      </c>
      <c r="Q3385">
        <v>0</v>
      </c>
      <c r="R3385">
        <v>0</v>
      </c>
      <c r="S3385">
        <v>0</v>
      </c>
      <c r="T3385">
        <v>211.21036000000001</v>
      </c>
      <c r="U3385">
        <v>96.918859999999995</v>
      </c>
      <c r="V3385">
        <v>35.566549999999999</v>
      </c>
      <c r="W3385">
        <v>2738.4009900000001</v>
      </c>
      <c r="X3385">
        <v>3313.46524</v>
      </c>
      <c r="Y3385">
        <v>33.134650000000001</v>
      </c>
      <c r="Z3385">
        <v>0</v>
      </c>
      <c r="AA3385">
        <v>0</v>
      </c>
      <c r="AB3385">
        <v>0</v>
      </c>
      <c r="AC3385">
        <v>0</v>
      </c>
    </row>
    <row r="3386" spans="1:29" hidden="1" x14ac:dyDescent="0.25">
      <c r="A3386" t="s">
        <v>85</v>
      </c>
      <c r="C3386" t="s">
        <v>33</v>
      </c>
      <c r="D3386" t="s">
        <v>34</v>
      </c>
      <c r="E3386" t="s">
        <v>53</v>
      </c>
      <c r="F3386" t="s">
        <v>53</v>
      </c>
      <c r="G3386" t="s">
        <v>36</v>
      </c>
      <c r="H3386">
        <v>26</v>
      </c>
      <c r="I3386">
        <v>26</v>
      </c>
      <c r="J3386">
        <v>1.511E-2</v>
      </c>
      <c r="K3386">
        <v>5.5710000000000003E-2</v>
      </c>
      <c r="L3386">
        <v>5.5599999999999997E-2</v>
      </c>
      <c r="M3386">
        <v>2.0400000000000001E-2</v>
      </c>
      <c r="N3386">
        <v>1.5708599999999999</v>
      </c>
      <c r="O3386">
        <v>1.9007400000000001</v>
      </c>
      <c r="P3386">
        <v>1.9009999999999999E-2</v>
      </c>
      <c r="Q3386">
        <v>11.549670000000001</v>
      </c>
      <c r="R3386">
        <v>9.5215899999999998</v>
      </c>
      <c r="S3386">
        <v>10.368309999999999</v>
      </c>
      <c r="T3386">
        <v>62.48827</v>
      </c>
      <c r="U3386">
        <v>229.92456999999999</v>
      </c>
      <c r="V3386">
        <v>84.375990000000002</v>
      </c>
      <c r="W3386">
        <v>6496.4207299999998</v>
      </c>
      <c r="X3386">
        <v>7860.6691499999997</v>
      </c>
      <c r="Y3386">
        <v>78.60669</v>
      </c>
      <c r="Z3386">
        <v>47764.671770000001</v>
      </c>
      <c r="AA3386">
        <v>39377.368949999996</v>
      </c>
      <c r="AB3386">
        <v>42879.050060000001</v>
      </c>
      <c r="AC3386">
        <v>0</v>
      </c>
    </row>
    <row r="3387" spans="1:29" hidden="1" x14ac:dyDescent="0.25">
      <c r="A3387" t="s">
        <v>85</v>
      </c>
      <c r="C3387" t="s">
        <v>33</v>
      </c>
      <c r="D3387" t="s">
        <v>34</v>
      </c>
      <c r="E3387" t="s">
        <v>53</v>
      </c>
      <c r="F3387" t="s">
        <v>53</v>
      </c>
      <c r="G3387" t="s">
        <v>43</v>
      </c>
      <c r="H3387">
        <v>14</v>
      </c>
      <c r="I3387">
        <v>14</v>
      </c>
      <c r="J3387">
        <v>2.606E-2</v>
      </c>
      <c r="K3387">
        <v>2.7859999999999999E-2</v>
      </c>
      <c r="L3387">
        <v>2.3900000000000001E-2</v>
      </c>
      <c r="M3387">
        <v>8.77E-3</v>
      </c>
      <c r="N3387">
        <v>0.67515000000000003</v>
      </c>
      <c r="O3387">
        <v>0.81693000000000005</v>
      </c>
      <c r="P3387">
        <v>8.1700000000000002E-3</v>
      </c>
      <c r="Q3387">
        <v>0</v>
      </c>
      <c r="R3387">
        <v>0</v>
      </c>
      <c r="S3387">
        <v>0</v>
      </c>
      <c r="T3387">
        <v>107.76039</v>
      </c>
      <c r="U3387">
        <v>98.820130000000006</v>
      </c>
      <c r="V3387">
        <v>36.264270000000003</v>
      </c>
      <c r="W3387">
        <v>2792.1206400000001</v>
      </c>
      <c r="X3387">
        <v>3378.46605</v>
      </c>
      <c r="Y3387">
        <v>33.784660000000002</v>
      </c>
      <c r="Z3387">
        <v>0</v>
      </c>
      <c r="AA3387">
        <v>0</v>
      </c>
      <c r="AB3387">
        <v>0</v>
      </c>
      <c r="AC3387">
        <v>0</v>
      </c>
    </row>
    <row r="3388" spans="1:29" hidden="1" x14ac:dyDescent="0.25">
      <c r="A3388" t="s">
        <v>85</v>
      </c>
      <c r="C3388" t="s">
        <v>33</v>
      </c>
      <c r="D3388" t="s">
        <v>34</v>
      </c>
      <c r="E3388" t="s">
        <v>53</v>
      </c>
      <c r="F3388" t="s">
        <v>53</v>
      </c>
      <c r="G3388" t="s">
        <v>43</v>
      </c>
      <c r="H3388">
        <v>14</v>
      </c>
      <c r="I3388">
        <v>14</v>
      </c>
      <c r="J3388">
        <v>2.606E-2</v>
      </c>
      <c r="K3388">
        <v>2.7859999999999999E-2</v>
      </c>
      <c r="L3388">
        <v>2.5729999999999999E-2</v>
      </c>
      <c r="M3388">
        <v>9.4400000000000005E-3</v>
      </c>
      <c r="N3388">
        <v>0.72711999999999999</v>
      </c>
      <c r="O3388">
        <v>0.87980999999999998</v>
      </c>
      <c r="P3388">
        <v>8.8000000000000005E-3</v>
      </c>
      <c r="Q3388">
        <v>0</v>
      </c>
      <c r="R3388">
        <v>0</v>
      </c>
      <c r="S3388">
        <v>0</v>
      </c>
      <c r="T3388">
        <v>107.76039</v>
      </c>
      <c r="U3388">
        <v>106.42738</v>
      </c>
      <c r="V3388">
        <v>39.05592</v>
      </c>
      <c r="W3388">
        <v>3007.06016</v>
      </c>
      <c r="X3388">
        <v>3638.54286</v>
      </c>
      <c r="Y3388">
        <v>36.385429999999999</v>
      </c>
      <c r="Z3388">
        <v>0</v>
      </c>
      <c r="AA3388">
        <v>0</v>
      </c>
      <c r="AB3388">
        <v>0</v>
      </c>
      <c r="AC3388">
        <v>0</v>
      </c>
    </row>
    <row r="3389" spans="1:29" hidden="1" x14ac:dyDescent="0.25">
      <c r="A3389" t="s">
        <v>85</v>
      </c>
      <c r="C3389" t="s">
        <v>33</v>
      </c>
      <c r="D3389" t="s">
        <v>34</v>
      </c>
      <c r="E3389" t="s">
        <v>53</v>
      </c>
      <c r="F3389" t="s">
        <v>53</v>
      </c>
      <c r="G3389" t="s">
        <v>43</v>
      </c>
      <c r="H3389">
        <v>16</v>
      </c>
      <c r="I3389">
        <v>16</v>
      </c>
      <c r="J3389">
        <v>1.9949999999999999E-2</v>
      </c>
      <c r="K3389">
        <v>2.7859999999999999E-2</v>
      </c>
      <c r="L3389">
        <v>2.835E-2</v>
      </c>
      <c r="M3389">
        <v>1.04E-2</v>
      </c>
      <c r="N3389">
        <v>0.80089999999999995</v>
      </c>
      <c r="O3389">
        <v>0.96908000000000005</v>
      </c>
      <c r="P3389">
        <v>9.6900000000000007E-3</v>
      </c>
      <c r="Q3389">
        <v>0</v>
      </c>
      <c r="R3389">
        <v>0</v>
      </c>
      <c r="S3389">
        <v>0</v>
      </c>
      <c r="T3389">
        <v>82.504050000000007</v>
      </c>
      <c r="U3389">
        <v>117.22617</v>
      </c>
      <c r="V3389">
        <v>43.01878</v>
      </c>
      <c r="W3389">
        <v>3312.1754500000002</v>
      </c>
      <c r="X3389">
        <v>4007.7323000000001</v>
      </c>
      <c r="Y3389">
        <v>40.07732</v>
      </c>
      <c r="Z3389">
        <v>0</v>
      </c>
      <c r="AA3389">
        <v>0</v>
      </c>
      <c r="AB3389">
        <v>0</v>
      </c>
      <c r="AC3389">
        <v>0</v>
      </c>
    </row>
    <row r="3390" spans="1:29" hidden="1" x14ac:dyDescent="0.25">
      <c r="A3390" t="s">
        <v>85</v>
      </c>
      <c r="C3390" t="s">
        <v>33</v>
      </c>
      <c r="D3390" t="s">
        <v>34</v>
      </c>
      <c r="E3390" t="s">
        <v>53</v>
      </c>
      <c r="F3390" t="s">
        <v>53</v>
      </c>
      <c r="G3390" t="s">
        <v>36</v>
      </c>
      <c r="H3390">
        <v>26</v>
      </c>
      <c r="I3390">
        <v>26</v>
      </c>
      <c r="J3390">
        <v>3.022E-2</v>
      </c>
      <c r="K3390">
        <v>0.11142000000000001</v>
      </c>
      <c r="L3390">
        <v>9.8059999999999994E-2</v>
      </c>
      <c r="M3390">
        <v>3.5990000000000001E-2</v>
      </c>
      <c r="N3390">
        <v>2.77068</v>
      </c>
      <c r="O3390">
        <v>3.3525200000000002</v>
      </c>
      <c r="P3390">
        <v>3.3529999999999997E-2</v>
      </c>
      <c r="Q3390">
        <v>20.469280000000001</v>
      </c>
      <c r="R3390">
        <v>17.23987</v>
      </c>
      <c r="S3390">
        <v>18.58137</v>
      </c>
      <c r="T3390">
        <v>124.97655</v>
      </c>
      <c r="U3390">
        <v>405.54084999999998</v>
      </c>
      <c r="V3390">
        <v>148.82232999999999</v>
      </c>
      <c r="W3390">
        <v>11458.383760000001</v>
      </c>
      <c r="X3390">
        <v>13864.64445</v>
      </c>
      <c r="Y3390">
        <v>138.64644000000001</v>
      </c>
      <c r="Z3390">
        <v>84652.46557</v>
      </c>
      <c r="AA3390">
        <v>71296.948220000006</v>
      </c>
      <c r="AB3390">
        <v>76844.863329999993</v>
      </c>
      <c r="AC3390">
        <v>0</v>
      </c>
    </row>
    <row r="3391" spans="1:29" hidden="1" x14ac:dyDescent="0.25">
      <c r="A3391" t="s">
        <v>85</v>
      </c>
      <c r="C3391" t="s">
        <v>33</v>
      </c>
      <c r="D3391" t="s">
        <v>34</v>
      </c>
      <c r="E3391" t="s">
        <v>54</v>
      </c>
      <c r="F3391" t="s">
        <v>54</v>
      </c>
      <c r="G3391" t="s">
        <v>36</v>
      </c>
      <c r="H3391">
        <v>28</v>
      </c>
      <c r="I3391">
        <v>28</v>
      </c>
      <c r="J3391">
        <v>1.9539999999999998E-2</v>
      </c>
      <c r="K3391">
        <v>8.3570000000000005E-2</v>
      </c>
      <c r="L3391">
        <v>6.0010000000000001E-2</v>
      </c>
      <c r="M3391">
        <v>2.2020000000000001E-2</v>
      </c>
      <c r="N3391">
        <v>1.6954499999999999</v>
      </c>
      <c r="O3391">
        <v>2.05158</v>
      </c>
      <c r="P3391">
        <v>2.052E-2</v>
      </c>
      <c r="Q3391">
        <v>12.63134</v>
      </c>
      <c r="R3391">
        <v>10.82385</v>
      </c>
      <c r="S3391">
        <v>11.3757</v>
      </c>
      <c r="T3391">
        <v>80.82029</v>
      </c>
      <c r="U3391">
        <v>248.17062999999999</v>
      </c>
      <c r="V3391">
        <v>91.071789999999993</v>
      </c>
      <c r="W3391">
        <v>7011.6610199999996</v>
      </c>
      <c r="X3391">
        <v>8484.4659499999998</v>
      </c>
      <c r="Y3391">
        <v>84.844660000000005</v>
      </c>
      <c r="Z3391">
        <v>52237.983990000001</v>
      </c>
      <c r="AA3391">
        <v>44762.969010000001</v>
      </c>
      <c r="AB3391">
        <v>47045.174359999997</v>
      </c>
      <c r="AC3391">
        <v>0</v>
      </c>
    </row>
    <row r="3392" spans="1:29" hidden="1" x14ac:dyDescent="0.25">
      <c r="A3392" t="s">
        <v>85</v>
      </c>
      <c r="C3392" t="s">
        <v>33</v>
      </c>
      <c r="D3392" t="s">
        <v>34</v>
      </c>
      <c r="E3392" t="s">
        <v>45</v>
      </c>
      <c r="F3392" t="s">
        <v>45</v>
      </c>
      <c r="G3392" t="s">
        <v>43</v>
      </c>
      <c r="H3392">
        <v>10</v>
      </c>
      <c r="I3392">
        <v>10</v>
      </c>
      <c r="J3392">
        <v>5.1069999999999997E-2</v>
      </c>
      <c r="K3392">
        <v>2.7859999999999999E-2</v>
      </c>
      <c r="L3392">
        <v>2.155E-2</v>
      </c>
      <c r="M3392">
        <v>7.9100000000000004E-3</v>
      </c>
      <c r="N3392">
        <v>0.60879000000000005</v>
      </c>
      <c r="O3392">
        <v>0.73663000000000001</v>
      </c>
      <c r="P3392">
        <v>7.3699999999999998E-3</v>
      </c>
      <c r="Q3392">
        <v>0</v>
      </c>
      <c r="R3392">
        <v>0</v>
      </c>
      <c r="S3392">
        <v>0</v>
      </c>
      <c r="T3392">
        <v>211.21036000000001</v>
      </c>
      <c r="U3392">
        <v>89.107240000000004</v>
      </c>
      <c r="V3392">
        <v>32.699910000000003</v>
      </c>
      <c r="W3392">
        <v>2517.6871299999998</v>
      </c>
      <c r="X3392">
        <v>3046.40146</v>
      </c>
      <c r="Y3392">
        <v>30.464009999999998</v>
      </c>
      <c r="Z3392">
        <v>0</v>
      </c>
      <c r="AA3392">
        <v>0</v>
      </c>
      <c r="AB3392">
        <v>0</v>
      </c>
      <c r="AC3392">
        <v>0</v>
      </c>
    </row>
    <row r="3393" spans="1:29" hidden="1" x14ac:dyDescent="0.25">
      <c r="A3393" t="s">
        <v>85</v>
      </c>
      <c r="C3393" t="s">
        <v>33</v>
      </c>
      <c r="D3393" t="s">
        <v>34</v>
      </c>
      <c r="E3393" t="s">
        <v>41</v>
      </c>
      <c r="F3393" t="s">
        <v>41</v>
      </c>
      <c r="G3393" t="s">
        <v>43</v>
      </c>
      <c r="H3393">
        <v>14</v>
      </c>
      <c r="I3393">
        <v>14</v>
      </c>
      <c r="J3393">
        <v>5.2109999999999997E-2</v>
      </c>
      <c r="K3393">
        <v>5.5710000000000003E-2</v>
      </c>
      <c r="L3393">
        <v>4.2419999999999999E-2</v>
      </c>
      <c r="M3393">
        <v>1.5570000000000001E-2</v>
      </c>
      <c r="N3393">
        <v>1.1986000000000001</v>
      </c>
      <c r="O3393">
        <v>1.45041</v>
      </c>
      <c r="P3393">
        <v>1.4500000000000001E-2</v>
      </c>
      <c r="Q3393">
        <v>0</v>
      </c>
      <c r="R3393">
        <v>0</v>
      </c>
      <c r="S3393">
        <v>0</v>
      </c>
      <c r="T3393">
        <v>215.52078</v>
      </c>
      <c r="U3393">
        <v>175.45025999999999</v>
      </c>
      <c r="V3393">
        <v>64.385419999999996</v>
      </c>
      <c r="W3393">
        <v>4956.9208699999999</v>
      </c>
      <c r="X3393">
        <v>5998.2993800000004</v>
      </c>
      <c r="Y3393">
        <v>59.982990000000001</v>
      </c>
      <c r="Z3393">
        <v>0</v>
      </c>
      <c r="AA3393">
        <v>0</v>
      </c>
      <c r="AB3393">
        <v>0</v>
      </c>
      <c r="AC3393">
        <v>0</v>
      </c>
    </row>
    <row r="3394" spans="1:29" hidden="1" x14ac:dyDescent="0.25">
      <c r="A3394" t="s">
        <v>85</v>
      </c>
      <c r="C3394" t="s">
        <v>33</v>
      </c>
      <c r="D3394" t="s">
        <v>34</v>
      </c>
      <c r="E3394" t="s">
        <v>44</v>
      </c>
      <c r="F3394" t="s">
        <v>44</v>
      </c>
      <c r="G3394" t="s">
        <v>43</v>
      </c>
      <c r="H3394">
        <v>12</v>
      </c>
      <c r="I3394">
        <v>12</v>
      </c>
      <c r="J3394">
        <v>0.10639999999999999</v>
      </c>
      <c r="K3394">
        <v>8.3570000000000005E-2</v>
      </c>
      <c r="L3394">
        <v>6.173E-2</v>
      </c>
      <c r="M3394">
        <v>2.265E-2</v>
      </c>
      <c r="N3394">
        <v>1.9141999999999999</v>
      </c>
      <c r="O3394">
        <v>2.1103999999999998</v>
      </c>
      <c r="P3394">
        <v>2.1100000000000001E-2</v>
      </c>
      <c r="Q3394">
        <v>0</v>
      </c>
      <c r="R3394">
        <v>0</v>
      </c>
      <c r="S3394">
        <v>0</v>
      </c>
      <c r="T3394">
        <v>440.02159</v>
      </c>
      <c r="U3394">
        <v>255.28654</v>
      </c>
      <c r="V3394">
        <v>93.683130000000006</v>
      </c>
      <c r="W3394">
        <v>7916.3218699999998</v>
      </c>
      <c r="X3394">
        <v>8727.7448800000002</v>
      </c>
      <c r="Y3394">
        <v>87.277450000000002</v>
      </c>
      <c r="Z3394">
        <v>0</v>
      </c>
      <c r="AA3394">
        <v>0</v>
      </c>
      <c r="AB3394">
        <v>0</v>
      </c>
      <c r="AC3394">
        <v>0</v>
      </c>
    </row>
    <row r="3395" spans="1:29" hidden="1" x14ac:dyDescent="0.25">
      <c r="A3395" t="s">
        <v>85</v>
      </c>
      <c r="C3395" t="s">
        <v>33</v>
      </c>
      <c r="D3395" t="s">
        <v>34</v>
      </c>
      <c r="E3395" t="s">
        <v>38</v>
      </c>
      <c r="F3395" t="s">
        <v>38</v>
      </c>
      <c r="G3395" t="s">
        <v>43</v>
      </c>
      <c r="H3395">
        <v>8</v>
      </c>
      <c r="I3395">
        <v>8</v>
      </c>
      <c r="J3395">
        <v>7.9799999999999996E-2</v>
      </c>
      <c r="K3395">
        <v>2.7859999999999999E-2</v>
      </c>
      <c r="L3395">
        <v>1.414E-2</v>
      </c>
      <c r="M3395">
        <v>5.1900000000000002E-3</v>
      </c>
      <c r="N3395">
        <v>0.39946999999999999</v>
      </c>
      <c r="O3395">
        <v>0.48343000000000003</v>
      </c>
      <c r="P3395">
        <v>4.8300000000000001E-3</v>
      </c>
      <c r="Q3395">
        <v>0</v>
      </c>
      <c r="R3395">
        <v>0</v>
      </c>
      <c r="S3395">
        <v>0</v>
      </c>
      <c r="T3395">
        <v>330.01618999999999</v>
      </c>
      <c r="U3395">
        <v>58.478230000000003</v>
      </c>
      <c r="V3395">
        <v>21.459900000000001</v>
      </c>
      <c r="W3395">
        <v>1652.0253</v>
      </c>
      <c r="X3395">
        <v>1999.2558100000001</v>
      </c>
      <c r="Y3395">
        <v>19.992560000000001</v>
      </c>
      <c r="Z3395">
        <v>0</v>
      </c>
      <c r="AA3395">
        <v>0</v>
      </c>
      <c r="AB3395">
        <v>0</v>
      </c>
      <c r="AC3395">
        <v>0</v>
      </c>
    </row>
    <row r="3396" spans="1:29" hidden="1" x14ac:dyDescent="0.25">
      <c r="A3396" t="s">
        <v>85</v>
      </c>
      <c r="C3396" t="s">
        <v>33</v>
      </c>
      <c r="D3396" t="s">
        <v>34</v>
      </c>
      <c r="E3396" t="s">
        <v>50</v>
      </c>
      <c r="F3396" t="s">
        <v>51</v>
      </c>
      <c r="G3396" t="s">
        <v>43</v>
      </c>
      <c r="H3396">
        <v>12</v>
      </c>
      <c r="I3396">
        <v>12</v>
      </c>
      <c r="J3396">
        <v>3.5470000000000002E-2</v>
      </c>
      <c r="K3396">
        <v>2.7859999999999999E-2</v>
      </c>
      <c r="L3396">
        <v>1.6930000000000001E-2</v>
      </c>
      <c r="M3396">
        <v>6.2100000000000002E-3</v>
      </c>
      <c r="N3396">
        <v>0.47842000000000001</v>
      </c>
      <c r="O3396">
        <v>0.57889000000000002</v>
      </c>
      <c r="P3396">
        <v>5.79E-3</v>
      </c>
      <c r="Q3396">
        <v>0</v>
      </c>
      <c r="R3396">
        <v>0</v>
      </c>
      <c r="S3396">
        <v>0</v>
      </c>
      <c r="T3396">
        <v>146.67385999999999</v>
      </c>
      <c r="U3396">
        <v>70.026070000000004</v>
      </c>
      <c r="V3396">
        <v>25.69764</v>
      </c>
      <c r="W3396">
        <v>1978.5568599999999</v>
      </c>
      <c r="X3396">
        <v>2394.0538200000001</v>
      </c>
      <c r="Y3396">
        <v>23.940539999999999</v>
      </c>
      <c r="Z3396">
        <v>0</v>
      </c>
      <c r="AA3396">
        <v>0</v>
      </c>
      <c r="AB3396">
        <v>0</v>
      </c>
      <c r="AC3396">
        <v>0</v>
      </c>
    </row>
    <row r="3397" spans="1:29" hidden="1" x14ac:dyDescent="0.25">
      <c r="A3397" t="s">
        <v>85</v>
      </c>
      <c r="C3397" t="s">
        <v>33</v>
      </c>
      <c r="D3397" t="s">
        <v>34</v>
      </c>
      <c r="E3397" t="s">
        <v>44</v>
      </c>
      <c r="F3397" t="s">
        <v>44</v>
      </c>
      <c r="G3397" t="s">
        <v>43</v>
      </c>
      <c r="H3397">
        <v>12</v>
      </c>
      <c r="I3397">
        <v>12</v>
      </c>
      <c r="J3397">
        <v>3.5470000000000002E-2</v>
      </c>
      <c r="K3397">
        <v>2.7859999999999999E-2</v>
      </c>
      <c r="L3397">
        <v>2.239E-2</v>
      </c>
      <c r="M3397">
        <v>8.2199999999999999E-3</v>
      </c>
      <c r="N3397">
        <v>0.69423999999999997</v>
      </c>
      <c r="O3397">
        <v>0.76539000000000001</v>
      </c>
      <c r="P3397">
        <v>7.6499999999999997E-3</v>
      </c>
      <c r="Q3397">
        <v>0</v>
      </c>
      <c r="R3397">
        <v>0</v>
      </c>
      <c r="S3397">
        <v>0</v>
      </c>
      <c r="T3397">
        <v>146.67385999999999</v>
      </c>
      <c r="U3397">
        <v>92.586590000000001</v>
      </c>
      <c r="V3397">
        <v>33.976730000000003</v>
      </c>
      <c r="W3397">
        <v>2871.0690199999999</v>
      </c>
      <c r="X3397">
        <v>3165.3535900000002</v>
      </c>
      <c r="Y3397">
        <v>31.65354</v>
      </c>
      <c r="Z3397">
        <v>0</v>
      </c>
      <c r="AA3397">
        <v>0</v>
      </c>
      <c r="AB3397">
        <v>0</v>
      </c>
      <c r="AC3397">
        <v>0</v>
      </c>
    </row>
    <row r="3398" spans="1:29" hidden="1" x14ac:dyDescent="0.25">
      <c r="A3398" t="s">
        <v>85</v>
      </c>
      <c r="C3398" t="s">
        <v>33</v>
      </c>
      <c r="D3398" t="s">
        <v>34</v>
      </c>
      <c r="E3398" t="s">
        <v>44</v>
      </c>
      <c r="F3398" t="s">
        <v>44</v>
      </c>
      <c r="G3398" t="s">
        <v>43</v>
      </c>
      <c r="H3398">
        <v>22</v>
      </c>
      <c r="I3398">
        <v>22</v>
      </c>
      <c r="J3398">
        <v>1.055E-2</v>
      </c>
      <c r="K3398">
        <v>2.7859999999999999E-2</v>
      </c>
      <c r="L3398">
        <v>2.707E-2</v>
      </c>
      <c r="M3398">
        <v>9.9299999999999996E-3</v>
      </c>
      <c r="N3398">
        <v>0.83940000000000003</v>
      </c>
      <c r="O3398">
        <v>0.92544000000000004</v>
      </c>
      <c r="P3398">
        <v>9.2499999999999995E-3</v>
      </c>
      <c r="Q3398">
        <v>0</v>
      </c>
      <c r="R3398">
        <v>0</v>
      </c>
      <c r="S3398">
        <v>0</v>
      </c>
      <c r="T3398">
        <v>43.638500000000001</v>
      </c>
      <c r="U3398">
        <v>111.94651</v>
      </c>
      <c r="V3398">
        <v>41.081290000000003</v>
      </c>
      <c r="W3398">
        <v>3471.4115499999998</v>
      </c>
      <c r="X3398">
        <v>3827.2312400000001</v>
      </c>
      <c r="Y3398">
        <v>38.272309999999997</v>
      </c>
      <c r="Z3398">
        <v>0</v>
      </c>
      <c r="AA3398">
        <v>0</v>
      </c>
      <c r="AB3398">
        <v>0</v>
      </c>
      <c r="AC3398">
        <v>0</v>
      </c>
    </row>
    <row r="3399" spans="1:29" hidden="1" x14ac:dyDescent="0.25">
      <c r="A3399" t="s">
        <v>85</v>
      </c>
      <c r="C3399" t="s">
        <v>33</v>
      </c>
      <c r="D3399" t="s">
        <v>34</v>
      </c>
      <c r="E3399" t="s">
        <v>58</v>
      </c>
      <c r="F3399" t="s">
        <v>58</v>
      </c>
      <c r="G3399" t="s">
        <v>36</v>
      </c>
      <c r="H3399">
        <v>18</v>
      </c>
      <c r="I3399">
        <v>18</v>
      </c>
      <c r="J3399">
        <v>3.1530000000000002E-2</v>
      </c>
      <c r="K3399">
        <v>5.5710000000000003E-2</v>
      </c>
      <c r="L3399">
        <v>3.8879999999999998E-2</v>
      </c>
      <c r="M3399">
        <v>1.427E-2</v>
      </c>
      <c r="N3399">
        <v>1.1502300000000001</v>
      </c>
      <c r="O3399">
        <v>1.3293200000000001</v>
      </c>
      <c r="P3399">
        <v>1.329E-2</v>
      </c>
      <c r="Q3399">
        <v>7.7114799999999999</v>
      </c>
      <c r="R3399">
        <v>5.2983200000000004</v>
      </c>
      <c r="S3399">
        <v>6.7067800000000002</v>
      </c>
      <c r="T3399">
        <v>130.37676999999999</v>
      </c>
      <c r="U3399">
        <v>160.80257</v>
      </c>
      <c r="V3399">
        <v>59.010120000000001</v>
      </c>
      <c r="W3399">
        <v>4756.8876600000003</v>
      </c>
      <c r="X3399">
        <v>5497.5238900000004</v>
      </c>
      <c r="Y3399">
        <v>54.975239999999999</v>
      </c>
      <c r="Z3399">
        <v>31891.476269999999</v>
      </c>
      <c r="AA3399">
        <v>21911.645130000001</v>
      </c>
      <c r="AB3399">
        <v>27736.445739999999</v>
      </c>
      <c r="AC3399">
        <v>0</v>
      </c>
    </row>
    <row r="3400" spans="1:29" hidden="1" x14ac:dyDescent="0.25">
      <c r="A3400" t="s">
        <v>85</v>
      </c>
      <c r="C3400" t="s">
        <v>33</v>
      </c>
      <c r="D3400" t="s">
        <v>34</v>
      </c>
      <c r="E3400" t="s">
        <v>38</v>
      </c>
      <c r="F3400" t="s">
        <v>38</v>
      </c>
      <c r="G3400" t="s">
        <v>36</v>
      </c>
      <c r="H3400">
        <v>24</v>
      </c>
      <c r="I3400">
        <v>24</v>
      </c>
      <c r="J3400">
        <v>8.8699999999999994E-3</v>
      </c>
      <c r="K3400">
        <v>2.7859999999999999E-2</v>
      </c>
      <c r="L3400">
        <v>2.7060000000000001E-2</v>
      </c>
      <c r="M3400">
        <v>9.9299999999999996E-3</v>
      </c>
      <c r="N3400">
        <v>0.76458000000000004</v>
      </c>
      <c r="O3400">
        <v>0.92518</v>
      </c>
      <c r="P3400">
        <v>9.2499999999999995E-3</v>
      </c>
      <c r="Q3400">
        <v>5.5016400000000001</v>
      </c>
      <c r="R3400">
        <v>4.3932000000000002</v>
      </c>
      <c r="S3400">
        <v>4.9516200000000001</v>
      </c>
      <c r="T3400">
        <v>36.668469999999999</v>
      </c>
      <c r="U3400">
        <v>111.91571</v>
      </c>
      <c r="V3400">
        <v>41.069980000000001</v>
      </c>
      <c r="W3400">
        <v>3161.9772899999998</v>
      </c>
      <c r="X3400">
        <v>3826.1780800000001</v>
      </c>
      <c r="Y3400">
        <v>38.261780000000002</v>
      </c>
      <c r="Z3400">
        <v>22752.490669999999</v>
      </c>
      <c r="AA3400">
        <v>18168.473849999998</v>
      </c>
      <c r="AB3400">
        <v>20477.839240000001</v>
      </c>
      <c r="AC3400">
        <v>0</v>
      </c>
    </row>
    <row r="3401" spans="1:29" hidden="1" x14ac:dyDescent="0.25">
      <c r="A3401" t="s">
        <v>85</v>
      </c>
      <c r="C3401" t="s">
        <v>33</v>
      </c>
      <c r="D3401" t="s">
        <v>34</v>
      </c>
      <c r="E3401" t="s">
        <v>38</v>
      </c>
      <c r="F3401" t="s">
        <v>38</v>
      </c>
      <c r="G3401" t="s">
        <v>43</v>
      </c>
      <c r="H3401">
        <v>10</v>
      </c>
      <c r="I3401">
        <v>10</v>
      </c>
      <c r="J3401">
        <v>5.1069999999999997E-2</v>
      </c>
      <c r="K3401">
        <v>2.7859999999999999E-2</v>
      </c>
      <c r="L3401">
        <v>2.3040000000000001E-2</v>
      </c>
      <c r="M3401">
        <v>8.4600000000000005E-3</v>
      </c>
      <c r="N3401">
        <v>0.65097000000000005</v>
      </c>
      <c r="O3401">
        <v>0.78774</v>
      </c>
      <c r="P3401">
        <v>7.8799999999999999E-3</v>
      </c>
      <c r="Q3401">
        <v>0</v>
      </c>
      <c r="R3401">
        <v>0</v>
      </c>
      <c r="S3401">
        <v>0</v>
      </c>
      <c r="T3401">
        <v>211.21036000000001</v>
      </c>
      <c r="U3401">
        <v>95.289490000000001</v>
      </c>
      <c r="V3401">
        <v>34.968620000000001</v>
      </c>
      <c r="W3401">
        <v>2692.134</v>
      </c>
      <c r="X3401">
        <v>3257.7604200000001</v>
      </c>
      <c r="Y3401">
        <v>32.577599999999997</v>
      </c>
      <c r="Z3401">
        <v>0</v>
      </c>
      <c r="AA3401">
        <v>0</v>
      </c>
      <c r="AB3401">
        <v>0</v>
      </c>
      <c r="AC3401">
        <v>0</v>
      </c>
    </row>
    <row r="3402" spans="1:29" hidden="1" x14ac:dyDescent="0.25">
      <c r="A3402" t="s">
        <v>85</v>
      </c>
      <c r="C3402" t="s">
        <v>33</v>
      </c>
      <c r="D3402" t="s">
        <v>34</v>
      </c>
      <c r="E3402" t="s">
        <v>38</v>
      </c>
      <c r="F3402" t="s">
        <v>38</v>
      </c>
      <c r="G3402" t="s">
        <v>36</v>
      </c>
      <c r="H3402">
        <v>20</v>
      </c>
      <c r="I3402">
        <v>20</v>
      </c>
      <c r="J3402">
        <v>2.554E-2</v>
      </c>
      <c r="K3402">
        <v>5.5710000000000003E-2</v>
      </c>
      <c r="L3402">
        <v>3.9919999999999997E-2</v>
      </c>
      <c r="M3402">
        <v>1.465E-2</v>
      </c>
      <c r="N3402">
        <v>1.12781</v>
      </c>
      <c r="O3402">
        <v>1.36473</v>
      </c>
      <c r="P3402">
        <v>1.3650000000000001E-2</v>
      </c>
      <c r="Q3402">
        <v>7.8068200000000001</v>
      </c>
      <c r="R3402">
        <v>5.7970899999999999</v>
      </c>
      <c r="S3402">
        <v>6.9502600000000001</v>
      </c>
      <c r="T3402">
        <v>105.60518</v>
      </c>
      <c r="U3402">
        <v>165.08552</v>
      </c>
      <c r="V3402">
        <v>60.58184</v>
      </c>
      <c r="W3402">
        <v>4664.1503899999998</v>
      </c>
      <c r="X3402">
        <v>5643.94956</v>
      </c>
      <c r="Y3402">
        <v>56.439500000000002</v>
      </c>
      <c r="Z3402">
        <v>32285.780149999999</v>
      </c>
      <c r="AA3402">
        <v>23974.359420000001</v>
      </c>
      <c r="AB3402">
        <v>28743.404210000001</v>
      </c>
      <c r="AC3402">
        <v>0</v>
      </c>
    </row>
    <row r="3403" spans="1:29" hidden="1" x14ac:dyDescent="0.25">
      <c r="A3403" t="s">
        <v>85</v>
      </c>
      <c r="C3403" t="s">
        <v>33</v>
      </c>
      <c r="D3403" t="s">
        <v>34</v>
      </c>
      <c r="E3403" t="s">
        <v>38</v>
      </c>
      <c r="F3403" t="s">
        <v>38</v>
      </c>
      <c r="G3403" t="s">
        <v>36</v>
      </c>
      <c r="H3403">
        <v>26</v>
      </c>
      <c r="I3403">
        <v>26</v>
      </c>
      <c r="J3403">
        <v>1.511E-2</v>
      </c>
      <c r="K3403">
        <v>5.5710000000000003E-2</v>
      </c>
      <c r="L3403">
        <v>2.384E-2</v>
      </c>
      <c r="M3403">
        <v>8.7500000000000008E-3</v>
      </c>
      <c r="N3403">
        <v>0.67349999999999999</v>
      </c>
      <c r="O3403">
        <v>0.81494</v>
      </c>
      <c r="P3403">
        <v>8.1499999999999993E-3</v>
      </c>
      <c r="Q3403">
        <v>4.9996200000000002</v>
      </c>
      <c r="R3403">
        <v>4.0710199999999999</v>
      </c>
      <c r="S3403">
        <v>4.2972200000000003</v>
      </c>
      <c r="T3403">
        <v>62.48827</v>
      </c>
      <c r="U3403">
        <v>98.579440000000005</v>
      </c>
      <c r="V3403">
        <v>36.175939999999997</v>
      </c>
      <c r="W3403">
        <v>2785.32015</v>
      </c>
      <c r="X3403">
        <v>3370.2373899999998</v>
      </c>
      <c r="Y3403">
        <v>33.702370000000002</v>
      </c>
      <c r="Z3403">
        <v>20676.36217</v>
      </c>
      <c r="AA3403">
        <v>16836.072199999999</v>
      </c>
      <c r="AB3403">
        <v>17771.50634</v>
      </c>
      <c r="AC3403">
        <v>0</v>
      </c>
    </row>
    <row r="3404" spans="1:29" hidden="1" x14ac:dyDescent="0.25">
      <c r="A3404" t="s">
        <v>85</v>
      </c>
      <c r="C3404" t="s">
        <v>33</v>
      </c>
      <c r="D3404" t="s">
        <v>34</v>
      </c>
      <c r="E3404" t="s">
        <v>54</v>
      </c>
      <c r="F3404" t="s">
        <v>54</v>
      </c>
      <c r="G3404" t="s">
        <v>36</v>
      </c>
      <c r="H3404">
        <v>34</v>
      </c>
      <c r="I3404">
        <v>34</v>
      </c>
      <c r="J3404">
        <v>4.4200000000000003E-3</v>
      </c>
      <c r="K3404">
        <v>2.7859999999999999E-2</v>
      </c>
      <c r="L3404">
        <v>3.3950000000000001E-2</v>
      </c>
      <c r="M3404">
        <v>1.2460000000000001E-2</v>
      </c>
      <c r="N3404">
        <v>0.95911000000000002</v>
      </c>
      <c r="O3404">
        <v>1.16056</v>
      </c>
      <c r="P3404">
        <v>1.1610000000000001E-2</v>
      </c>
      <c r="Q3404">
        <v>7.3572899999999999</v>
      </c>
      <c r="R3404">
        <v>6.6340199999999996</v>
      </c>
      <c r="S3404">
        <v>6.7177199999999999</v>
      </c>
      <c r="T3404">
        <v>18.270790000000002</v>
      </c>
      <c r="U3404">
        <v>140.38862</v>
      </c>
      <c r="V3404">
        <v>51.51876</v>
      </c>
      <c r="W3404">
        <v>3966.4854500000001</v>
      </c>
      <c r="X3404">
        <v>4799.6111099999998</v>
      </c>
      <c r="Y3404">
        <v>47.996110000000002</v>
      </c>
      <c r="Z3404">
        <v>30426.689600000002</v>
      </c>
      <c r="AA3404">
        <v>27435.565480000001</v>
      </c>
      <c r="AB3404">
        <v>27781.689920000001</v>
      </c>
      <c r="AC3404">
        <v>0</v>
      </c>
    </row>
    <row r="3405" spans="1:29" hidden="1" x14ac:dyDescent="0.25">
      <c r="A3405" t="s">
        <v>85</v>
      </c>
      <c r="C3405" t="s">
        <v>33</v>
      </c>
      <c r="D3405" t="s">
        <v>34</v>
      </c>
      <c r="E3405" t="s">
        <v>45</v>
      </c>
      <c r="F3405" t="s">
        <v>45</v>
      </c>
      <c r="G3405" t="s">
        <v>36</v>
      </c>
      <c r="H3405">
        <v>40</v>
      </c>
      <c r="I3405">
        <v>40</v>
      </c>
      <c r="J3405">
        <v>3.1900000000000001E-3</v>
      </c>
      <c r="K3405">
        <v>2.7859999999999999E-2</v>
      </c>
      <c r="L3405">
        <v>2.078E-2</v>
      </c>
      <c r="M3405">
        <v>7.62E-3</v>
      </c>
      <c r="N3405">
        <v>0.58699000000000001</v>
      </c>
      <c r="O3405">
        <v>0.71026</v>
      </c>
      <c r="P3405">
        <v>7.1000000000000004E-3</v>
      </c>
      <c r="Q3405">
        <v>4.6351500000000003</v>
      </c>
      <c r="R3405">
        <v>4.3253000000000004</v>
      </c>
      <c r="S3405">
        <v>4.13767</v>
      </c>
      <c r="T3405">
        <v>13.20065</v>
      </c>
      <c r="U3405">
        <v>85.917420000000007</v>
      </c>
      <c r="V3405">
        <v>31.529330000000002</v>
      </c>
      <c r="W3405">
        <v>2427.5601099999999</v>
      </c>
      <c r="X3405">
        <v>2937.3476999999998</v>
      </c>
      <c r="Y3405">
        <v>29.373480000000001</v>
      </c>
      <c r="Z3405">
        <v>19169.046119999999</v>
      </c>
      <c r="AA3405">
        <v>17887.651870000002</v>
      </c>
      <c r="AB3405">
        <v>17111.695009999999</v>
      </c>
      <c r="AC3405">
        <v>0</v>
      </c>
    </row>
    <row r="3406" spans="1:29" hidden="1" x14ac:dyDescent="0.25">
      <c r="A3406" t="s">
        <v>85</v>
      </c>
      <c r="C3406" t="s">
        <v>33</v>
      </c>
      <c r="D3406" t="s">
        <v>34</v>
      </c>
      <c r="E3406" t="s">
        <v>58</v>
      </c>
      <c r="F3406" t="s">
        <v>58</v>
      </c>
      <c r="G3406" t="s">
        <v>36</v>
      </c>
      <c r="H3406">
        <v>18</v>
      </c>
      <c r="I3406">
        <v>18</v>
      </c>
      <c r="J3406">
        <v>1.576E-2</v>
      </c>
      <c r="K3406">
        <v>2.7859999999999999E-2</v>
      </c>
      <c r="L3406">
        <v>1.1780000000000001E-2</v>
      </c>
      <c r="M3406">
        <v>4.3200000000000001E-3</v>
      </c>
      <c r="N3406">
        <v>0.34837000000000001</v>
      </c>
      <c r="O3406">
        <v>0.40257999999999999</v>
      </c>
      <c r="P3406">
        <v>4.0299999999999997E-3</v>
      </c>
      <c r="Q3406">
        <v>2.38104</v>
      </c>
      <c r="R3406">
        <v>1.62334</v>
      </c>
      <c r="S3406">
        <v>1.9835700000000001</v>
      </c>
      <c r="T3406">
        <v>65.188379999999995</v>
      </c>
      <c r="U3406">
        <v>48.698599999999999</v>
      </c>
      <c r="V3406">
        <v>17.871040000000001</v>
      </c>
      <c r="W3406">
        <v>1440.7002600000001</v>
      </c>
      <c r="X3406">
        <v>1664.9092900000001</v>
      </c>
      <c r="Y3406">
        <v>16.649090000000001</v>
      </c>
      <c r="Z3406">
        <v>9846.9844699999994</v>
      </c>
      <c r="AA3406">
        <v>6713.4456</v>
      </c>
      <c r="AB3406">
        <v>8203.2067999999999</v>
      </c>
      <c r="AC3406">
        <v>0</v>
      </c>
    </row>
    <row r="3407" spans="1:29" hidden="1" x14ac:dyDescent="0.25">
      <c r="A3407" t="s">
        <v>85</v>
      </c>
      <c r="C3407" t="s">
        <v>33</v>
      </c>
      <c r="D3407" t="s">
        <v>34</v>
      </c>
      <c r="E3407" t="s">
        <v>59</v>
      </c>
      <c r="F3407" t="s">
        <v>60</v>
      </c>
      <c r="G3407" t="s">
        <v>43</v>
      </c>
      <c r="H3407">
        <v>14</v>
      </c>
      <c r="I3407">
        <v>14</v>
      </c>
      <c r="J3407">
        <v>5.2109999999999997E-2</v>
      </c>
      <c r="K3407">
        <v>5.5710000000000003E-2</v>
      </c>
      <c r="L3407">
        <v>5.756E-2</v>
      </c>
      <c r="M3407">
        <v>2.112E-2</v>
      </c>
      <c r="N3407">
        <v>1.55477</v>
      </c>
      <c r="O3407">
        <v>1.9677500000000001</v>
      </c>
      <c r="P3407">
        <v>1.968E-2</v>
      </c>
      <c r="Q3407">
        <v>0</v>
      </c>
      <c r="R3407">
        <v>0</v>
      </c>
      <c r="S3407">
        <v>0</v>
      </c>
      <c r="T3407">
        <v>215.52078</v>
      </c>
      <c r="U3407">
        <v>238.03071</v>
      </c>
      <c r="V3407">
        <v>87.350719999999995</v>
      </c>
      <c r="W3407">
        <v>6429.8684599999997</v>
      </c>
      <c r="X3407">
        <v>8137.80213</v>
      </c>
      <c r="Y3407">
        <v>81.378020000000006</v>
      </c>
      <c r="Z3407">
        <v>0</v>
      </c>
      <c r="AA3407">
        <v>0</v>
      </c>
      <c r="AB3407">
        <v>0</v>
      </c>
      <c r="AC3407">
        <v>0</v>
      </c>
    </row>
    <row r="3408" spans="1:29" hidden="1" x14ac:dyDescent="0.25">
      <c r="A3408" t="s">
        <v>85</v>
      </c>
      <c r="C3408" t="s">
        <v>33</v>
      </c>
      <c r="D3408" t="s">
        <v>34</v>
      </c>
      <c r="E3408" t="s">
        <v>41</v>
      </c>
      <c r="F3408" t="s">
        <v>41</v>
      </c>
      <c r="G3408" t="s">
        <v>43</v>
      </c>
      <c r="H3408">
        <v>22</v>
      </c>
      <c r="I3408">
        <v>22</v>
      </c>
      <c r="J3408">
        <v>1.055E-2</v>
      </c>
      <c r="K3408">
        <v>2.7859999999999999E-2</v>
      </c>
      <c r="L3408">
        <v>2.358E-2</v>
      </c>
      <c r="M3408">
        <v>8.6499999999999997E-3</v>
      </c>
      <c r="N3408">
        <v>0.66634000000000004</v>
      </c>
      <c r="O3408">
        <v>0.80630999999999997</v>
      </c>
      <c r="P3408">
        <v>8.0599999999999995E-3</v>
      </c>
      <c r="Q3408">
        <v>0</v>
      </c>
      <c r="R3408">
        <v>0</v>
      </c>
      <c r="S3408">
        <v>0</v>
      </c>
      <c r="T3408">
        <v>43.638500000000001</v>
      </c>
      <c r="U3408">
        <v>97.536079999999998</v>
      </c>
      <c r="V3408">
        <v>35.793059999999997</v>
      </c>
      <c r="W3408">
        <v>2755.7212399999999</v>
      </c>
      <c r="X3408">
        <v>3334.567</v>
      </c>
      <c r="Y3408">
        <v>33.345669999999998</v>
      </c>
      <c r="Z3408">
        <v>0</v>
      </c>
      <c r="AA3408">
        <v>0</v>
      </c>
      <c r="AB3408">
        <v>0</v>
      </c>
      <c r="AC3408">
        <v>0</v>
      </c>
    </row>
    <row r="3409" spans="1:29" hidden="1" x14ac:dyDescent="0.25">
      <c r="A3409" t="s">
        <v>85</v>
      </c>
      <c r="C3409" t="s">
        <v>33</v>
      </c>
      <c r="D3409" t="s">
        <v>34</v>
      </c>
      <c r="E3409" t="s">
        <v>38</v>
      </c>
      <c r="F3409" t="s">
        <v>38</v>
      </c>
      <c r="G3409" t="s">
        <v>43</v>
      </c>
      <c r="H3409">
        <v>10</v>
      </c>
      <c r="I3409">
        <v>10</v>
      </c>
      <c r="J3409">
        <v>0.10213999999999999</v>
      </c>
      <c r="K3409">
        <v>5.5710000000000003E-2</v>
      </c>
      <c r="L3409">
        <v>3.7850000000000002E-2</v>
      </c>
      <c r="M3409">
        <v>1.389E-2</v>
      </c>
      <c r="N3409">
        <v>1.0692999999999999</v>
      </c>
      <c r="O3409">
        <v>1.29399</v>
      </c>
      <c r="P3409">
        <v>1.294E-2</v>
      </c>
      <c r="Q3409">
        <v>0</v>
      </c>
      <c r="R3409">
        <v>0</v>
      </c>
      <c r="S3409">
        <v>0</v>
      </c>
      <c r="T3409">
        <v>422.42072000000002</v>
      </c>
      <c r="U3409">
        <v>156.52905999999999</v>
      </c>
      <c r="V3409">
        <v>57.441859999999998</v>
      </c>
      <c r="W3409">
        <v>4422.2003500000001</v>
      </c>
      <c r="X3409">
        <v>5351.4208900000003</v>
      </c>
      <c r="Y3409">
        <v>53.514209999999999</v>
      </c>
      <c r="Z3409">
        <v>0</v>
      </c>
      <c r="AA3409">
        <v>0</v>
      </c>
      <c r="AB3409">
        <v>0</v>
      </c>
      <c r="AC3409">
        <v>0</v>
      </c>
    </row>
    <row r="3410" spans="1:29" hidden="1" x14ac:dyDescent="0.25">
      <c r="A3410" t="s">
        <v>85</v>
      </c>
      <c r="C3410" t="s">
        <v>33</v>
      </c>
      <c r="D3410" t="s">
        <v>34</v>
      </c>
      <c r="E3410" t="s">
        <v>38</v>
      </c>
      <c r="F3410" t="s">
        <v>38</v>
      </c>
      <c r="G3410" t="s">
        <v>36</v>
      </c>
      <c r="H3410">
        <v>24</v>
      </c>
      <c r="I3410">
        <v>24</v>
      </c>
      <c r="J3410">
        <v>8.8699999999999994E-3</v>
      </c>
      <c r="K3410">
        <v>2.7859999999999999E-2</v>
      </c>
      <c r="L3410">
        <v>1.9980000000000001E-2</v>
      </c>
      <c r="M3410">
        <v>7.3299999999999997E-3</v>
      </c>
      <c r="N3410">
        <v>0.56462999999999997</v>
      </c>
      <c r="O3410">
        <v>0.68323</v>
      </c>
      <c r="P3410">
        <v>6.8300000000000001E-3</v>
      </c>
      <c r="Q3410">
        <v>4.0823200000000002</v>
      </c>
      <c r="R3410">
        <v>3.3026300000000002</v>
      </c>
      <c r="S3410">
        <v>3.6614599999999999</v>
      </c>
      <c r="T3410">
        <v>36.668469999999999</v>
      </c>
      <c r="U3410">
        <v>82.647859999999994</v>
      </c>
      <c r="V3410">
        <v>30.32949</v>
      </c>
      <c r="W3410">
        <v>2335.0661799999998</v>
      </c>
      <c r="X3410">
        <v>2825.5677700000001</v>
      </c>
      <c r="Y3410">
        <v>28.255680000000002</v>
      </c>
      <c r="Z3410">
        <v>16882.803080000002</v>
      </c>
      <c r="AA3410">
        <v>13658.31955</v>
      </c>
      <c r="AB3410">
        <v>15142.27756</v>
      </c>
      <c r="AC3410">
        <v>0</v>
      </c>
    </row>
    <row r="3411" spans="1:29" hidden="1" x14ac:dyDescent="0.25">
      <c r="A3411" t="s">
        <v>85</v>
      </c>
      <c r="C3411" t="s">
        <v>33</v>
      </c>
      <c r="D3411" t="s">
        <v>34</v>
      </c>
      <c r="E3411" t="s">
        <v>45</v>
      </c>
      <c r="F3411" t="s">
        <v>45</v>
      </c>
      <c r="G3411" t="s">
        <v>43</v>
      </c>
      <c r="H3411">
        <v>12</v>
      </c>
      <c r="I3411">
        <v>12</v>
      </c>
      <c r="J3411">
        <v>7.0930000000000007E-2</v>
      </c>
      <c r="K3411">
        <v>5.5710000000000003E-2</v>
      </c>
      <c r="L3411">
        <v>5.0909999999999997E-2</v>
      </c>
      <c r="M3411">
        <v>1.8679999999999999E-2</v>
      </c>
      <c r="N3411">
        <v>1.43834</v>
      </c>
      <c r="O3411">
        <v>1.7403999999999999</v>
      </c>
      <c r="P3411">
        <v>1.7399999999999999E-2</v>
      </c>
      <c r="Q3411">
        <v>0</v>
      </c>
      <c r="R3411">
        <v>0</v>
      </c>
      <c r="S3411">
        <v>0</v>
      </c>
      <c r="T3411">
        <v>293.34773000000001</v>
      </c>
      <c r="U3411">
        <v>210.52843999999999</v>
      </c>
      <c r="V3411">
        <v>77.258139999999997</v>
      </c>
      <c r="W3411">
        <v>5948.3912600000003</v>
      </c>
      <c r="X3411">
        <v>7197.5535399999999</v>
      </c>
      <c r="Y3411">
        <v>71.975539999999995</v>
      </c>
      <c r="Z3411">
        <v>0</v>
      </c>
      <c r="AA3411">
        <v>0</v>
      </c>
      <c r="AB3411">
        <v>0</v>
      </c>
      <c r="AC3411">
        <v>0</v>
      </c>
    </row>
    <row r="3412" spans="1:29" hidden="1" x14ac:dyDescent="0.25">
      <c r="A3412" t="s">
        <v>85</v>
      </c>
      <c r="C3412" t="s">
        <v>33</v>
      </c>
      <c r="D3412" t="s">
        <v>34</v>
      </c>
      <c r="E3412" t="s">
        <v>61</v>
      </c>
      <c r="F3412" t="s">
        <v>61</v>
      </c>
      <c r="G3412" t="s">
        <v>43</v>
      </c>
      <c r="H3412">
        <v>14</v>
      </c>
      <c r="I3412">
        <v>14</v>
      </c>
      <c r="J3412">
        <v>7.8170000000000003E-2</v>
      </c>
      <c r="K3412">
        <v>8.3570000000000005E-2</v>
      </c>
      <c r="L3412">
        <v>7.1690000000000004E-2</v>
      </c>
      <c r="M3412">
        <v>2.631E-2</v>
      </c>
      <c r="N3412">
        <v>2.0254400000000001</v>
      </c>
      <c r="O3412">
        <v>2.45078</v>
      </c>
      <c r="P3412">
        <v>2.4510000000000001E-2</v>
      </c>
      <c r="Q3412">
        <v>0</v>
      </c>
      <c r="R3412">
        <v>0</v>
      </c>
      <c r="S3412">
        <v>0</v>
      </c>
      <c r="T3412">
        <v>323.28116999999997</v>
      </c>
      <c r="U3412">
        <v>296.46039999999999</v>
      </c>
      <c r="V3412">
        <v>108.79281</v>
      </c>
      <c r="W3412">
        <v>8376.3619299999991</v>
      </c>
      <c r="X3412">
        <v>10135.398139999999</v>
      </c>
      <c r="Y3412">
        <v>101.35398000000001</v>
      </c>
      <c r="Z3412">
        <v>0</v>
      </c>
      <c r="AA3412">
        <v>0</v>
      </c>
      <c r="AB3412">
        <v>0</v>
      </c>
      <c r="AC3412">
        <v>0</v>
      </c>
    </row>
    <row r="3413" spans="1:29" hidden="1" x14ac:dyDescent="0.25">
      <c r="A3413" t="s">
        <v>85</v>
      </c>
      <c r="C3413" t="s">
        <v>33</v>
      </c>
      <c r="D3413" t="s">
        <v>34</v>
      </c>
      <c r="E3413" t="s">
        <v>68</v>
      </c>
      <c r="F3413" t="s">
        <v>69</v>
      </c>
      <c r="G3413" t="s">
        <v>36</v>
      </c>
      <c r="H3413">
        <v>24</v>
      </c>
      <c r="I3413">
        <v>24</v>
      </c>
      <c r="J3413">
        <v>8.8699999999999994E-3</v>
      </c>
      <c r="K3413">
        <v>2.7859999999999999E-2</v>
      </c>
      <c r="L3413">
        <v>1.209E-2</v>
      </c>
      <c r="M3413">
        <v>4.4400000000000004E-3</v>
      </c>
      <c r="N3413">
        <v>0.32645999999999997</v>
      </c>
      <c r="O3413">
        <v>0.41317999999999999</v>
      </c>
      <c r="P3413">
        <v>4.13E-3</v>
      </c>
      <c r="Q3413">
        <v>2.40286</v>
      </c>
      <c r="R3413">
        <v>1.96407</v>
      </c>
      <c r="S3413">
        <v>2.12737</v>
      </c>
      <c r="T3413">
        <v>36.668469999999999</v>
      </c>
      <c r="U3413">
        <v>49.980809999999998</v>
      </c>
      <c r="V3413">
        <v>18.34158</v>
      </c>
      <c r="W3413">
        <v>1350.1201699999999</v>
      </c>
      <c r="X3413">
        <v>1708.74576</v>
      </c>
      <c r="Y3413">
        <v>17.08746</v>
      </c>
      <c r="Z3413">
        <v>9937.2248099999997</v>
      </c>
      <c r="AA3413">
        <v>8122.5640999999996</v>
      </c>
      <c r="AB3413">
        <v>8797.9291099999991</v>
      </c>
      <c r="AC3413">
        <v>0</v>
      </c>
    </row>
    <row r="3414" spans="1:29" hidden="1" x14ac:dyDescent="0.25">
      <c r="A3414" t="s">
        <v>85</v>
      </c>
      <c r="C3414" t="s">
        <v>33</v>
      </c>
      <c r="D3414" t="s">
        <v>34</v>
      </c>
      <c r="E3414" t="s">
        <v>68</v>
      </c>
      <c r="F3414" t="s">
        <v>69</v>
      </c>
      <c r="G3414" t="s">
        <v>36</v>
      </c>
      <c r="H3414">
        <v>20</v>
      </c>
      <c r="I3414">
        <v>20</v>
      </c>
      <c r="J3414">
        <v>1.277E-2</v>
      </c>
      <c r="K3414">
        <v>2.7859999999999999E-2</v>
      </c>
      <c r="L3414">
        <v>1.209E-2</v>
      </c>
      <c r="M3414">
        <v>4.4400000000000004E-3</v>
      </c>
      <c r="N3414">
        <v>0.32645999999999997</v>
      </c>
      <c r="O3414">
        <v>0.41317999999999999</v>
      </c>
      <c r="P3414">
        <v>4.13E-3</v>
      </c>
      <c r="Q3414">
        <v>2.31121</v>
      </c>
      <c r="R3414">
        <v>1.7585999999999999</v>
      </c>
      <c r="S3414">
        <v>2.0447899999999999</v>
      </c>
      <c r="T3414">
        <v>52.802590000000002</v>
      </c>
      <c r="U3414">
        <v>49.980820000000001</v>
      </c>
      <c r="V3414">
        <v>18.34158</v>
      </c>
      <c r="W3414">
        <v>1350.1201699999999</v>
      </c>
      <c r="X3414">
        <v>1708.74585</v>
      </c>
      <c r="Y3414">
        <v>17.08746</v>
      </c>
      <c r="Z3414">
        <v>9558.2016899999999</v>
      </c>
      <c r="AA3414">
        <v>7272.8331399999997</v>
      </c>
      <c r="AB3414">
        <v>8456.4230800000005</v>
      </c>
      <c r="AC3414">
        <v>0</v>
      </c>
    </row>
    <row r="3415" spans="1:29" hidden="1" x14ac:dyDescent="0.25">
      <c r="A3415" t="s">
        <v>85</v>
      </c>
      <c r="C3415" t="s">
        <v>33</v>
      </c>
      <c r="D3415" t="s">
        <v>34</v>
      </c>
      <c r="E3415" t="s">
        <v>68</v>
      </c>
      <c r="F3415" t="s">
        <v>69</v>
      </c>
      <c r="G3415" t="s">
        <v>36</v>
      </c>
      <c r="H3415">
        <v>28</v>
      </c>
      <c r="I3415">
        <v>28</v>
      </c>
      <c r="J3415">
        <v>6.5100000000000002E-3</v>
      </c>
      <c r="K3415">
        <v>2.7859999999999999E-2</v>
      </c>
      <c r="L3415">
        <v>3.5020000000000003E-2</v>
      </c>
      <c r="M3415">
        <v>1.285E-2</v>
      </c>
      <c r="N3415">
        <v>0.94601999999999997</v>
      </c>
      <c r="O3415">
        <v>1.1973</v>
      </c>
      <c r="P3415">
        <v>1.197E-2</v>
      </c>
      <c r="Q3415">
        <v>7.0194900000000002</v>
      </c>
      <c r="R3415">
        <v>5.9365199999999998</v>
      </c>
      <c r="S3415">
        <v>6.3806700000000003</v>
      </c>
      <c r="T3415">
        <v>26.940100000000001</v>
      </c>
      <c r="U3415">
        <v>144.83273</v>
      </c>
      <c r="V3415">
        <v>53.149619999999999</v>
      </c>
      <c r="W3415">
        <v>3912.3328099999999</v>
      </c>
      <c r="X3415">
        <v>4951.5461999999998</v>
      </c>
      <c r="Y3415">
        <v>49.515459999999997</v>
      </c>
      <c r="Z3415">
        <v>29029.69139</v>
      </c>
      <c r="AA3415">
        <v>24550.97839</v>
      </c>
      <c r="AB3415">
        <v>26387.82314</v>
      </c>
      <c r="AC3415">
        <v>0</v>
      </c>
    </row>
    <row r="3416" spans="1:29" hidden="1" x14ac:dyDescent="0.25">
      <c r="A3416" t="s">
        <v>85</v>
      </c>
      <c r="C3416" t="s">
        <v>33</v>
      </c>
      <c r="D3416" t="s">
        <v>34</v>
      </c>
      <c r="E3416" t="s">
        <v>68</v>
      </c>
      <c r="F3416" t="s">
        <v>69</v>
      </c>
      <c r="G3416" t="s">
        <v>36</v>
      </c>
      <c r="H3416">
        <v>24</v>
      </c>
      <c r="I3416">
        <v>24</v>
      </c>
      <c r="J3416">
        <v>8.8699999999999994E-3</v>
      </c>
      <c r="K3416">
        <v>2.7859999999999999E-2</v>
      </c>
      <c r="L3416">
        <v>3.2000000000000001E-2</v>
      </c>
      <c r="M3416">
        <v>1.174E-2</v>
      </c>
      <c r="N3416">
        <v>0.86429999999999996</v>
      </c>
      <c r="O3416">
        <v>1.09388</v>
      </c>
      <c r="P3416">
        <v>1.094E-2</v>
      </c>
      <c r="Q3416">
        <v>6.2338399999999998</v>
      </c>
      <c r="R3416">
        <v>5.0597899999999996</v>
      </c>
      <c r="S3416">
        <v>5.7113899999999997</v>
      </c>
      <c r="T3416">
        <v>36.668469999999999</v>
      </c>
      <c r="U3416">
        <v>132.32216</v>
      </c>
      <c r="V3416">
        <v>48.558590000000002</v>
      </c>
      <c r="W3416">
        <v>3574.3880300000001</v>
      </c>
      <c r="X3416">
        <v>4523.8346799999999</v>
      </c>
      <c r="Y3416">
        <v>45.238349999999997</v>
      </c>
      <c r="Z3416">
        <v>25780.570449999999</v>
      </c>
      <c r="AA3416">
        <v>20925.182260000001</v>
      </c>
      <c r="AB3416">
        <v>23619.935160000001</v>
      </c>
      <c r="AC3416">
        <v>0</v>
      </c>
    </row>
    <row r="3417" spans="1:29" hidden="1" x14ac:dyDescent="0.25">
      <c r="A3417" t="s">
        <v>85</v>
      </c>
      <c r="C3417" t="s">
        <v>33</v>
      </c>
      <c r="D3417" t="s">
        <v>34</v>
      </c>
      <c r="E3417" t="s">
        <v>45</v>
      </c>
      <c r="F3417" t="s">
        <v>45</v>
      </c>
      <c r="G3417" t="s">
        <v>43</v>
      </c>
      <c r="H3417">
        <v>10</v>
      </c>
      <c r="I3417">
        <v>10</v>
      </c>
      <c r="J3417">
        <v>5.1069999999999997E-2</v>
      </c>
      <c r="K3417">
        <v>2.7859999999999999E-2</v>
      </c>
      <c r="L3417">
        <v>1.924E-2</v>
      </c>
      <c r="M3417">
        <v>7.0600000000000003E-3</v>
      </c>
      <c r="N3417">
        <v>0.54347999999999996</v>
      </c>
      <c r="O3417">
        <v>0.65761000000000003</v>
      </c>
      <c r="P3417">
        <v>6.5799999999999999E-3</v>
      </c>
      <c r="Q3417">
        <v>0</v>
      </c>
      <c r="R3417">
        <v>0</v>
      </c>
      <c r="S3417">
        <v>0</v>
      </c>
      <c r="T3417">
        <v>211.21036000000001</v>
      </c>
      <c r="U3417">
        <v>79.548490000000001</v>
      </c>
      <c r="V3417">
        <v>29.19211</v>
      </c>
      <c r="W3417">
        <v>2247.60869</v>
      </c>
      <c r="X3417">
        <v>2719.6065400000002</v>
      </c>
      <c r="Y3417">
        <v>27.196069999999999</v>
      </c>
      <c r="Z3417">
        <v>0</v>
      </c>
      <c r="AA3417">
        <v>0</v>
      </c>
      <c r="AB3417">
        <v>0</v>
      </c>
      <c r="AC3417">
        <v>0</v>
      </c>
    </row>
    <row r="3418" spans="1:29" hidden="1" x14ac:dyDescent="0.25">
      <c r="A3418" t="s">
        <v>85</v>
      </c>
      <c r="C3418" t="s">
        <v>33</v>
      </c>
      <c r="D3418" t="s">
        <v>34</v>
      </c>
      <c r="E3418" t="s">
        <v>35</v>
      </c>
      <c r="F3418" t="s">
        <v>35</v>
      </c>
      <c r="G3418" t="s">
        <v>43</v>
      </c>
      <c r="H3418">
        <v>20</v>
      </c>
      <c r="I3418">
        <v>20</v>
      </c>
      <c r="J3418">
        <v>2.554E-2</v>
      </c>
      <c r="K3418">
        <v>5.5710000000000003E-2</v>
      </c>
      <c r="L3418">
        <v>5.1299999999999998E-2</v>
      </c>
      <c r="M3418">
        <v>1.882E-2</v>
      </c>
      <c r="N3418">
        <v>1.4492700000000001</v>
      </c>
      <c r="O3418">
        <v>1.75369</v>
      </c>
      <c r="P3418">
        <v>1.754E-2</v>
      </c>
      <c r="Q3418">
        <v>0</v>
      </c>
      <c r="R3418">
        <v>0</v>
      </c>
      <c r="S3418">
        <v>0</v>
      </c>
      <c r="T3418">
        <v>105.60518</v>
      </c>
      <c r="U3418">
        <v>212.13622000000001</v>
      </c>
      <c r="V3418">
        <v>77.848150000000004</v>
      </c>
      <c r="W3418">
        <v>5993.5603899999996</v>
      </c>
      <c r="X3418">
        <v>7252.5204100000001</v>
      </c>
      <c r="Y3418">
        <v>72.525199999999998</v>
      </c>
      <c r="Z3418">
        <v>0</v>
      </c>
      <c r="AA3418">
        <v>0</v>
      </c>
      <c r="AB3418">
        <v>0</v>
      </c>
      <c r="AC3418">
        <v>0</v>
      </c>
    </row>
    <row r="3419" spans="1:29" hidden="1" x14ac:dyDescent="0.25">
      <c r="A3419" t="s">
        <v>85</v>
      </c>
      <c r="C3419" t="s">
        <v>33</v>
      </c>
      <c r="D3419" t="s">
        <v>34</v>
      </c>
      <c r="E3419" t="s">
        <v>39</v>
      </c>
      <c r="F3419" t="s">
        <v>39</v>
      </c>
      <c r="G3419" t="s">
        <v>43</v>
      </c>
      <c r="H3419">
        <v>12</v>
      </c>
      <c r="I3419">
        <v>12</v>
      </c>
      <c r="J3419">
        <v>3.5470000000000002E-2</v>
      </c>
      <c r="K3419">
        <v>2.7859999999999999E-2</v>
      </c>
      <c r="L3419">
        <v>1.1299999999999999E-2</v>
      </c>
      <c r="M3419">
        <v>4.15E-3</v>
      </c>
      <c r="N3419">
        <v>0.31931999999999999</v>
      </c>
      <c r="O3419">
        <v>0.38638</v>
      </c>
      <c r="P3419">
        <v>3.8600000000000001E-3</v>
      </c>
      <c r="Q3419">
        <v>0</v>
      </c>
      <c r="R3419">
        <v>0</v>
      </c>
      <c r="S3419">
        <v>0</v>
      </c>
      <c r="T3419">
        <v>146.67385999999999</v>
      </c>
      <c r="U3419">
        <v>46.738770000000002</v>
      </c>
      <c r="V3419">
        <v>17.15184</v>
      </c>
      <c r="W3419">
        <v>1320.58412</v>
      </c>
      <c r="X3419">
        <v>1597.9068400000001</v>
      </c>
      <c r="Y3419">
        <v>15.97907</v>
      </c>
      <c r="Z3419">
        <v>0</v>
      </c>
      <c r="AA3419">
        <v>0</v>
      </c>
      <c r="AB3419">
        <v>0</v>
      </c>
      <c r="AC3419">
        <v>0</v>
      </c>
    </row>
    <row r="3420" spans="1:29" hidden="1" x14ac:dyDescent="0.25">
      <c r="A3420" t="s">
        <v>85</v>
      </c>
      <c r="C3420" t="s">
        <v>33</v>
      </c>
      <c r="D3420" t="s">
        <v>34</v>
      </c>
      <c r="E3420" t="s">
        <v>66</v>
      </c>
      <c r="F3420" t="s">
        <v>66</v>
      </c>
      <c r="G3420" t="s">
        <v>43</v>
      </c>
      <c r="H3420">
        <v>8</v>
      </c>
      <c r="I3420">
        <v>8</v>
      </c>
      <c r="J3420">
        <v>7.9799999999999996E-2</v>
      </c>
      <c r="K3420">
        <v>2.7859999999999999E-2</v>
      </c>
      <c r="L3420">
        <v>1.6879999999999999E-2</v>
      </c>
      <c r="M3420">
        <v>6.1900000000000002E-3</v>
      </c>
      <c r="N3420">
        <v>0.47693999999999998</v>
      </c>
      <c r="O3420">
        <v>0.57708999999999999</v>
      </c>
      <c r="P3420">
        <v>5.77E-3</v>
      </c>
      <c r="Q3420">
        <v>0</v>
      </c>
      <c r="R3420">
        <v>0</v>
      </c>
      <c r="S3420">
        <v>0</v>
      </c>
      <c r="T3420">
        <v>330.01618999999999</v>
      </c>
      <c r="U3420">
        <v>69.808390000000003</v>
      </c>
      <c r="V3420">
        <v>25.617760000000001</v>
      </c>
      <c r="W3420">
        <v>1972.4061999999999</v>
      </c>
      <c r="X3420">
        <v>2386.61148</v>
      </c>
      <c r="Y3420">
        <v>23.866109999999999</v>
      </c>
      <c r="Z3420">
        <v>0</v>
      </c>
      <c r="AA3420">
        <v>0</v>
      </c>
      <c r="AB3420">
        <v>0</v>
      </c>
      <c r="AC3420">
        <v>0</v>
      </c>
    </row>
    <row r="3421" spans="1:29" hidden="1" x14ac:dyDescent="0.25">
      <c r="A3421" t="s">
        <v>85</v>
      </c>
      <c r="C3421" t="s">
        <v>33</v>
      </c>
      <c r="D3421" t="s">
        <v>34</v>
      </c>
      <c r="E3421" t="s">
        <v>45</v>
      </c>
      <c r="F3421" t="s">
        <v>45</v>
      </c>
      <c r="G3421" t="s">
        <v>36</v>
      </c>
      <c r="H3421">
        <v>28</v>
      </c>
      <c r="I3421">
        <v>28</v>
      </c>
      <c r="J3421">
        <v>6.5100000000000002E-3</v>
      </c>
      <c r="K3421">
        <v>2.7859999999999999E-2</v>
      </c>
      <c r="L3421">
        <v>1.1939999999999999E-2</v>
      </c>
      <c r="M3421">
        <v>4.3800000000000002E-3</v>
      </c>
      <c r="N3421">
        <v>0.33745000000000003</v>
      </c>
      <c r="O3421">
        <v>0.40831000000000001</v>
      </c>
      <c r="P3421">
        <v>4.0800000000000003E-3</v>
      </c>
      <c r="Q3421">
        <v>2.5392899999999998</v>
      </c>
      <c r="R3421">
        <v>2.12609</v>
      </c>
      <c r="S3421">
        <v>2.19218</v>
      </c>
      <c r="T3421">
        <v>26.940100000000001</v>
      </c>
      <c r="U3421">
        <v>49.391660000000002</v>
      </c>
      <c r="V3421">
        <v>18.12538</v>
      </c>
      <c r="W3421">
        <v>1395.5403200000001</v>
      </c>
      <c r="X3421">
        <v>1688.6038000000001</v>
      </c>
      <c r="Y3421">
        <v>16.886040000000001</v>
      </c>
      <c r="Z3421">
        <v>10501.4638</v>
      </c>
      <c r="AA3421">
        <v>8792.6293900000001</v>
      </c>
      <c r="AB3421">
        <v>9065.9513399999996</v>
      </c>
      <c r="AC3421">
        <v>0</v>
      </c>
    </row>
    <row r="3422" spans="1:29" hidden="1" x14ac:dyDescent="0.25">
      <c r="A3422" t="s">
        <v>85</v>
      </c>
      <c r="C3422" t="s">
        <v>33</v>
      </c>
      <c r="D3422" t="s">
        <v>34</v>
      </c>
      <c r="E3422" t="s">
        <v>58</v>
      </c>
      <c r="F3422" t="s">
        <v>58</v>
      </c>
      <c r="G3422" t="s">
        <v>43</v>
      </c>
      <c r="H3422">
        <v>10</v>
      </c>
      <c r="I3422">
        <v>10</v>
      </c>
      <c r="J3422">
        <v>5.1069999999999997E-2</v>
      </c>
      <c r="K3422">
        <v>2.7859999999999999E-2</v>
      </c>
      <c r="L3422">
        <v>2.24E-2</v>
      </c>
      <c r="M3422">
        <v>8.2199999999999999E-3</v>
      </c>
      <c r="N3422">
        <v>0.66266999999999998</v>
      </c>
      <c r="O3422">
        <v>0.76587000000000005</v>
      </c>
      <c r="P3422">
        <v>7.6600000000000001E-3</v>
      </c>
      <c r="Q3422">
        <v>0</v>
      </c>
      <c r="R3422">
        <v>0</v>
      </c>
      <c r="S3422">
        <v>0</v>
      </c>
      <c r="T3422">
        <v>211.21036000000001</v>
      </c>
      <c r="U3422">
        <v>92.64376</v>
      </c>
      <c r="V3422">
        <v>33.997709999999998</v>
      </c>
      <c r="W3422">
        <v>2740.5448299999998</v>
      </c>
      <c r="X3422">
        <v>3167.3078999999998</v>
      </c>
      <c r="Y3422">
        <v>31.673079999999999</v>
      </c>
      <c r="Z3422">
        <v>0</v>
      </c>
      <c r="AA3422">
        <v>0</v>
      </c>
      <c r="AB3422">
        <v>0</v>
      </c>
      <c r="AC3422">
        <v>0</v>
      </c>
    </row>
    <row r="3423" spans="1:29" hidden="1" x14ac:dyDescent="0.25">
      <c r="A3423" t="s">
        <v>85</v>
      </c>
      <c r="C3423" t="s">
        <v>33</v>
      </c>
      <c r="D3423" t="s">
        <v>34</v>
      </c>
      <c r="E3423" t="s">
        <v>35</v>
      </c>
      <c r="F3423" t="s">
        <v>35</v>
      </c>
      <c r="G3423" t="s">
        <v>43</v>
      </c>
      <c r="H3423">
        <v>8</v>
      </c>
      <c r="I3423">
        <v>8</v>
      </c>
      <c r="J3423">
        <v>7.9799999999999996E-2</v>
      </c>
      <c r="K3423">
        <v>2.7859999999999999E-2</v>
      </c>
      <c r="L3423">
        <v>2.4469999999999999E-2</v>
      </c>
      <c r="M3423">
        <v>8.9800000000000001E-3</v>
      </c>
      <c r="N3423">
        <v>0.69130999999999998</v>
      </c>
      <c r="O3423">
        <v>0.83655000000000002</v>
      </c>
      <c r="P3423">
        <v>8.3700000000000007E-3</v>
      </c>
      <c r="Q3423">
        <v>0</v>
      </c>
      <c r="R3423">
        <v>0</v>
      </c>
      <c r="S3423">
        <v>0</v>
      </c>
      <c r="T3423">
        <v>330.01618999999999</v>
      </c>
      <c r="U3423">
        <v>101.1943</v>
      </c>
      <c r="V3423">
        <v>37.13552</v>
      </c>
      <c r="W3423">
        <v>2858.9584</v>
      </c>
      <c r="X3423">
        <v>3459.6342399999999</v>
      </c>
      <c r="Y3423">
        <v>34.596339999999998</v>
      </c>
      <c r="Z3423">
        <v>0</v>
      </c>
      <c r="AA3423">
        <v>0</v>
      </c>
      <c r="AB3423">
        <v>0</v>
      </c>
      <c r="AC3423">
        <v>0</v>
      </c>
    </row>
    <row r="3424" spans="1:29" hidden="1" x14ac:dyDescent="0.25">
      <c r="A3424" t="s">
        <v>85</v>
      </c>
      <c r="C3424" t="s">
        <v>33</v>
      </c>
      <c r="D3424" t="s">
        <v>34</v>
      </c>
      <c r="E3424" t="s">
        <v>35</v>
      </c>
      <c r="F3424" t="s">
        <v>35</v>
      </c>
      <c r="G3424" t="s">
        <v>43</v>
      </c>
      <c r="H3424">
        <v>12</v>
      </c>
      <c r="I3424">
        <v>12</v>
      </c>
      <c r="J3424">
        <v>3.5470000000000002E-2</v>
      </c>
      <c r="K3424">
        <v>2.7859999999999999E-2</v>
      </c>
      <c r="L3424">
        <v>2.3199999999999998E-2</v>
      </c>
      <c r="M3424">
        <v>8.5100000000000002E-3</v>
      </c>
      <c r="N3424">
        <v>0.65547999999999995</v>
      </c>
      <c r="O3424">
        <v>0.79318999999999995</v>
      </c>
      <c r="P3424">
        <v>7.9299999999999995E-3</v>
      </c>
      <c r="Q3424">
        <v>0</v>
      </c>
      <c r="R3424">
        <v>0</v>
      </c>
      <c r="S3424">
        <v>0</v>
      </c>
      <c r="T3424">
        <v>146.67385999999999</v>
      </c>
      <c r="U3424">
        <v>95.949160000000006</v>
      </c>
      <c r="V3424">
        <v>35.210700000000003</v>
      </c>
      <c r="W3424">
        <v>2710.8026199999999</v>
      </c>
      <c r="X3424">
        <v>3280.3130099999998</v>
      </c>
      <c r="Y3424">
        <v>32.803130000000003</v>
      </c>
      <c r="Z3424">
        <v>0</v>
      </c>
      <c r="AA3424">
        <v>0</v>
      </c>
      <c r="AB3424">
        <v>0</v>
      </c>
      <c r="AC3424">
        <v>0</v>
      </c>
    </row>
    <row r="3425" spans="1:29" hidden="1" x14ac:dyDescent="0.25">
      <c r="A3425" t="s">
        <v>85</v>
      </c>
      <c r="C3425" t="s">
        <v>33</v>
      </c>
      <c r="D3425" t="s">
        <v>34</v>
      </c>
      <c r="E3425" t="s">
        <v>59</v>
      </c>
      <c r="F3425" t="s">
        <v>60</v>
      </c>
      <c r="G3425" t="s">
        <v>36</v>
      </c>
      <c r="H3425">
        <v>18</v>
      </c>
      <c r="I3425">
        <v>18</v>
      </c>
      <c r="J3425">
        <v>4.7289999999999999E-2</v>
      </c>
      <c r="K3425">
        <v>8.3570000000000005E-2</v>
      </c>
      <c r="L3425">
        <v>7.4569999999999997E-2</v>
      </c>
      <c r="M3425">
        <v>2.7359999999999999E-2</v>
      </c>
      <c r="N3425">
        <v>2.0143200000000001</v>
      </c>
      <c r="O3425">
        <v>2.5493700000000001</v>
      </c>
      <c r="P3425">
        <v>2.5489999999999999E-2</v>
      </c>
      <c r="Q3425">
        <v>13.572850000000001</v>
      </c>
      <c r="R3425">
        <v>9.6929499999999997</v>
      </c>
      <c r="S3425">
        <v>12.32901</v>
      </c>
      <c r="T3425">
        <v>195.56514999999999</v>
      </c>
      <c r="U3425">
        <v>308.38675000000001</v>
      </c>
      <c r="V3425">
        <v>113.16945</v>
      </c>
      <c r="W3425">
        <v>8330.3795900000005</v>
      </c>
      <c r="X3425">
        <v>10543.13673</v>
      </c>
      <c r="Y3425">
        <v>105.43137</v>
      </c>
      <c r="Z3425">
        <v>56131.685310000001</v>
      </c>
      <c r="AA3425">
        <v>40086.016190000002</v>
      </c>
      <c r="AB3425">
        <v>50987.677470000002</v>
      </c>
      <c r="AC3425">
        <v>0</v>
      </c>
    </row>
    <row r="3426" spans="1:29" hidden="1" x14ac:dyDescent="0.25">
      <c r="A3426" t="s">
        <v>85</v>
      </c>
      <c r="C3426" t="s">
        <v>33</v>
      </c>
      <c r="D3426" t="s">
        <v>34</v>
      </c>
      <c r="E3426" t="s">
        <v>37</v>
      </c>
      <c r="F3426" t="s">
        <v>37</v>
      </c>
      <c r="G3426" t="s">
        <v>43</v>
      </c>
      <c r="H3426">
        <v>10</v>
      </c>
      <c r="I3426">
        <v>10</v>
      </c>
      <c r="J3426">
        <v>5.1069999999999997E-2</v>
      </c>
      <c r="K3426">
        <v>2.7859999999999999E-2</v>
      </c>
      <c r="L3426">
        <v>2.052E-2</v>
      </c>
      <c r="M3426">
        <v>7.5300000000000002E-3</v>
      </c>
      <c r="N3426">
        <v>0.60702</v>
      </c>
      <c r="O3426">
        <v>0.70155000000000001</v>
      </c>
      <c r="P3426">
        <v>7.0200000000000002E-3</v>
      </c>
      <c r="Q3426">
        <v>0</v>
      </c>
      <c r="R3426">
        <v>0</v>
      </c>
      <c r="S3426">
        <v>0</v>
      </c>
      <c r="T3426">
        <v>211.21036000000001</v>
      </c>
      <c r="U3426">
        <v>84.863879999999995</v>
      </c>
      <c r="V3426">
        <v>31.142710000000001</v>
      </c>
      <c r="W3426">
        <v>2510.3794400000002</v>
      </c>
      <c r="X3426">
        <v>2901.3290699999998</v>
      </c>
      <c r="Y3426">
        <v>29.013290000000001</v>
      </c>
      <c r="Z3426">
        <v>0</v>
      </c>
      <c r="AA3426">
        <v>0</v>
      </c>
      <c r="AB3426">
        <v>0</v>
      </c>
      <c r="AC3426">
        <v>0</v>
      </c>
    </row>
    <row r="3427" spans="1:29" hidden="1" x14ac:dyDescent="0.25">
      <c r="A3427" t="s">
        <v>85</v>
      </c>
      <c r="C3427" t="s">
        <v>33</v>
      </c>
      <c r="D3427" t="s">
        <v>34</v>
      </c>
      <c r="E3427" t="s">
        <v>37</v>
      </c>
      <c r="F3427" t="s">
        <v>37</v>
      </c>
      <c r="G3427" t="s">
        <v>43</v>
      </c>
      <c r="H3427">
        <v>16</v>
      </c>
      <c r="I3427">
        <v>16</v>
      </c>
      <c r="J3427">
        <v>1.9949999999999999E-2</v>
      </c>
      <c r="K3427">
        <v>2.7859999999999999E-2</v>
      </c>
      <c r="L3427">
        <v>2.469E-2</v>
      </c>
      <c r="M3427">
        <v>9.0600000000000003E-3</v>
      </c>
      <c r="N3427">
        <v>0.73026999999999997</v>
      </c>
      <c r="O3427">
        <v>0.84397</v>
      </c>
      <c r="P3427">
        <v>8.4399999999999996E-3</v>
      </c>
      <c r="Q3427">
        <v>0</v>
      </c>
      <c r="R3427">
        <v>0</v>
      </c>
      <c r="S3427">
        <v>0</v>
      </c>
      <c r="T3427">
        <v>82.504050000000007</v>
      </c>
      <c r="U3427">
        <v>102.09113000000001</v>
      </c>
      <c r="V3427">
        <v>37.46463</v>
      </c>
      <c r="W3427">
        <v>3020.1113599999999</v>
      </c>
      <c r="X3427">
        <v>3490.2949699999999</v>
      </c>
      <c r="Y3427">
        <v>34.902949999999997</v>
      </c>
      <c r="Z3427">
        <v>0</v>
      </c>
      <c r="AA3427">
        <v>0</v>
      </c>
      <c r="AB3427">
        <v>0</v>
      </c>
      <c r="AC3427">
        <v>0</v>
      </c>
    </row>
    <row r="3428" spans="1:29" hidden="1" x14ac:dyDescent="0.25">
      <c r="A3428" t="s">
        <v>85</v>
      </c>
      <c r="C3428" t="s">
        <v>33</v>
      </c>
      <c r="D3428" t="s">
        <v>34</v>
      </c>
      <c r="E3428" t="s">
        <v>35</v>
      </c>
      <c r="F3428" t="s">
        <v>35</v>
      </c>
      <c r="G3428" t="s">
        <v>43</v>
      </c>
      <c r="H3428">
        <v>10</v>
      </c>
      <c r="I3428">
        <v>10</v>
      </c>
      <c r="J3428">
        <v>5.1069999999999997E-2</v>
      </c>
      <c r="K3428">
        <v>2.7859999999999999E-2</v>
      </c>
      <c r="L3428">
        <v>1.661E-2</v>
      </c>
      <c r="M3428">
        <v>6.0899999999999999E-3</v>
      </c>
      <c r="N3428">
        <v>0.46920000000000001</v>
      </c>
      <c r="O3428">
        <v>0.56779000000000002</v>
      </c>
      <c r="P3428">
        <v>5.6800000000000002E-3</v>
      </c>
      <c r="Q3428">
        <v>0</v>
      </c>
      <c r="R3428">
        <v>0</v>
      </c>
      <c r="S3428">
        <v>0</v>
      </c>
      <c r="T3428">
        <v>211.21036000000001</v>
      </c>
      <c r="U3428">
        <v>68.683199999999999</v>
      </c>
      <c r="V3428">
        <v>25.20485</v>
      </c>
      <c r="W3428">
        <v>1940.3982800000001</v>
      </c>
      <c r="X3428">
        <v>2348.14374</v>
      </c>
      <c r="Y3428">
        <v>23.481439999999999</v>
      </c>
      <c r="Z3428">
        <v>0</v>
      </c>
      <c r="AA3428">
        <v>0</v>
      </c>
      <c r="AB3428">
        <v>0</v>
      </c>
      <c r="AC3428">
        <v>0</v>
      </c>
    </row>
    <row r="3429" spans="1:29" hidden="1" x14ac:dyDescent="0.25">
      <c r="A3429" t="s">
        <v>85</v>
      </c>
      <c r="C3429" t="s">
        <v>33</v>
      </c>
      <c r="D3429" t="s">
        <v>34</v>
      </c>
      <c r="E3429" t="s">
        <v>35</v>
      </c>
      <c r="F3429" t="s">
        <v>35</v>
      </c>
      <c r="G3429" t="s">
        <v>43</v>
      </c>
      <c r="H3429">
        <v>16</v>
      </c>
      <c r="I3429">
        <v>16</v>
      </c>
      <c r="J3429">
        <v>1.9949999999999999E-2</v>
      </c>
      <c r="K3429">
        <v>2.7859999999999999E-2</v>
      </c>
      <c r="L3429">
        <v>2.341E-2</v>
      </c>
      <c r="M3429">
        <v>8.5900000000000004E-3</v>
      </c>
      <c r="N3429">
        <v>0.66134999999999999</v>
      </c>
      <c r="O3429">
        <v>0.80027999999999999</v>
      </c>
      <c r="P3429">
        <v>8.0000000000000002E-3</v>
      </c>
      <c r="Q3429">
        <v>0</v>
      </c>
      <c r="R3429">
        <v>0</v>
      </c>
      <c r="S3429">
        <v>0</v>
      </c>
      <c r="T3429">
        <v>82.504050000000007</v>
      </c>
      <c r="U3429">
        <v>96.806889999999996</v>
      </c>
      <c r="V3429">
        <v>35.525460000000002</v>
      </c>
      <c r="W3429">
        <v>2735.0796399999999</v>
      </c>
      <c r="X3429">
        <v>3309.6371300000001</v>
      </c>
      <c r="Y3429">
        <v>33.09637</v>
      </c>
      <c r="Z3429">
        <v>0</v>
      </c>
      <c r="AA3429">
        <v>0</v>
      </c>
      <c r="AB3429">
        <v>0</v>
      </c>
      <c r="AC3429">
        <v>0</v>
      </c>
    </row>
    <row r="3430" spans="1:29" hidden="1" x14ac:dyDescent="0.25">
      <c r="A3430" t="s">
        <v>85</v>
      </c>
      <c r="C3430" t="s">
        <v>33</v>
      </c>
      <c r="D3430" t="s">
        <v>34</v>
      </c>
      <c r="E3430" t="s">
        <v>39</v>
      </c>
      <c r="F3430" t="s">
        <v>39</v>
      </c>
      <c r="G3430" t="s">
        <v>43</v>
      </c>
      <c r="H3430">
        <v>12</v>
      </c>
      <c r="I3430">
        <v>12</v>
      </c>
      <c r="J3430">
        <v>3.5470000000000002E-2</v>
      </c>
      <c r="K3430">
        <v>2.7859999999999999E-2</v>
      </c>
      <c r="L3430">
        <v>1.8950000000000002E-2</v>
      </c>
      <c r="M3430">
        <v>6.9499999999999996E-3</v>
      </c>
      <c r="N3430">
        <v>0.53544000000000003</v>
      </c>
      <c r="O3430">
        <v>0.64793000000000001</v>
      </c>
      <c r="P3430">
        <v>6.4799999999999996E-3</v>
      </c>
      <c r="Q3430">
        <v>0</v>
      </c>
      <c r="R3430">
        <v>0</v>
      </c>
      <c r="S3430">
        <v>0</v>
      </c>
      <c r="T3430">
        <v>146.67385999999999</v>
      </c>
      <c r="U3430">
        <v>78.377870000000001</v>
      </c>
      <c r="V3430">
        <v>28.762519999999999</v>
      </c>
      <c r="W3430">
        <v>2214.3383100000001</v>
      </c>
      <c r="X3430">
        <v>2679.5854300000001</v>
      </c>
      <c r="Y3430">
        <v>26.795850000000002</v>
      </c>
      <c r="Z3430">
        <v>0</v>
      </c>
      <c r="AA3430">
        <v>0</v>
      </c>
      <c r="AB3430">
        <v>0</v>
      </c>
      <c r="AC3430">
        <v>0</v>
      </c>
    </row>
    <row r="3431" spans="1:29" hidden="1" x14ac:dyDescent="0.25">
      <c r="A3431" t="s">
        <v>85</v>
      </c>
      <c r="C3431" t="s">
        <v>33</v>
      </c>
      <c r="D3431" t="s">
        <v>34</v>
      </c>
      <c r="E3431" t="s">
        <v>39</v>
      </c>
      <c r="F3431" t="s">
        <v>39</v>
      </c>
      <c r="G3431" t="s">
        <v>43</v>
      </c>
      <c r="H3431">
        <v>14</v>
      </c>
      <c r="I3431">
        <v>14</v>
      </c>
      <c r="J3431">
        <v>7.8170000000000003E-2</v>
      </c>
      <c r="K3431">
        <v>8.3570000000000005E-2</v>
      </c>
      <c r="L3431">
        <v>5.6919999999999998E-2</v>
      </c>
      <c r="M3431">
        <v>2.0889999999999999E-2</v>
      </c>
      <c r="N3431">
        <v>1.6080099999999999</v>
      </c>
      <c r="O3431">
        <v>1.94584</v>
      </c>
      <c r="P3431">
        <v>1.9460000000000002E-2</v>
      </c>
      <c r="Q3431">
        <v>0</v>
      </c>
      <c r="R3431">
        <v>0</v>
      </c>
      <c r="S3431">
        <v>0</v>
      </c>
      <c r="T3431">
        <v>323.28116999999997</v>
      </c>
      <c r="U3431">
        <v>235.38058000000001</v>
      </c>
      <c r="V3431">
        <v>86.378200000000007</v>
      </c>
      <c r="W3431">
        <v>6650.0713299999998</v>
      </c>
      <c r="X3431">
        <v>8047.1994000000004</v>
      </c>
      <c r="Y3431">
        <v>80.471990000000005</v>
      </c>
      <c r="Z3431">
        <v>0</v>
      </c>
      <c r="AA3431">
        <v>0</v>
      </c>
      <c r="AB3431">
        <v>0</v>
      </c>
      <c r="AC3431">
        <v>0</v>
      </c>
    </row>
    <row r="3432" spans="1:29" hidden="1" x14ac:dyDescent="0.25">
      <c r="A3432" t="s">
        <v>85</v>
      </c>
      <c r="C3432" t="s">
        <v>33</v>
      </c>
      <c r="D3432" t="s">
        <v>34</v>
      </c>
      <c r="E3432" t="s">
        <v>38</v>
      </c>
      <c r="F3432" t="s">
        <v>38</v>
      </c>
      <c r="G3432" t="s">
        <v>43</v>
      </c>
      <c r="H3432">
        <v>24</v>
      </c>
      <c r="I3432">
        <v>24</v>
      </c>
      <c r="J3432">
        <v>8.8699999999999994E-3</v>
      </c>
      <c r="K3432">
        <v>2.7859999999999999E-2</v>
      </c>
      <c r="L3432">
        <v>1.9019999999999999E-2</v>
      </c>
      <c r="M3432">
        <v>6.9800000000000001E-3</v>
      </c>
      <c r="N3432">
        <v>0.53746000000000005</v>
      </c>
      <c r="O3432">
        <v>0.65036000000000005</v>
      </c>
      <c r="P3432">
        <v>6.4999999999999997E-3</v>
      </c>
      <c r="Q3432">
        <v>0</v>
      </c>
      <c r="R3432">
        <v>0</v>
      </c>
      <c r="S3432">
        <v>0</v>
      </c>
      <c r="T3432">
        <v>36.668469999999999</v>
      </c>
      <c r="U3432">
        <v>78.671030000000002</v>
      </c>
      <c r="V3432">
        <v>28.870100000000001</v>
      </c>
      <c r="W3432">
        <v>2222.7153499999999</v>
      </c>
      <c r="X3432">
        <v>2689.60788</v>
      </c>
      <c r="Y3432">
        <v>26.896080000000001</v>
      </c>
      <c r="Z3432">
        <v>0</v>
      </c>
      <c r="AA3432">
        <v>0</v>
      </c>
      <c r="AB3432">
        <v>0</v>
      </c>
      <c r="AC3432">
        <v>0</v>
      </c>
    </row>
    <row r="3433" spans="1:29" hidden="1" x14ac:dyDescent="0.25">
      <c r="A3433" t="s">
        <v>85</v>
      </c>
      <c r="C3433" t="s">
        <v>33</v>
      </c>
      <c r="D3433" t="s">
        <v>34</v>
      </c>
      <c r="E3433" t="s">
        <v>58</v>
      </c>
      <c r="F3433" t="s">
        <v>58</v>
      </c>
      <c r="G3433" t="s">
        <v>36</v>
      </c>
      <c r="H3433">
        <v>26</v>
      </c>
      <c r="I3433">
        <v>26</v>
      </c>
      <c r="J3433">
        <v>7.5500000000000003E-3</v>
      </c>
      <c r="K3433">
        <v>2.7859999999999999E-2</v>
      </c>
      <c r="L3433">
        <v>1.5800000000000002E-2</v>
      </c>
      <c r="M3433">
        <v>5.7999999999999996E-3</v>
      </c>
      <c r="N3433">
        <v>0.46742</v>
      </c>
      <c r="O3433">
        <v>0.54018999999999995</v>
      </c>
      <c r="P3433">
        <v>5.4000000000000003E-3</v>
      </c>
      <c r="Q3433">
        <v>3.4194</v>
      </c>
      <c r="R3433">
        <v>2.8162199999999999</v>
      </c>
      <c r="S3433">
        <v>3.0022799999999998</v>
      </c>
      <c r="T3433">
        <v>31.244140000000002</v>
      </c>
      <c r="U3433">
        <v>65.344350000000006</v>
      </c>
      <c r="V3433">
        <v>23.979579999999999</v>
      </c>
      <c r="W3433">
        <v>1933.0668800000001</v>
      </c>
      <c r="X3433">
        <v>2233.9949799999999</v>
      </c>
      <c r="Y3433">
        <v>22.339950000000002</v>
      </c>
      <c r="Z3433">
        <v>14141.2165</v>
      </c>
      <c r="AA3433">
        <v>11646.73178</v>
      </c>
      <c r="AB3433">
        <v>12416.20377</v>
      </c>
      <c r="AC3433">
        <v>0</v>
      </c>
    </row>
    <row r="3434" spans="1:29" hidden="1" x14ac:dyDescent="0.25">
      <c r="A3434" t="s">
        <v>85</v>
      </c>
      <c r="C3434" t="s">
        <v>33</v>
      </c>
      <c r="D3434" t="s">
        <v>34</v>
      </c>
      <c r="E3434" t="s">
        <v>35</v>
      </c>
      <c r="F3434" t="s">
        <v>35</v>
      </c>
      <c r="G3434" t="s">
        <v>36</v>
      </c>
      <c r="H3434">
        <v>24</v>
      </c>
      <c r="I3434">
        <v>24</v>
      </c>
      <c r="J3434">
        <v>1.7729999999999999E-2</v>
      </c>
      <c r="K3434">
        <v>5.5710000000000003E-2</v>
      </c>
      <c r="L3434">
        <v>4.727E-2</v>
      </c>
      <c r="M3434">
        <v>1.7350000000000001E-2</v>
      </c>
      <c r="N3434">
        <v>1.3356600000000001</v>
      </c>
      <c r="O3434">
        <v>1.6162300000000001</v>
      </c>
      <c r="P3434">
        <v>1.6160000000000001E-2</v>
      </c>
      <c r="Q3434">
        <v>9.6394599999999997</v>
      </c>
      <c r="R3434">
        <v>7.8626699999999996</v>
      </c>
      <c r="S3434">
        <v>8.7774699999999992</v>
      </c>
      <c r="T3434">
        <v>73.336929999999995</v>
      </c>
      <c r="U3434">
        <v>195.50862000000001</v>
      </c>
      <c r="V3434">
        <v>71.746279999999999</v>
      </c>
      <c r="W3434">
        <v>5523.7415199999996</v>
      </c>
      <c r="X3434">
        <v>6684.0555400000003</v>
      </c>
      <c r="Y3434">
        <v>66.840559999999996</v>
      </c>
      <c r="Z3434">
        <v>39864.796770000001</v>
      </c>
      <c r="AA3434">
        <v>32516.739799999999</v>
      </c>
      <c r="AB3434">
        <v>36299.971449999997</v>
      </c>
      <c r="AC3434">
        <v>0</v>
      </c>
    </row>
    <row r="3435" spans="1:29" hidden="1" x14ac:dyDescent="0.25">
      <c r="A3435" t="s">
        <v>85</v>
      </c>
      <c r="C3435" t="s">
        <v>33</v>
      </c>
      <c r="D3435" t="s">
        <v>34</v>
      </c>
      <c r="E3435" t="s">
        <v>35</v>
      </c>
      <c r="F3435" t="s">
        <v>35</v>
      </c>
      <c r="G3435" t="s">
        <v>36</v>
      </c>
      <c r="H3435">
        <v>20</v>
      </c>
      <c r="I3435">
        <v>20</v>
      </c>
      <c r="J3435">
        <v>2.554E-2</v>
      </c>
      <c r="K3435">
        <v>5.5710000000000003E-2</v>
      </c>
      <c r="L3435">
        <v>2.384E-2</v>
      </c>
      <c r="M3435">
        <v>8.7500000000000008E-3</v>
      </c>
      <c r="N3435">
        <v>0.67349999999999999</v>
      </c>
      <c r="O3435">
        <v>0.81494</v>
      </c>
      <c r="P3435">
        <v>8.1499999999999993E-3</v>
      </c>
      <c r="Q3435">
        <v>4.7430099999999999</v>
      </c>
      <c r="R3435">
        <v>3.4975399999999999</v>
      </c>
      <c r="S3435">
        <v>4.0704399999999996</v>
      </c>
      <c r="T3435">
        <v>105.60518</v>
      </c>
      <c r="U3435">
        <v>98.579449999999994</v>
      </c>
      <c r="V3435">
        <v>36.175939999999997</v>
      </c>
      <c r="W3435">
        <v>2785.3202099999999</v>
      </c>
      <c r="X3435">
        <v>3370.2375299999999</v>
      </c>
      <c r="Y3435">
        <v>33.702379999999998</v>
      </c>
      <c r="Z3435">
        <v>19615.135569999999</v>
      </c>
      <c r="AA3435">
        <v>14464.382030000001</v>
      </c>
      <c r="AB3435">
        <v>16833.6505</v>
      </c>
      <c r="AC3435">
        <v>0</v>
      </c>
    </row>
    <row r="3436" spans="1:29" hidden="1" x14ac:dyDescent="0.25">
      <c r="A3436" t="s">
        <v>85</v>
      </c>
      <c r="C3436" t="s">
        <v>33</v>
      </c>
      <c r="D3436" t="s">
        <v>34</v>
      </c>
      <c r="E3436" t="s">
        <v>35</v>
      </c>
      <c r="F3436" t="s">
        <v>35</v>
      </c>
      <c r="G3436" t="s">
        <v>43</v>
      </c>
      <c r="H3436">
        <v>14</v>
      </c>
      <c r="I3436">
        <v>14</v>
      </c>
      <c r="J3436">
        <v>5.2109999999999997E-2</v>
      </c>
      <c r="K3436">
        <v>5.5710000000000003E-2</v>
      </c>
      <c r="L3436">
        <v>5.0569999999999997E-2</v>
      </c>
      <c r="M3436">
        <v>1.856E-2</v>
      </c>
      <c r="N3436">
        <v>1.42872</v>
      </c>
      <c r="O3436">
        <v>1.72885</v>
      </c>
      <c r="P3436">
        <v>1.729E-2</v>
      </c>
      <c r="Q3436">
        <v>0</v>
      </c>
      <c r="R3436">
        <v>0</v>
      </c>
      <c r="S3436">
        <v>0</v>
      </c>
      <c r="T3436">
        <v>215.52078</v>
      </c>
      <c r="U3436">
        <v>209.13246000000001</v>
      </c>
      <c r="V3436">
        <v>76.745859999999993</v>
      </c>
      <c r="W3436">
        <v>5908.60563</v>
      </c>
      <c r="X3436">
        <v>7149.8275899999999</v>
      </c>
      <c r="Y3436">
        <v>71.498279999999994</v>
      </c>
      <c r="Z3436">
        <v>0</v>
      </c>
      <c r="AA3436">
        <v>0</v>
      </c>
      <c r="AB3436">
        <v>0</v>
      </c>
      <c r="AC3436">
        <v>0</v>
      </c>
    </row>
    <row r="3437" spans="1:29" hidden="1" x14ac:dyDescent="0.25">
      <c r="A3437" t="s">
        <v>85</v>
      </c>
      <c r="C3437" t="s">
        <v>33</v>
      </c>
      <c r="D3437" t="s">
        <v>34</v>
      </c>
      <c r="E3437" t="s">
        <v>39</v>
      </c>
      <c r="F3437" t="s">
        <v>39</v>
      </c>
      <c r="G3437" t="s">
        <v>43</v>
      </c>
      <c r="H3437">
        <v>18</v>
      </c>
      <c r="I3437">
        <v>18</v>
      </c>
      <c r="J3437">
        <v>3.1530000000000002E-2</v>
      </c>
      <c r="K3437">
        <v>5.5710000000000003E-2</v>
      </c>
      <c r="L3437">
        <v>2.8250000000000001E-2</v>
      </c>
      <c r="M3437">
        <v>1.0370000000000001E-2</v>
      </c>
      <c r="N3437">
        <v>0.79805999999999999</v>
      </c>
      <c r="O3437">
        <v>0.96572000000000002</v>
      </c>
      <c r="P3437">
        <v>9.6600000000000002E-3</v>
      </c>
      <c r="Q3437">
        <v>0</v>
      </c>
      <c r="R3437">
        <v>0</v>
      </c>
      <c r="S3437">
        <v>0</v>
      </c>
      <c r="T3437">
        <v>130.37676999999999</v>
      </c>
      <c r="U3437">
        <v>116.81934</v>
      </c>
      <c r="V3437">
        <v>42.869480000000003</v>
      </c>
      <c r="W3437">
        <v>3300.4580799999999</v>
      </c>
      <c r="X3437">
        <v>3993.8236400000001</v>
      </c>
      <c r="Y3437">
        <v>39.93824</v>
      </c>
      <c r="Z3437">
        <v>0</v>
      </c>
      <c r="AA3437">
        <v>0</v>
      </c>
      <c r="AB3437">
        <v>0</v>
      </c>
      <c r="AC3437">
        <v>0</v>
      </c>
    </row>
    <row r="3438" spans="1:29" hidden="1" x14ac:dyDescent="0.25">
      <c r="A3438" t="s">
        <v>85</v>
      </c>
      <c r="C3438" t="s">
        <v>33</v>
      </c>
      <c r="D3438" t="s">
        <v>34</v>
      </c>
      <c r="E3438" t="s">
        <v>44</v>
      </c>
      <c r="F3438" t="s">
        <v>44</v>
      </c>
      <c r="G3438" t="s">
        <v>43</v>
      </c>
      <c r="H3438">
        <v>16</v>
      </c>
      <c r="I3438">
        <v>16</v>
      </c>
      <c r="J3438">
        <v>1.9949999999999999E-2</v>
      </c>
      <c r="K3438">
        <v>2.7859999999999999E-2</v>
      </c>
      <c r="L3438">
        <v>2.2700000000000001E-2</v>
      </c>
      <c r="M3438">
        <v>8.3300000000000006E-3</v>
      </c>
      <c r="N3438">
        <v>0.70384000000000002</v>
      </c>
      <c r="O3438">
        <v>0.77598</v>
      </c>
      <c r="P3438">
        <v>7.7600000000000004E-3</v>
      </c>
      <c r="Q3438">
        <v>0</v>
      </c>
      <c r="R3438">
        <v>0</v>
      </c>
      <c r="S3438">
        <v>0</v>
      </c>
      <c r="T3438">
        <v>82.504050000000007</v>
      </c>
      <c r="U3438">
        <v>93.867040000000003</v>
      </c>
      <c r="V3438">
        <v>34.446620000000003</v>
      </c>
      <c r="W3438">
        <v>2910.7750299999998</v>
      </c>
      <c r="X3438">
        <v>3209.1295500000001</v>
      </c>
      <c r="Y3438">
        <v>32.091299999999997</v>
      </c>
      <c r="Z3438">
        <v>0</v>
      </c>
      <c r="AA3438">
        <v>0</v>
      </c>
      <c r="AB3438">
        <v>0</v>
      </c>
      <c r="AC3438">
        <v>0</v>
      </c>
    </row>
    <row r="3439" spans="1:29" hidden="1" x14ac:dyDescent="0.25">
      <c r="A3439" t="s">
        <v>85</v>
      </c>
      <c r="C3439" t="s">
        <v>33</v>
      </c>
      <c r="D3439" t="s">
        <v>34</v>
      </c>
      <c r="E3439" t="s">
        <v>44</v>
      </c>
      <c r="F3439" t="s">
        <v>44</v>
      </c>
      <c r="G3439" t="s">
        <v>36</v>
      </c>
      <c r="H3439">
        <v>26</v>
      </c>
      <c r="I3439">
        <v>26</v>
      </c>
      <c r="J3439">
        <v>7.5500000000000003E-3</v>
      </c>
      <c r="K3439">
        <v>2.7859999999999999E-2</v>
      </c>
      <c r="L3439">
        <v>1.9529999999999999E-2</v>
      </c>
      <c r="M3439">
        <v>7.1700000000000002E-3</v>
      </c>
      <c r="N3439">
        <v>0.60567000000000004</v>
      </c>
      <c r="O3439">
        <v>0.66774999999999995</v>
      </c>
      <c r="P3439">
        <v>6.6800000000000002E-3</v>
      </c>
      <c r="Q3439">
        <v>4.4494199999999999</v>
      </c>
      <c r="R3439">
        <v>3.5526200000000001</v>
      </c>
      <c r="S3439">
        <v>3.8136399999999999</v>
      </c>
      <c r="T3439">
        <v>31.244140000000002</v>
      </c>
      <c r="U3439">
        <v>80.775289999999998</v>
      </c>
      <c r="V3439">
        <v>29.642309999999998</v>
      </c>
      <c r="W3439">
        <v>2504.80593</v>
      </c>
      <c r="X3439">
        <v>2761.54855</v>
      </c>
      <c r="Y3439">
        <v>27.615490000000001</v>
      </c>
      <c r="Z3439">
        <v>18400.972089999999</v>
      </c>
      <c r="AA3439">
        <v>14692.164559999999</v>
      </c>
      <c r="AB3439">
        <v>15771.64428</v>
      </c>
      <c r="AC3439">
        <v>0</v>
      </c>
    </row>
    <row r="3440" spans="1:29" hidden="1" x14ac:dyDescent="0.25">
      <c r="A3440" t="s">
        <v>85</v>
      </c>
      <c r="C3440" t="s">
        <v>33</v>
      </c>
      <c r="D3440" t="s">
        <v>34</v>
      </c>
      <c r="E3440" t="s">
        <v>41</v>
      </c>
      <c r="F3440" t="s">
        <v>41</v>
      </c>
      <c r="G3440" t="s">
        <v>36</v>
      </c>
      <c r="H3440">
        <v>14</v>
      </c>
      <c r="I3440">
        <v>15</v>
      </c>
      <c r="J3440">
        <v>2.2700000000000001E-2</v>
      </c>
      <c r="K3440">
        <v>2.7859999999999999E-2</v>
      </c>
      <c r="L3440">
        <v>1.192E-2</v>
      </c>
      <c r="M3440">
        <v>4.3699999999999998E-3</v>
      </c>
      <c r="N3440">
        <v>0.33674999999999999</v>
      </c>
      <c r="O3440">
        <v>0.40747</v>
      </c>
      <c r="P3440">
        <v>4.0699999999999998E-3</v>
      </c>
      <c r="Q3440">
        <v>2.1861799999999998</v>
      </c>
      <c r="R3440">
        <v>1.373</v>
      </c>
      <c r="S3440">
        <v>1.8618300000000001</v>
      </c>
      <c r="T3440">
        <v>93.871269999999996</v>
      </c>
      <c r="U3440">
        <v>49.289720000000003</v>
      </c>
      <c r="V3440">
        <v>18.087969999999999</v>
      </c>
      <c r="W3440">
        <v>1392.66013</v>
      </c>
      <c r="X3440">
        <v>1685.1187399999999</v>
      </c>
      <c r="Y3440">
        <v>16.851189999999999</v>
      </c>
      <c r="Z3440">
        <v>9041.1252499999991</v>
      </c>
      <c r="AA3440">
        <v>5678.1602800000001</v>
      </c>
      <c r="AB3440">
        <v>7699.7678299999998</v>
      </c>
      <c r="AC3440">
        <v>0</v>
      </c>
    </row>
    <row r="3441" spans="1:29" hidden="1" x14ac:dyDescent="0.25">
      <c r="A3441" t="s">
        <v>85</v>
      </c>
      <c r="C3441" t="s">
        <v>33</v>
      </c>
      <c r="D3441" t="s">
        <v>34</v>
      </c>
      <c r="E3441" t="s">
        <v>46</v>
      </c>
      <c r="F3441" t="s">
        <v>47</v>
      </c>
      <c r="G3441" t="s">
        <v>43</v>
      </c>
      <c r="H3441">
        <v>20</v>
      </c>
      <c r="I3441">
        <v>20</v>
      </c>
      <c r="J3441">
        <v>1.277E-2</v>
      </c>
      <c r="K3441">
        <v>2.7859999999999999E-2</v>
      </c>
      <c r="L3441">
        <v>2.5180000000000001E-2</v>
      </c>
      <c r="M3441">
        <v>9.2399999999999999E-3</v>
      </c>
      <c r="N3441">
        <v>0.71206000000000003</v>
      </c>
      <c r="O3441">
        <v>0.86087999999999998</v>
      </c>
      <c r="P3441">
        <v>8.6099999999999996E-3</v>
      </c>
      <c r="Q3441">
        <v>0</v>
      </c>
      <c r="R3441">
        <v>0</v>
      </c>
      <c r="S3441">
        <v>0</v>
      </c>
      <c r="T3441">
        <v>52.802590000000002</v>
      </c>
      <c r="U3441">
        <v>104.13699</v>
      </c>
      <c r="V3441">
        <v>38.215409999999999</v>
      </c>
      <c r="W3441">
        <v>2944.8053199999999</v>
      </c>
      <c r="X3441">
        <v>3560.23893</v>
      </c>
      <c r="Y3441">
        <v>35.60239</v>
      </c>
      <c r="Z3441">
        <v>0</v>
      </c>
      <c r="AA3441">
        <v>0</v>
      </c>
      <c r="AB3441">
        <v>0</v>
      </c>
      <c r="AC3441">
        <v>0</v>
      </c>
    </row>
    <row r="3442" spans="1:29" hidden="1" x14ac:dyDescent="0.25">
      <c r="A3442" t="s">
        <v>85</v>
      </c>
      <c r="C3442" t="s">
        <v>33</v>
      </c>
      <c r="D3442" t="s">
        <v>34</v>
      </c>
      <c r="E3442" t="s">
        <v>82</v>
      </c>
      <c r="F3442" t="s">
        <v>82</v>
      </c>
      <c r="G3442" t="s">
        <v>36</v>
      </c>
      <c r="H3442">
        <v>26</v>
      </c>
      <c r="I3442">
        <v>26</v>
      </c>
      <c r="J3442">
        <v>7.5500000000000003E-3</v>
      </c>
      <c r="K3442">
        <v>2.7859999999999999E-2</v>
      </c>
      <c r="L3442">
        <v>1.192E-2</v>
      </c>
      <c r="M3442">
        <v>4.3699999999999998E-3</v>
      </c>
      <c r="N3442">
        <v>0.33674999999999999</v>
      </c>
      <c r="O3442">
        <v>0.40747</v>
      </c>
      <c r="P3442">
        <v>4.0699999999999998E-3</v>
      </c>
      <c r="Q3442">
        <v>2.4998100000000001</v>
      </c>
      <c r="R3442">
        <v>2.0355099999999999</v>
      </c>
      <c r="S3442">
        <v>2.1486100000000001</v>
      </c>
      <c r="T3442">
        <v>31.244140000000002</v>
      </c>
      <c r="U3442">
        <v>49.289720000000003</v>
      </c>
      <c r="V3442">
        <v>18.087969999999999</v>
      </c>
      <c r="W3442">
        <v>1392.6600800000001</v>
      </c>
      <c r="X3442">
        <v>1685.1187</v>
      </c>
      <c r="Y3442">
        <v>16.851189999999999</v>
      </c>
      <c r="Z3442">
        <v>10338.18109</v>
      </c>
      <c r="AA3442">
        <v>8418.0360999999994</v>
      </c>
      <c r="AB3442">
        <v>8885.75317</v>
      </c>
      <c r="AC3442">
        <v>0</v>
      </c>
    </row>
    <row r="3443" spans="1:29" hidden="1" x14ac:dyDescent="0.25">
      <c r="A3443" t="s">
        <v>85</v>
      </c>
      <c r="C3443" t="s">
        <v>33</v>
      </c>
      <c r="D3443" t="s">
        <v>34</v>
      </c>
      <c r="E3443" t="s">
        <v>82</v>
      </c>
      <c r="F3443" t="s">
        <v>82</v>
      </c>
      <c r="G3443" t="s">
        <v>36</v>
      </c>
      <c r="H3443">
        <v>38</v>
      </c>
      <c r="I3443">
        <v>38</v>
      </c>
      <c r="J3443">
        <v>3.5400000000000002E-3</v>
      </c>
      <c r="K3443">
        <v>2.7859999999999999E-2</v>
      </c>
      <c r="L3443">
        <v>2.0029999999999999E-2</v>
      </c>
      <c r="M3443">
        <v>7.3499999999999998E-3</v>
      </c>
      <c r="N3443">
        <v>0.56598000000000004</v>
      </c>
      <c r="O3443">
        <v>0.68486000000000002</v>
      </c>
      <c r="P3443">
        <v>6.8500000000000002E-3</v>
      </c>
      <c r="Q3443">
        <v>4.4132999999999996</v>
      </c>
      <c r="R3443">
        <v>4.1183399999999999</v>
      </c>
      <c r="S3443">
        <v>3.99336</v>
      </c>
      <c r="T3443">
        <v>14.626760000000001</v>
      </c>
      <c r="U3443">
        <v>82.844130000000007</v>
      </c>
      <c r="V3443">
        <v>30.401520000000001</v>
      </c>
      <c r="W3443">
        <v>2340.6527000000001</v>
      </c>
      <c r="X3443">
        <v>2832.2780899999998</v>
      </c>
      <c r="Y3443">
        <v>28.322780000000002</v>
      </c>
      <c r="Z3443">
        <v>18251.575980000001</v>
      </c>
      <c r="AA3443">
        <v>17031.7552</v>
      </c>
      <c r="AB3443">
        <v>16514.888190000001</v>
      </c>
      <c r="AC3443">
        <v>0</v>
      </c>
    </row>
    <row r="3444" spans="1:29" hidden="1" x14ac:dyDescent="0.25">
      <c r="A3444" t="s">
        <v>85</v>
      </c>
      <c r="C3444" t="s">
        <v>33</v>
      </c>
      <c r="D3444" t="s">
        <v>34</v>
      </c>
      <c r="E3444" t="s">
        <v>38</v>
      </c>
      <c r="F3444" t="s">
        <v>38</v>
      </c>
      <c r="G3444" t="s">
        <v>36</v>
      </c>
      <c r="H3444">
        <v>14</v>
      </c>
      <c r="I3444">
        <v>15</v>
      </c>
      <c r="J3444">
        <v>2.2700000000000001E-2</v>
      </c>
      <c r="K3444">
        <v>2.7859999999999999E-2</v>
      </c>
      <c r="L3444">
        <v>1.9910000000000001E-2</v>
      </c>
      <c r="M3444">
        <v>7.3099999999999997E-3</v>
      </c>
      <c r="N3444">
        <v>0.56247999999999998</v>
      </c>
      <c r="O3444">
        <v>0.68064999999999998</v>
      </c>
      <c r="P3444">
        <v>6.8100000000000001E-3</v>
      </c>
      <c r="Q3444">
        <v>3.54718</v>
      </c>
      <c r="R3444">
        <v>2.1721200000000001</v>
      </c>
      <c r="S3444">
        <v>3.0894900000000001</v>
      </c>
      <c r="T3444">
        <v>93.871269999999996</v>
      </c>
      <c r="U3444">
        <v>82.335650000000001</v>
      </c>
      <c r="V3444">
        <v>30.214919999999999</v>
      </c>
      <c r="W3444">
        <v>2326.1815000000001</v>
      </c>
      <c r="X3444">
        <v>2814.8940600000001</v>
      </c>
      <c r="Y3444">
        <v>28.14894</v>
      </c>
      <c r="Z3444">
        <v>14669.683929999999</v>
      </c>
      <c r="AA3444">
        <v>8983.00144</v>
      </c>
      <c r="AB3444">
        <v>12776.83489</v>
      </c>
      <c r="AC3444">
        <v>0</v>
      </c>
    </row>
    <row r="3445" spans="1:29" hidden="1" x14ac:dyDescent="0.25">
      <c r="A3445" t="s">
        <v>85</v>
      </c>
      <c r="C3445" t="s">
        <v>33</v>
      </c>
      <c r="D3445" t="s">
        <v>34</v>
      </c>
      <c r="E3445" t="s">
        <v>54</v>
      </c>
      <c r="F3445" t="s">
        <v>54</v>
      </c>
      <c r="G3445" t="s">
        <v>36</v>
      </c>
      <c r="H3445">
        <v>22</v>
      </c>
      <c r="I3445">
        <v>22</v>
      </c>
      <c r="J3445">
        <v>1.055E-2</v>
      </c>
      <c r="K3445">
        <v>2.7859999999999999E-2</v>
      </c>
      <c r="L3445">
        <v>1.6129999999999999E-2</v>
      </c>
      <c r="M3445">
        <v>5.9199999999999999E-3</v>
      </c>
      <c r="N3445">
        <v>0.45574999999999999</v>
      </c>
      <c r="O3445">
        <v>0.55149000000000004</v>
      </c>
      <c r="P3445">
        <v>5.5100000000000001E-3</v>
      </c>
      <c r="Q3445">
        <v>3.2346900000000001</v>
      </c>
      <c r="R3445">
        <v>2.5545800000000001</v>
      </c>
      <c r="S3445">
        <v>2.89499</v>
      </c>
      <c r="T3445">
        <v>43.638500000000001</v>
      </c>
      <c r="U3445">
        <v>66.711179999999999</v>
      </c>
      <c r="V3445">
        <v>24.481169999999999</v>
      </c>
      <c r="W3445">
        <v>1884.79945</v>
      </c>
      <c r="X3445">
        <v>2280.7240900000002</v>
      </c>
      <c r="Y3445">
        <v>22.80724</v>
      </c>
      <c r="Z3445">
        <v>13377.35565</v>
      </c>
      <c r="AA3445">
        <v>10564.665300000001</v>
      </c>
      <c r="AB3445">
        <v>11972.48423</v>
      </c>
      <c r="AC3445">
        <v>0</v>
      </c>
    </row>
    <row r="3446" spans="1:29" hidden="1" x14ac:dyDescent="0.25">
      <c r="A3446" t="s">
        <v>85</v>
      </c>
      <c r="C3446" t="s">
        <v>33</v>
      </c>
      <c r="D3446" t="s">
        <v>34</v>
      </c>
      <c r="E3446" t="s">
        <v>37</v>
      </c>
      <c r="F3446" t="s">
        <v>37</v>
      </c>
      <c r="G3446" t="s">
        <v>43</v>
      </c>
      <c r="H3446">
        <v>16</v>
      </c>
      <c r="I3446">
        <v>16</v>
      </c>
      <c r="J3446">
        <v>5.985E-2</v>
      </c>
      <c r="K3446">
        <v>8.3570000000000005E-2</v>
      </c>
      <c r="L3446">
        <v>6.2089999999999999E-2</v>
      </c>
      <c r="M3446">
        <v>2.2790000000000001E-2</v>
      </c>
      <c r="N3446">
        <v>1.83687</v>
      </c>
      <c r="O3446">
        <v>2.1228600000000002</v>
      </c>
      <c r="P3446">
        <v>2.1229999999999999E-2</v>
      </c>
      <c r="Q3446">
        <v>0</v>
      </c>
      <c r="R3446">
        <v>0</v>
      </c>
      <c r="S3446">
        <v>0</v>
      </c>
      <c r="T3446">
        <v>247.51213999999999</v>
      </c>
      <c r="U3446">
        <v>256.79356000000001</v>
      </c>
      <c r="V3446">
        <v>94.236170000000001</v>
      </c>
      <c r="W3446">
        <v>7596.51865</v>
      </c>
      <c r="X3446">
        <v>8779.2668900000008</v>
      </c>
      <c r="Y3446">
        <v>87.792670000000001</v>
      </c>
      <c r="Z3446">
        <v>0</v>
      </c>
      <c r="AA3446">
        <v>0</v>
      </c>
      <c r="AB3446">
        <v>0</v>
      </c>
      <c r="AC3446">
        <v>0</v>
      </c>
    </row>
    <row r="3447" spans="1:29" hidden="1" x14ac:dyDescent="0.25">
      <c r="A3447" t="s">
        <v>85</v>
      </c>
      <c r="C3447" t="s">
        <v>33</v>
      </c>
      <c r="D3447" t="s">
        <v>34</v>
      </c>
      <c r="E3447" t="s">
        <v>37</v>
      </c>
      <c r="F3447" t="s">
        <v>37</v>
      </c>
      <c r="G3447" t="s">
        <v>43</v>
      </c>
      <c r="H3447">
        <v>22</v>
      </c>
      <c r="I3447">
        <v>22</v>
      </c>
      <c r="J3447">
        <v>1.055E-2</v>
      </c>
      <c r="K3447">
        <v>2.7859999999999999E-2</v>
      </c>
      <c r="L3447">
        <v>1.856E-2</v>
      </c>
      <c r="M3447">
        <v>6.8100000000000001E-3</v>
      </c>
      <c r="N3447">
        <v>0.54898000000000002</v>
      </c>
      <c r="O3447">
        <v>0.63444</v>
      </c>
      <c r="P3447">
        <v>6.3400000000000001E-3</v>
      </c>
      <c r="Q3447">
        <v>0</v>
      </c>
      <c r="R3447">
        <v>0</v>
      </c>
      <c r="S3447">
        <v>0</v>
      </c>
      <c r="T3447">
        <v>43.638500000000001</v>
      </c>
      <c r="U3447">
        <v>76.746080000000006</v>
      </c>
      <c r="V3447">
        <v>28.163699999999999</v>
      </c>
      <c r="W3447">
        <v>2270.3478100000002</v>
      </c>
      <c r="X3447">
        <v>2623.7976699999999</v>
      </c>
      <c r="Y3447">
        <v>26.23798</v>
      </c>
      <c r="Z3447">
        <v>0</v>
      </c>
      <c r="AA3447">
        <v>0</v>
      </c>
      <c r="AB3447">
        <v>0</v>
      </c>
      <c r="AC3447">
        <v>0</v>
      </c>
    </row>
    <row r="3448" spans="1:29" hidden="1" x14ac:dyDescent="0.25">
      <c r="A3448" t="s">
        <v>85</v>
      </c>
      <c r="C3448" t="s">
        <v>33</v>
      </c>
      <c r="D3448" t="s">
        <v>34</v>
      </c>
      <c r="E3448" t="s">
        <v>38</v>
      </c>
      <c r="F3448" t="s">
        <v>38</v>
      </c>
      <c r="G3448" t="s">
        <v>36</v>
      </c>
      <c r="H3448">
        <v>30</v>
      </c>
      <c r="I3448">
        <v>31</v>
      </c>
      <c r="J3448">
        <v>5.3099999999999996E-3</v>
      </c>
      <c r="K3448">
        <v>2.7859999999999999E-2</v>
      </c>
      <c r="L3448">
        <v>1.6129999999999999E-2</v>
      </c>
      <c r="M3448">
        <v>5.9199999999999999E-3</v>
      </c>
      <c r="N3448">
        <v>0.45572000000000001</v>
      </c>
      <c r="O3448">
        <v>0.55144000000000004</v>
      </c>
      <c r="P3448">
        <v>5.5100000000000001E-3</v>
      </c>
      <c r="Q3448">
        <v>3.4440499999999998</v>
      </c>
      <c r="R3448">
        <v>3.0483500000000001</v>
      </c>
      <c r="S3448">
        <v>3.0855399999999999</v>
      </c>
      <c r="T3448">
        <v>21.978190000000001</v>
      </c>
      <c r="U3448">
        <v>66.704970000000003</v>
      </c>
      <c r="V3448">
        <v>24.47889</v>
      </c>
      <c r="W3448">
        <v>1884.65176</v>
      </c>
      <c r="X3448">
        <v>2280.5118200000002</v>
      </c>
      <c r="Y3448">
        <v>22.805119999999999</v>
      </c>
      <c r="Z3448">
        <v>14243.172560000001</v>
      </c>
      <c r="AA3448">
        <v>12606.7145</v>
      </c>
      <c r="AB3448">
        <v>12760.516509999999</v>
      </c>
      <c r="AC3448">
        <v>0</v>
      </c>
    </row>
    <row r="3449" spans="1:29" hidden="1" x14ac:dyDescent="0.25">
      <c r="A3449" t="s">
        <v>85</v>
      </c>
      <c r="C3449" t="s">
        <v>33</v>
      </c>
      <c r="D3449" t="s">
        <v>34</v>
      </c>
      <c r="E3449" t="s">
        <v>72</v>
      </c>
      <c r="F3449" t="s">
        <v>72</v>
      </c>
      <c r="G3449" t="s">
        <v>36</v>
      </c>
      <c r="H3449">
        <v>32</v>
      </c>
      <c r="I3449">
        <v>32</v>
      </c>
      <c r="J3449">
        <v>4.9899999999999996E-3</v>
      </c>
      <c r="K3449">
        <v>2.7859999999999999E-2</v>
      </c>
      <c r="L3449">
        <v>1.1939999999999999E-2</v>
      </c>
      <c r="M3449">
        <v>4.3800000000000002E-3</v>
      </c>
      <c r="N3449">
        <v>0.33745000000000003</v>
      </c>
      <c r="O3449">
        <v>0.40831000000000001</v>
      </c>
      <c r="P3449">
        <v>4.0800000000000003E-3</v>
      </c>
      <c r="Q3449">
        <v>2.5890200000000001</v>
      </c>
      <c r="R3449">
        <v>2.2454000000000001</v>
      </c>
      <c r="S3449">
        <v>2.2342200000000001</v>
      </c>
      <c r="T3449">
        <v>20.626010000000001</v>
      </c>
      <c r="U3449">
        <v>49.391660000000002</v>
      </c>
      <c r="V3449">
        <v>18.12538</v>
      </c>
      <c r="W3449">
        <v>1395.54036</v>
      </c>
      <c r="X3449">
        <v>1688.60385</v>
      </c>
      <c r="Y3449">
        <v>16.886040000000001</v>
      </c>
      <c r="Z3449">
        <v>10707.113170000001</v>
      </c>
      <c r="AA3449">
        <v>9286.0622199999998</v>
      </c>
      <c r="AB3449">
        <v>9239.8225399999992</v>
      </c>
      <c r="AC3449">
        <v>0</v>
      </c>
    </row>
    <row r="3450" spans="1:29" hidden="1" x14ac:dyDescent="0.25">
      <c r="A3450" t="s">
        <v>85</v>
      </c>
      <c r="C3450" t="s">
        <v>33</v>
      </c>
      <c r="D3450" t="s">
        <v>34</v>
      </c>
      <c r="E3450" t="s">
        <v>38</v>
      </c>
      <c r="F3450" t="s">
        <v>38</v>
      </c>
      <c r="G3450" t="s">
        <v>36</v>
      </c>
      <c r="H3450">
        <v>28</v>
      </c>
      <c r="I3450">
        <v>28</v>
      </c>
      <c r="J3450">
        <v>6.5100000000000002E-3</v>
      </c>
      <c r="K3450">
        <v>2.7859999999999999E-2</v>
      </c>
      <c r="L3450">
        <v>0.02</v>
      </c>
      <c r="M3450">
        <v>7.3400000000000002E-3</v>
      </c>
      <c r="N3450">
        <v>0.56515000000000004</v>
      </c>
      <c r="O3450">
        <v>0.68386000000000002</v>
      </c>
      <c r="P3450">
        <v>6.8399999999999997E-3</v>
      </c>
      <c r="Q3450">
        <v>4.2104499999999998</v>
      </c>
      <c r="R3450">
        <v>3.6079500000000002</v>
      </c>
      <c r="S3450">
        <v>3.7919</v>
      </c>
      <c r="T3450">
        <v>26.940100000000001</v>
      </c>
      <c r="U3450">
        <v>82.72354</v>
      </c>
      <c r="V3450">
        <v>30.35726</v>
      </c>
      <c r="W3450">
        <v>2337.2203399999999</v>
      </c>
      <c r="X3450">
        <v>2828.1553199999998</v>
      </c>
      <c r="Y3450">
        <v>28.281549999999999</v>
      </c>
      <c r="Z3450">
        <v>17412.661329999999</v>
      </c>
      <c r="AA3450">
        <v>14920.989670000001</v>
      </c>
      <c r="AB3450">
        <v>15681.72479</v>
      </c>
      <c r="AC3450">
        <v>0</v>
      </c>
    </row>
    <row r="3451" spans="1:29" hidden="1" x14ac:dyDescent="0.25">
      <c r="A3451" t="s">
        <v>85</v>
      </c>
      <c r="C3451" t="s">
        <v>33</v>
      </c>
      <c r="D3451" t="s">
        <v>34</v>
      </c>
      <c r="E3451" t="s">
        <v>46</v>
      </c>
      <c r="F3451" t="s">
        <v>47</v>
      </c>
      <c r="G3451" t="s">
        <v>36</v>
      </c>
      <c r="H3451">
        <v>16</v>
      </c>
      <c r="I3451">
        <v>16</v>
      </c>
      <c r="J3451">
        <v>5.985E-2</v>
      </c>
      <c r="K3451">
        <v>8.3570000000000005E-2</v>
      </c>
      <c r="L3451">
        <v>3.8899999999999997E-2</v>
      </c>
      <c r="M3451">
        <v>1.427E-2</v>
      </c>
      <c r="N3451">
        <v>1.08863</v>
      </c>
      <c r="O3451">
        <v>1.3297600000000001</v>
      </c>
      <c r="P3451">
        <v>1.3299999999999999E-2</v>
      </c>
      <c r="Q3451">
        <v>6.5315500000000002</v>
      </c>
      <c r="R3451">
        <v>4.4572099999999999</v>
      </c>
      <c r="S3451">
        <v>5.7907299999999999</v>
      </c>
      <c r="T3451">
        <v>247.51213999999999</v>
      </c>
      <c r="U3451">
        <v>160.85597000000001</v>
      </c>
      <c r="V3451">
        <v>59.029710000000001</v>
      </c>
      <c r="W3451">
        <v>4502.1261100000002</v>
      </c>
      <c r="X3451">
        <v>5499.3493600000002</v>
      </c>
      <c r="Y3451">
        <v>54.993490000000001</v>
      </c>
      <c r="Z3451">
        <v>27011.794880000001</v>
      </c>
      <c r="AA3451">
        <v>18433.15539</v>
      </c>
      <c r="AB3451">
        <v>23948.05359</v>
      </c>
      <c r="AC3451">
        <v>0</v>
      </c>
    </row>
    <row r="3452" spans="1:29" hidden="1" x14ac:dyDescent="0.25">
      <c r="A3452" t="s">
        <v>85</v>
      </c>
      <c r="C3452" t="s">
        <v>33</v>
      </c>
      <c r="D3452" t="s">
        <v>34</v>
      </c>
      <c r="E3452" t="s">
        <v>46</v>
      </c>
      <c r="F3452" t="s">
        <v>47</v>
      </c>
      <c r="G3452" t="s">
        <v>36</v>
      </c>
      <c r="H3452">
        <v>20</v>
      </c>
      <c r="I3452">
        <v>20</v>
      </c>
      <c r="J3452">
        <v>1.277E-2</v>
      </c>
      <c r="K3452">
        <v>2.7859999999999999E-2</v>
      </c>
      <c r="L3452">
        <v>2.1690000000000001E-2</v>
      </c>
      <c r="M3452">
        <v>7.9600000000000001E-3</v>
      </c>
      <c r="N3452">
        <v>0.61456</v>
      </c>
      <c r="O3452">
        <v>0.74160999999999999</v>
      </c>
      <c r="P3452">
        <v>7.4200000000000004E-3</v>
      </c>
      <c r="Q3452">
        <v>4.0564400000000003</v>
      </c>
      <c r="R3452">
        <v>3.0356800000000002</v>
      </c>
      <c r="S3452">
        <v>3.6124399999999999</v>
      </c>
      <c r="T3452">
        <v>52.802590000000002</v>
      </c>
      <c r="U3452">
        <v>89.709329999999994</v>
      </c>
      <c r="V3452">
        <v>32.920850000000002</v>
      </c>
      <c r="W3452">
        <v>2541.5800300000001</v>
      </c>
      <c r="X3452">
        <v>3066.98551</v>
      </c>
      <c r="Y3452">
        <v>30.66986</v>
      </c>
      <c r="Z3452">
        <v>16775.73732</v>
      </c>
      <c r="AA3452">
        <v>12554.310520000001</v>
      </c>
      <c r="AB3452">
        <v>14939.53775</v>
      </c>
      <c r="AC3452">
        <v>0</v>
      </c>
    </row>
    <row r="3453" spans="1:29" hidden="1" x14ac:dyDescent="0.25">
      <c r="A3453" t="s">
        <v>85</v>
      </c>
      <c r="C3453" t="s">
        <v>33</v>
      </c>
      <c r="D3453" t="s">
        <v>34</v>
      </c>
      <c r="E3453" t="s">
        <v>46</v>
      </c>
      <c r="F3453" t="s">
        <v>47</v>
      </c>
      <c r="G3453" t="s">
        <v>36</v>
      </c>
      <c r="H3453">
        <v>18</v>
      </c>
      <c r="I3453">
        <v>19</v>
      </c>
      <c r="J3453">
        <v>1.4149999999999999E-2</v>
      </c>
      <c r="K3453">
        <v>2.7859999999999999E-2</v>
      </c>
      <c r="L3453">
        <v>2.172E-2</v>
      </c>
      <c r="M3453">
        <v>7.9699999999999997E-3</v>
      </c>
      <c r="N3453">
        <v>0.61345000000000005</v>
      </c>
      <c r="O3453">
        <v>0.74255000000000004</v>
      </c>
      <c r="P3453">
        <v>7.43E-3</v>
      </c>
      <c r="Q3453">
        <v>3.9900899999999999</v>
      </c>
      <c r="R3453">
        <v>2.90977</v>
      </c>
      <c r="S3453">
        <v>3.5508999999999999</v>
      </c>
      <c r="T3453">
        <v>58.50703</v>
      </c>
      <c r="U3453">
        <v>89.823539999999994</v>
      </c>
      <c r="V3453">
        <v>32.962769999999999</v>
      </c>
      <c r="W3453">
        <v>2536.9758900000002</v>
      </c>
      <c r="X3453">
        <v>3070.89023</v>
      </c>
      <c r="Y3453">
        <v>30.7089</v>
      </c>
      <c r="Z3453">
        <v>16501.378530000002</v>
      </c>
      <c r="AA3453">
        <v>12033.61088</v>
      </c>
      <c r="AB3453">
        <v>14685.068600000001</v>
      </c>
      <c r="AC3453">
        <v>0</v>
      </c>
    </row>
    <row r="3454" spans="1:29" hidden="1" x14ac:dyDescent="0.25">
      <c r="A3454" t="s">
        <v>85</v>
      </c>
      <c r="C3454" t="s">
        <v>33</v>
      </c>
      <c r="D3454" t="s">
        <v>34</v>
      </c>
      <c r="E3454" t="s">
        <v>88</v>
      </c>
      <c r="F3454" t="s">
        <v>88</v>
      </c>
      <c r="G3454" t="s">
        <v>36</v>
      </c>
      <c r="H3454">
        <v>22</v>
      </c>
      <c r="I3454">
        <v>22</v>
      </c>
      <c r="J3454">
        <v>1.055E-2</v>
      </c>
      <c r="K3454">
        <v>2.7859999999999999E-2</v>
      </c>
      <c r="L3454">
        <v>3.1719999999999998E-2</v>
      </c>
      <c r="M3454">
        <v>1.1639999999999999E-2</v>
      </c>
      <c r="N3454">
        <v>0.90229000000000004</v>
      </c>
      <c r="O3454">
        <v>1.0846</v>
      </c>
      <c r="P3454">
        <v>1.085E-2</v>
      </c>
      <c r="Q3454">
        <v>6.1048</v>
      </c>
      <c r="R3454">
        <v>4.4110500000000004</v>
      </c>
      <c r="S3454">
        <v>5.2501499999999997</v>
      </c>
      <c r="T3454">
        <v>43.638500000000001</v>
      </c>
      <c r="U3454">
        <v>131.19908000000001</v>
      </c>
      <c r="V3454">
        <v>48.146450000000002</v>
      </c>
      <c r="W3454">
        <v>3731.4928399999999</v>
      </c>
      <c r="X3454">
        <v>4485.4387900000002</v>
      </c>
      <c r="Y3454">
        <v>44.854390000000002</v>
      </c>
      <c r="Z3454">
        <v>25246.918839999998</v>
      </c>
      <c r="AA3454">
        <v>18242.290860000001</v>
      </c>
      <c r="AB3454">
        <v>21712.427960000001</v>
      </c>
      <c r="AC3454">
        <v>0</v>
      </c>
    </row>
    <row r="3455" spans="1:29" hidden="1" x14ac:dyDescent="0.25">
      <c r="A3455" t="s">
        <v>85</v>
      </c>
      <c r="C3455" t="s">
        <v>33</v>
      </c>
      <c r="D3455" t="s">
        <v>34</v>
      </c>
      <c r="E3455" t="s">
        <v>88</v>
      </c>
      <c r="F3455" t="s">
        <v>88</v>
      </c>
      <c r="G3455" t="s">
        <v>36</v>
      </c>
      <c r="H3455">
        <v>20</v>
      </c>
      <c r="I3455">
        <v>20</v>
      </c>
      <c r="J3455">
        <v>2.554E-2</v>
      </c>
      <c r="K3455">
        <v>5.5710000000000003E-2</v>
      </c>
      <c r="L3455">
        <v>5.4109999999999998E-2</v>
      </c>
      <c r="M3455">
        <v>1.9859999999999999E-2</v>
      </c>
      <c r="N3455">
        <v>1.5297499999999999</v>
      </c>
      <c r="O3455">
        <v>1.8500300000000001</v>
      </c>
      <c r="P3455">
        <v>1.8499999999999999E-2</v>
      </c>
      <c r="Q3455">
        <v>10.20459</v>
      </c>
      <c r="R3455">
        <v>7.1933400000000001</v>
      </c>
      <c r="S3455">
        <v>8.8358399999999993</v>
      </c>
      <c r="T3455">
        <v>105.60518</v>
      </c>
      <c r="U3455">
        <v>223.79021</v>
      </c>
      <c r="V3455">
        <v>82.124849999999995</v>
      </c>
      <c r="W3455">
        <v>6326.3963899999999</v>
      </c>
      <c r="X3455">
        <v>7650.9474799999998</v>
      </c>
      <c r="Y3455">
        <v>76.509469999999993</v>
      </c>
      <c r="Z3455">
        <v>42201.956619999997</v>
      </c>
      <c r="AA3455">
        <v>29748.662799999998</v>
      </c>
      <c r="AB3455">
        <v>36541.356630000002</v>
      </c>
      <c r="AC3455">
        <v>0</v>
      </c>
    </row>
    <row r="3456" spans="1:29" hidden="1" x14ac:dyDescent="0.25">
      <c r="A3456" t="s">
        <v>85</v>
      </c>
      <c r="C3456" t="s">
        <v>33</v>
      </c>
      <c r="D3456" t="s">
        <v>34</v>
      </c>
      <c r="E3456" t="s">
        <v>88</v>
      </c>
      <c r="F3456" t="s">
        <v>88</v>
      </c>
      <c r="G3456" t="s">
        <v>36</v>
      </c>
      <c r="H3456">
        <v>22</v>
      </c>
      <c r="I3456">
        <v>22</v>
      </c>
      <c r="J3456">
        <v>1.055E-2</v>
      </c>
      <c r="K3456">
        <v>2.7859999999999999E-2</v>
      </c>
      <c r="L3456">
        <v>2.4510000000000001E-2</v>
      </c>
      <c r="M3456">
        <v>8.9899999999999997E-3</v>
      </c>
      <c r="N3456">
        <v>0.69320000000000004</v>
      </c>
      <c r="O3456">
        <v>0.83794000000000002</v>
      </c>
      <c r="P3456">
        <v>8.3800000000000003E-3</v>
      </c>
      <c r="Q3456">
        <v>4.7969400000000002</v>
      </c>
      <c r="R3456">
        <v>3.7812000000000001</v>
      </c>
      <c r="S3456">
        <v>4.3562099999999999</v>
      </c>
      <c r="T3456">
        <v>43.638500000000001</v>
      </c>
      <c r="U3456">
        <v>101.36228</v>
      </c>
      <c r="V3456">
        <v>37.19717</v>
      </c>
      <c r="W3456">
        <v>2866.7815500000002</v>
      </c>
      <c r="X3456">
        <v>3465.3770300000001</v>
      </c>
      <c r="Y3456">
        <v>34.653770000000002</v>
      </c>
      <c r="Z3456">
        <v>19838.172770000001</v>
      </c>
      <c r="AA3456">
        <v>15637.48113</v>
      </c>
      <c r="AB3456">
        <v>18015.484049999999</v>
      </c>
      <c r="AC3456">
        <v>0</v>
      </c>
    </row>
    <row r="3457" spans="1:29" hidden="1" x14ac:dyDescent="0.25">
      <c r="A3457" t="s">
        <v>85</v>
      </c>
      <c r="C3457" t="s">
        <v>33</v>
      </c>
      <c r="D3457" t="s">
        <v>34</v>
      </c>
      <c r="E3457" t="s">
        <v>82</v>
      </c>
      <c r="F3457" t="s">
        <v>82</v>
      </c>
      <c r="G3457" t="s">
        <v>36</v>
      </c>
      <c r="H3457">
        <v>16</v>
      </c>
      <c r="I3457">
        <v>16</v>
      </c>
      <c r="J3457">
        <v>1.9949999999999999E-2</v>
      </c>
      <c r="K3457">
        <v>2.7859999999999999E-2</v>
      </c>
      <c r="L3457">
        <v>1.192E-2</v>
      </c>
      <c r="M3457">
        <v>4.3699999999999998E-3</v>
      </c>
      <c r="N3457">
        <v>0.33674999999999999</v>
      </c>
      <c r="O3457">
        <v>0.40747</v>
      </c>
      <c r="P3457">
        <v>4.0699999999999998E-3</v>
      </c>
      <c r="Q3457">
        <v>2.23251</v>
      </c>
      <c r="R3457">
        <v>1.46269</v>
      </c>
      <c r="S3457">
        <v>1.9062399999999999</v>
      </c>
      <c r="T3457">
        <v>82.504050000000007</v>
      </c>
      <c r="U3457">
        <v>49.289720000000003</v>
      </c>
      <c r="V3457">
        <v>18.087969999999999</v>
      </c>
      <c r="W3457">
        <v>1392.66011</v>
      </c>
      <c r="X3457">
        <v>1685.1187</v>
      </c>
      <c r="Y3457">
        <v>16.851189999999999</v>
      </c>
      <c r="Z3457">
        <v>9232.7357400000001</v>
      </c>
      <c r="AA3457">
        <v>6049.06736</v>
      </c>
      <c r="AB3457">
        <v>7883.4326799999999</v>
      </c>
      <c r="AC3457">
        <v>0</v>
      </c>
    </row>
    <row r="3458" spans="1:29" hidden="1" x14ac:dyDescent="0.25">
      <c r="A3458" t="s">
        <v>85</v>
      </c>
      <c r="C3458" t="s">
        <v>33</v>
      </c>
      <c r="D3458" t="s">
        <v>34</v>
      </c>
      <c r="E3458" t="s">
        <v>50</v>
      </c>
      <c r="F3458" t="s">
        <v>51</v>
      </c>
      <c r="G3458" t="s">
        <v>40</v>
      </c>
      <c r="H3458">
        <v>10</v>
      </c>
      <c r="I3458">
        <v>11</v>
      </c>
      <c r="J3458">
        <v>4.2209999999999998E-2</v>
      </c>
      <c r="K3458">
        <v>2.7859999999999999E-2</v>
      </c>
      <c r="L3458">
        <v>1.4279999999999999E-2</v>
      </c>
      <c r="M3458">
        <v>5.2399999999999999E-3</v>
      </c>
      <c r="N3458">
        <v>0.40345999999999999</v>
      </c>
      <c r="O3458">
        <v>0.48818</v>
      </c>
      <c r="P3458">
        <v>4.8799999999999998E-3</v>
      </c>
      <c r="Q3458">
        <v>2.2738299999999998</v>
      </c>
      <c r="R3458">
        <v>1.11151</v>
      </c>
      <c r="S3458">
        <v>1.95733</v>
      </c>
      <c r="T3458">
        <v>174.55402000000001</v>
      </c>
      <c r="U3458">
        <v>59.05348</v>
      </c>
      <c r="V3458">
        <v>21.670999999999999</v>
      </c>
      <c r="W3458">
        <v>1668.5310300000001</v>
      </c>
      <c r="X3458">
        <v>2018.9225200000001</v>
      </c>
      <c r="Y3458">
        <v>20.189229999999998</v>
      </c>
      <c r="Z3458">
        <v>9403.6167000000005</v>
      </c>
      <c r="AA3458">
        <v>4596.7273800000003</v>
      </c>
      <c r="AB3458">
        <v>8094.7258700000002</v>
      </c>
      <c r="AC3458">
        <v>0</v>
      </c>
    </row>
    <row r="3459" spans="1:29" hidden="1" x14ac:dyDescent="0.25">
      <c r="A3459" t="s">
        <v>85</v>
      </c>
      <c r="C3459" t="s">
        <v>33</v>
      </c>
      <c r="D3459" t="s">
        <v>34</v>
      </c>
      <c r="E3459" t="s">
        <v>75</v>
      </c>
      <c r="F3459" t="s">
        <v>76</v>
      </c>
      <c r="G3459" t="s">
        <v>36</v>
      </c>
      <c r="H3459">
        <v>16</v>
      </c>
      <c r="I3459">
        <v>16</v>
      </c>
      <c r="J3459">
        <v>5.985E-2</v>
      </c>
      <c r="K3459">
        <v>8.3570000000000005E-2</v>
      </c>
      <c r="L3459">
        <v>3.8339999999999999E-2</v>
      </c>
      <c r="M3459">
        <v>1.4069999999999999E-2</v>
      </c>
      <c r="N3459">
        <v>1.08314</v>
      </c>
      <c r="O3459">
        <v>1.3106</v>
      </c>
      <c r="P3459">
        <v>1.311E-2</v>
      </c>
      <c r="Q3459">
        <v>7.5814000000000004</v>
      </c>
      <c r="R3459">
        <v>6.1162299999999998</v>
      </c>
      <c r="S3459">
        <v>7.4838199999999997</v>
      </c>
      <c r="T3459">
        <v>247.51213999999999</v>
      </c>
      <c r="U3459">
        <v>158.53834000000001</v>
      </c>
      <c r="V3459">
        <v>58.179209999999998</v>
      </c>
      <c r="W3459">
        <v>4479.4334200000003</v>
      </c>
      <c r="X3459">
        <v>5420.1143000000002</v>
      </c>
      <c r="Y3459">
        <v>54.201140000000002</v>
      </c>
      <c r="Z3459">
        <v>31353.53371</v>
      </c>
      <c r="AA3459">
        <v>25294.185890000001</v>
      </c>
      <c r="AB3459">
        <v>30949.984820000001</v>
      </c>
      <c r="AC3459">
        <v>0</v>
      </c>
    </row>
    <row r="3460" spans="1:29" hidden="1" x14ac:dyDescent="0.25">
      <c r="A3460" t="s">
        <v>85</v>
      </c>
      <c r="C3460" t="s">
        <v>33</v>
      </c>
      <c r="D3460" t="s">
        <v>34</v>
      </c>
      <c r="E3460" t="s">
        <v>90</v>
      </c>
      <c r="F3460" t="s">
        <v>90</v>
      </c>
      <c r="G3460" t="s">
        <v>36</v>
      </c>
      <c r="H3460">
        <v>20</v>
      </c>
      <c r="I3460">
        <v>20</v>
      </c>
      <c r="J3460">
        <v>1.277E-2</v>
      </c>
      <c r="K3460">
        <v>2.7859999999999999E-2</v>
      </c>
      <c r="L3460">
        <v>2.1430000000000001E-2</v>
      </c>
      <c r="M3460">
        <v>7.8700000000000003E-3</v>
      </c>
      <c r="N3460">
        <v>0.59650999999999998</v>
      </c>
      <c r="O3460">
        <v>0.73275999999999997</v>
      </c>
      <c r="P3460">
        <v>7.3299999999999997E-3</v>
      </c>
      <c r="Q3460">
        <v>3.9179499999999998</v>
      </c>
      <c r="R3460">
        <v>2.56081</v>
      </c>
      <c r="S3460">
        <v>3.03932</v>
      </c>
      <c r="T3460">
        <v>52.802590000000002</v>
      </c>
      <c r="U3460">
        <v>88.638509999999997</v>
      </c>
      <c r="V3460">
        <v>32.527889999999999</v>
      </c>
      <c r="W3460">
        <v>2466.9344599999999</v>
      </c>
      <c r="X3460">
        <v>3030.3763199999999</v>
      </c>
      <c r="Y3460">
        <v>30.30376</v>
      </c>
      <c r="Z3460">
        <v>16203.00971</v>
      </c>
      <c r="AA3460">
        <v>10590.44629</v>
      </c>
      <c r="AB3460">
        <v>12569.37761</v>
      </c>
      <c r="AC3460">
        <v>0</v>
      </c>
    </row>
    <row r="3461" spans="1:29" hidden="1" x14ac:dyDescent="0.25">
      <c r="A3461" t="s">
        <v>85</v>
      </c>
      <c r="C3461" t="s">
        <v>33</v>
      </c>
      <c r="D3461" t="s">
        <v>34</v>
      </c>
      <c r="E3461" t="s">
        <v>90</v>
      </c>
      <c r="F3461" t="s">
        <v>90</v>
      </c>
      <c r="G3461" t="s">
        <v>36</v>
      </c>
      <c r="H3461">
        <v>22</v>
      </c>
      <c r="I3461">
        <v>22</v>
      </c>
      <c r="J3461">
        <v>2.1100000000000001E-2</v>
      </c>
      <c r="K3461">
        <v>5.5710000000000003E-2</v>
      </c>
      <c r="L3461">
        <v>4.2680000000000003E-2</v>
      </c>
      <c r="M3461">
        <v>1.566E-2</v>
      </c>
      <c r="N3461">
        <v>1.1891499999999999</v>
      </c>
      <c r="O3461">
        <v>1.4592000000000001</v>
      </c>
      <c r="P3461">
        <v>1.4590000000000001E-2</v>
      </c>
      <c r="Q3461">
        <v>7.9574800000000003</v>
      </c>
      <c r="R3461">
        <v>5.3899900000000001</v>
      </c>
      <c r="S3461">
        <v>6.1473199999999997</v>
      </c>
      <c r="T3461">
        <v>87.277010000000004</v>
      </c>
      <c r="U3461">
        <v>176.51397</v>
      </c>
      <c r="V3461">
        <v>64.775769999999994</v>
      </c>
      <c r="W3461">
        <v>4917.8483399999996</v>
      </c>
      <c r="X3461">
        <v>6034.6658100000004</v>
      </c>
      <c r="Y3461">
        <v>60.34666</v>
      </c>
      <c r="Z3461">
        <v>32908.85398</v>
      </c>
      <c r="AA3461">
        <v>22290.772580000001</v>
      </c>
      <c r="AB3461">
        <v>25422.764070000001</v>
      </c>
      <c r="AC3461">
        <v>0</v>
      </c>
    </row>
    <row r="3462" spans="1:29" hidden="1" x14ac:dyDescent="0.25">
      <c r="A3462" t="s">
        <v>85</v>
      </c>
      <c r="C3462" t="s">
        <v>33</v>
      </c>
      <c r="D3462" t="s">
        <v>34</v>
      </c>
      <c r="E3462" t="s">
        <v>88</v>
      </c>
      <c r="F3462" t="s">
        <v>88</v>
      </c>
      <c r="G3462" t="s">
        <v>36</v>
      </c>
      <c r="H3462">
        <v>26</v>
      </c>
      <c r="I3462">
        <v>26</v>
      </c>
      <c r="J3462">
        <v>1.511E-2</v>
      </c>
      <c r="K3462">
        <v>5.5710000000000003E-2</v>
      </c>
      <c r="L3462">
        <v>5.3600000000000002E-2</v>
      </c>
      <c r="M3462">
        <v>1.967E-2</v>
      </c>
      <c r="N3462">
        <v>1.5282500000000001</v>
      </c>
      <c r="O3462">
        <v>1.83264</v>
      </c>
      <c r="P3462">
        <v>1.8329999999999999E-2</v>
      </c>
      <c r="Q3462">
        <v>10.840109999999999</v>
      </c>
      <c r="R3462">
        <v>8.5247700000000002</v>
      </c>
      <c r="S3462">
        <v>9.3768799999999999</v>
      </c>
      <c r="T3462">
        <v>62.48827</v>
      </c>
      <c r="U3462">
        <v>221.68679</v>
      </c>
      <c r="V3462">
        <v>81.352950000000007</v>
      </c>
      <c r="W3462">
        <v>6320.2214400000003</v>
      </c>
      <c r="X3462">
        <v>7579.0354699999998</v>
      </c>
      <c r="Y3462">
        <v>75.790350000000004</v>
      </c>
      <c r="Z3462">
        <v>44830.204319999997</v>
      </c>
      <c r="AA3462">
        <v>35254.914270000001</v>
      </c>
      <c r="AB3462">
        <v>38778.88652</v>
      </c>
      <c r="AC3462">
        <v>0</v>
      </c>
    </row>
    <row r="3463" spans="1:29" hidden="1" x14ac:dyDescent="0.25">
      <c r="A3463" t="s">
        <v>85</v>
      </c>
      <c r="C3463" t="s">
        <v>33</v>
      </c>
      <c r="D3463" t="s">
        <v>34</v>
      </c>
      <c r="E3463" t="s">
        <v>88</v>
      </c>
      <c r="F3463" t="s">
        <v>88</v>
      </c>
      <c r="G3463" t="s">
        <v>36</v>
      </c>
      <c r="H3463">
        <v>22</v>
      </c>
      <c r="I3463">
        <v>23</v>
      </c>
      <c r="J3463">
        <v>9.6500000000000006E-3</v>
      </c>
      <c r="K3463">
        <v>2.7859999999999999E-2</v>
      </c>
      <c r="L3463">
        <v>2.12E-2</v>
      </c>
      <c r="M3463">
        <v>7.7799999999999996E-3</v>
      </c>
      <c r="N3463">
        <v>0.59745999999999999</v>
      </c>
      <c r="O3463">
        <v>0.72467000000000004</v>
      </c>
      <c r="P3463">
        <v>7.2500000000000004E-3</v>
      </c>
      <c r="Q3463">
        <v>4.2060700000000004</v>
      </c>
      <c r="R3463">
        <v>3.3930500000000001</v>
      </c>
      <c r="S3463">
        <v>3.79366</v>
      </c>
      <c r="T3463">
        <v>39.926340000000003</v>
      </c>
      <c r="U3463">
        <v>87.660640000000001</v>
      </c>
      <c r="V3463">
        <v>32.169040000000003</v>
      </c>
      <c r="W3463">
        <v>2470.8618200000001</v>
      </c>
      <c r="X3463">
        <v>2996.9450400000001</v>
      </c>
      <c r="Y3463">
        <v>29.969449999999998</v>
      </c>
      <c r="Z3463">
        <v>17394.55343</v>
      </c>
      <c r="AA3463">
        <v>14032.234549999999</v>
      </c>
      <c r="AB3463">
        <v>15689.01836</v>
      </c>
      <c r="AC3463">
        <v>0</v>
      </c>
    </row>
    <row r="3464" spans="1:29" hidden="1" x14ac:dyDescent="0.25">
      <c r="A3464" t="s">
        <v>85</v>
      </c>
      <c r="C3464" t="s">
        <v>33</v>
      </c>
      <c r="D3464" t="s">
        <v>34</v>
      </c>
      <c r="E3464" t="s">
        <v>88</v>
      </c>
      <c r="F3464" t="s">
        <v>88</v>
      </c>
      <c r="G3464" t="s">
        <v>36</v>
      </c>
      <c r="H3464">
        <v>20</v>
      </c>
      <c r="I3464">
        <v>20</v>
      </c>
      <c r="J3464">
        <v>1.277E-2</v>
      </c>
      <c r="K3464">
        <v>2.7859999999999999E-2</v>
      </c>
      <c r="L3464">
        <v>2.1299999999999999E-2</v>
      </c>
      <c r="M3464">
        <v>7.8200000000000006E-3</v>
      </c>
      <c r="N3464">
        <v>0.59736999999999996</v>
      </c>
      <c r="O3464">
        <v>0.72826999999999997</v>
      </c>
      <c r="P3464">
        <v>7.28E-3</v>
      </c>
      <c r="Q3464">
        <v>4.0726500000000003</v>
      </c>
      <c r="R3464">
        <v>3.1072700000000002</v>
      </c>
      <c r="S3464">
        <v>3.68201</v>
      </c>
      <c r="T3464">
        <v>52.802590000000002</v>
      </c>
      <c r="U3464">
        <v>88.095550000000003</v>
      </c>
      <c r="V3464">
        <v>32.32864</v>
      </c>
      <c r="W3464">
        <v>2470.47955</v>
      </c>
      <c r="X3464">
        <v>3011.8138199999999</v>
      </c>
      <c r="Y3464">
        <v>30.11814</v>
      </c>
      <c r="Z3464">
        <v>16842.813959999999</v>
      </c>
      <c r="AA3464">
        <v>12850.380810000001</v>
      </c>
      <c r="AB3464">
        <v>15227.288130000001</v>
      </c>
      <c r="AC3464">
        <v>0</v>
      </c>
    </row>
    <row r="3465" spans="1:29" hidden="1" x14ac:dyDescent="0.25">
      <c r="A3465" t="s">
        <v>85</v>
      </c>
      <c r="C3465" t="s">
        <v>33</v>
      </c>
      <c r="D3465" t="s">
        <v>34</v>
      </c>
      <c r="E3465" t="s">
        <v>86</v>
      </c>
      <c r="F3465" t="s">
        <v>87</v>
      </c>
      <c r="G3465" t="s">
        <v>36</v>
      </c>
      <c r="H3465">
        <v>22</v>
      </c>
      <c r="I3465">
        <v>22</v>
      </c>
      <c r="J3465">
        <v>1.055E-2</v>
      </c>
      <c r="K3465">
        <v>2.7859999999999999E-2</v>
      </c>
      <c r="L3465">
        <v>1.651E-2</v>
      </c>
      <c r="M3465">
        <v>6.0600000000000003E-3</v>
      </c>
      <c r="N3465">
        <v>0.46649000000000002</v>
      </c>
      <c r="O3465">
        <v>0.56445999999999996</v>
      </c>
      <c r="P3465">
        <v>5.64E-3</v>
      </c>
      <c r="Q3465">
        <v>3.3444400000000001</v>
      </c>
      <c r="R3465">
        <v>2.65849</v>
      </c>
      <c r="S3465">
        <v>2.9956999999999998</v>
      </c>
      <c r="T3465">
        <v>43.638500000000001</v>
      </c>
      <c r="U3465">
        <v>68.280249999999995</v>
      </c>
      <c r="V3465">
        <v>25.05697</v>
      </c>
      <c r="W3465">
        <v>1929.2293299999999</v>
      </c>
      <c r="X3465">
        <v>2334.3674900000001</v>
      </c>
      <c r="Y3465">
        <v>23.343669999999999</v>
      </c>
      <c r="Z3465">
        <v>13831.217930000001</v>
      </c>
      <c r="AA3465">
        <v>10994.430899999999</v>
      </c>
      <c r="AB3465">
        <v>12388.99077</v>
      </c>
      <c r="AC3465">
        <v>0</v>
      </c>
    </row>
    <row r="3466" spans="1:29" hidden="1" x14ac:dyDescent="0.25">
      <c r="A3466" t="s">
        <v>85</v>
      </c>
      <c r="C3466" t="s">
        <v>33</v>
      </c>
      <c r="D3466" t="s">
        <v>34</v>
      </c>
      <c r="E3466" t="s">
        <v>86</v>
      </c>
      <c r="F3466" t="s">
        <v>87</v>
      </c>
      <c r="G3466" t="s">
        <v>36</v>
      </c>
      <c r="H3466">
        <v>26</v>
      </c>
      <c r="I3466">
        <v>27</v>
      </c>
      <c r="J3466">
        <v>7.0099999999999997E-3</v>
      </c>
      <c r="K3466">
        <v>2.7859999999999999E-2</v>
      </c>
      <c r="L3466">
        <v>1.653E-2</v>
      </c>
      <c r="M3466">
        <v>6.0699999999999999E-3</v>
      </c>
      <c r="N3466">
        <v>0.46701999999999999</v>
      </c>
      <c r="O3466">
        <v>0.56508999999999998</v>
      </c>
      <c r="P3466">
        <v>5.6499999999999996E-3</v>
      </c>
      <c r="Q3466">
        <v>3.4862000000000002</v>
      </c>
      <c r="R3466">
        <v>2.98082</v>
      </c>
      <c r="S3466">
        <v>3.12561</v>
      </c>
      <c r="T3466">
        <v>28.97261</v>
      </c>
      <c r="U3466">
        <v>68.357050000000001</v>
      </c>
      <c r="V3466">
        <v>25.085159999999998</v>
      </c>
      <c r="W3466">
        <v>1931.3993</v>
      </c>
      <c r="X3466">
        <v>2336.9931499999998</v>
      </c>
      <c r="Y3466">
        <v>23.36993</v>
      </c>
      <c r="Z3466">
        <v>14417.4676</v>
      </c>
      <c r="AA3466">
        <v>12327.439479999999</v>
      </c>
      <c r="AB3466">
        <v>12926.24064</v>
      </c>
      <c r="AC3466">
        <v>0</v>
      </c>
    </row>
    <row r="3467" spans="1:29" hidden="1" x14ac:dyDescent="0.25">
      <c r="A3467" t="s">
        <v>85</v>
      </c>
      <c r="C3467" t="s">
        <v>33</v>
      </c>
      <c r="D3467" t="s">
        <v>34</v>
      </c>
      <c r="E3467" t="s">
        <v>86</v>
      </c>
      <c r="F3467" t="s">
        <v>87</v>
      </c>
      <c r="G3467" t="s">
        <v>36</v>
      </c>
      <c r="H3467">
        <v>30</v>
      </c>
      <c r="I3467">
        <v>30</v>
      </c>
      <c r="J3467">
        <v>1.1350000000000001E-2</v>
      </c>
      <c r="K3467">
        <v>5.5710000000000003E-2</v>
      </c>
      <c r="L3467">
        <v>4.1250000000000002E-2</v>
      </c>
      <c r="M3467">
        <v>1.5140000000000001E-2</v>
      </c>
      <c r="N3467">
        <v>1.1655899999999999</v>
      </c>
      <c r="O3467">
        <v>1.4103699999999999</v>
      </c>
      <c r="P3467">
        <v>1.41E-2</v>
      </c>
      <c r="Q3467">
        <v>8.8343799999999995</v>
      </c>
      <c r="R3467">
        <v>7.6315999999999997</v>
      </c>
      <c r="S3467">
        <v>7.83657</v>
      </c>
      <c r="T3467">
        <v>46.935639999999999</v>
      </c>
      <c r="U3467">
        <v>170.60641000000001</v>
      </c>
      <c r="V3467">
        <v>62.607860000000002</v>
      </c>
      <c r="W3467">
        <v>4820.41129</v>
      </c>
      <c r="X3467">
        <v>5832.6977100000004</v>
      </c>
      <c r="Y3467">
        <v>58.326979999999999</v>
      </c>
      <c r="Z3467">
        <v>36535.327389999999</v>
      </c>
      <c r="AA3467">
        <v>31561.152259999999</v>
      </c>
      <c r="AB3467">
        <v>32408.80646</v>
      </c>
      <c r="AC3467">
        <v>0</v>
      </c>
    </row>
    <row r="3468" spans="1:29" hidden="1" x14ac:dyDescent="0.25">
      <c r="A3468" t="s">
        <v>85</v>
      </c>
      <c r="C3468" t="s">
        <v>33</v>
      </c>
      <c r="D3468" t="s">
        <v>34</v>
      </c>
      <c r="E3468" t="s">
        <v>70</v>
      </c>
      <c r="F3468" t="s">
        <v>70</v>
      </c>
      <c r="G3468" t="s">
        <v>36</v>
      </c>
      <c r="H3468">
        <v>26</v>
      </c>
      <c r="I3468">
        <v>26</v>
      </c>
      <c r="J3468">
        <v>7.5500000000000003E-3</v>
      </c>
      <c r="K3468">
        <v>2.7859999999999999E-2</v>
      </c>
      <c r="L3468">
        <v>2.7730000000000001E-2</v>
      </c>
      <c r="M3468">
        <v>1.018E-2</v>
      </c>
      <c r="N3468">
        <v>0.79801</v>
      </c>
      <c r="O3468">
        <v>0.94799999999999995</v>
      </c>
      <c r="P3468">
        <v>9.4800000000000006E-3</v>
      </c>
      <c r="Q3468">
        <v>5.4176399999999996</v>
      </c>
      <c r="R3468">
        <v>4.9304399999999999</v>
      </c>
      <c r="S3468">
        <v>5.2249800000000004</v>
      </c>
      <c r="T3468">
        <v>31.244140000000002</v>
      </c>
      <c r="U3468">
        <v>114.67582</v>
      </c>
      <c r="V3468">
        <v>42.08287</v>
      </c>
      <c r="W3468">
        <v>3300.23533</v>
      </c>
      <c r="X3468">
        <v>3920.5409100000002</v>
      </c>
      <c r="Y3468">
        <v>39.205410000000001</v>
      </c>
      <c r="Z3468">
        <v>22405.1162</v>
      </c>
      <c r="AA3468">
        <v>20390.26341</v>
      </c>
      <c r="AB3468">
        <v>21608.360270000001</v>
      </c>
      <c r="AC3468">
        <v>0</v>
      </c>
    </row>
    <row r="3469" spans="1:29" hidden="1" x14ac:dyDescent="0.25">
      <c r="A3469" t="s">
        <v>85</v>
      </c>
      <c r="C3469" t="s">
        <v>33</v>
      </c>
      <c r="D3469" t="s">
        <v>34</v>
      </c>
      <c r="E3469" t="s">
        <v>37</v>
      </c>
      <c r="F3469" t="s">
        <v>37</v>
      </c>
      <c r="G3469" t="s">
        <v>36</v>
      </c>
      <c r="H3469">
        <v>12</v>
      </c>
      <c r="I3469">
        <v>12</v>
      </c>
      <c r="J3469">
        <v>7.0930000000000007E-2</v>
      </c>
      <c r="K3469">
        <v>5.5710000000000003E-2</v>
      </c>
      <c r="L3469">
        <v>4.1209999999999997E-2</v>
      </c>
      <c r="M3469">
        <v>1.512E-2</v>
      </c>
      <c r="N3469">
        <v>1.21905</v>
      </c>
      <c r="O3469">
        <v>1.40886</v>
      </c>
      <c r="P3469">
        <v>1.409E-2</v>
      </c>
      <c r="Q3469">
        <v>6.9048100000000003</v>
      </c>
      <c r="R3469">
        <v>3.3086600000000002</v>
      </c>
      <c r="S3469">
        <v>5.7594799999999999</v>
      </c>
      <c r="T3469">
        <v>293.34773000000001</v>
      </c>
      <c r="U3469">
        <v>170.42357000000001</v>
      </c>
      <c r="V3469">
        <v>62.540759999999999</v>
      </c>
      <c r="W3469">
        <v>5041.4696599999997</v>
      </c>
      <c r="X3469">
        <v>5826.4468399999996</v>
      </c>
      <c r="Y3469">
        <v>58.264470000000003</v>
      </c>
      <c r="Z3469">
        <v>28555.43705</v>
      </c>
      <c r="AA3469">
        <v>13683.26706</v>
      </c>
      <c r="AB3469">
        <v>23818.836299999999</v>
      </c>
      <c r="AC3469">
        <v>0</v>
      </c>
    </row>
    <row r="3470" spans="1:29" hidden="1" x14ac:dyDescent="0.25">
      <c r="A3470" t="s">
        <v>85</v>
      </c>
      <c r="C3470" t="s">
        <v>33</v>
      </c>
      <c r="D3470" t="s">
        <v>34</v>
      </c>
      <c r="E3470" t="s">
        <v>37</v>
      </c>
      <c r="F3470" t="s">
        <v>37</v>
      </c>
      <c r="G3470" t="s">
        <v>43</v>
      </c>
      <c r="H3470">
        <v>16</v>
      </c>
      <c r="I3470">
        <v>16</v>
      </c>
      <c r="J3470">
        <v>3.9899999999999998E-2</v>
      </c>
      <c r="K3470">
        <v>5.5710000000000003E-2</v>
      </c>
      <c r="L3470">
        <v>4.5499999999999999E-2</v>
      </c>
      <c r="M3470">
        <v>1.67E-2</v>
      </c>
      <c r="N3470">
        <v>1.34612</v>
      </c>
      <c r="O3470">
        <v>1.55569</v>
      </c>
      <c r="P3470">
        <v>1.5559999999999999E-2</v>
      </c>
      <c r="Q3470">
        <v>0</v>
      </c>
      <c r="R3470">
        <v>0</v>
      </c>
      <c r="S3470">
        <v>0</v>
      </c>
      <c r="T3470">
        <v>165.00810000000001</v>
      </c>
      <c r="U3470">
        <v>188.18593000000001</v>
      </c>
      <c r="V3470">
        <v>69.059060000000002</v>
      </c>
      <c r="W3470">
        <v>5566.9812300000003</v>
      </c>
      <c r="X3470">
        <v>6433.7070700000004</v>
      </c>
      <c r="Y3470">
        <v>64.337069999999997</v>
      </c>
      <c r="Z3470">
        <v>0</v>
      </c>
      <c r="AA3470">
        <v>0</v>
      </c>
      <c r="AB3470">
        <v>0</v>
      </c>
      <c r="AC3470">
        <v>0</v>
      </c>
    </row>
    <row r="3471" spans="1:29" hidden="1" x14ac:dyDescent="0.25">
      <c r="A3471" t="s">
        <v>85</v>
      </c>
      <c r="C3471" t="s">
        <v>33</v>
      </c>
      <c r="D3471" t="s">
        <v>34</v>
      </c>
      <c r="E3471" t="s">
        <v>41</v>
      </c>
      <c r="F3471" t="s">
        <v>41</v>
      </c>
      <c r="G3471" t="s">
        <v>36</v>
      </c>
      <c r="H3471">
        <v>12</v>
      </c>
      <c r="I3471">
        <v>12</v>
      </c>
      <c r="J3471">
        <v>7.0930000000000007E-2</v>
      </c>
      <c r="K3471">
        <v>5.5710000000000003E-2</v>
      </c>
      <c r="L3471">
        <v>4.2320000000000003E-2</v>
      </c>
      <c r="M3471">
        <v>1.553E-2</v>
      </c>
      <c r="N3471">
        <v>1.19567</v>
      </c>
      <c r="O3471">
        <v>1.44686</v>
      </c>
      <c r="P3471">
        <v>1.447E-2</v>
      </c>
      <c r="Q3471">
        <v>6.7702099999999996</v>
      </c>
      <c r="R3471">
        <v>3.3008500000000001</v>
      </c>
      <c r="S3471">
        <v>5.7502000000000004</v>
      </c>
      <c r="T3471">
        <v>293.34773000000001</v>
      </c>
      <c r="U3471">
        <v>175.02024</v>
      </c>
      <c r="V3471">
        <v>64.227609999999999</v>
      </c>
      <c r="W3471">
        <v>4944.7774200000003</v>
      </c>
      <c r="X3471">
        <v>5983.5978699999996</v>
      </c>
      <c r="Y3471">
        <v>59.835979999999999</v>
      </c>
      <c r="Z3471">
        <v>27998.798790000001</v>
      </c>
      <c r="AA3471">
        <v>13650.95657</v>
      </c>
      <c r="AB3471">
        <v>23780.451369999999</v>
      </c>
      <c r="AC3471">
        <v>0</v>
      </c>
    </row>
    <row r="3472" spans="1:29" hidden="1" x14ac:dyDescent="0.25">
      <c r="A3472" t="s">
        <v>85</v>
      </c>
      <c r="C3472" t="s">
        <v>33</v>
      </c>
      <c r="D3472" t="s">
        <v>34</v>
      </c>
      <c r="E3472" t="s">
        <v>70</v>
      </c>
      <c r="F3472" t="s">
        <v>70</v>
      </c>
      <c r="G3472" t="s">
        <v>36</v>
      </c>
      <c r="H3472">
        <v>18</v>
      </c>
      <c r="I3472">
        <v>18</v>
      </c>
      <c r="J3472">
        <v>1.576E-2</v>
      </c>
      <c r="K3472">
        <v>2.7859999999999999E-2</v>
      </c>
      <c r="L3472">
        <v>1.384E-2</v>
      </c>
      <c r="M3472">
        <v>5.0800000000000003E-3</v>
      </c>
      <c r="N3472">
        <v>0.39585999999999999</v>
      </c>
      <c r="O3472">
        <v>0.47305000000000003</v>
      </c>
      <c r="P3472">
        <v>4.7299999999999998E-3</v>
      </c>
      <c r="Q3472">
        <v>2.2154400000000001</v>
      </c>
      <c r="R3472">
        <v>1.6434800000000001</v>
      </c>
      <c r="S3472">
        <v>2.0037500000000001</v>
      </c>
      <c r="T3472">
        <v>65.188379999999995</v>
      </c>
      <c r="U3472">
        <v>57.222900000000003</v>
      </c>
      <c r="V3472">
        <v>20.999230000000001</v>
      </c>
      <c r="W3472">
        <v>1637.12637</v>
      </c>
      <c r="X3472">
        <v>1956.3383799999999</v>
      </c>
      <c r="Y3472">
        <v>19.563379999999999</v>
      </c>
      <c r="Z3472">
        <v>9162.1615000000002</v>
      </c>
      <c r="AA3472">
        <v>6796.7523600000004</v>
      </c>
      <c r="AB3472">
        <v>8286.6960099999997</v>
      </c>
      <c r="AC3472">
        <v>0</v>
      </c>
    </row>
    <row r="3473" spans="1:29" hidden="1" x14ac:dyDescent="0.25">
      <c r="A3473" t="s">
        <v>85</v>
      </c>
      <c r="C3473" t="s">
        <v>33</v>
      </c>
      <c r="D3473" t="s">
        <v>34</v>
      </c>
      <c r="E3473" t="s">
        <v>86</v>
      </c>
      <c r="F3473" t="s">
        <v>87</v>
      </c>
      <c r="G3473" t="s">
        <v>36</v>
      </c>
      <c r="H3473">
        <v>32</v>
      </c>
      <c r="I3473">
        <v>32</v>
      </c>
      <c r="J3473">
        <v>4.9899999999999996E-3</v>
      </c>
      <c r="K3473">
        <v>2.7859999999999999E-2</v>
      </c>
      <c r="L3473">
        <v>2.0650000000000002E-2</v>
      </c>
      <c r="M3473">
        <v>7.5799999999999999E-3</v>
      </c>
      <c r="N3473">
        <v>0.58347000000000004</v>
      </c>
      <c r="O3473">
        <v>0.70599999999999996</v>
      </c>
      <c r="P3473">
        <v>7.0600000000000003E-3</v>
      </c>
      <c r="Q3473">
        <v>4.46753</v>
      </c>
      <c r="R3473">
        <v>3.9330400000000001</v>
      </c>
      <c r="S3473">
        <v>3.96698</v>
      </c>
      <c r="T3473">
        <v>20.626010000000001</v>
      </c>
      <c r="U3473">
        <v>85.40204</v>
      </c>
      <c r="V3473">
        <v>31.340199999999999</v>
      </c>
      <c r="W3473">
        <v>2412.9981899999998</v>
      </c>
      <c r="X3473">
        <v>2919.7278000000001</v>
      </c>
      <c r="Y3473">
        <v>29.197279999999999</v>
      </c>
      <c r="Z3473">
        <v>18475.858489999999</v>
      </c>
      <c r="AA3473">
        <v>16265.40905</v>
      </c>
      <c r="AB3473">
        <v>16405.78196</v>
      </c>
      <c r="AC3473">
        <v>0</v>
      </c>
    </row>
    <row r="3474" spans="1:29" hidden="1" x14ac:dyDescent="0.25">
      <c r="A3474" t="s">
        <v>85</v>
      </c>
      <c r="C3474" t="s">
        <v>33</v>
      </c>
      <c r="D3474" t="s">
        <v>34</v>
      </c>
      <c r="E3474" t="s">
        <v>72</v>
      </c>
      <c r="F3474" t="s">
        <v>72</v>
      </c>
      <c r="G3474" t="s">
        <v>36</v>
      </c>
      <c r="H3474">
        <v>24</v>
      </c>
      <c r="I3474">
        <v>24</v>
      </c>
      <c r="J3474">
        <v>8.8699999999999994E-3</v>
      </c>
      <c r="K3474">
        <v>2.7859999999999999E-2</v>
      </c>
      <c r="L3474">
        <v>1.652E-2</v>
      </c>
      <c r="M3474">
        <v>6.0600000000000003E-3</v>
      </c>
      <c r="N3474">
        <v>0.46678999999999998</v>
      </c>
      <c r="O3474">
        <v>0.56481999999999999</v>
      </c>
      <c r="P3474">
        <v>5.6499999999999996E-3</v>
      </c>
      <c r="Q3474">
        <v>3.4089399999999999</v>
      </c>
      <c r="R3474">
        <v>2.80233</v>
      </c>
      <c r="S3474">
        <v>3.0556899999999998</v>
      </c>
      <c r="T3474">
        <v>36.668469999999999</v>
      </c>
      <c r="U3474">
        <v>68.323419999999999</v>
      </c>
      <c r="V3474">
        <v>25.07282</v>
      </c>
      <c r="W3474">
        <v>1930.4491700000001</v>
      </c>
      <c r="X3474">
        <v>2335.8435199999999</v>
      </c>
      <c r="Y3474">
        <v>23.358440000000002</v>
      </c>
      <c r="Z3474">
        <v>14097.96493</v>
      </c>
      <c r="AA3474">
        <v>11589.29608</v>
      </c>
      <c r="AB3474">
        <v>12637.086950000001</v>
      </c>
      <c r="AC3474">
        <v>0</v>
      </c>
    </row>
    <row r="3475" spans="1:29" hidden="1" x14ac:dyDescent="0.25">
      <c r="A3475" t="s">
        <v>85</v>
      </c>
      <c r="C3475" t="s">
        <v>33</v>
      </c>
      <c r="D3475" t="s">
        <v>34</v>
      </c>
      <c r="E3475" t="s">
        <v>45</v>
      </c>
      <c r="F3475" t="s">
        <v>45</v>
      </c>
      <c r="G3475" t="s">
        <v>40</v>
      </c>
      <c r="H3475">
        <v>8</v>
      </c>
      <c r="I3475">
        <v>9</v>
      </c>
      <c r="J3475">
        <v>6.3049999999999995E-2</v>
      </c>
      <c r="K3475">
        <v>2.7859999999999999E-2</v>
      </c>
      <c r="L3475">
        <v>1.132E-2</v>
      </c>
      <c r="M3475">
        <v>4.15E-3</v>
      </c>
      <c r="N3475">
        <v>0.31991000000000003</v>
      </c>
      <c r="O3475">
        <v>0.38708999999999999</v>
      </c>
      <c r="P3475">
        <v>3.8700000000000002E-3</v>
      </c>
      <c r="Q3475">
        <v>1.62287</v>
      </c>
      <c r="R3475">
        <v>0.94577</v>
      </c>
      <c r="S3475">
        <v>1.32396</v>
      </c>
      <c r="T3475">
        <v>260.75353000000001</v>
      </c>
      <c r="U3475">
        <v>46.824530000000003</v>
      </c>
      <c r="V3475">
        <v>17.183309999999999</v>
      </c>
      <c r="W3475">
        <v>1323.00711</v>
      </c>
      <c r="X3475">
        <v>1600.83862</v>
      </c>
      <c r="Y3475">
        <v>16.008389999999999</v>
      </c>
      <c r="Z3475">
        <v>6711.50396</v>
      </c>
      <c r="AA3475">
        <v>3911.3029999999999</v>
      </c>
      <c r="AB3475">
        <v>5475.3340099999996</v>
      </c>
      <c r="AC3475">
        <v>0</v>
      </c>
    </row>
    <row r="3476" spans="1:29" hidden="1" x14ac:dyDescent="0.25">
      <c r="A3476" t="s">
        <v>85</v>
      </c>
      <c r="C3476" t="s">
        <v>33</v>
      </c>
      <c r="D3476" t="s">
        <v>34</v>
      </c>
      <c r="E3476" t="s">
        <v>89</v>
      </c>
      <c r="F3476" t="s">
        <v>89</v>
      </c>
      <c r="G3476" t="s">
        <v>40</v>
      </c>
      <c r="H3476">
        <v>8</v>
      </c>
      <c r="I3476">
        <v>8</v>
      </c>
      <c r="J3476">
        <v>0.15959999999999999</v>
      </c>
      <c r="K3476">
        <v>5.5710000000000003E-2</v>
      </c>
      <c r="L3476">
        <v>3.184E-2</v>
      </c>
      <c r="M3476">
        <v>1.1679999999999999E-2</v>
      </c>
      <c r="N3476">
        <v>0.98731999999999998</v>
      </c>
      <c r="O3476">
        <v>1.0885499999999999</v>
      </c>
      <c r="P3476">
        <v>1.089E-2</v>
      </c>
      <c r="Q3476">
        <v>4.3053800000000004</v>
      </c>
      <c r="R3476">
        <v>3.98996</v>
      </c>
      <c r="S3476">
        <v>3.12459</v>
      </c>
      <c r="T3476">
        <v>660.03237999999999</v>
      </c>
      <c r="U3476">
        <v>131.67765</v>
      </c>
      <c r="V3476">
        <v>48.322069999999997</v>
      </c>
      <c r="W3476">
        <v>4083.1311700000001</v>
      </c>
      <c r="X3476">
        <v>4501.8000499999998</v>
      </c>
      <c r="Y3476">
        <v>45.018000000000001</v>
      </c>
      <c r="Z3476">
        <v>17805.256450000001</v>
      </c>
      <c r="AA3476">
        <v>16500.809539999998</v>
      </c>
      <c r="AB3476">
        <v>12921.99145</v>
      </c>
      <c r="AC3476">
        <v>0</v>
      </c>
    </row>
    <row r="3477" spans="1:29" hidden="1" x14ac:dyDescent="0.25">
      <c r="A3477" t="s">
        <v>85</v>
      </c>
      <c r="C3477" t="s">
        <v>33</v>
      </c>
      <c r="D3477" t="s">
        <v>34</v>
      </c>
      <c r="E3477" t="s">
        <v>89</v>
      </c>
      <c r="F3477" t="s">
        <v>89</v>
      </c>
      <c r="G3477" t="s">
        <v>43</v>
      </c>
      <c r="H3477">
        <v>6</v>
      </c>
      <c r="I3477">
        <v>6</v>
      </c>
      <c r="J3477">
        <v>0.14187</v>
      </c>
      <c r="K3477">
        <v>2.7859999999999999E-2</v>
      </c>
      <c r="L3477">
        <v>1.592E-2</v>
      </c>
      <c r="M3477">
        <v>5.8399999999999997E-3</v>
      </c>
      <c r="N3477">
        <v>0.49351</v>
      </c>
      <c r="O3477">
        <v>0.54418999999999995</v>
      </c>
      <c r="P3477">
        <v>5.4400000000000004E-3</v>
      </c>
      <c r="Q3477">
        <v>0</v>
      </c>
      <c r="R3477">
        <v>0</v>
      </c>
      <c r="S3477">
        <v>0</v>
      </c>
      <c r="T3477">
        <v>586.69545000000005</v>
      </c>
      <c r="U3477">
        <v>65.828829999999996</v>
      </c>
      <c r="V3477">
        <v>24.15737</v>
      </c>
      <c r="W3477">
        <v>2040.96991</v>
      </c>
      <c r="X3477">
        <v>2250.5582199999999</v>
      </c>
      <c r="Y3477">
        <v>22.505579999999998</v>
      </c>
      <c r="Z3477">
        <v>0</v>
      </c>
      <c r="AA3477">
        <v>0</v>
      </c>
      <c r="AB3477">
        <v>0</v>
      </c>
      <c r="AC3477">
        <v>0</v>
      </c>
    </row>
    <row r="3478" spans="1:29" hidden="1" x14ac:dyDescent="0.25">
      <c r="A3478" t="s">
        <v>85</v>
      </c>
      <c r="C3478" t="s">
        <v>33</v>
      </c>
      <c r="D3478" t="s">
        <v>34</v>
      </c>
      <c r="E3478" t="s">
        <v>86</v>
      </c>
      <c r="F3478" t="s">
        <v>87</v>
      </c>
      <c r="G3478" t="s">
        <v>36</v>
      </c>
      <c r="H3478">
        <v>28</v>
      </c>
      <c r="I3478">
        <v>28</v>
      </c>
      <c r="J3478">
        <v>6.5100000000000002E-3</v>
      </c>
      <c r="K3478">
        <v>2.7859999999999999E-2</v>
      </c>
      <c r="L3478">
        <v>1.6539999999999999E-2</v>
      </c>
      <c r="M3478">
        <v>6.0699999999999999E-3</v>
      </c>
      <c r="N3478">
        <v>0.46725</v>
      </c>
      <c r="O3478">
        <v>0.56537999999999999</v>
      </c>
      <c r="P3478">
        <v>5.6499999999999996E-3</v>
      </c>
      <c r="Q3478">
        <v>3.5104500000000001</v>
      </c>
      <c r="R3478">
        <v>3.0360999999999998</v>
      </c>
      <c r="S3478">
        <v>3.1483599999999998</v>
      </c>
      <c r="T3478">
        <v>26.940100000000001</v>
      </c>
      <c r="U3478">
        <v>68.391419999999997</v>
      </c>
      <c r="V3478">
        <v>25.097770000000001</v>
      </c>
      <c r="W3478">
        <v>1932.3704700000001</v>
      </c>
      <c r="X3478">
        <v>2338.16831</v>
      </c>
      <c r="Y3478">
        <v>23.381679999999999</v>
      </c>
      <c r="Z3478">
        <v>14517.770829999999</v>
      </c>
      <c r="AA3478">
        <v>12556.04284</v>
      </c>
      <c r="AB3478">
        <v>13020.324850000001</v>
      </c>
      <c r="AC3478">
        <v>0</v>
      </c>
    </row>
    <row r="3479" spans="1:29" hidden="1" x14ac:dyDescent="0.25">
      <c r="A3479" t="s">
        <v>85</v>
      </c>
      <c r="C3479" t="s">
        <v>33</v>
      </c>
      <c r="D3479" t="s">
        <v>34</v>
      </c>
      <c r="E3479" t="s">
        <v>52</v>
      </c>
      <c r="F3479" t="s">
        <v>52</v>
      </c>
      <c r="G3479" t="s">
        <v>36</v>
      </c>
      <c r="H3479">
        <v>14</v>
      </c>
      <c r="I3479">
        <v>15</v>
      </c>
      <c r="J3479">
        <v>2.2700000000000001E-2</v>
      </c>
      <c r="K3479">
        <v>2.7859999999999999E-2</v>
      </c>
      <c r="L3479">
        <v>1.1939999999999999E-2</v>
      </c>
      <c r="M3479">
        <v>4.3800000000000002E-3</v>
      </c>
      <c r="N3479">
        <v>0.33745000000000003</v>
      </c>
      <c r="O3479">
        <v>0.40831000000000001</v>
      </c>
      <c r="P3479">
        <v>4.0800000000000003E-3</v>
      </c>
      <c r="Q3479">
        <v>2.1945199999999998</v>
      </c>
      <c r="R3479">
        <v>1.3884300000000001</v>
      </c>
      <c r="S3479">
        <v>1.87829</v>
      </c>
      <c r="T3479">
        <v>93.871269999999996</v>
      </c>
      <c r="U3479">
        <v>49.391660000000002</v>
      </c>
      <c r="V3479">
        <v>18.12538</v>
      </c>
      <c r="W3479">
        <v>1395.5403200000001</v>
      </c>
      <c r="X3479">
        <v>1688.6037899999999</v>
      </c>
      <c r="Y3479">
        <v>16.886040000000001</v>
      </c>
      <c r="Z3479">
        <v>9075.6302500000002</v>
      </c>
      <c r="AA3479">
        <v>5741.95417</v>
      </c>
      <c r="AB3479">
        <v>7767.8327300000001</v>
      </c>
      <c r="AC3479">
        <v>0</v>
      </c>
    </row>
    <row r="3480" spans="1:29" hidden="1" x14ac:dyDescent="0.25">
      <c r="A3480" t="s">
        <v>85</v>
      </c>
      <c r="C3480" t="s">
        <v>33</v>
      </c>
      <c r="D3480" t="s">
        <v>34</v>
      </c>
      <c r="E3480" t="s">
        <v>72</v>
      </c>
      <c r="F3480" t="s">
        <v>72</v>
      </c>
      <c r="G3480" t="s">
        <v>36</v>
      </c>
      <c r="H3480">
        <v>22</v>
      </c>
      <c r="I3480">
        <v>22</v>
      </c>
      <c r="J3480">
        <v>1.055E-2</v>
      </c>
      <c r="K3480">
        <v>2.7859999999999999E-2</v>
      </c>
      <c r="L3480">
        <v>1.1939999999999999E-2</v>
      </c>
      <c r="M3480">
        <v>4.3800000000000002E-3</v>
      </c>
      <c r="N3480">
        <v>0.33745000000000003</v>
      </c>
      <c r="O3480">
        <v>0.40831000000000001</v>
      </c>
      <c r="P3480">
        <v>4.0800000000000003E-3</v>
      </c>
      <c r="Q3480">
        <v>2.4308000000000001</v>
      </c>
      <c r="R3480">
        <v>1.8770800000000001</v>
      </c>
      <c r="S3480">
        <v>2.09762</v>
      </c>
      <c r="T3480">
        <v>43.638500000000001</v>
      </c>
      <c r="U3480">
        <v>49.391660000000002</v>
      </c>
      <c r="V3480">
        <v>18.12538</v>
      </c>
      <c r="W3480">
        <v>1395.5402999999999</v>
      </c>
      <c r="X3480">
        <v>1688.60375</v>
      </c>
      <c r="Y3480">
        <v>16.886040000000001</v>
      </c>
      <c r="Z3480">
        <v>10052.774789999999</v>
      </c>
      <c r="AA3480">
        <v>7762.8054099999999</v>
      </c>
      <c r="AB3480">
        <v>8674.9081999999999</v>
      </c>
      <c r="AC3480">
        <v>0</v>
      </c>
    </row>
    <row r="3481" spans="1:29" hidden="1" x14ac:dyDescent="0.25">
      <c r="A3481" t="s">
        <v>85</v>
      </c>
      <c r="C3481" t="s">
        <v>33</v>
      </c>
      <c r="D3481" t="s">
        <v>34</v>
      </c>
      <c r="E3481" t="s">
        <v>72</v>
      </c>
      <c r="F3481" t="s">
        <v>72</v>
      </c>
      <c r="G3481" t="s">
        <v>36</v>
      </c>
      <c r="H3481">
        <v>22</v>
      </c>
      <c r="I3481">
        <v>22</v>
      </c>
      <c r="J3481">
        <v>2.1100000000000001E-2</v>
      </c>
      <c r="K3481">
        <v>5.5710000000000003E-2</v>
      </c>
      <c r="L3481">
        <v>4.0980000000000003E-2</v>
      </c>
      <c r="M3481">
        <v>1.504E-2</v>
      </c>
      <c r="N3481">
        <v>1.1577900000000001</v>
      </c>
      <c r="O3481">
        <v>1.40093</v>
      </c>
      <c r="P3481">
        <v>1.401E-2</v>
      </c>
      <c r="Q3481">
        <v>8.2521299999999993</v>
      </c>
      <c r="R3481">
        <v>6.3403299999999998</v>
      </c>
      <c r="S3481">
        <v>7.2610700000000001</v>
      </c>
      <c r="T3481">
        <v>87.277010000000004</v>
      </c>
      <c r="U3481">
        <v>169.46440999999999</v>
      </c>
      <c r="V3481">
        <v>62.188769999999998</v>
      </c>
      <c r="W3481">
        <v>4788.1444799999999</v>
      </c>
      <c r="X3481">
        <v>5793.6549000000005</v>
      </c>
      <c r="Y3481">
        <v>57.936549999999997</v>
      </c>
      <c r="Z3481">
        <v>34127.395510000002</v>
      </c>
      <c r="AA3481">
        <v>26220.96442</v>
      </c>
      <c r="AB3481">
        <v>30028.799319999998</v>
      </c>
      <c r="AC3481">
        <v>0</v>
      </c>
    </row>
    <row r="3482" spans="1:29" hidden="1" x14ac:dyDescent="0.25">
      <c r="A3482" t="s">
        <v>85</v>
      </c>
      <c r="C3482" t="s">
        <v>33</v>
      </c>
      <c r="D3482" t="s">
        <v>34</v>
      </c>
      <c r="E3482" t="s">
        <v>72</v>
      </c>
      <c r="F3482" t="s">
        <v>72</v>
      </c>
      <c r="G3482" t="s">
        <v>36</v>
      </c>
      <c r="H3482">
        <v>28</v>
      </c>
      <c r="I3482">
        <v>28</v>
      </c>
      <c r="J3482">
        <v>6.5100000000000002E-3</v>
      </c>
      <c r="K3482">
        <v>2.7859999999999999E-2</v>
      </c>
      <c r="L3482">
        <v>1.1939999999999999E-2</v>
      </c>
      <c r="M3482">
        <v>4.3800000000000002E-3</v>
      </c>
      <c r="N3482">
        <v>0.33745000000000003</v>
      </c>
      <c r="O3482">
        <v>0.40831000000000001</v>
      </c>
      <c r="P3482">
        <v>4.0800000000000003E-3</v>
      </c>
      <c r="Q3482">
        <v>2.5392899999999998</v>
      </c>
      <c r="R3482">
        <v>2.12609</v>
      </c>
      <c r="S3482">
        <v>2.19218</v>
      </c>
      <c r="T3482">
        <v>26.940100000000001</v>
      </c>
      <c r="U3482">
        <v>49.391660000000002</v>
      </c>
      <c r="V3482">
        <v>18.12538</v>
      </c>
      <c r="W3482">
        <v>1395.5403200000001</v>
      </c>
      <c r="X3482">
        <v>1688.6038000000001</v>
      </c>
      <c r="Y3482">
        <v>16.886040000000001</v>
      </c>
      <c r="Z3482">
        <v>10501.4638</v>
      </c>
      <c r="AA3482">
        <v>8792.6293900000001</v>
      </c>
      <c r="AB3482">
        <v>9065.9513399999996</v>
      </c>
      <c r="AC3482">
        <v>0</v>
      </c>
    </row>
    <row r="3483" spans="1:29" hidden="1" x14ac:dyDescent="0.25">
      <c r="A3483" t="s">
        <v>85</v>
      </c>
      <c r="C3483" t="s">
        <v>33</v>
      </c>
      <c r="D3483" t="s">
        <v>34</v>
      </c>
      <c r="E3483" t="s">
        <v>72</v>
      </c>
      <c r="F3483" t="s">
        <v>72</v>
      </c>
      <c r="G3483" t="s">
        <v>36</v>
      </c>
      <c r="H3483">
        <v>24</v>
      </c>
      <c r="I3483">
        <v>24</v>
      </c>
      <c r="J3483">
        <v>8.8699999999999994E-3</v>
      </c>
      <c r="K3483">
        <v>2.7859999999999999E-2</v>
      </c>
      <c r="L3483">
        <v>2.053E-2</v>
      </c>
      <c r="M3483">
        <v>7.5300000000000002E-3</v>
      </c>
      <c r="N3483">
        <v>0.58011000000000001</v>
      </c>
      <c r="O3483">
        <v>0.70193000000000005</v>
      </c>
      <c r="P3483">
        <v>7.0200000000000002E-3</v>
      </c>
      <c r="Q3483">
        <v>4.2167199999999996</v>
      </c>
      <c r="R3483">
        <v>3.36524</v>
      </c>
      <c r="S3483">
        <v>3.7212700000000001</v>
      </c>
      <c r="T3483">
        <v>36.668469999999999</v>
      </c>
      <c r="U3483">
        <v>84.909909999999996</v>
      </c>
      <c r="V3483">
        <v>31.159600000000001</v>
      </c>
      <c r="W3483">
        <v>2399.0932200000002</v>
      </c>
      <c r="X3483">
        <v>2902.90281</v>
      </c>
      <c r="Y3483">
        <v>29.029029999999999</v>
      </c>
      <c r="Z3483">
        <v>17438.59203</v>
      </c>
      <c r="AA3483">
        <v>13917.25368</v>
      </c>
      <c r="AB3483">
        <v>15389.643770000001</v>
      </c>
      <c r="AC3483">
        <v>0</v>
      </c>
    </row>
    <row r="3484" spans="1:29" hidden="1" x14ac:dyDescent="0.25">
      <c r="A3484" t="s">
        <v>85</v>
      </c>
      <c r="C3484" t="s">
        <v>33</v>
      </c>
      <c r="D3484" t="s">
        <v>34</v>
      </c>
      <c r="E3484" t="s">
        <v>78</v>
      </c>
      <c r="F3484" t="s">
        <v>79</v>
      </c>
      <c r="G3484" t="s">
        <v>40</v>
      </c>
      <c r="H3484">
        <v>10</v>
      </c>
      <c r="I3484">
        <v>11</v>
      </c>
      <c r="J3484">
        <v>4.2209999999999998E-2</v>
      </c>
      <c r="K3484">
        <v>2.7859999999999999E-2</v>
      </c>
      <c r="L3484">
        <v>1.5520000000000001E-2</v>
      </c>
      <c r="M3484">
        <v>5.7000000000000002E-3</v>
      </c>
      <c r="N3484">
        <v>0.42564999999999997</v>
      </c>
      <c r="O3484">
        <v>0.53073999999999999</v>
      </c>
      <c r="P3484">
        <v>5.3099999999999996E-3</v>
      </c>
      <c r="Q3484">
        <v>2.2026599999999998</v>
      </c>
      <c r="R3484">
        <v>1.1527499999999999</v>
      </c>
      <c r="S3484">
        <v>2.00956</v>
      </c>
      <c r="T3484">
        <v>174.55402000000001</v>
      </c>
      <c r="U3484">
        <v>64.201999999999998</v>
      </c>
      <c r="V3484">
        <v>23.560369999999999</v>
      </c>
      <c r="W3484">
        <v>1760.30513</v>
      </c>
      <c r="X3484">
        <v>2194.94002</v>
      </c>
      <c r="Y3484">
        <v>21.949400000000001</v>
      </c>
      <c r="Z3484">
        <v>9109.2860799999999</v>
      </c>
      <c r="AA3484">
        <v>4767.2873499999996</v>
      </c>
      <c r="AB3484">
        <v>8310.7230199999995</v>
      </c>
      <c r="AC3484">
        <v>0</v>
      </c>
    </row>
    <row r="3485" spans="1:29" hidden="1" x14ac:dyDescent="0.25">
      <c r="A3485" t="s">
        <v>85</v>
      </c>
      <c r="C3485" t="s">
        <v>33</v>
      </c>
      <c r="D3485" t="s">
        <v>34</v>
      </c>
      <c r="E3485" t="s">
        <v>88</v>
      </c>
      <c r="F3485" t="s">
        <v>88</v>
      </c>
      <c r="G3485" t="s">
        <v>36</v>
      </c>
      <c r="H3485">
        <v>24</v>
      </c>
      <c r="I3485">
        <v>24</v>
      </c>
      <c r="J3485">
        <v>8.8699999999999994E-3</v>
      </c>
      <c r="K3485">
        <v>2.7859999999999999E-2</v>
      </c>
      <c r="L3485">
        <v>2.8320000000000001E-2</v>
      </c>
      <c r="M3485">
        <v>1.039E-2</v>
      </c>
      <c r="N3485">
        <v>0.80601999999999996</v>
      </c>
      <c r="O3485">
        <v>0.96814</v>
      </c>
      <c r="P3485">
        <v>9.6799999999999994E-3</v>
      </c>
      <c r="Q3485">
        <v>5.5372899999999996</v>
      </c>
      <c r="R3485">
        <v>4.1499199999999998</v>
      </c>
      <c r="S3485">
        <v>4.7626999999999997</v>
      </c>
      <c r="T3485">
        <v>36.668469999999999</v>
      </c>
      <c r="U3485">
        <v>117.11181999999999</v>
      </c>
      <c r="V3485">
        <v>42.97681</v>
      </c>
      <c r="W3485">
        <v>3333.3669399999999</v>
      </c>
      <c r="X3485">
        <v>4003.8229299999998</v>
      </c>
      <c r="Y3485">
        <v>40.038229999999999</v>
      </c>
      <c r="Z3485">
        <v>22899.919750000001</v>
      </c>
      <c r="AA3485">
        <v>17162.355670000001</v>
      </c>
      <c r="AB3485">
        <v>19696.53631</v>
      </c>
      <c r="AC3485">
        <v>0</v>
      </c>
    </row>
    <row r="3486" spans="1:29" hidden="1" x14ac:dyDescent="0.25">
      <c r="A3486" t="s">
        <v>85</v>
      </c>
      <c r="C3486" t="s">
        <v>33</v>
      </c>
      <c r="D3486" t="s">
        <v>34</v>
      </c>
      <c r="E3486" t="s">
        <v>88</v>
      </c>
      <c r="F3486" t="s">
        <v>88</v>
      </c>
      <c r="G3486" t="s">
        <v>36</v>
      </c>
      <c r="H3486">
        <v>28</v>
      </c>
      <c r="I3486">
        <v>28</v>
      </c>
      <c r="J3486">
        <v>6.5100000000000002E-3</v>
      </c>
      <c r="K3486">
        <v>2.7859999999999999E-2</v>
      </c>
      <c r="L3486">
        <v>2.4320000000000001E-2</v>
      </c>
      <c r="M3486">
        <v>8.9300000000000004E-3</v>
      </c>
      <c r="N3486">
        <v>0.69298999999999999</v>
      </c>
      <c r="O3486">
        <v>0.83160000000000001</v>
      </c>
      <c r="P3486">
        <v>8.3199999999999993E-3</v>
      </c>
      <c r="Q3486">
        <v>5.0333600000000001</v>
      </c>
      <c r="R3486">
        <v>4.3124500000000001</v>
      </c>
      <c r="S3486">
        <v>4.5531499999999996</v>
      </c>
      <c r="T3486">
        <v>26.940100000000001</v>
      </c>
      <c r="U3486">
        <v>100.59551</v>
      </c>
      <c r="V3486">
        <v>36.915779999999998</v>
      </c>
      <c r="W3486">
        <v>2865.8996400000001</v>
      </c>
      <c r="X3486">
        <v>3439.1626299999998</v>
      </c>
      <c r="Y3486">
        <v>34.391629999999999</v>
      </c>
      <c r="Z3486">
        <v>20815.91187</v>
      </c>
      <c r="AA3486">
        <v>17834.487850000001</v>
      </c>
      <c r="AB3486">
        <v>18829.9414</v>
      </c>
      <c r="AC3486">
        <v>0</v>
      </c>
    </row>
    <row r="3487" spans="1:29" hidden="1" x14ac:dyDescent="0.25">
      <c r="A3487" t="s">
        <v>85</v>
      </c>
      <c r="C3487" t="s">
        <v>33</v>
      </c>
      <c r="D3487" t="s">
        <v>34</v>
      </c>
      <c r="E3487" t="s">
        <v>86</v>
      </c>
      <c r="F3487" t="s">
        <v>87</v>
      </c>
      <c r="G3487" t="s">
        <v>36</v>
      </c>
      <c r="H3487">
        <v>18</v>
      </c>
      <c r="I3487">
        <v>18</v>
      </c>
      <c r="J3487">
        <v>1.576E-2</v>
      </c>
      <c r="K3487">
        <v>2.7859999999999999E-2</v>
      </c>
      <c r="L3487">
        <v>1.1939999999999999E-2</v>
      </c>
      <c r="M3487">
        <v>4.3800000000000002E-3</v>
      </c>
      <c r="N3487">
        <v>0.33745000000000003</v>
      </c>
      <c r="O3487">
        <v>0.40831000000000001</v>
      </c>
      <c r="P3487">
        <v>4.0800000000000003E-3</v>
      </c>
      <c r="Q3487">
        <v>2.3182900000000002</v>
      </c>
      <c r="R3487">
        <v>1.6352100000000001</v>
      </c>
      <c r="S3487">
        <v>1.9954700000000001</v>
      </c>
      <c r="T3487">
        <v>65.188379999999995</v>
      </c>
      <c r="U3487">
        <v>49.391660000000002</v>
      </c>
      <c r="V3487">
        <v>18.12538</v>
      </c>
      <c r="W3487">
        <v>1395.5402999999999</v>
      </c>
      <c r="X3487">
        <v>1688.6037899999999</v>
      </c>
      <c r="Y3487">
        <v>16.886040000000001</v>
      </c>
      <c r="Z3487">
        <v>9587.4679300000007</v>
      </c>
      <c r="AA3487">
        <v>6762.5683900000004</v>
      </c>
      <c r="AB3487">
        <v>8252.4503499999992</v>
      </c>
      <c r="AC3487">
        <v>0</v>
      </c>
    </row>
    <row r="3488" spans="1:29" hidden="1" x14ac:dyDescent="0.25">
      <c r="A3488" t="s">
        <v>85</v>
      </c>
      <c r="C3488" t="s">
        <v>33</v>
      </c>
      <c r="D3488" t="s">
        <v>34</v>
      </c>
      <c r="E3488" t="s">
        <v>52</v>
      </c>
      <c r="F3488" t="s">
        <v>52</v>
      </c>
      <c r="G3488" t="s">
        <v>40</v>
      </c>
      <c r="H3488">
        <v>10</v>
      </c>
      <c r="I3488">
        <v>11</v>
      </c>
      <c r="J3488">
        <v>4.2209999999999998E-2</v>
      </c>
      <c r="K3488">
        <v>2.7859999999999999E-2</v>
      </c>
      <c r="L3488">
        <v>2.3480000000000001E-2</v>
      </c>
      <c r="M3488">
        <v>8.6199999999999992E-3</v>
      </c>
      <c r="N3488">
        <v>0.66344000000000003</v>
      </c>
      <c r="O3488">
        <v>0.80276000000000003</v>
      </c>
      <c r="P3488">
        <v>8.0300000000000007E-3</v>
      </c>
      <c r="Q3488">
        <v>3.5490200000000001</v>
      </c>
      <c r="R3488">
        <v>1.9330000000000001</v>
      </c>
      <c r="S3488">
        <v>2.9792700000000001</v>
      </c>
      <c r="T3488">
        <v>174.55402000000001</v>
      </c>
      <c r="U3488">
        <v>97.106459999999998</v>
      </c>
      <c r="V3488">
        <v>35.635399999999997</v>
      </c>
      <c r="W3488">
        <v>2743.7016100000001</v>
      </c>
      <c r="X3488">
        <v>3319.8789000000002</v>
      </c>
      <c r="Y3488">
        <v>33.198790000000002</v>
      </c>
      <c r="Z3488">
        <v>14677.266159999999</v>
      </c>
      <c r="AA3488">
        <v>7994.08961</v>
      </c>
      <c r="AB3488">
        <v>12321.038699999999</v>
      </c>
      <c r="AC3488">
        <v>0</v>
      </c>
    </row>
    <row r="3489" spans="1:29" hidden="1" x14ac:dyDescent="0.25">
      <c r="A3489" t="s">
        <v>85</v>
      </c>
      <c r="C3489" t="s">
        <v>33</v>
      </c>
      <c r="D3489" t="s">
        <v>34</v>
      </c>
      <c r="E3489" t="s">
        <v>75</v>
      </c>
      <c r="F3489" t="s">
        <v>76</v>
      </c>
      <c r="G3489" t="s">
        <v>43</v>
      </c>
      <c r="H3489">
        <v>16</v>
      </c>
      <c r="I3489">
        <v>16</v>
      </c>
      <c r="J3489">
        <v>1.9949999999999999E-2</v>
      </c>
      <c r="K3489">
        <v>2.7859999999999999E-2</v>
      </c>
      <c r="L3489">
        <v>3.4169999999999999E-2</v>
      </c>
      <c r="M3489">
        <v>1.2540000000000001E-2</v>
      </c>
      <c r="N3489">
        <v>0.96536</v>
      </c>
      <c r="O3489">
        <v>1.1680900000000001</v>
      </c>
      <c r="P3489">
        <v>1.1679999999999999E-2</v>
      </c>
      <c r="Q3489">
        <v>0</v>
      </c>
      <c r="R3489">
        <v>0</v>
      </c>
      <c r="S3489">
        <v>0</v>
      </c>
      <c r="T3489">
        <v>82.504050000000007</v>
      </c>
      <c r="U3489">
        <v>141.29917</v>
      </c>
      <c r="V3489">
        <v>51.852899999999998</v>
      </c>
      <c r="W3489">
        <v>3992.3476999999998</v>
      </c>
      <c r="X3489">
        <v>4830.7407199999998</v>
      </c>
      <c r="Y3489">
        <v>48.307409999999997</v>
      </c>
      <c r="Z3489">
        <v>0</v>
      </c>
      <c r="AA3489">
        <v>0</v>
      </c>
      <c r="AB3489">
        <v>0</v>
      </c>
      <c r="AC3489">
        <v>0</v>
      </c>
    </row>
    <row r="3490" spans="1:29" hidden="1" x14ac:dyDescent="0.25">
      <c r="A3490" t="s">
        <v>85</v>
      </c>
      <c r="C3490" t="s">
        <v>33</v>
      </c>
      <c r="D3490" t="s">
        <v>34</v>
      </c>
      <c r="E3490" t="s">
        <v>46</v>
      </c>
      <c r="F3490" t="s">
        <v>47</v>
      </c>
      <c r="G3490" t="s">
        <v>36</v>
      </c>
      <c r="H3490">
        <v>18</v>
      </c>
      <c r="I3490">
        <v>18</v>
      </c>
      <c r="J3490">
        <v>1.576E-2</v>
      </c>
      <c r="K3490">
        <v>2.7859999999999999E-2</v>
      </c>
      <c r="L3490">
        <v>1.2930000000000001E-2</v>
      </c>
      <c r="M3490">
        <v>4.7400000000000003E-3</v>
      </c>
      <c r="N3490">
        <v>0.36496000000000001</v>
      </c>
      <c r="O3490">
        <v>0.44196999999999997</v>
      </c>
      <c r="P3490">
        <v>4.4200000000000003E-3</v>
      </c>
      <c r="Q3490">
        <v>2.2716699999999999</v>
      </c>
      <c r="R3490">
        <v>1.64913</v>
      </c>
      <c r="S3490">
        <v>2.0094099999999999</v>
      </c>
      <c r="T3490">
        <v>65.188379999999995</v>
      </c>
      <c r="U3490">
        <v>53.463679999999997</v>
      </c>
      <c r="V3490">
        <v>19.619700000000002</v>
      </c>
      <c r="W3490">
        <v>1509.3279199999999</v>
      </c>
      <c r="X3490">
        <v>1827.8181400000001</v>
      </c>
      <c r="Y3490">
        <v>18.278179999999999</v>
      </c>
      <c r="Z3490">
        <v>9394.6945300000007</v>
      </c>
      <c r="AA3490">
        <v>6820.1292100000001</v>
      </c>
      <c r="AB3490">
        <v>8310.1045599999998</v>
      </c>
      <c r="AC3490">
        <v>0</v>
      </c>
    </row>
    <row r="3491" spans="1:29" hidden="1" x14ac:dyDescent="0.25">
      <c r="A3491" t="s">
        <v>85</v>
      </c>
      <c r="C3491" t="s">
        <v>33</v>
      </c>
      <c r="D3491" t="s">
        <v>34</v>
      </c>
      <c r="E3491" t="s">
        <v>46</v>
      </c>
      <c r="F3491" t="s">
        <v>47</v>
      </c>
      <c r="G3491" t="s">
        <v>36</v>
      </c>
      <c r="H3491">
        <v>22</v>
      </c>
      <c r="I3491">
        <v>22</v>
      </c>
      <c r="J3491">
        <v>1.055E-2</v>
      </c>
      <c r="K3491">
        <v>2.7859999999999999E-2</v>
      </c>
      <c r="L3491">
        <v>1.286E-2</v>
      </c>
      <c r="M3491">
        <v>4.7200000000000002E-3</v>
      </c>
      <c r="N3491">
        <v>0.36746000000000001</v>
      </c>
      <c r="O3491">
        <v>0.43955</v>
      </c>
      <c r="P3491">
        <v>4.4000000000000003E-3</v>
      </c>
      <c r="Q3491">
        <v>2.4087100000000001</v>
      </c>
      <c r="R3491">
        <v>1.9061600000000001</v>
      </c>
      <c r="S3491">
        <v>2.1252900000000001</v>
      </c>
      <c r="T3491">
        <v>43.638500000000001</v>
      </c>
      <c r="U3491">
        <v>53.170960000000001</v>
      </c>
      <c r="V3491">
        <v>19.512280000000001</v>
      </c>
      <c r="W3491">
        <v>1519.6582000000001</v>
      </c>
      <c r="X3491">
        <v>1817.8105800000001</v>
      </c>
      <c r="Y3491">
        <v>18.17811</v>
      </c>
      <c r="Z3491">
        <v>9961.4261800000004</v>
      </c>
      <c r="AA3491">
        <v>7883.0909300000003</v>
      </c>
      <c r="AB3491">
        <v>8789.3390400000008</v>
      </c>
      <c r="AC3491">
        <v>0</v>
      </c>
    </row>
    <row r="3492" spans="1:29" hidden="1" x14ac:dyDescent="0.25">
      <c r="A3492" t="s">
        <v>85</v>
      </c>
      <c r="C3492" t="s">
        <v>33</v>
      </c>
      <c r="D3492" t="s">
        <v>34</v>
      </c>
      <c r="E3492" t="s">
        <v>46</v>
      </c>
      <c r="F3492" t="s">
        <v>47</v>
      </c>
      <c r="G3492" t="s">
        <v>36</v>
      </c>
      <c r="H3492">
        <v>24</v>
      </c>
      <c r="I3492">
        <v>24</v>
      </c>
      <c r="J3492">
        <v>8.8699999999999994E-3</v>
      </c>
      <c r="K3492">
        <v>2.7859999999999999E-2</v>
      </c>
      <c r="L3492">
        <v>1.281E-2</v>
      </c>
      <c r="M3492">
        <v>4.7000000000000002E-3</v>
      </c>
      <c r="N3492">
        <v>0.3679</v>
      </c>
      <c r="O3492">
        <v>0.43802000000000002</v>
      </c>
      <c r="P3492">
        <v>4.3800000000000002E-3</v>
      </c>
      <c r="Q3492">
        <v>2.4555500000000001</v>
      </c>
      <c r="R3492">
        <v>2.0072199999999998</v>
      </c>
      <c r="S3492">
        <v>2.1677</v>
      </c>
      <c r="T3492">
        <v>36.668469999999999</v>
      </c>
      <c r="U3492">
        <v>52.985039999999998</v>
      </c>
      <c r="V3492">
        <v>19.444050000000001</v>
      </c>
      <c r="W3492">
        <v>1521.49092</v>
      </c>
      <c r="X3492">
        <v>1811.4543799999999</v>
      </c>
      <c r="Y3492">
        <v>18.114540000000002</v>
      </c>
      <c r="Z3492">
        <v>10155.12434</v>
      </c>
      <c r="AA3492">
        <v>8301.0506499999992</v>
      </c>
      <c r="AB3492">
        <v>8964.6962500000009</v>
      </c>
      <c r="AC3492">
        <v>0</v>
      </c>
    </row>
    <row r="3493" spans="1:29" hidden="1" x14ac:dyDescent="0.25">
      <c r="A3493" t="s">
        <v>85</v>
      </c>
      <c r="C3493" t="s">
        <v>33</v>
      </c>
      <c r="D3493" t="s">
        <v>34</v>
      </c>
      <c r="E3493" t="s">
        <v>86</v>
      </c>
      <c r="F3493" t="s">
        <v>87</v>
      </c>
      <c r="G3493" t="s">
        <v>36</v>
      </c>
      <c r="H3493">
        <v>30</v>
      </c>
      <c r="I3493">
        <v>30</v>
      </c>
      <c r="J3493">
        <v>5.6699999999999997E-3</v>
      </c>
      <c r="K3493">
        <v>2.7859999999999999E-2</v>
      </c>
      <c r="L3493">
        <v>1.6539999999999999E-2</v>
      </c>
      <c r="M3493">
        <v>6.0699999999999999E-3</v>
      </c>
      <c r="N3493">
        <v>0.46744000000000002</v>
      </c>
      <c r="O3493">
        <v>0.56559999999999999</v>
      </c>
      <c r="P3493">
        <v>5.6600000000000001E-3</v>
      </c>
      <c r="Q3493">
        <v>3.55111</v>
      </c>
      <c r="R3493">
        <v>3.13225</v>
      </c>
      <c r="S3493">
        <v>3.1848800000000002</v>
      </c>
      <c r="T3493">
        <v>23.46782</v>
      </c>
      <c r="U3493">
        <v>68.418679999999995</v>
      </c>
      <c r="V3493">
        <v>25.107769999999999</v>
      </c>
      <c r="W3493">
        <v>1933.1405400000001</v>
      </c>
      <c r="X3493">
        <v>2339.10005</v>
      </c>
      <c r="Y3493">
        <v>23.390999999999998</v>
      </c>
      <c r="Z3493">
        <v>14685.91</v>
      </c>
      <c r="AA3493">
        <v>12953.68022</v>
      </c>
      <c r="AB3493">
        <v>13171.353590000001</v>
      </c>
      <c r="AC3493">
        <v>0</v>
      </c>
    </row>
    <row r="3494" spans="1:29" hidden="1" x14ac:dyDescent="0.25">
      <c r="A3494" t="s">
        <v>85</v>
      </c>
      <c r="C3494" t="s">
        <v>33</v>
      </c>
      <c r="D3494" t="s">
        <v>34</v>
      </c>
      <c r="E3494" t="s">
        <v>38</v>
      </c>
      <c r="F3494" t="s">
        <v>38</v>
      </c>
      <c r="G3494" t="s">
        <v>36</v>
      </c>
      <c r="H3494">
        <v>48</v>
      </c>
      <c r="I3494">
        <v>48</v>
      </c>
      <c r="J3494">
        <v>2.2200000000000002E-3</v>
      </c>
      <c r="K3494">
        <v>2.7859999999999999E-2</v>
      </c>
      <c r="L3494">
        <v>1.192E-2</v>
      </c>
      <c r="M3494">
        <v>4.3699999999999998E-3</v>
      </c>
      <c r="N3494">
        <v>0.33674999999999999</v>
      </c>
      <c r="O3494">
        <v>0.40747</v>
      </c>
      <c r="P3494">
        <v>4.0699999999999998E-3</v>
      </c>
      <c r="Q3494">
        <v>2.6958299999999999</v>
      </c>
      <c r="R3494">
        <v>2.5156000000000001</v>
      </c>
      <c r="S3494">
        <v>2.31134</v>
      </c>
      <c r="T3494">
        <v>9.1671200000000006</v>
      </c>
      <c r="U3494">
        <v>49.289720000000003</v>
      </c>
      <c r="V3494">
        <v>18.087969999999999</v>
      </c>
      <c r="W3494">
        <v>1392.66012</v>
      </c>
      <c r="X3494">
        <v>1685.11871</v>
      </c>
      <c r="Y3494">
        <v>16.851189999999999</v>
      </c>
      <c r="Z3494">
        <v>11148.841990000001</v>
      </c>
      <c r="AA3494">
        <v>10403.499690000001</v>
      </c>
      <c r="AB3494">
        <v>9558.7362099999991</v>
      </c>
      <c r="AC3494">
        <v>0</v>
      </c>
    </row>
    <row r="3495" spans="1:29" hidden="1" x14ac:dyDescent="0.25">
      <c r="A3495" t="s">
        <v>85</v>
      </c>
      <c r="C3495" t="s">
        <v>33</v>
      </c>
      <c r="D3495" t="s">
        <v>34</v>
      </c>
      <c r="E3495" t="s">
        <v>38</v>
      </c>
      <c r="F3495" t="s">
        <v>38</v>
      </c>
      <c r="G3495" t="s">
        <v>36</v>
      </c>
      <c r="H3495">
        <v>12</v>
      </c>
      <c r="I3495">
        <v>12</v>
      </c>
      <c r="J3495">
        <v>3.5470000000000002E-2</v>
      </c>
      <c r="K3495">
        <v>2.7859999999999999E-2</v>
      </c>
      <c r="L3495">
        <v>1.6619999999999999E-2</v>
      </c>
      <c r="M3495">
        <v>6.1000000000000004E-3</v>
      </c>
      <c r="N3495">
        <v>0.46953</v>
      </c>
      <c r="O3495">
        <v>0.56815000000000004</v>
      </c>
      <c r="P3495">
        <v>5.6800000000000002E-3</v>
      </c>
      <c r="Q3495">
        <v>2.7106499999999998</v>
      </c>
      <c r="R3495">
        <v>1.41262</v>
      </c>
      <c r="S3495">
        <v>2.35331</v>
      </c>
      <c r="T3495">
        <v>146.67385999999999</v>
      </c>
      <c r="U3495">
        <v>68.726439999999997</v>
      </c>
      <c r="V3495">
        <v>25.22071</v>
      </c>
      <c r="W3495">
        <v>1941.7910300000001</v>
      </c>
      <c r="X3495">
        <v>2349.6219599999999</v>
      </c>
      <c r="Y3495">
        <v>23.496220000000001</v>
      </c>
      <c r="Z3495">
        <v>11210.131649999999</v>
      </c>
      <c r="AA3495">
        <v>5842.01415</v>
      </c>
      <c r="AB3495">
        <v>9732.3147599999993</v>
      </c>
      <c r="AC3495">
        <v>0</v>
      </c>
    </row>
    <row r="3496" spans="1:29" hidden="1" x14ac:dyDescent="0.25">
      <c r="A3496" t="s">
        <v>85</v>
      </c>
      <c r="C3496" t="s">
        <v>33</v>
      </c>
      <c r="D3496" t="s">
        <v>34</v>
      </c>
      <c r="E3496" t="s">
        <v>58</v>
      </c>
      <c r="F3496" t="s">
        <v>58</v>
      </c>
      <c r="G3496" t="s">
        <v>40</v>
      </c>
      <c r="H3496">
        <v>10</v>
      </c>
      <c r="I3496">
        <v>11</v>
      </c>
      <c r="J3496">
        <v>4.2209999999999998E-2</v>
      </c>
      <c r="K3496">
        <v>2.7859999999999999E-2</v>
      </c>
      <c r="L3496">
        <v>1.627E-2</v>
      </c>
      <c r="M3496">
        <v>5.9699999999999996E-3</v>
      </c>
      <c r="N3496">
        <v>0.48121000000000003</v>
      </c>
      <c r="O3496">
        <v>0.55610999999999999</v>
      </c>
      <c r="P3496">
        <v>5.5599999999999998E-3</v>
      </c>
      <c r="Q3496">
        <v>2.6522100000000002</v>
      </c>
      <c r="R3496">
        <v>1.218</v>
      </c>
      <c r="S3496">
        <v>2.2203400000000002</v>
      </c>
      <c r="T3496">
        <v>174.55402000000001</v>
      </c>
      <c r="U3496">
        <v>67.270309999999995</v>
      </c>
      <c r="V3496">
        <v>24.686350000000001</v>
      </c>
      <c r="W3496">
        <v>1990.07683</v>
      </c>
      <c r="X3496">
        <v>2299.8394899999998</v>
      </c>
      <c r="Y3496">
        <v>22.998390000000001</v>
      </c>
      <c r="Z3496">
        <v>10968.433569999999</v>
      </c>
      <c r="AA3496">
        <v>5037.1575700000003</v>
      </c>
      <c r="AB3496">
        <v>9182.4213299999992</v>
      </c>
      <c r="AC3496">
        <v>0</v>
      </c>
    </row>
    <row r="3497" spans="1:29" hidden="1" x14ac:dyDescent="0.25">
      <c r="A3497" t="s">
        <v>85</v>
      </c>
      <c r="C3497" t="s">
        <v>33</v>
      </c>
      <c r="D3497" t="s">
        <v>34</v>
      </c>
      <c r="E3497" t="s">
        <v>58</v>
      </c>
      <c r="F3497" t="s">
        <v>58</v>
      </c>
      <c r="G3497" t="s">
        <v>36</v>
      </c>
      <c r="H3497">
        <v>14</v>
      </c>
      <c r="I3497">
        <v>14</v>
      </c>
      <c r="J3497">
        <v>5.2109999999999997E-2</v>
      </c>
      <c r="K3497">
        <v>5.5710000000000003E-2</v>
      </c>
      <c r="L3497">
        <v>2.3550000000000001E-2</v>
      </c>
      <c r="M3497">
        <v>8.6400000000000001E-3</v>
      </c>
      <c r="N3497">
        <v>0.69672999999999996</v>
      </c>
      <c r="O3497">
        <v>0.80515999999999999</v>
      </c>
      <c r="P3497">
        <v>8.0499999999999999E-3</v>
      </c>
      <c r="Q3497">
        <v>4.40449</v>
      </c>
      <c r="R3497">
        <v>2.5565899999999999</v>
      </c>
      <c r="S3497">
        <v>3.6299100000000002</v>
      </c>
      <c r="T3497">
        <v>215.52078</v>
      </c>
      <c r="U3497">
        <v>97.397189999999995</v>
      </c>
      <c r="V3497">
        <v>35.742089999999997</v>
      </c>
      <c r="W3497">
        <v>2881.4003699999998</v>
      </c>
      <c r="X3497">
        <v>3329.8183300000001</v>
      </c>
      <c r="Y3497">
        <v>33.298180000000002</v>
      </c>
      <c r="Z3497">
        <v>18215.132130000002</v>
      </c>
      <c r="AA3497">
        <v>10572.98429</v>
      </c>
      <c r="AB3497">
        <v>15011.78478</v>
      </c>
      <c r="AC3497">
        <v>0</v>
      </c>
    </row>
    <row r="3498" spans="1:29" hidden="1" x14ac:dyDescent="0.25">
      <c r="A3498" t="s">
        <v>85</v>
      </c>
      <c r="C3498" t="s">
        <v>33</v>
      </c>
      <c r="D3498" t="s">
        <v>34</v>
      </c>
      <c r="E3498" t="s">
        <v>41</v>
      </c>
      <c r="F3498" t="s">
        <v>41</v>
      </c>
      <c r="G3498" t="s">
        <v>43</v>
      </c>
      <c r="H3498">
        <v>18</v>
      </c>
      <c r="I3498">
        <v>18</v>
      </c>
      <c r="J3498">
        <v>1.576E-2</v>
      </c>
      <c r="K3498">
        <v>2.7859999999999999E-2</v>
      </c>
      <c r="L3498">
        <v>2.3480000000000001E-2</v>
      </c>
      <c r="M3498">
        <v>8.6199999999999992E-3</v>
      </c>
      <c r="N3498">
        <v>0.66337000000000002</v>
      </c>
      <c r="O3498">
        <v>0.80271000000000003</v>
      </c>
      <c r="P3498">
        <v>8.0300000000000007E-3</v>
      </c>
      <c r="Q3498">
        <v>0</v>
      </c>
      <c r="R3498">
        <v>0</v>
      </c>
      <c r="S3498">
        <v>0</v>
      </c>
      <c r="T3498">
        <v>65.188379999999995</v>
      </c>
      <c r="U3498">
        <v>97.100989999999996</v>
      </c>
      <c r="V3498">
        <v>35.633389999999999</v>
      </c>
      <c r="W3498">
        <v>2743.4045999999998</v>
      </c>
      <c r="X3498">
        <v>3319.6918999999998</v>
      </c>
      <c r="Y3498">
        <v>33.196919999999999</v>
      </c>
      <c r="Z3498">
        <v>0</v>
      </c>
      <c r="AA3498">
        <v>0</v>
      </c>
      <c r="AB3498">
        <v>0</v>
      </c>
      <c r="AC3498">
        <v>0</v>
      </c>
    </row>
    <row r="3499" spans="1:29" hidden="1" x14ac:dyDescent="0.25">
      <c r="A3499" t="s">
        <v>85</v>
      </c>
      <c r="C3499" t="s">
        <v>33</v>
      </c>
      <c r="D3499" t="s">
        <v>34</v>
      </c>
      <c r="E3499" t="s">
        <v>78</v>
      </c>
      <c r="F3499" t="s">
        <v>79</v>
      </c>
      <c r="G3499" t="s">
        <v>43</v>
      </c>
      <c r="H3499">
        <v>18</v>
      </c>
      <c r="I3499">
        <v>18</v>
      </c>
      <c r="J3499">
        <v>1.576E-2</v>
      </c>
      <c r="K3499">
        <v>2.7859999999999999E-2</v>
      </c>
      <c r="L3499">
        <v>2.512E-2</v>
      </c>
      <c r="M3499">
        <v>9.2200000000000008E-3</v>
      </c>
      <c r="N3499">
        <v>0.70570999999999995</v>
      </c>
      <c r="O3499">
        <v>0.85887000000000002</v>
      </c>
      <c r="P3499">
        <v>8.5900000000000004E-3</v>
      </c>
      <c r="Q3499">
        <v>0</v>
      </c>
      <c r="R3499">
        <v>0</v>
      </c>
      <c r="S3499">
        <v>0</v>
      </c>
      <c r="T3499">
        <v>65.188379999999995</v>
      </c>
      <c r="U3499">
        <v>103.89385</v>
      </c>
      <c r="V3499">
        <v>38.126179999999998</v>
      </c>
      <c r="W3499">
        <v>2918.5228200000001</v>
      </c>
      <c r="X3499">
        <v>3551.9263799999999</v>
      </c>
      <c r="Y3499">
        <v>35.519260000000003</v>
      </c>
      <c r="Z3499">
        <v>0</v>
      </c>
      <c r="AA3499">
        <v>0</v>
      </c>
      <c r="AB3499">
        <v>0</v>
      </c>
      <c r="AC3499">
        <v>0</v>
      </c>
    </row>
    <row r="3500" spans="1:29" hidden="1" x14ac:dyDescent="0.25">
      <c r="A3500" t="s">
        <v>85</v>
      </c>
      <c r="C3500" t="s">
        <v>33</v>
      </c>
      <c r="D3500" t="s">
        <v>34</v>
      </c>
      <c r="E3500" t="s">
        <v>89</v>
      </c>
      <c r="F3500" t="s">
        <v>89</v>
      </c>
      <c r="G3500" t="s">
        <v>43</v>
      </c>
      <c r="H3500">
        <v>6</v>
      </c>
      <c r="I3500">
        <v>6</v>
      </c>
      <c r="J3500">
        <v>0.28372999999999998</v>
      </c>
      <c r="K3500">
        <v>5.5710000000000003E-2</v>
      </c>
      <c r="L3500">
        <v>2.213E-2</v>
      </c>
      <c r="M3500">
        <v>8.1200000000000005E-3</v>
      </c>
      <c r="N3500">
        <v>0.68638999999999994</v>
      </c>
      <c r="O3500">
        <v>0.75673999999999997</v>
      </c>
      <c r="P3500">
        <v>7.5700000000000003E-3</v>
      </c>
      <c r="Q3500">
        <v>0</v>
      </c>
      <c r="R3500">
        <v>0</v>
      </c>
      <c r="S3500">
        <v>0</v>
      </c>
      <c r="T3500">
        <v>1173.3909000000001</v>
      </c>
      <c r="U3500">
        <v>91.540279999999996</v>
      </c>
      <c r="V3500">
        <v>33.592759999999998</v>
      </c>
      <c r="W3500">
        <v>2838.6232399999999</v>
      </c>
      <c r="X3500">
        <v>3129.5820699999999</v>
      </c>
      <c r="Y3500">
        <v>31.295819999999999</v>
      </c>
      <c r="Z3500">
        <v>0</v>
      </c>
      <c r="AA3500">
        <v>0</v>
      </c>
      <c r="AB3500">
        <v>0</v>
      </c>
      <c r="AC3500">
        <v>0</v>
      </c>
    </row>
    <row r="3501" spans="1:29" hidden="1" x14ac:dyDescent="0.25">
      <c r="A3501" t="s">
        <v>85</v>
      </c>
      <c r="C3501" t="s">
        <v>33</v>
      </c>
      <c r="D3501" t="s">
        <v>34</v>
      </c>
      <c r="E3501" t="s">
        <v>38</v>
      </c>
      <c r="F3501" t="s">
        <v>38</v>
      </c>
      <c r="G3501" t="s">
        <v>43</v>
      </c>
      <c r="H3501">
        <v>6</v>
      </c>
      <c r="I3501">
        <v>7</v>
      </c>
      <c r="J3501">
        <v>0.10423</v>
      </c>
      <c r="K3501">
        <v>2.7859999999999999E-2</v>
      </c>
      <c r="L3501">
        <v>1.414E-2</v>
      </c>
      <c r="M3501">
        <v>5.1900000000000002E-3</v>
      </c>
      <c r="N3501">
        <v>0.39957999999999999</v>
      </c>
      <c r="O3501">
        <v>0.48357</v>
      </c>
      <c r="P3501">
        <v>4.8399999999999997E-3</v>
      </c>
      <c r="Q3501">
        <v>0</v>
      </c>
      <c r="R3501">
        <v>0</v>
      </c>
      <c r="S3501">
        <v>0</v>
      </c>
      <c r="T3501">
        <v>431.04156</v>
      </c>
      <c r="U3501">
        <v>58.495939999999997</v>
      </c>
      <c r="V3501">
        <v>21.4664</v>
      </c>
      <c r="W3501">
        <v>1652.48911</v>
      </c>
      <c r="X3501">
        <v>1999.8611699999999</v>
      </c>
      <c r="Y3501">
        <v>19.998609999999999</v>
      </c>
      <c r="Z3501">
        <v>0</v>
      </c>
      <c r="AA3501">
        <v>0</v>
      </c>
      <c r="AB3501">
        <v>0</v>
      </c>
      <c r="AC3501">
        <v>0</v>
      </c>
    </row>
    <row r="3502" spans="1:29" hidden="1" x14ac:dyDescent="0.25">
      <c r="A3502" t="s">
        <v>85</v>
      </c>
      <c r="C3502" t="s">
        <v>33</v>
      </c>
      <c r="D3502" t="s">
        <v>34</v>
      </c>
      <c r="E3502" t="s">
        <v>86</v>
      </c>
      <c r="F3502" t="s">
        <v>87</v>
      </c>
      <c r="G3502" t="s">
        <v>36</v>
      </c>
      <c r="H3502">
        <v>26</v>
      </c>
      <c r="I3502">
        <v>26</v>
      </c>
      <c r="J3502">
        <v>7.5500000000000003E-3</v>
      </c>
      <c r="K3502">
        <v>2.7859999999999999E-2</v>
      </c>
      <c r="L3502">
        <v>1.653E-2</v>
      </c>
      <c r="M3502">
        <v>6.0699999999999999E-3</v>
      </c>
      <c r="N3502">
        <v>0.46704000000000001</v>
      </c>
      <c r="O3502">
        <v>0.56511999999999996</v>
      </c>
      <c r="P3502">
        <v>5.6499999999999996E-3</v>
      </c>
      <c r="Q3502">
        <v>3.4635799999999999</v>
      </c>
      <c r="R3502">
        <v>2.9270299999999998</v>
      </c>
      <c r="S3502">
        <v>3.1058400000000002</v>
      </c>
      <c r="T3502">
        <v>31.244140000000002</v>
      </c>
      <c r="U3502">
        <v>68.360010000000003</v>
      </c>
      <c r="V3502">
        <v>25.08624</v>
      </c>
      <c r="W3502">
        <v>1931.48288</v>
      </c>
      <c r="X3502">
        <v>2337.0943000000002</v>
      </c>
      <c r="Y3502">
        <v>23.370940000000001</v>
      </c>
      <c r="Z3502">
        <v>14323.91639</v>
      </c>
      <c r="AA3502">
        <v>12104.994710000001</v>
      </c>
      <c r="AB3502">
        <v>12844.448979999999</v>
      </c>
      <c r="AC3502">
        <v>0</v>
      </c>
    </row>
    <row r="3503" spans="1:29" hidden="1" x14ac:dyDescent="0.25">
      <c r="A3503" t="s">
        <v>85</v>
      </c>
      <c r="C3503" t="s">
        <v>33</v>
      </c>
      <c r="D3503" t="s">
        <v>34</v>
      </c>
      <c r="E3503" t="s">
        <v>61</v>
      </c>
      <c r="F3503" t="s">
        <v>61</v>
      </c>
      <c r="G3503" t="s">
        <v>43</v>
      </c>
      <c r="H3503">
        <v>22</v>
      </c>
      <c r="I3503">
        <v>22</v>
      </c>
      <c r="J3503">
        <v>1.055E-2</v>
      </c>
      <c r="K3503">
        <v>2.7859999999999999E-2</v>
      </c>
      <c r="L3503">
        <v>3.218E-2</v>
      </c>
      <c r="M3503">
        <v>1.1809999999999999E-2</v>
      </c>
      <c r="N3503">
        <v>0.90910999999999997</v>
      </c>
      <c r="O3503">
        <v>1.10002</v>
      </c>
      <c r="P3503">
        <v>1.0999999999999999E-2</v>
      </c>
      <c r="Q3503">
        <v>0</v>
      </c>
      <c r="R3503">
        <v>0</v>
      </c>
      <c r="S3503">
        <v>0</v>
      </c>
      <c r="T3503">
        <v>43.638500000000001</v>
      </c>
      <c r="U3503">
        <v>133.06504000000001</v>
      </c>
      <c r="V3503">
        <v>48.831209999999999</v>
      </c>
      <c r="W3503">
        <v>3759.6959099999999</v>
      </c>
      <c r="X3503">
        <v>4549.2321400000001</v>
      </c>
      <c r="Y3503">
        <v>45.492319999999999</v>
      </c>
      <c r="Z3503">
        <v>0</v>
      </c>
      <c r="AA3503">
        <v>0</v>
      </c>
      <c r="AB3503">
        <v>0</v>
      </c>
      <c r="AC3503">
        <v>0</v>
      </c>
    </row>
    <row r="3504" spans="1:29" hidden="1" x14ac:dyDescent="0.25">
      <c r="A3504" t="s">
        <v>85</v>
      </c>
      <c r="C3504" t="s">
        <v>33</v>
      </c>
      <c r="D3504" t="s">
        <v>34</v>
      </c>
      <c r="E3504" t="s">
        <v>61</v>
      </c>
      <c r="F3504" t="s">
        <v>61</v>
      </c>
      <c r="G3504" t="s">
        <v>43</v>
      </c>
      <c r="H3504">
        <v>20</v>
      </c>
      <c r="I3504">
        <v>20</v>
      </c>
      <c r="J3504">
        <v>3.8300000000000001E-2</v>
      </c>
      <c r="K3504">
        <v>8.3570000000000005E-2</v>
      </c>
      <c r="L3504">
        <v>8.5900000000000004E-2</v>
      </c>
      <c r="M3504">
        <v>3.1519999999999999E-2</v>
      </c>
      <c r="N3504">
        <v>2.427</v>
      </c>
      <c r="O3504">
        <v>2.9366699999999999</v>
      </c>
      <c r="P3504">
        <v>2.937E-2</v>
      </c>
      <c r="Q3504">
        <v>0</v>
      </c>
      <c r="R3504">
        <v>0</v>
      </c>
      <c r="S3504">
        <v>0</v>
      </c>
      <c r="T3504">
        <v>158.40777</v>
      </c>
      <c r="U3504">
        <v>355.23635000000002</v>
      </c>
      <c r="V3504">
        <v>130.36196000000001</v>
      </c>
      <c r="W3504">
        <v>10037.05155</v>
      </c>
      <c r="X3504">
        <v>12144.83251</v>
      </c>
      <c r="Y3504">
        <v>121.44833</v>
      </c>
      <c r="Z3504">
        <v>0</v>
      </c>
      <c r="AA3504">
        <v>0</v>
      </c>
      <c r="AB3504">
        <v>0</v>
      </c>
      <c r="AC3504">
        <v>0</v>
      </c>
    </row>
    <row r="3505" spans="1:29" hidden="1" x14ac:dyDescent="0.25">
      <c r="A3505" t="s">
        <v>85</v>
      </c>
      <c r="C3505" t="s">
        <v>33</v>
      </c>
      <c r="D3505" t="s">
        <v>34</v>
      </c>
      <c r="E3505" t="s">
        <v>68</v>
      </c>
      <c r="F3505" t="s">
        <v>69</v>
      </c>
      <c r="G3505" t="s">
        <v>40</v>
      </c>
      <c r="H3505">
        <v>10</v>
      </c>
      <c r="I3505">
        <v>10</v>
      </c>
      <c r="J3505">
        <v>5.1069999999999997E-2</v>
      </c>
      <c r="K3505">
        <v>2.7859999999999999E-2</v>
      </c>
      <c r="L3505">
        <v>2.41E-2</v>
      </c>
      <c r="M3505">
        <v>8.8500000000000002E-3</v>
      </c>
      <c r="N3505">
        <v>0.65110999999999997</v>
      </c>
      <c r="O3505">
        <v>0.82406000000000001</v>
      </c>
      <c r="P3505">
        <v>8.2400000000000008E-3</v>
      </c>
      <c r="Q3505">
        <v>3.2539699999999998</v>
      </c>
      <c r="R3505">
        <v>1.9898400000000001</v>
      </c>
      <c r="S3505">
        <v>2.7067299999999999</v>
      </c>
      <c r="T3505">
        <v>211.21036000000001</v>
      </c>
      <c r="U3505">
        <v>99.682670000000002</v>
      </c>
      <c r="V3505">
        <v>36.580800000000004</v>
      </c>
      <c r="W3505">
        <v>2692.7048799999998</v>
      </c>
      <c r="X3505">
        <v>3407.9546</v>
      </c>
      <c r="Y3505">
        <v>34.079549999999998</v>
      </c>
      <c r="Z3505">
        <v>13457.07785</v>
      </c>
      <c r="AA3505">
        <v>8229.1468999999997</v>
      </c>
      <c r="AB3505">
        <v>11193.92525</v>
      </c>
      <c r="AC3505">
        <v>0</v>
      </c>
    </row>
    <row r="3506" spans="1:29" hidden="1" x14ac:dyDescent="0.25">
      <c r="A3506" t="s">
        <v>85</v>
      </c>
      <c r="C3506" t="s">
        <v>33</v>
      </c>
      <c r="D3506" t="s">
        <v>34</v>
      </c>
      <c r="E3506" t="s">
        <v>68</v>
      </c>
      <c r="F3506" t="s">
        <v>69</v>
      </c>
      <c r="G3506" t="s">
        <v>36</v>
      </c>
      <c r="H3506">
        <v>14</v>
      </c>
      <c r="I3506">
        <v>14</v>
      </c>
      <c r="J3506">
        <v>2.606E-2</v>
      </c>
      <c r="K3506">
        <v>2.7859999999999999E-2</v>
      </c>
      <c r="L3506">
        <v>1.209E-2</v>
      </c>
      <c r="M3506">
        <v>4.4400000000000004E-3</v>
      </c>
      <c r="N3506">
        <v>0.32645999999999997</v>
      </c>
      <c r="O3506">
        <v>0.41317999999999999</v>
      </c>
      <c r="P3506">
        <v>4.13E-3</v>
      </c>
      <c r="Q3506">
        <v>2.0755400000000002</v>
      </c>
      <c r="R3506">
        <v>1.28237</v>
      </c>
      <c r="S3506">
        <v>1.81942</v>
      </c>
      <c r="T3506">
        <v>107.76039</v>
      </c>
      <c r="U3506">
        <v>49.980809999999998</v>
      </c>
      <c r="V3506">
        <v>18.34158</v>
      </c>
      <c r="W3506">
        <v>1350.12015</v>
      </c>
      <c r="X3506">
        <v>1708.7458099999999</v>
      </c>
      <c r="Y3506">
        <v>17.08746</v>
      </c>
      <c r="Z3506">
        <v>8583.57071</v>
      </c>
      <c r="AA3506">
        <v>5303.3330800000003</v>
      </c>
      <c r="AB3506">
        <v>7524.3861699999998</v>
      </c>
      <c r="AC3506">
        <v>0</v>
      </c>
    </row>
    <row r="3507" spans="1:29" hidden="1" x14ac:dyDescent="0.25">
      <c r="A3507" t="s">
        <v>85</v>
      </c>
      <c r="C3507" t="s">
        <v>33</v>
      </c>
      <c r="D3507" t="s">
        <v>34</v>
      </c>
      <c r="E3507" t="s">
        <v>37</v>
      </c>
      <c r="F3507" t="s">
        <v>37</v>
      </c>
      <c r="G3507" t="s">
        <v>43</v>
      </c>
      <c r="H3507">
        <v>6</v>
      </c>
      <c r="I3507">
        <v>6</v>
      </c>
      <c r="J3507">
        <v>1.1349199999999999</v>
      </c>
      <c r="K3507">
        <v>0.22284000000000001</v>
      </c>
      <c r="L3507">
        <v>0.14696000000000001</v>
      </c>
      <c r="M3507">
        <v>5.3929999999999999E-2</v>
      </c>
      <c r="N3507">
        <v>4.3470599999999999</v>
      </c>
      <c r="O3507">
        <v>5.0243799999999998</v>
      </c>
      <c r="P3507">
        <v>5.024E-2</v>
      </c>
      <c r="Q3507">
        <v>0</v>
      </c>
      <c r="R3507">
        <v>0</v>
      </c>
      <c r="S3507">
        <v>0</v>
      </c>
      <c r="T3507">
        <v>4693.5636000000004</v>
      </c>
      <c r="U3507">
        <v>607.77826000000005</v>
      </c>
      <c r="V3507">
        <v>223.03790000000001</v>
      </c>
      <c r="W3507">
        <v>17977.62844</v>
      </c>
      <c r="X3507">
        <v>20778.7441</v>
      </c>
      <c r="Y3507">
        <v>207.78744</v>
      </c>
      <c r="Z3507">
        <v>0</v>
      </c>
      <c r="AA3507">
        <v>0</v>
      </c>
      <c r="AB3507">
        <v>0</v>
      </c>
      <c r="AC3507">
        <v>0</v>
      </c>
    </row>
    <row r="3508" spans="1:29" hidden="1" x14ac:dyDescent="0.25">
      <c r="A3508" t="s">
        <v>85</v>
      </c>
      <c r="C3508" t="s">
        <v>33</v>
      </c>
      <c r="D3508" t="s">
        <v>34</v>
      </c>
      <c r="E3508" t="s">
        <v>38</v>
      </c>
      <c r="F3508" t="s">
        <v>38</v>
      </c>
      <c r="G3508" t="s">
        <v>36</v>
      </c>
      <c r="H3508">
        <v>30</v>
      </c>
      <c r="I3508">
        <v>30</v>
      </c>
      <c r="J3508">
        <v>1.1350000000000001E-2</v>
      </c>
      <c r="K3508">
        <v>5.5710000000000003E-2</v>
      </c>
      <c r="L3508">
        <v>2.384E-2</v>
      </c>
      <c r="M3508">
        <v>8.7500000000000008E-3</v>
      </c>
      <c r="N3508">
        <v>0.67349999999999999</v>
      </c>
      <c r="O3508">
        <v>0.81494</v>
      </c>
      <c r="P3508">
        <v>8.1499999999999993E-3</v>
      </c>
      <c r="Q3508">
        <v>5.1136699999999999</v>
      </c>
      <c r="R3508">
        <v>4.33988</v>
      </c>
      <c r="S3508">
        <v>4.3945100000000004</v>
      </c>
      <c r="T3508">
        <v>46.935639999999999</v>
      </c>
      <c r="U3508">
        <v>98.579449999999994</v>
      </c>
      <c r="V3508">
        <v>36.175939999999997</v>
      </c>
      <c r="W3508">
        <v>2785.3202500000002</v>
      </c>
      <c r="X3508">
        <v>3370.2374799999998</v>
      </c>
      <c r="Y3508">
        <v>33.702370000000002</v>
      </c>
      <c r="Z3508">
        <v>21148.020349999999</v>
      </c>
      <c r="AA3508">
        <v>17947.927019999999</v>
      </c>
      <c r="AB3508">
        <v>18173.892540000001</v>
      </c>
      <c r="AC3508">
        <v>0</v>
      </c>
    </row>
    <row r="3509" spans="1:29" hidden="1" x14ac:dyDescent="0.25">
      <c r="A3509" t="s">
        <v>85</v>
      </c>
      <c r="C3509" t="s">
        <v>33</v>
      </c>
      <c r="D3509" t="s">
        <v>34</v>
      </c>
      <c r="E3509" t="s">
        <v>67</v>
      </c>
      <c r="F3509" t="s">
        <v>67</v>
      </c>
      <c r="G3509" t="s">
        <v>43</v>
      </c>
      <c r="H3509">
        <v>18</v>
      </c>
      <c r="I3509">
        <v>19</v>
      </c>
      <c r="J3509">
        <v>1.4149999999999999E-2</v>
      </c>
      <c r="K3509">
        <v>2.7859999999999999E-2</v>
      </c>
      <c r="L3509">
        <v>3.7170000000000002E-2</v>
      </c>
      <c r="M3509">
        <v>1.3639999999999999E-2</v>
      </c>
      <c r="N3509">
        <v>1.0500700000000001</v>
      </c>
      <c r="O3509">
        <v>1.2706</v>
      </c>
      <c r="P3509">
        <v>1.2710000000000001E-2</v>
      </c>
      <c r="Q3509">
        <v>0</v>
      </c>
      <c r="R3509">
        <v>0</v>
      </c>
      <c r="S3509">
        <v>0</v>
      </c>
      <c r="T3509">
        <v>58.50703</v>
      </c>
      <c r="U3509">
        <v>153.69969</v>
      </c>
      <c r="V3509">
        <v>56.403559999999999</v>
      </c>
      <c r="W3509">
        <v>4342.6676799999996</v>
      </c>
      <c r="X3509">
        <v>5254.6902099999998</v>
      </c>
      <c r="Y3509">
        <v>52.546900000000001</v>
      </c>
      <c r="Z3509">
        <v>0</v>
      </c>
      <c r="AA3509">
        <v>0</v>
      </c>
      <c r="AB3509">
        <v>0</v>
      </c>
      <c r="AC3509">
        <v>0</v>
      </c>
    </row>
    <row r="3510" spans="1:29" hidden="1" x14ac:dyDescent="0.25">
      <c r="A3510" t="s">
        <v>85</v>
      </c>
      <c r="C3510" t="s">
        <v>33</v>
      </c>
      <c r="D3510" t="s">
        <v>34</v>
      </c>
      <c r="E3510" t="s">
        <v>45</v>
      </c>
      <c r="F3510" t="s">
        <v>45</v>
      </c>
      <c r="G3510" t="s">
        <v>43</v>
      </c>
      <c r="H3510">
        <v>16</v>
      </c>
      <c r="I3510">
        <v>17</v>
      </c>
      <c r="J3510">
        <v>1.7670000000000002E-2</v>
      </c>
      <c r="K3510">
        <v>2.7859999999999999E-2</v>
      </c>
      <c r="L3510">
        <v>2.4029999999999999E-2</v>
      </c>
      <c r="M3510">
        <v>8.8199999999999997E-3</v>
      </c>
      <c r="N3510">
        <v>0.67908999999999997</v>
      </c>
      <c r="O3510">
        <v>0.82169999999999999</v>
      </c>
      <c r="P3510">
        <v>8.2199999999999999E-3</v>
      </c>
      <c r="Q3510">
        <v>0</v>
      </c>
      <c r="R3510">
        <v>0</v>
      </c>
      <c r="S3510">
        <v>0</v>
      </c>
      <c r="T3510">
        <v>73.083169999999996</v>
      </c>
      <c r="U3510">
        <v>99.398110000000003</v>
      </c>
      <c r="V3510">
        <v>36.476370000000003</v>
      </c>
      <c r="W3510">
        <v>2808.45118</v>
      </c>
      <c r="X3510">
        <v>3398.2259399999998</v>
      </c>
      <c r="Y3510">
        <v>33.982259999999997</v>
      </c>
      <c r="Z3510">
        <v>0</v>
      </c>
      <c r="AA3510">
        <v>0</v>
      </c>
      <c r="AB3510">
        <v>0</v>
      </c>
      <c r="AC3510">
        <v>0</v>
      </c>
    </row>
    <row r="3511" spans="1:29" hidden="1" x14ac:dyDescent="0.25">
      <c r="A3511" t="s">
        <v>85</v>
      </c>
      <c r="C3511" t="s">
        <v>33</v>
      </c>
      <c r="D3511" t="s">
        <v>34</v>
      </c>
      <c r="E3511" t="s">
        <v>45</v>
      </c>
      <c r="F3511" t="s">
        <v>45</v>
      </c>
      <c r="G3511" t="s">
        <v>43</v>
      </c>
      <c r="H3511">
        <v>18</v>
      </c>
      <c r="I3511">
        <v>18</v>
      </c>
      <c r="J3511">
        <v>1.576E-2</v>
      </c>
      <c r="K3511">
        <v>2.7859999999999999E-2</v>
      </c>
      <c r="L3511">
        <v>3.0190000000000002E-2</v>
      </c>
      <c r="M3511">
        <v>1.108E-2</v>
      </c>
      <c r="N3511">
        <v>0.85304000000000002</v>
      </c>
      <c r="O3511">
        <v>1.0321800000000001</v>
      </c>
      <c r="P3511">
        <v>1.0319999999999999E-2</v>
      </c>
      <c r="Q3511">
        <v>0</v>
      </c>
      <c r="R3511">
        <v>0</v>
      </c>
      <c r="S3511">
        <v>0</v>
      </c>
      <c r="T3511">
        <v>65.188379999999995</v>
      </c>
      <c r="U3511">
        <v>124.85851</v>
      </c>
      <c r="V3511">
        <v>45.81964</v>
      </c>
      <c r="W3511">
        <v>3527.82393</v>
      </c>
      <c r="X3511">
        <v>4268.6669899999997</v>
      </c>
      <c r="Y3511">
        <v>42.686669999999999</v>
      </c>
      <c r="Z3511">
        <v>0</v>
      </c>
      <c r="AA3511">
        <v>0</v>
      </c>
      <c r="AB3511">
        <v>0</v>
      </c>
      <c r="AC3511">
        <v>0</v>
      </c>
    </row>
    <row r="3512" spans="1:29" hidden="1" x14ac:dyDescent="0.25">
      <c r="A3512" t="s">
        <v>85</v>
      </c>
      <c r="C3512" t="s">
        <v>33</v>
      </c>
      <c r="D3512" t="s">
        <v>34</v>
      </c>
      <c r="E3512" t="s">
        <v>70</v>
      </c>
      <c r="F3512" t="s">
        <v>70</v>
      </c>
      <c r="G3512" t="s">
        <v>40</v>
      </c>
      <c r="H3512">
        <v>8</v>
      </c>
      <c r="I3512">
        <v>8</v>
      </c>
      <c r="J3512">
        <v>7.9799999999999996E-2</v>
      </c>
      <c r="K3512">
        <v>2.7859999999999999E-2</v>
      </c>
      <c r="L3512">
        <v>1.669E-2</v>
      </c>
      <c r="M3512">
        <v>6.1199999999999996E-3</v>
      </c>
      <c r="N3512">
        <v>0.45201999999999998</v>
      </c>
      <c r="O3512">
        <v>0.57059000000000004</v>
      </c>
      <c r="P3512">
        <v>5.7099999999999998E-3</v>
      </c>
      <c r="Q3512">
        <v>1.6958500000000001</v>
      </c>
      <c r="R3512">
        <v>1.59598</v>
      </c>
      <c r="S3512">
        <v>1.3875900000000001</v>
      </c>
      <c r="T3512">
        <v>330.01618999999999</v>
      </c>
      <c r="U3512">
        <v>69.022310000000004</v>
      </c>
      <c r="V3512">
        <v>25.32929</v>
      </c>
      <c r="W3512">
        <v>1869.36103</v>
      </c>
      <c r="X3512">
        <v>2359.73702</v>
      </c>
      <c r="Y3512">
        <v>23.597370000000002</v>
      </c>
      <c r="Z3512">
        <v>7013.3153700000003</v>
      </c>
      <c r="AA3512">
        <v>6600.3238199999996</v>
      </c>
      <c r="AB3512">
        <v>5738.4981299999999</v>
      </c>
      <c r="AC3512">
        <v>0</v>
      </c>
    </row>
    <row r="3513" spans="1:29" hidden="1" x14ac:dyDescent="0.25">
      <c r="A3513" t="s">
        <v>85</v>
      </c>
      <c r="C3513" t="s">
        <v>33</v>
      </c>
      <c r="D3513" t="s">
        <v>34</v>
      </c>
      <c r="E3513" t="s">
        <v>72</v>
      </c>
      <c r="F3513" t="s">
        <v>72</v>
      </c>
      <c r="G3513" t="s">
        <v>36</v>
      </c>
      <c r="H3513">
        <v>20</v>
      </c>
      <c r="I3513">
        <v>20</v>
      </c>
      <c r="J3513">
        <v>1.277E-2</v>
      </c>
      <c r="K3513">
        <v>2.7859999999999999E-2</v>
      </c>
      <c r="L3513">
        <v>2.7369999999999998E-2</v>
      </c>
      <c r="M3513">
        <v>1.004E-2</v>
      </c>
      <c r="N3513">
        <v>0.77322999999999997</v>
      </c>
      <c r="O3513">
        <v>0.93559999999999999</v>
      </c>
      <c r="P3513">
        <v>9.3600000000000003E-3</v>
      </c>
      <c r="Q3513">
        <v>5.3272899999999996</v>
      </c>
      <c r="R3513">
        <v>3.8757999999999999</v>
      </c>
      <c r="S3513">
        <v>4.7323599999999999</v>
      </c>
      <c r="T3513">
        <v>52.802590000000002</v>
      </c>
      <c r="U3513">
        <v>113.17627</v>
      </c>
      <c r="V3513">
        <v>41.53257</v>
      </c>
      <c r="W3513">
        <v>3197.7471599999999</v>
      </c>
      <c r="X3513">
        <v>3869.2740600000002</v>
      </c>
      <c r="Y3513">
        <v>38.692740000000001</v>
      </c>
      <c r="Z3513">
        <v>22031.452160000001</v>
      </c>
      <c r="AA3513">
        <v>16028.698899999999</v>
      </c>
      <c r="AB3513">
        <v>19571.083019999998</v>
      </c>
      <c r="AC3513">
        <v>0</v>
      </c>
    </row>
    <row r="3514" spans="1:29" hidden="1" x14ac:dyDescent="0.25">
      <c r="A3514" t="s">
        <v>85</v>
      </c>
      <c r="C3514" t="s">
        <v>33</v>
      </c>
      <c r="D3514" t="s">
        <v>34</v>
      </c>
      <c r="E3514" t="s">
        <v>38</v>
      </c>
      <c r="F3514" t="s">
        <v>38</v>
      </c>
      <c r="G3514" t="s">
        <v>36</v>
      </c>
      <c r="H3514">
        <v>12</v>
      </c>
      <c r="I3514">
        <v>12</v>
      </c>
      <c r="J3514">
        <v>3.5470000000000002E-2</v>
      </c>
      <c r="K3514">
        <v>2.7859999999999999E-2</v>
      </c>
      <c r="L3514">
        <v>2.5090000000000001E-2</v>
      </c>
      <c r="M3514">
        <v>9.2099999999999994E-3</v>
      </c>
      <c r="N3514">
        <v>0.70889999999999997</v>
      </c>
      <c r="O3514">
        <v>0.85779000000000005</v>
      </c>
      <c r="P3514">
        <v>8.5800000000000008E-3</v>
      </c>
      <c r="Q3514">
        <v>3.9317600000000001</v>
      </c>
      <c r="R3514">
        <v>2.08772</v>
      </c>
      <c r="S3514">
        <v>3.2616800000000001</v>
      </c>
      <c r="T3514">
        <v>146.67385999999999</v>
      </c>
      <c r="U3514">
        <v>103.76358999999999</v>
      </c>
      <c r="V3514">
        <v>38.078380000000003</v>
      </c>
      <c r="W3514">
        <v>2931.7321999999999</v>
      </c>
      <c r="X3514">
        <v>3547.47318</v>
      </c>
      <c r="Y3514">
        <v>35.474730000000001</v>
      </c>
      <c r="Z3514">
        <v>16260.130080000001</v>
      </c>
      <c r="AA3514">
        <v>8633.95874</v>
      </c>
      <c r="AB3514">
        <v>13488.97494</v>
      </c>
      <c r="AC3514">
        <v>0</v>
      </c>
    </row>
    <row r="3515" spans="1:29" hidden="1" x14ac:dyDescent="0.25">
      <c r="A3515" t="s">
        <v>85</v>
      </c>
      <c r="C3515" t="s">
        <v>33</v>
      </c>
      <c r="D3515" t="s">
        <v>34</v>
      </c>
      <c r="E3515" t="s">
        <v>48</v>
      </c>
      <c r="F3515" t="s">
        <v>48</v>
      </c>
      <c r="G3515" t="s">
        <v>36</v>
      </c>
      <c r="H3515">
        <v>14</v>
      </c>
      <c r="I3515">
        <v>14</v>
      </c>
      <c r="J3515">
        <v>2.606E-2</v>
      </c>
      <c r="K3515">
        <v>2.7859999999999999E-2</v>
      </c>
      <c r="L3515">
        <v>1.436E-2</v>
      </c>
      <c r="M3515">
        <v>5.2700000000000004E-3</v>
      </c>
      <c r="N3515">
        <v>0.45822000000000002</v>
      </c>
      <c r="O3515">
        <v>0.49088999999999999</v>
      </c>
      <c r="P3515">
        <v>4.9100000000000003E-3</v>
      </c>
      <c r="Q3515">
        <v>2.9731999999999998</v>
      </c>
      <c r="R3515">
        <v>2.5547</v>
      </c>
      <c r="S3515">
        <v>3.14947</v>
      </c>
      <c r="T3515">
        <v>107.76039</v>
      </c>
      <c r="U3515">
        <v>59.380659999999999</v>
      </c>
      <c r="V3515">
        <v>21.791070000000001</v>
      </c>
      <c r="W3515">
        <v>1895.0263399999999</v>
      </c>
      <c r="X3515">
        <v>2030.10787</v>
      </c>
      <c r="Y3515">
        <v>20.301079999999999</v>
      </c>
      <c r="Z3515">
        <v>12295.926020000001</v>
      </c>
      <c r="AA3515">
        <v>10565.16426</v>
      </c>
      <c r="AB3515">
        <v>13024.921249999999</v>
      </c>
      <c r="AC3515">
        <v>0</v>
      </c>
    </row>
    <row r="3516" spans="1:29" hidden="1" x14ac:dyDescent="0.25">
      <c r="A3516" t="s">
        <v>85</v>
      </c>
      <c r="C3516" t="s">
        <v>33</v>
      </c>
      <c r="D3516" t="s">
        <v>34</v>
      </c>
      <c r="E3516" t="s">
        <v>48</v>
      </c>
      <c r="F3516" t="s">
        <v>48</v>
      </c>
      <c r="G3516" t="s">
        <v>40</v>
      </c>
      <c r="H3516">
        <v>10</v>
      </c>
      <c r="I3516">
        <v>11</v>
      </c>
      <c r="J3516">
        <v>4.2209999999999998E-2</v>
      </c>
      <c r="K3516">
        <v>2.7859999999999999E-2</v>
      </c>
      <c r="L3516">
        <v>2.307E-2</v>
      </c>
      <c r="M3516">
        <v>8.4600000000000005E-3</v>
      </c>
      <c r="N3516">
        <v>0.71323999999999999</v>
      </c>
      <c r="O3516">
        <v>0.78861000000000003</v>
      </c>
      <c r="P3516">
        <v>7.8899999999999994E-3</v>
      </c>
      <c r="Q3516">
        <v>3.7696800000000001</v>
      </c>
      <c r="R3516">
        <v>1.8436999999999999</v>
      </c>
      <c r="S3516">
        <v>3.1830599999999998</v>
      </c>
      <c r="T3516">
        <v>174.55402000000001</v>
      </c>
      <c r="U3516">
        <v>95.395250000000004</v>
      </c>
      <c r="V3516">
        <v>35.007429999999999</v>
      </c>
      <c r="W3516">
        <v>2949.6685699999998</v>
      </c>
      <c r="X3516">
        <v>3261.3760299999999</v>
      </c>
      <c r="Y3516">
        <v>32.613759999999999</v>
      </c>
      <c r="Z3516">
        <v>15589.825489999999</v>
      </c>
      <c r="AA3516">
        <v>7624.7860199999996</v>
      </c>
      <c r="AB3516">
        <v>13163.79982</v>
      </c>
      <c r="AC3516">
        <v>0</v>
      </c>
    </row>
    <row r="3517" spans="1:29" hidden="1" x14ac:dyDescent="0.25">
      <c r="A3517" t="s">
        <v>85</v>
      </c>
      <c r="C3517" t="s">
        <v>33</v>
      </c>
      <c r="D3517" t="s">
        <v>34</v>
      </c>
      <c r="E3517" t="s">
        <v>46</v>
      </c>
      <c r="F3517" t="s">
        <v>47</v>
      </c>
      <c r="G3517" t="s">
        <v>36</v>
      </c>
      <c r="H3517">
        <v>14</v>
      </c>
      <c r="I3517">
        <v>15</v>
      </c>
      <c r="J3517">
        <v>4.5400000000000003E-2</v>
      </c>
      <c r="K3517">
        <v>5.5710000000000003E-2</v>
      </c>
      <c r="L3517">
        <v>2.596E-2</v>
      </c>
      <c r="M3517">
        <v>9.5300000000000003E-3</v>
      </c>
      <c r="N3517">
        <v>0.72280999999999995</v>
      </c>
      <c r="O3517">
        <v>0.88763000000000003</v>
      </c>
      <c r="P3517">
        <v>8.8800000000000007E-3</v>
      </c>
      <c r="Q3517">
        <v>4.2397999999999998</v>
      </c>
      <c r="R3517">
        <v>2.7794699999999999</v>
      </c>
      <c r="S3517">
        <v>3.7593800000000002</v>
      </c>
      <c r="T3517">
        <v>187.74253999999999</v>
      </c>
      <c r="U3517">
        <v>107.37295</v>
      </c>
      <c r="V3517">
        <v>39.402920000000002</v>
      </c>
      <c r="W3517">
        <v>2989.2352799999999</v>
      </c>
      <c r="X3517">
        <v>3670.8699200000001</v>
      </c>
      <c r="Y3517">
        <v>36.7087</v>
      </c>
      <c r="Z3517">
        <v>17534.06798</v>
      </c>
      <c r="AA3517">
        <v>11494.74655</v>
      </c>
      <c r="AB3517">
        <v>15547.220219999999</v>
      </c>
      <c r="AC3517">
        <v>0</v>
      </c>
    </row>
    <row r="3518" spans="1:29" hidden="1" x14ac:dyDescent="0.25">
      <c r="A3518" t="s">
        <v>85</v>
      </c>
      <c r="C3518" t="s">
        <v>33</v>
      </c>
      <c r="D3518" t="s">
        <v>34</v>
      </c>
      <c r="E3518" t="s">
        <v>46</v>
      </c>
      <c r="F3518" t="s">
        <v>47</v>
      </c>
      <c r="G3518" t="s">
        <v>36</v>
      </c>
      <c r="H3518">
        <v>16</v>
      </c>
      <c r="I3518">
        <v>16</v>
      </c>
      <c r="J3518">
        <v>1.9949999999999999E-2</v>
      </c>
      <c r="K3518">
        <v>2.7859999999999999E-2</v>
      </c>
      <c r="L3518">
        <v>2.171E-2</v>
      </c>
      <c r="M3518">
        <v>7.9699999999999997E-3</v>
      </c>
      <c r="N3518">
        <v>0.60572000000000004</v>
      </c>
      <c r="O3518">
        <v>0.74221000000000004</v>
      </c>
      <c r="P3518">
        <v>7.4200000000000004E-3</v>
      </c>
      <c r="Q3518">
        <v>3.7186599999999999</v>
      </c>
      <c r="R3518">
        <v>2.43079</v>
      </c>
      <c r="S3518">
        <v>3.2828900000000001</v>
      </c>
      <c r="T3518">
        <v>82.504050000000007</v>
      </c>
      <c r="U3518">
        <v>89.781670000000005</v>
      </c>
      <c r="V3518">
        <v>32.947400000000002</v>
      </c>
      <c r="W3518">
        <v>2505.0214900000001</v>
      </c>
      <c r="X3518">
        <v>3069.45885</v>
      </c>
      <c r="Y3518">
        <v>30.694590000000002</v>
      </c>
      <c r="Z3518">
        <v>15378.84288</v>
      </c>
      <c r="AA3518">
        <v>10052.72683</v>
      </c>
      <c r="AB3518">
        <v>13576.66891</v>
      </c>
      <c r="AC3518">
        <v>0</v>
      </c>
    </row>
    <row r="3519" spans="1:29" hidden="1" x14ac:dyDescent="0.25">
      <c r="A3519" t="s">
        <v>85</v>
      </c>
      <c r="C3519" t="s">
        <v>33</v>
      </c>
      <c r="D3519" t="s">
        <v>34</v>
      </c>
      <c r="E3519" t="s">
        <v>46</v>
      </c>
      <c r="F3519" t="s">
        <v>47</v>
      </c>
      <c r="G3519" t="s">
        <v>36</v>
      </c>
      <c r="H3519">
        <v>16</v>
      </c>
      <c r="I3519">
        <v>16</v>
      </c>
      <c r="J3519">
        <v>3.9899999999999998E-2</v>
      </c>
      <c r="K3519">
        <v>5.5710000000000003E-2</v>
      </c>
      <c r="L3519">
        <v>3.5290000000000002E-2</v>
      </c>
      <c r="M3519">
        <v>1.295E-2</v>
      </c>
      <c r="N3519">
        <v>0.98628000000000005</v>
      </c>
      <c r="O3519">
        <v>1.2066399999999999</v>
      </c>
      <c r="P3519">
        <v>1.2070000000000001E-2</v>
      </c>
      <c r="Q3519">
        <v>6.0372399999999997</v>
      </c>
      <c r="R3519">
        <v>4.1831899999999997</v>
      </c>
      <c r="S3519">
        <v>5.5023499999999999</v>
      </c>
      <c r="T3519">
        <v>165.00810000000001</v>
      </c>
      <c r="U3519">
        <v>145.96236999999999</v>
      </c>
      <c r="V3519">
        <v>53.564169999999997</v>
      </c>
      <c r="W3519">
        <v>4078.8474500000002</v>
      </c>
      <c r="X3519">
        <v>4990.1665700000003</v>
      </c>
      <c r="Y3519">
        <v>49.901670000000003</v>
      </c>
      <c r="Z3519">
        <v>24967.530019999998</v>
      </c>
      <c r="AA3519">
        <v>17299.948339999999</v>
      </c>
      <c r="AB3519">
        <v>22755.44627</v>
      </c>
      <c r="AC3519">
        <v>0</v>
      </c>
    </row>
    <row r="3520" spans="1:29" hidden="1" x14ac:dyDescent="0.25">
      <c r="A3520" t="s">
        <v>85</v>
      </c>
      <c r="C3520" t="s">
        <v>33</v>
      </c>
      <c r="D3520" t="s">
        <v>34</v>
      </c>
      <c r="E3520" t="s">
        <v>46</v>
      </c>
      <c r="F3520" t="s">
        <v>47</v>
      </c>
      <c r="G3520" t="s">
        <v>43</v>
      </c>
      <c r="H3520">
        <v>20</v>
      </c>
      <c r="I3520">
        <v>20</v>
      </c>
      <c r="J3520">
        <v>1.277E-2</v>
      </c>
      <c r="K3520">
        <v>2.7859999999999999E-2</v>
      </c>
      <c r="L3520">
        <v>2.8219999999999999E-2</v>
      </c>
      <c r="M3520">
        <v>1.0359999999999999E-2</v>
      </c>
      <c r="N3520">
        <v>0.79596999999999996</v>
      </c>
      <c r="O3520">
        <v>0.96484000000000003</v>
      </c>
      <c r="P3520">
        <v>9.6500000000000006E-3</v>
      </c>
      <c r="Q3520">
        <v>0</v>
      </c>
      <c r="R3520">
        <v>0</v>
      </c>
      <c r="S3520">
        <v>0</v>
      </c>
      <c r="T3520">
        <v>52.802590000000002</v>
      </c>
      <c r="U3520">
        <v>116.71253</v>
      </c>
      <c r="V3520">
        <v>42.830289999999998</v>
      </c>
      <c r="W3520">
        <v>3291.8150700000001</v>
      </c>
      <c r="X3520">
        <v>3990.1720700000001</v>
      </c>
      <c r="Y3520">
        <v>39.901719999999997</v>
      </c>
      <c r="Z3520">
        <v>0</v>
      </c>
      <c r="AA3520">
        <v>0</v>
      </c>
      <c r="AB3520">
        <v>0</v>
      </c>
      <c r="AC3520">
        <v>0</v>
      </c>
    </row>
    <row r="3521" spans="1:29" hidden="1" x14ac:dyDescent="0.25">
      <c r="A3521" t="s">
        <v>85</v>
      </c>
      <c r="C3521" t="s">
        <v>33</v>
      </c>
      <c r="D3521" t="s">
        <v>34</v>
      </c>
      <c r="E3521" t="s">
        <v>92</v>
      </c>
      <c r="F3521" t="s">
        <v>92</v>
      </c>
      <c r="G3521" t="s">
        <v>43</v>
      </c>
      <c r="H3521">
        <v>18</v>
      </c>
      <c r="I3521">
        <v>18</v>
      </c>
      <c r="J3521">
        <v>1.576E-2</v>
      </c>
      <c r="K3521">
        <v>2.7859999999999999E-2</v>
      </c>
      <c r="L3521">
        <v>2.2679999999999999E-2</v>
      </c>
      <c r="M3521">
        <v>8.3199999999999993E-3</v>
      </c>
      <c r="N3521">
        <v>0.58006000000000002</v>
      </c>
      <c r="O3521">
        <v>0.77551999999999999</v>
      </c>
      <c r="P3521">
        <v>7.7600000000000004E-3</v>
      </c>
      <c r="Q3521">
        <v>0</v>
      </c>
      <c r="R3521">
        <v>0</v>
      </c>
      <c r="S3521">
        <v>0</v>
      </c>
      <c r="T3521">
        <v>65.188379999999995</v>
      </c>
      <c r="U3521">
        <v>93.811440000000005</v>
      </c>
      <c r="V3521">
        <v>34.426220000000001</v>
      </c>
      <c r="W3521">
        <v>2398.8683999999998</v>
      </c>
      <c r="X3521">
        <v>3207.2288100000001</v>
      </c>
      <c r="Y3521">
        <v>32.072290000000002</v>
      </c>
      <c r="Z3521">
        <v>0</v>
      </c>
      <c r="AA3521">
        <v>0</v>
      </c>
      <c r="AB3521">
        <v>0</v>
      </c>
      <c r="AC3521">
        <v>0</v>
      </c>
    </row>
    <row r="3522" spans="1:29" hidden="1" x14ac:dyDescent="0.25">
      <c r="A3522" t="s">
        <v>85</v>
      </c>
      <c r="C3522" t="s">
        <v>33</v>
      </c>
      <c r="D3522" t="s">
        <v>34</v>
      </c>
      <c r="E3522" t="s">
        <v>48</v>
      </c>
      <c r="F3522" t="s">
        <v>48</v>
      </c>
      <c r="G3522" t="s">
        <v>40</v>
      </c>
      <c r="H3522">
        <v>10</v>
      </c>
      <c r="I3522">
        <v>11</v>
      </c>
      <c r="J3522">
        <v>4.2209999999999998E-2</v>
      </c>
      <c r="K3522">
        <v>2.7859999999999999E-2</v>
      </c>
      <c r="L3522">
        <v>2.46E-2</v>
      </c>
      <c r="M3522">
        <v>9.0299999999999998E-3</v>
      </c>
      <c r="N3522">
        <v>0.76097000000000004</v>
      </c>
      <c r="O3522">
        <v>0.84108000000000005</v>
      </c>
      <c r="P3522">
        <v>8.4100000000000008E-3</v>
      </c>
      <c r="Q3522">
        <v>3.9366099999999999</v>
      </c>
      <c r="R3522">
        <v>2.0596999999999999</v>
      </c>
      <c r="S3522">
        <v>3.2685200000000001</v>
      </c>
      <c r="T3522">
        <v>174.55402000000001</v>
      </c>
      <c r="U3522">
        <v>101.7414</v>
      </c>
      <c r="V3522">
        <v>37.336289999999998</v>
      </c>
      <c r="W3522">
        <v>3147.06405</v>
      </c>
      <c r="X3522">
        <v>3478.3385499999999</v>
      </c>
      <c r="Y3522">
        <v>34.783389999999997</v>
      </c>
      <c r="Z3522">
        <v>16280.203310000001</v>
      </c>
      <c r="AA3522">
        <v>8518.06538</v>
      </c>
      <c r="AB3522">
        <v>13517.232819999999</v>
      </c>
      <c r="AC3522">
        <v>0</v>
      </c>
    </row>
    <row r="3523" spans="1:29" hidden="1" x14ac:dyDescent="0.25">
      <c r="A3523" t="s">
        <v>85</v>
      </c>
      <c r="C3523" t="s">
        <v>33</v>
      </c>
      <c r="D3523" t="s">
        <v>34</v>
      </c>
      <c r="E3523" t="s">
        <v>48</v>
      </c>
      <c r="F3523" t="s">
        <v>48</v>
      </c>
      <c r="G3523" t="s">
        <v>40</v>
      </c>
      <c r="H3523">
        <v>8</v>
      </c>
      <c r="I3523">
        <v>8</v>
      </c>
      <c r="J3523">
        <v>7.9799999999999996E-2</v>
      </c>
      <c r="K3523">
        <v>2.7859999999999999E-2</v>
      </c>
      <c r="L3523">
        <v>1.898E-2</v>
      </c>
      <c r="M3523">
        <v>6.9699999999999996E-3</v>
      </c>
      <c r="N3523">
        <v>0.57204999999999995</v>
      </c>
      <c r="O3523">
        <v>0.64888999999999997</v>
      </c>
      <c r="P3523">
        <v>6.4900000000000001E-3</v>
      </c>
      <c r="Q3523">
        <v>2.4929100000000002</v>
      </c>
      <c r="R3523">
        <v>1.99498</v>
      </c>
      <c r="S3523">
        <v>2.0863299999999998</v>
      </c>
      <c r="T3523">
        <v>330.01618999999999</v>
      </c>
      <c r="U3523">
        <v>78.493520000000004</v>
      </c>
      <c r="V3523">
        <v>28.804960000000001</v>
      </c>
      <c r="W3523">
        <v>2365.7692099999999</v>
      </c>
      <c r="X3523">
        <v>2683.5392999999999</v>
      </c>
      <c r="Y3523">
        <v>26.83539</v>
      </c>
      <c r="Z3523">
        <v>10309.63451</v>
      </c>
      <c r="AA3523">
        <v>8250.4047699999992</v>
      </c>
      <c r="AB3523">
        <v>8628.1813999999995</v>
      </c>
      <c r="AC3523">
        <v>0</v>
      </c>
    </row>
    <row r="3524" spans="1:29" hidden="1" x14ac:dyDescent="0.25">
      <c r="A3524" t="s">
        <v>85</v>
      </c>
      <c r="C3524" t="s">
        <v>33</v>
      </c>
      <c r="D3524" t="s">
        <v>34</v>
      </c>
      <c r="E3524" t="s">
        <v>46</v>
      </c>
      <c r="F3524" t="s">
        <v>47</v>
      </c>
      <c r="G3524" t="s">
        <v>40</v>
      </c>
      <c r="H3524">
        <v>8</v>
      </c>
      <c r="I3524">
        <v>9</v>
      </c>
      <c r="J3524">
        <v>6.3049999999999995E-2</v>
      </c>
      <c r="K3524">
        <v>2.7859999999999999E-2</v>
      </c>
      <c r="L3524">
        <v>2.554E-2</v>
      </c>
      <c r="M3524">
        <v>9.3699999999999999E-3</v>
      </c>
      <c r="N3524">
        <v>0.69325000000000003</v>
      </c>
      <c r="O3524">
        <v>0.87311000000000005</v>
      </c>
      <c r="P3524">
        <v>8.7299999999999999E-3</v>
      </c>
      <c r="Q3524">
        <v>3.0312100000000002</v>
      </c>
      <c r="R3524">
        <v>2.5220500000000001</v>
      </c>
      <c r="S3524">
        <v>2.51179</v>
      </c>
      <c r="T3524">
        <v>260.75353000000001</v>
      </c>
      <c r="U3524">
        <v>105.6165</v>
      </c>
      <c r="V3524">
        <v>38.75835</v>
      </c>
      <c r="W3524">
        <v>2866.9992699999998</v>
      </c>
      <c r="X3524">
        <v>3610.82062</v>
      </c>
      <c r="Y3524">
        <v>36.10821</v>
      </c>
      <c r="Z3524">
        <v>12535.83172</v>
      </c>
      <c r="AA3524">
        <v>10430.14134</v>
      </c>
      <c r="AB3524">
        <v>10387.71098</v>
      </c>
      <c r="AC3524">
        <v>0</v>
      </c>
    </row>
    <row r="3525" spans="1:29" hidden="1" x14ac:dyDescent="0.25">
      <c r="A3525" t="s">
        <v>85</v>
      </c>
      <c r="C3525" t="s">
        <v>33</v>
      </c>
      <c r="D3525" t="s">
        <v>34</v>
      </c>
      <c r="E3525" t="s">
        <v>46</v>
      </c>
      <c r="F3525" t="s">
        <v>47</v>
      </c>
      <c r="G3525" t="s">
        <v>36</v>
      </c>
      <c r="H3525">
        <v>18</v>
      </c>
      <c r="I3525">
        <v>19</v>
      </c>
      <c r="J3525">
        <v>1.4149999999999999E-2</v>
      </c>
      <c r="K3525">
        <v>2.7859999999999999E-2</v>
      </c>
      <c r="L3525">
        <v>1.7600000000000001E-2</v>
      </c>
      <c r="M3525">
        <v>6.4599999999999996E-3</v>
      </c>
      <c r="N3525">
        <v>0.49802000000000002</v>
      </c>
      <c r="O3525">
        <v>0.60182999999999998</v>
      </c>
      <c r="P3525">
        <v>6.0200000000000002E-3</v>
      </c>
      <c r="Q3525">
        <v>3.2198000000000002</v>
      </c>
      <c r="R3525">
        <v>2.4546999999999999</v>
      </c>
      <c r="S3525">
        <v>2.9380199999999999</v>
      </c>
      <c r="T3525">
        <v>58.50703</v>
      </c>
      <c r="U3525">
        <v>72.801460000000006</v>
      </c>
      <c r="V3525">
        <v>26.71613</v>
      </c>
      <c r="W3525">
        <v>2059.6222699999998</v>
      </c>
      <c r="X3525">
        <v>2488.93867</v>
      </c>
      <c r="Y3525">
        <v>24.889389999999999</v>
      </c>
      <c r="Z3525">
        <v>13315.76123</v>
      </c>
      <c r="AA3525">
        <v>10151.641890000001</v>
      </c>
      <c r="AB3525">
        <v>12150.448780000001</v>
      </c>
      <c r="AC3525">
        <v>0</v>
      </c>
    </row>
    <row r="3526" spans="1:29" hidden="1" x14ac:dyDescent="0.25">
      <c r="A3526" t="s">
        <v>85</v>
      </c>
      <c r="C3526" t="s">
        <v>33</v>
      </c>
      <c r="D3526" t="s">
        <v>34</v>
      </c>
      <c r="E3526" t="s">
        <v>46</v>
      </c>
      <c r="F3526" t="s">
        <v>47</v>
      </c>
      <c r="G3526" t="s">
        <v>36</v>
      </c>
      <c r="H3526">
        <v>20</v>
      </c>
      <c r="I3526">
        <v>21</v>
      </c>
      <c r="J3526">
        <v>1.158E-2</v>
      </c>
      <c r="K3526">
        <v>2.7859999999999999E-2</v>
      </c>
      <c r="L3526">
        <v>1.2880000000000001E-2</v>
      </c>
      <c r="M3526">
        <v>4.7299999999999998E-3</v>
      </c>
      <c r="N3526">
        <v>0.36709000000000003</v>
      </c>
      <c r="O3526">
        <v>0.44024999999999997</v>
      </c>
      <c r="P3526">
        <v>4.4000000000000003E-3</v>
      </c>
      <c r="Q3526">
        <v>2.38035</v>
      </c>
      <c r="R3526">
        <v>1.8504499999999999</v>
      </c>
      <c r="S3526">
        <v>2.1016699999999999</v>
      </c>
      <c r="T3526">
        <v>47.893509999999999</v>
      </c>
      <c r="U3526">
        <v>53.255369999999999</v>
      </c>
      <c r="V3526">
        <v>19.54325</v>
      </c>
      <c r="W3526">
        <v>1518.1306</v>
      </c>
      <c r="X3526">
        <v>1820.6964</v>
      </c>
      <c r="Y3526">
        <v>18.206959999999999</v>
      </c>
      <c r="Z3526">
        <v>9844.1582099999996</v>
      </c>
      <c r="AA3526">
        <v>7652.6853700000001</v>
      </c>
      <c r="AB3526">
        <v>8691.6183199999996</v>
      </c>
      <c r="AC3526">
        <v>0</v>
      </c>
    </row>
    <row r="3527" spans="1:29" hidden="1" x14ac:dyDescent="0.25">
      <c r="A3527" t="s">
        <v>85</v>
      </c>
      <c r="C3527" t="s">
        <v>33</v>
      </c>
      <c r="D3527" t="s">
        <v>34</v>
      </c>
      <c r="E3527" t="s">
        <v>46</v>
      </c>
      <c r="F3527" t="s">
        <v>47</v>
      </c>
      <c r="G3527" t="s">
        <v>36</v>
      </c>
      <c r="H3527">
        <v>12</v>
      </c>
      <c r="I3527">
        <v>12</v>
      </c>
      <c r="J3527">
        <v>3.5470000000000002E-2</v>
      </c>
      <c r="K3527">
        <v>2.7859999999999999E-2</v>
      </c>
      <c r="L3527">
        <v>2.537E-2</v>
      </c>
      <c r="M3527">
        <v>9.3100000000000006E-3</v>
      </c>
      <c r="N3527">
        <v>0.68916999999999995</v>
      </c>
      <c r="O3527">
        <v>0.86750000000000005</v>
      </c>
      <c r="P3527">
        <v>8.6700000000000006E-3</v>
      </c>
      <c r="Q3527">
        <v>3.6757900000000001</v>
      </c>
      <c r="R3527">
        <v>1.9455499999999999</v>
      </c>
      <c r="S3527">
        <v>3.21286</v>
      </c>
      <c r="T3527">
        <v>146.67385999999999</v>
      </c>
      <c r="U3527">
        <v>104.93752000000001</v>
      </c>
      <c r="V3527">
        <v>38.509180000000001</v>
      </c>
      <c r="W3527">
        <v>2850.1058600000001</v>
      </c>
      <c r="X3527">
        <v>3587.6075700000001</v>
      </c>
      <c r="Y3527">
        <v>35.876080000000002</v>
      </c>
      <c r="Z3527">
        <v>15201.55603</v>
      </c>
      <c r="AA3527">
        <v>8045.9817400000002</v>
      </c>
      <c r="AB3527">
        <v>13287.04773</v>
      </c>
      <c r="AC3527">
        <v>0</v>
      </c>
    </row>
    <row r="3528" spans="1:29" hidden="1" x14ac:dyDescent="0.25">
      <c r="A3528" t="s">
        <v>85</v>
      </c>
      <c r="C3528" t="s">
        <v>33</v>
      </c>
      <c r="D3528" t="s">
        <v>34</v>
      </c>
      <c r="E3528" t="s">
        <v>78</v>
      </c>
      <c r="F3528" t="s">
        <v>79</v>
      </c>
      <c r="G3528" t="s">
        <v>40</v>
      </c>
      <c r="H3528">
        <v>8</v>
      </c>
      <c r="I3528">
        <v>9</v>
      </c>
      <c r="J3528">
        <v>6.3049999999999995E-2</v>
      </c>
      <c r="K3528">
        <v>2.7859999999999999E-2</v>
      </c>
      <c r="L3528">
        <v>2.3470000000000001E-2</v>
      </c>
      <c r="M3528">
        <v>8.6099999999999996E-3</v>
      </c>
      <c r="N3528">
        <v>0.63717000000000001</v>
      </c>
      <c r="O3528">
        <v>0.80225000000000002</v>
      </c>
      <c r="P3528">
        <v>8.0199999999999994E-3</v>
      </c>
      <c r="Q3528">
        <v>2.8318300000000001</v>
      </c>
      <c r="R3528">
        <v>2.2067899999999998</v>
      </c>
      <c r="S3528">
        <v>2.3677999999999999</v>
      </c>
      <c r="T3528">
        <v>260.75353000000001</v>
      </c>
      <c r="U3528">
        <v>97.045389999999998</v>
      </c>
      <c r="V3528">
        <v>35.612990000000003</v>
      </c>
      <c r="W3528">
        <v>2635.06412</v>
      </c>
      <c r="X3528">
        <v>3317.79117</v>
      </c>
      <c r="Y3528">
        <v>33.177909999999997</v>
      </c>
      <c r="Z3528">
        <v>11711.2888</v>
      </c>
      <c r="AA3528">
        <v>9126.3736700000009</v>
      </c>
      <c r="AB3528">
        <v>9792.2230199999995</v>
      </c>
      <c r="AC3528">
        <v>0</v>
      </c>
    </row>
    <row r="3529" spans="1:29" hidden="1" x14ac:dyDescent="0.25">
      <c r="A3529" t="s">
        <v>85</v>
      </c>
      <c r="C3529" t="s">
        <v>33</v>
      </c>
      <c r="D3529" t="s">
        <v>34</v>
      </c>
      <c r="E3529" t="s">
        <v>66</v>
      </c>
      <c r="F3529" t="s">
        <v>66</v>
      </c>
      <c r="G3529" t="s">
        <v>36</v>
      </c>
      <c r="H3529">
        <v>12</v>
      </c>
      <c r="I3529">
        <v>13</v>
      </c>
      <c r="J3529">
        <v>3.022E-2</v>
      </c>
      <c r="K3529">
        <v>2.7859999999999999E-2</v>
      </c>
      <c r="L3529">
        <v>2.172E-2</v>
      </c>
      <c r="M3529">
        <v>7.9699999999999997E-3</v>
      </c>
      <c r="N3529">
        <v>0.61380000000000001</v>
      </c>
      <c r="O3529">
        <v>0.74270000000000003</v>
      </c>
      <c r="P3529">
        <v>7.43E-3</v>
      </c>
      <c r="Q3529">
        <v>3.6596500000000001</v>
      </c>
      <c r="R3529">
        <v>1.99346</v>
      </c>
      <c r="S3529">
        <v>3.1709900000000002</v>
      </c>
      <c r="T3529">
        <v>124.97655</v>
      </c>
      <c r="U3529">
        <v>89.841329999999999</v>
      </c>
      <c r="V3529">
        <v>32.969299999999997</v>
      </c>
      <c r="W3529">
        <v>2538.4285300000001</v>
      </c>
      <c r="X3529">
        <v>3071.4985799999999</v>
      </c>
      <c r="Y3529">
        <v>30.71499</v>
      </c>
      <c r="Z3529">
        <v>15134.796120000001</v>
      </c>
      <c r="AA3529">
        <v>8244.1263500000005</v>
      </c>
      <c r="AB3529">
        <v>13113.908799999999</v>
      </c>
      <c r="AC3529">
        <v>0</v>
      </c>
    </row>
    <row r="3530" spans="1:29" hidden="1" x14ac:dyDescent="0.25">
      <c r="A3530" t="s">
        <v>85</v>
      </c>
      <c r="C3530" t="s">
        <v>33</v>
      </c>
      <c r="D3530" t="s">
        <v>34</v>
      </c>
      <c r="E3530" t="s">
        <v>89</v>
      </c>
      <c r="F3530" t="s">
        <v>89</v>
      </c>
      <c r="G3530" t="s">
        <v>43</v>
      </c>
      <c r="H3530">
        <v>6</v>
      </c>
      <c r="I3530">
        <v>6</v>
      </c>
      <c r="J3530">
        <v>0.14187</v>
      </c>
      <c r="K3530">
        <v>2.7859999999999999E-2</v>
      </c>
      <c r="L3530">
        <v>1.367E-2</v>
      </c>
      <c r="M3530">
        <v>5.0200000000000002E-3</v>
      </c>
      <c r="N3530">
        <v>0.42396</v>
      </c>
      <c r="O3530">
        <v>0.46750000000000003</v>
      </c>
      <c r="P3530">
        <v>4.6800000000000001E-3</v>
      </c>
      <c r="Q3530">
        <v>0</v>
      </c>
      <c r="R3530">
        <v>0</v>
      </c>
      <c r="S3530">
        <v>0</v>
      </c>
      <c r="T3530">
        <v>586.69545000000005</v>
      </c>
      <c r="U3530">
        <v>56.552120000000002</v>
      </c>
      <c r="V3530">
        <v>20.753070000000001</v>
      </c>
      <c r="W3530">
        <v>1753.31828</v>
      </c>
      <c r="X3530">
        <v>1933.4056399999999</v>
      </c>
      <c r="Y3530">
        <v>19.334060000000001</v>
      </c>
      <c r="Z3530">
        <v>0</v>
      </c>
      <c r="AA3530">
        <v>0</v>
      </c>
      <c r="AB3530">
        <v>0</v>
      </c>
      <c r="AC3530">
        <v>0</v>
      </c>
    </row>
    <row r="3531" spans="1:29" hidden="1" x14ac:dyDescent="0.25">
      <c r="A3531" t="s">
        <v>85</v>
      </c>
      <c r="C3531" t="s">
        <v>33</v>
      </c>
      <c r="D3531" t="s">
        <v>34</v>
      </c>
      <c r="E3531" t="s">
        <v>88</v>
      </c>
      <c r="F3531" t="s">
        <v>88</v>
      </c>
      <c r="G3531" t="s">
        <v>36</v>
      </c>
      <c r="H3531">
        <v>26</v>
      </c>
      <c r="I3531">
        <v>26</v>
      </c>
      <c r="J3531">
        <v>7.5500000000000003E-3</v>
      </c>
      <c r="K3531">
        <v>2.7859999999999999E-2</v>
      </c>
      <c r="L3531">
        <v>3.0429999999999999E-2</v>
      </c>
      <c r="M3531">
        <v>1.1169999999999999E-2</v>
      </c>
      <c r="N3531">
        <v>0.86887000000000003</v>
      </c>
      <c r="O3531">
        <v>1.0401899999999999</v>
      </c>
      <c r="P3531">
        <v>1.04E-2</v>
      </c>
      <c r="Q3531">
        <v>6.0634199999999998</v>
      </c>
      <c r="R3531">
        <v>4.6367700000000003</v>
      </c>
      <c r="S3531">
        <v>5.1211799999999998</v>
      </c>
      <c r="T3531">
        <v>31.244140000000002</v>
      </c>
      <c r="U3531">
        <v>125.82794</v>
      </c>
      <c r="V3531">
        <v>46.17539</v>
      </c>
      <c r="W3531">
        <v>3593.2884199999999</v>
      </c>
      <c r="X3531">
        <v>4301.8099700000002</v>
      </c>
      <c r="Y3531">
        <v>43.018099999999997</v>
      </c>
      <c r="Z3531">
        <v>25075.797299999998</v>
      </c>
      <c r="AA3531">
        <v>19175.779890000002</v>
      </c>
      <c r="AB3531">
        <v>21179.09707</v>
      </c>
      <c r="AC3531">
        <v>0</v>
      </c>
    </row>
    <row r="3532" spans="1:29" hidden="1" x14ac:dyDescent="0.25">
      <c r="A3532" t="s">
        <v>85</v>
      </c>
      <c r="C3532" t="s">
        <v>33</v>
      </c>
      <c r="D3532" t="s">
        <v>34</v>
      </c>
      <c r="E3532" t="s">
        <v>39</v>
      </c>
      <c r="F3532" t="s">
        <v>39</v>
      </c>
      <c r="G3532" t="s">
        <v>40</v>
      </c>
      <c r="H3532">
        <v>8</v>
      </c>
      <c r="I3532">
        <v>8</v>
      </c>
      <c r="J3532">
        <v>0.2394</v>
      </c>
      <c r="K3532">
        <v>8.3570000000000005E-2</v>
      </c>
      <c r="L3532">
        <v>4.9849999999999998E-2</v>
      </c>
      <c r="M3532">
        <v>1.8290000000000001E-2</v>
      </c>
      <c r="N3532">
        <v>1.4083699999999999</v>
      </c>
      <c r="O3532">
        <v>1.7041900000000001</v>
      </c>
      <c r="P3532">
        <v>1.704E-2</v>
      </c>
      <c r="Q3532">
        <v>6.0769299999999999</v>
      </c>
      <c r="R3532">
        <v>5.9849399999999999</v>
      </c>
      <c r="S3532">
        <v>4.6605600000000003</v>
      </c>
      <c r="T3532">
        <v>990.04857000000004</v>
      </c>
      <c r="U3532">
        <v>206.14882</v>
      </c>
      <c r="V3532">
        <v>75.650940000000006</v>
      </c>
      <c r="W3532">
        <v>5824.4458400000003</v>
      </c>
      <c r="X3532">
        <v>7047.8227900000002</v>
      </c>
      <c r="Y3532">
        <v>70.478229999999996</v>
      </c>
      <c r="Z3532">
        <v>25131.679810000001</v>
      </c>
      <c r="AA3532">
        <v>24751.214309999999</v>
      </c>
      <c r="AB3532">
        <v>19274.151279999998</v>
      </c>
      <c r="AC3532">
        <v>0</v>
      </c>
    </row>
    <row r="3533" spans="1:29" hidden="1" x14ac:dyDescent="0.25">
      <c r="A3533" t="s">
        <v>85</v>
      </c>
      <c r="C3533" t="s">
        <v>33</v>
      </c>
      <c r="D3533" t="s">
        <v>34</v>
      </c>
      <c r="E3533" t="s">
        <v>41</v>
      </c>
      <c r="F3533" t="s">
        <v>41</v>
      </c>
      <c r="G3533" t="s">
        <v>40</v>
      </c>
      <c r="H3533">
        <v>8</v>
      </c>
      <c r="I3533">
        <v>8</v>
      </c>
      <c r="J3533">
        <v>0.15959999999999999</v>
      </c>
      <c r="K3533">
        <v>5.5710000000000003E-2</v>
      </c>
      <c r="L3533">
        <v>3.7780000000000001E-2</v>
      </c>
      <c r="M3533">
        <v>1.3860000000000001E-2</v>
      </c>
      <c r="N3533">
        <v>1.0672900000000001</v>
      </c>
      <c r="O3533">
        <v>1.2915099999999999</v>
      </c>
      <c r="P3533">
        <v>1.2919999999999999E-2</v>
      </c>
      <c r="Q3533">
        <v>4.4904500000000001</v>
      </c>
      <c r="R3533">
        <v>4.7879500000000004</v>
      </c>
      <c r="S3533">
        <v>3.2281900000000001</v>
      </c>
      <c r="T3533">
        <v>660.03237999999999</v>
      </c>
      <c r="U3533">
        <v>156.22861</v>
      </c>
      <c r="V3533">
        <v>57.331600000000002</v>
      </c>
      <c r="W3533">
        <v>4413.8718200000003</v>
      </c>
      <c r="X3533">
        <v>5341.1489700000002</v>
      </c>
      <c r="Y3533">
        <v>53.411490000000001</v>
      </c>
      <c r="Z3533">
        <v>18570.65741</v>
      </c>
      <c r="AA3533">
        <v>19800.971450000001</v>
      </c>
      <c r="AB3533">
        <v>13350.44002</v>
      </c>
      <c r="AC3533">
        <v>0</v>
      </c>
    </row>
    <row r="3534" spans="1:29" hidden="1" x14ac:dyDescent="0.25">
      <c r="A3534" t="s">
        <v>85</v>
      </c>
      <c r="C3534" t="s">
        <v>33</v>
      </c>
      <c r="D3534" t="s">
        <v>34</v>
      </c>
      <c r="E3534" t="s">
        <v>41</v>
      </c>
      <c r="F3534" t="s">
        <v>41</v>
      </c>
      <c r="G3534" t="s">
        <v>43</v>
      </c>
      <c r="H3534">
        <v>16</v>
      </c>
      <c r="I3534">
        <v>16</v>
      </c>
      <c r="J3534">
        <v>1.9949999999999999E-2</v>
      </c>
      <c r="K3534">
        <v>2.7859999999999999E-2</v>
      </c>
      <c r="L3534">
        <v>2.733E-2</v>
      </c>
      <c r="M3534">
        <v>1.0030000000000001E-2</v>
      </c>
      <c r="N3534">
        <v>0.77214000000000005</v>
      </c>
      <c r="O3534">
        <v>0.93432999999999999</v>
      </c>
      <c r="P3534">
        <v>9.3399999999999993E-3</v>
      </c>
      <c r="Q3534">
        <v>0</v>
      </c>
      <c r="R3534">
        <v>0</v>
      </c>
      <c r="S3534">
        <v>0</v>
      </c>
      <c r="T3534">
        <v>82.504050000000007</v>
      </c>
      <c r="U3534">
        <v>113.02239</v>
      </c>
      <c r="V3534">
        <v>41.476109999999998</v>
      </c>
      <c r="W3534">
        <v>3193.2521400000001</v>
      </c>
      <c r="X3534">
        <v>3864.0134800000001</v>
      </c>
      <c r="Y3534">
        <v>38.640129999999999</v>
      </c>
      <c r="Z3534">
        <v>0</v>
      </c>
      <c r="AA3534">
        <v>0</v>
      </c>
      <c r="AB3534">
        <v>0</v>
      </c>
      <c r="AC3534">
        <v>0</v>
      </c>
    </row>
    <row r="3535" spans="1:29" hidden="1" x14ac:dyDescent="0.25">
      <c r="A3535" t="s">
        <v>85</v>
      </c>
      <c r="C3535" t="s">
        <v>33</v>
      </c>
      <c r="D3535" t="s">
        <v>34</v>
      </c>
      <c r="E3535" t="s">
        <v>46</v>
      </c>
      <c r="F3535" t="s">
        <v>47</v>
      </c>
      <c r="G3535" t="s">
        <v>43</v>
      </c>
      <c r="H3535">
        <v>6</v>
      </c>
      <c r="I3535">
        <v>7</v>
      </c>
      <c r="J3535">
        <v>0.10423</v>
      </c>
      <c r="K3535">
        <v>2.7859999999999999E-2</v>
      </c>
      <c r="L3535">
        <v>1.5730000000000001E-2</v>
      </c>
      <c r="M3535">
        <v>5.77E-3</v>
      </c>
      <c r="N3535">
        <v>0.41975000000000001</v>
      </c>
      <c r="O3535">
        <v>0.53786999999999996</v>
      </c>
      <c r="P3535">
        <v>5.3800000000000002E-3</v>
      </c>
      <c r="Q3535">
        <v>0</v>
      </c>
      <c r="R3535">
        <v>0</v>
      </c>
      <c r="S3535">
        <v>0</v>
      </c>
      <c r="T3535">
        <v>431.04156</v>
      </c>
      <c r="U3535">
        <v>65.064220000000006</v>
      </c>
      <c r="V3535">
        <v>23.87678</v>
      </c>
      <c r="W3535">
        <v>1735.89481</v>
      </c>
      <c r="X3535">
        <v>2224.4178700000002</v>
      </c>
      <c r="Y3535">
        <v>22.24418</v>
      </c>
      <c r="Z3535">
        <v>0</v>
      </c>
      <c r="AA3535">
        <v>0</v>
      </c>
      <c r="AB3535">
        <v>0</v>
      </c>
      <c r="AC3535">
        <v>0</v>
      </c>
    </row>
    <row r="3536" spans="1:29" hidden="1" x14ac:dyDescent="0.25">
      <c r="A3536" t="s">
        <v>85</v>
      </c>
      <c r="C3536" t="s">
        <v>33</v>
      </c>
      <c r="D3536" t="s">
        <v>34</v>
      </c>
      <c r="E3536" t="s">
        <v>37</v>
      </c>
      <c r="F3536" t="s">
        <v>37</v>
      </c>
      <c r="G3536" t="s">
        <v>43</v>
      </c>
      <c r="H3536">
        <v>18</v>
      </c>
      <c r="I3536">
        <v>18</v>
      </c>
      <c r="J3536">
        <v>6.3049999999999995E-2</v>
      </c>
      <c r="K3536">
        <v>0.11142000000000001</v>
      </c>
      <c r="L3536">
        <v>9.128E-2</v>
      </c>
      <c r="M3536">
        <v>3.3500000000000002E-2</v>
      </c>
      <c r="N3536">
        <v>2.7002899999999999</v>
      </c>
      <c r="O3536">
        <v>3.1206800000000001</v>
      </c>
      <c r="P3536">
        <v>3.1210000000000002E-2</v>
      </c>
      <c r="Q3536">
        <v>0</v>
      </c>
      <c r="R3536">
        <v>0</v>
      </c>
      <c r="S3536">
        <v>0</v>
      </c>
      <c r="T3536">
        <v>260.75353000000001</v>
      </c>
      <c r="U3536">
        <v>377.49538999999999</v>
      </c>
      <c r="V3536">
        <v>138.53041999999999</v>
      </c>
      <c r="W3536">
        <v>11167.261930000001</v>
      </c>
      <c r="X3536">
        <v>12905.825419999999</v>
      </c>
      <c r="Y3536">
        <v>129.05824999999999</v>
      </c>
      <c r="Z3536">
        <v>0</v>
      </c>
      <c r="AA3536">
        <v>0</v>
      </c>
      <c r="AB3536">
        <v>0</v>
      </c>
      <c r="AC3536">
        <v>0</v>
      </c>
    </row>
    <row r="3537" spans="1:29" hidden="1" x14ac:dyDescent="0.25">
      <c r="A3537" t="s">
        <v>85</v>
      </c>
      <c r="C3537" t="s">
        <v>33</v>
      </c>
      <c r="D3537" t="s">
        <v>34</v>
      </c>
      <c r="E3537" t="s">
        <v>37</v>
      </c>
      <c r="F3537" t="s">
        <v>37</v>
      </c>
      <c r="G3537" t="s">
        <v>43</v>
      </c>
      <c r="H3537">
        <v>6</v>
      </c>
      <c r="I3537">
        <v>6</v>
      </c>
      <c r="J3537">
        <v>0.42559999999999998</v>
      </c>
      <c r="K3537">
        <v>8.3570000000000005E-2</v>
      </c>
      <c r="L3537">
        <v>4.1730000000000003E-2</v>
      </c>
      <c r="M3537">
        <v>1.5310000000000001E-2</v>
      </c>
      <c r="N3537">
        <v>1.2343</v>
      </c>
      <c r="O3537">
        <v>1.4266700000000001</v>
      </c>
      <c r="P3537">
        <v>1.427E-2</v>
      </c>
      <c r="Q3537">
        <v>0</v>
      </c>
      <c r="R3537">
        <v>0</v>
      </c>
      <c r="S3537">
        <v>0</v>
      </c>
      <c r="T3537">
        <v>1760.08635</v>
      </c>
      <c r="U3537">
        <v>172.5787</v>
      </c>
      <c r="V3537">
        <v>63.331629999999997</v>
      </c>
      <c r="W3537">
        <v>5104.5589</v>
      </c>
      <c r="X3537">
        <v>5900.1264700000002</v>
      </c>
      <c r="Y3537">
        <v>59.001260000000002</v>
      </c>
      <c r="Z3537">
        <v>0</v>
      </c>
      <c r="AA3537">
        <v>0</v>
      </c>
      <c r="AB3537">
        <v>0</v>
      </c>
      <c r="AC3537">
        <v>0</v>
      </c>
    </row>
    <row r="3538" spans="1:29" hidden="1" x14ac:dyDescent="0.25">
      <c r="A3538" t="s">
        <v>85</v>
      </c>
      <c r="C3538" t="s">
        <v>33</v>
      </c>
      <c r="D3538" t="s">
        <v>34</v>
      </c>
      <c r="E3538" t="s">
        <v>45</v>
      </c>
      <c r="F3538" t="s">
        <v>45</v>
      </c>
      <c r="G3538" t="s">
        <v>40</v>
      </c>
      <c r="H3538">
        <v>8</v>
      </c>
      <c r="I3538">
        <v>9</v>
      </c>
      <c r="J3538">
        <v>6.3049999999999995E-2</v>
      </c>
      <c r="K3538">
        <v>2.7859999999999999E-2</v>
      </c>
      <c r="L3538">
        <v>1.9120000000000002E-2</v>
      </c>
      <c r="M3538">
        <v>7.0200000000000002E-3</v>
      </c>
      <c r="N3538">
        <v>0.54015999999999997</v>
      </c>
      <c r="O3538">
        <v>0.65359999999999996</v>
      </c>
      <c r="P3538">
        <v>6.5399999999999998E-3</v>
      </c>
      <c r="Q3538">
        <v>2.5607500000000001</v>
      </c>
      <c r="R3538">
        <v>1.89154</v>
      </c>
      <c r="S3538">
        <v>1.9905200000000001</v>
      </c>
      <c r="T3538">
        <v>260.75353000000001</v>
      </c>
      <c r="U3538">
        <v>79.062830000000005</v>
      </c>
      <c r="V3538">
        <v>29.01388</v>
      </c>
      <c r="W3538">
        <v>2233.88645</v>
      </c>
      <c r="X3538">
        <v>2703.0026699999999</v>
      </c>
      <c r="Y3538">
        <v>27.03003</v>
      </c>
      <c r="Z3538">
        <v>10590.218870000001</v>
      </c>
      <c r="AA3538">
        <v>7822.6060100000004</v>
      </c>
      <c r="AB3538">
        <v>8231.9579599999997</v>
      </c>
      <c r="AC3538">
        <v>0</v>
      </c>
    </row>
    <row r="3539" spans="1:29" hidden="1" x14ac:dyDescent="0.25">
      <c r="A3539" t="s">
        <v>85</v>
      </c>
      <c r="C3539" t="s">
        <v>33</v>
      </c>
      <c r="D3539" t="s">
        <v>34</v>
      </c>
      <c r="E3539" t="s">
        <v>61</v>
      </c>
      <c r="F3539" t="s">
        <v>61</v>
      </c>
      <c r="G3539" t="s">
        <v>43</v>
      </c>
      <c r="H3539">
        <v>20</v>
      </c>
      <c r="I3539">
        <v>20</v>
      </c>
      <c r="J3539">
        <v>1.277E-2</v>
      </c>
      <c r="K3539">
        <v>2.7859999999999999E-2</v>
      </c>
      <c r="L3539">
        <v>2.6249999999999999E-2</v>
      </c>
      <c r="M3539">
        <v>9.6299999999999997E-3</v>
      </c>
      <c r="N3539">
        <v>0.74175000000000002</v>
      </c>
      <c r="O3539">
        <v>0.89751999999999998</v>
      </c>
      <c r="P3539">
        <v>8.9800000000000001E-3</v>
      </c>
      <c r="Q3539">
        <v>0</v>
      </c>
      <c r="R3539">
        <v>0</v>
      </c>
      <c r="S3539">
        <v>0</v>
      </c>
      <c r="T3539">
        <v>52.802590000000002</v>
      </c>
      <c r="U3539">
        <v>108.56923999999999</v>
      </c>
      <c r="V3539">
        <v>39.841920000000002</v>
      </c>
      <c r="W3539">
        <v>3067.5776500000002</v>
      </c>
      <c r="X3539">
        <v>3711.7690400000001</v>
      </c>
      <c r="Y3539">
        <v>37.117690000000003</v>
      </c>
      <c r="Z3539">
        <v>0</v>
      </c>
      <c r="AA3539">
        <v>0</v>
      </c>
      <c r="AB3539">
        <v>0</v>
      </c>
      <c r="AC3539">
        <v>0</v>
      </c>
    </row>
    <row r="3540" spans="1:29" hidden="1" x14ac:dyDescent="0.25">
      <c r="A3540" t="s">
        <v>85</v>
      </c>
      <c r="C3540" t="s">
        <v>33</v>
      </c>
      <c r="D3540" t="s">
        <v>34</v>
      </c>
      <c r="E3540" t="s">
        <v>61</v>
      </c>
      <c r="F3540" t="s">
        <v>61</v>
      </c>
      <c r="G3540" t="s">
        <v>43</v>
      </c>
      <c r="H3540">
        <v>42</v>
      </c>
      <c r="I3540">
        <v>42</v>
      </c>
      <c r="J3540">
        <v>2.8999999999999998E-3</v>
      </c>
      <c r="K3540">
        <v>2.7859999999999999E-2</v>
      </c>
      <c r="L3540">
        <v>2.734E-2</v>
      </c>
      <c r="M3540">
        <v>1.0030000000000001E-2</v>
      </c>
      <c r="N3540">
        <v>0.77251999999999998</v>
      </c>
      <c r="O3540">
        <v>0.93474999999999997</v>
      </c>
      <c r="P3540">
        <v>9.3500000000000007E-3</v>
      </c>
      <c r="Q3540">
        <v>0</v>
      </c>
      <c r="R3540">
        <v>0</v>
      </c>
      <c r="S3540">
        <v>0</v>
      </c>
      <c r="T3540">
        <v>11.973380000000001</v>
      </c>
      <c r="U3540">
        <v>113.07268000000001</v>
      </c>
      <c r="V3540">
        <v>41.49456</v>
      </c>
      <c r="W3540">
        <v>3194.8203699999999</v>
      </c>
      <c r="X3540">
        <v>3865.7327500000001</v>
      </c>
      <c r="Y3540">
        <v>38.657330000000002</v>
      </c>
      <c r="Z3540">
        <v>0</v>
      </c>
      <c r="AA3540">
        <v>0</v>
      </c>
      <c r="AB3540">
        <v>0</v>
      </c>
      <c r="AC3540">
        <v>0</v>
      </c>
    </row>
    <row r="3541" spans="1:29" hidden="1" x14ac:dyDescent="0.25">
      <c r="A3541" t="s">
        <v>85</v>
      </c>
      <c r="C3541" t="s">
        <v>33</v>
      </c>
      <c r="D3541" t="s">
        <v>34</v>
      </c>
      <c r="E3541" t="s">
        <v>68</v>
      </c>
      <c r="F3541" t="s">
        <v>69</v>
      </c>
      <c r="G3541" t="s">
        <v>40</v>
      </c>
      <c r="H3541">
        <v>10</v>
      </c>
      <c r="I3541">
        <v>10</v>
      </c>
      <c r="J3541">
        <v>5.1069999999999997E-2</v>
      </c>
      <c r="K3541">
        <v>2.7859999999999999E-2</v>
      </c>
      <c r="L3541">
        <v>1.9709999999999998E-2</v>
      </c>
      <c r="M3541">
        <v>7.2300000000000003E-3</v>
      </c>
      <c r="N3541">
        <v>0.53239999999999998</v>
      </c>
      <c r="O3541">
        <v>0.67381999999999997</v>
      </c>
      <c r="P3541">
        <v>6.7400000000000003E-3</v>
      </c>
      <c r="Q3541">
        <v>2.7416299999999998</v>
      </c>
      <c r="R3541">
        <v>1.47912</v>
      </c>
      <c r="S3541">
        <v>2.2759499999999999</v>
      </c>
      <c r="T3541">
        <v>211.21036000000001</v>
      </c>
      <c r="U3541">
        <v>81.509600000000006</v>
      </c>
      <c r="V3541">
        <v>29.91178</v>
      </c>
      <c r="W3541">
        <v>2201.7998499999999</v>
      </c>
      <c r="X3541">
        <v>2786.6529500000001</v>
      </c>
      <c r="Y3541">
        <v>27.866530000000001</v>
      </c>
      <c r="Z3541">
        <v>11338.229170000001</v>
      </c>
      <c r="AA3541">
        <v>6117.0432799999999</v>
      </c>
      <c r="AB3541">
        <v>9412.3703100000002</v>
      </c>
      <c r="AC3541">
        <v>0</v>
      </c>
    </row>
    <row r="3542" spans="1:29" hidden="1" x14ac:dyDescent="0.25">
      <c r="A3542" t="s">
        <v>85</v>
      </c>
      <c r="C3542" t="s">
        <v>33</v>
      </c>
      <c r="D3542" t="s">
        <v>34</v>
      </c>
      <c r="E3542" t="s">
        <v>80</v>
      </c>
      <c r="F3542" t="s">
        <v>80</v>
      </c>
      <c r="G3542" t="s">
        <v>40</v>
      </c>
      <c r="H3542">
        <v>8</v>
      </c>
      <c r="I3542">
        <v>9</v>
      </c>
      <c r="J3542">
        <v>6.3049999999999995E-2</v>
      </c>
      <c r="K3542">
        <v>2.7859999999999999E-2</v>
      </c>
      <c r="L3542">
        <v>2.155E-2</v>
      </c>
      <c r="M3542">
        <v>7.9100000000000004E-3</v>
      </c>
      <c r="N3542">
        <v>0.63756000000000002</v>
      </c>
      <c r="O3542">
        <v>0.73677999999999999</v>
      </c>
      <c r="P3542">
        <v>7.3699999999999998E-3</v>
      </c>
      <c r="Q3542">
        <v>3.3251900000000001</v>
      </c>
      <c r="R3542">
        <v>1.79451</v>
      </c>
      <c r="S3542">
        <v>3.0091600000000001</v>
      </c>
      <c r="T3542">
        <v>260.75353000000001</v>
      </c>
      <c r="U3542">
        <v>89.125600000000006</v>
      </c>
      <c r="V3542">
        <v>32.70664</v>
      </c>
      <c r="W3542">
        <v>2636.69382</v>
      </c>
      <c r="X3542">
        <v>3047.0291400000001</v>
      </c>
      <c r="Y3542">
        <v>30.470289999999999</v>
      </c>
      <c r="Z3542">
        <v>13751.607110000001</v>
      </c>
      <c r="AA3542">
        <v>7421.3628099999996</v>
      </c>
      <c r="AB3542">
        <v>12444.653990000001</v>
      </c>
      <c r="AC3542">
        <v>0</v>
      </c>
    </row>
    <row r="3543" spans="1:29" hidden="1" x14ac:dyDescent="0.25">
      <c r="A3543" t="s">
        <v>85</v>
      </c>
      <c r="C3543" t="s">
        <v>33</v>
      </c>
      <c r="D3543" t="s">
        <v>34</v>
      </c>
      <c r="E3543" t="s">
        <v>37</v>
      </c>
      <c r="F3543" t="s">
        <v>37</v>
      </c>
      <c r="G3543" t="s">
        <v>43</v>
      </c>
      <c r="H3543">
        <v>14</v>
      </c>
      <c r="I3543">
        <v>15</v>
      </c>
      <c r="J3543">
        <v>2.2700000000000001E-2</v>
      </c>
      <c r="K3543">
        <v>2.7859999999999999E-2</v>
      </c>
      <c r="L3543">
        <v>2.2710000000000001E-2</v>
      </c>
      <c r="M3543">
        <v>8.3300000000000006E-3</v>
      </c>
      <c r="N3543">
        <v>0.67186000000000001</v>
      </c>
      <c r="O3543">
        <v>0.77646999999999999</v>
      </c>
      <c r="P3543">
        <v>7.7600000000000004E-3</v>
      </c>
      <c r="Q3543">
        <v>0</v>
      </c>
      <c r="R3543">
        <v>0</v>
      </c>
      <c r="S3543">
        <v>0</v>
      </c>
      <c r="T3543">
        <v>93.871269999999996</v>
      </c>
      <c r="U3543">
        <v>93.926299999999998</v>
      </c>
      <c r="V3543">
        <v>34.46837</v>
      </c>
      <c r="W3543">
        <v>2778.5512199999998</v>
      </c>
      <c r="X3543">
        <v>3211.1556999999998</v>
      </c>
      <c r="Y3543">
        <v>32.111559999999997</v>
      </c>
      <c r="Z3543">
        <v>0</v>
      </c>
      <c r="AA3543">
        <v>0</v>
      </c>
      <c r="AB3543">
        <v>0</v>
      </c>
      <c r="AC3543">
        <v>0</v>
      </c>
    </row>
    <row r="3544" spans="1:29" hidden="1" x14ac:dyDescent="0.25">
      <c r="A3544" t="s">
        <v>85</v>
      </c>
      <c r="C3544" t="s">
        <v>33</v>
      </c>
      <c r="D3544" t="s">
        <v>34</v>
      </c>
      <c r="E3544" t="s">
        <v>58</v>
      </c>
      <c r="F3544" t="s">
        <v>58</v>
      </c>
      <c r="G3544" t="s">
        <v>40</v>
      </c>
      <c r="H3544">
        <v>8</v>
      </c>
      <c r="I3544">
        <v>9</v>
      </c>
      <c r="J3544">
        <v>6.3049999999999995E-2</v>
      </c>
      <c r="K3544">
        <v>2.7859999999999999E-2</v>
      </c>
      <c r="L3544">
        <v>2.23E-2</v>
      </c>
      <c r="M3544">
        <v>8.1799999999999998E-3</v>
      </c>
      <c r="N3544">
        <v>0.65971999999999997</v>
      </c>
      <c r="O3544">
        <v>0.76248000000000005</v>
      </c>
      <c r="P3544">
        <v>7.62E-3</v>
      </c>
      <c r="Q3544">
        <v>2.9936400000000001</v>
      </c>
      <c r="R3544">
        <v>2.5220500000000001</v>
      </c>
      <c r="S3544">
        <v>2.2145700000000001</v>
      </c>
      <c r="T3544">
        <v>260.75353000000001</v>
      </c>
      <c r="U3544">
        <v>92.234070000000003</v>
      </c>
      <c r="V3544">
        <v>33.847360000000002</v>
      </c>
      <c r="W3544">
        <v>2728.3490999999999</v>
      </c>
      <c r="X3544">
        <v>3153.3014199999998</v>
      </c>
      <c r="Y3544">
        <v>31.533010000000001</v>
      </c>
      <c r="Z3544">
        <v>12380.461939999999</v>
      </c>
      <c r="AA3544">
        <v>10430.14134</v>
      </c>
      <c r="AB3544">
        <v>9158.5337799999998</v>
      </c>
      <c r="AC3544">
        <v>0</v>
      </c>
    </row>
    <row r="3545" spans="1:29" hidden="1" x14ac:dyDescent="0.25">
      <c r="A3545" t="s">
        <v>85</v>
      </c>
      <c r="C3545" t="s">
        <v>33</v>
      </c>
      <c r="D3545" t="s">
        <v>34</v>
      </c>
      <c r="E3545" t="s">
        <v>35</v>
      </c>
      <c r="F3545" t="s">
        <v>35</v>
      </c>
      <c r="G3545" t="s">
        <v>43</v>
      </c>
      <c r="H3545">
        <v>22</v>
      </c>
      <c r="I3545">
        <v>22</v>
      </c>
      <c r="J3545">
        <v>2.1100000000000001E-2</v>
      </c>
      <c r="K3545">
        <v>5.5710000000000003E-2</v>
      </c>
      <c r="L3545">
        <v>5.5539999999999999E-2</v>
      </c>
      <c r="M3545">
        <v>2.0379999999999999E-2</v>
      </c>
      <c r="N3545">
        <v>1.56915</v>
      </c>
      <c r="O3545">
        <v>1.8987400000000001</v>
      </c>
      <c r="P3545">
        <v>1.899E-2</v>
      </c>
      <c r="Q3545">
        <v>0</v>
      </c>
      <c r="R3545">
        <v>0</v>
      </c>
      <c r="S3545">
        <v>0</v>
      </c>
      <c r="T3545">
        <v>87.277010000000004</v>
      </c>
      <c r="U3545">
        <v>229.68253000000001</v>
      </c>
      <c r="V3545">
        <v>84.287170000000003</v>
      </c>
      <c r="W3545">
        <v>6489.3503799999999</v>
      </c>
      <c r="X3545">
        <v>7852.3942500000003</v>
      </c>
      <c r="Y3545">
        <v>78.523939999999996</v>
      </c>
      <c r="Z3545">
        <v>0</v>
      </c>
      <c r="AA3545">
        <v>0</v>
      </c>
      <c r="AB3545">
        <v>0</v>
      </c>
      <c r="AC3545">
        <v>0</v>
      </c>
    </row>
    <row r="3546" spans="1:29" hidden="1" x14ac:dyDescent="0.25">
      <c r="A3546" t="s">
        <v>85</v>
      </c>
      <c r="C3546" t="s">
        <v>33</v>
      </c>
      <c r="D3546" t="s">
        <v>34</v>
      </c>
      <c r="E3546" t="s">
        <v>41</v>
      </c>
      <c r="F3546" t="s">
        <v>41</v>
      </c>
      <c r="G3546" t="s">
        <v>40</v>
      </c>
      <c r="H3546">
        <v>10</v>
      </c>
      <c r="I3546">
        <v>11</v>
      </c>
      <c r="J3546">
        <v>4.2209999999999998E-2</v>
      </c>
      <c r="K3546">
        <v>2.7859999999999999E-2</v>
      </c>
      <c r="L3546">
        <v>2.4969999999999999E-2</v>
      </c>
      <c r="M3546">
        <v>9.1599999999999997E-3</v>
      </c>
      <c r="N3546">
        <v>0.70548</v>
      </c>
      <c r="O3546">
        <v>0.85365000000000002</v>
      </c>
      <c r="P3546">
        <v>8.5400000000000007E-3</v>
      </c>
      <c r="Q3546">
        <v>3.6997</v>
      </c>
      <c r="R3546">
        <v>2.1314899999999999</v>
      </c>
      <c r="S3546">
        <v>2.9807700000000001</v>
      </c>
      <c r="T3546">
        <v>174.55402000000001</v>
      </c>
      <c r="U3546">
        <v>103.26291000000001</v>
      </c>
      <c r="V3546">
        <v>37.894649999999999</v>
      </c>
      <c r="W3546">
        <v>2917.58185</v>
      </c>
      <c r="X3546">
        <v>3530.3559300000002</v>
      </c>
      <c r="Y3546">
        <v>35.303559999999997</v>
      </c>
      <c r="Z3546">
        <v>15300.41239</v>
      </c>
      <c r="AA3546">
        <v>8814.9641900000006</v>
      </c>
      <c r="AB3546">
        <v>12327.235710000001</v>
      </c>
      <c r="AC3546">
        <v>0</v>
      </c>
    </row>
    <row r="3547" spans="1:29" hidden="1" x14ac:dyDescent="0.25">
      <c r="A3547" t="s">
        <v>85</v>
      </c>
      <c r="C3547" t="s">
        <v>33</v>
      </c>
      <c r="D3547" t="s">
        <v>34</v>
      </c>
      <c r="E3547" t="s">
        <v>44</v>
      </c>
      <c r="F3547" t="s">
        <v>44</v>
      </c>
      <c r="G3547" t="s">
        <v>36</v>
      </c>
      <c r="H3547">
        <v>12</v>
      </c>
      <c r="I3547">
        <v>13</v>
      </c>
      <c r="J3547">
        <v>3.022E-2</v>
      </c>
      <c r="K3547">
        <v>2.7859999999999999E-2</v>
      </c>
      <c r="L3547">
        <v>2.5940000000000001E-2</v>
      </c>
      <c r="M3547">
        <v>9.5200000000000007E-3</v>
      </c>
      <c r="N3547">
        <v>0.80435000000000001</v>
      </c>
      <c r="O3547">
        <v>0.88678999999999997</v>
      </c>
      <c r="P3547">
        <v>8.8699999999999994E-3</v>
      </c>
      <c r="Q3547">
        <v>4.6786199999999996</v>
      </c>
      <c r="R3547">
        <v>2.3811499999999999</v>
      </c>
      <c r="S3547">
        <v>3.9112800000000001</v>
      </c>
      <c r="T3547">
        <v>124.97655</v>
      </c>
      <c r="U3547">
        <v>107.27161</v>
      </c>
      <c r="V3547">
        <v>39.365729999999999</v>
      </c>
      <c r="W3547">
        <v>3326.44499</v>
      </c>
      <c r="X3547">
        <v>3667.4056099999998</v>
      </c>
      <c r="Y3547">
        <v>36.674059999999997</v>
      </c>
      <c r="Z3547">
        <v>19348.855090000001</v>
      </c>
      <c r="AA3547">
        <v>9847.4469300000001</v>
      </c>
      <c r="AB3547">
        <v>16175.423769999999</v>
      </c>
      <c r="AC3547">
        <v>0</v>
      </c>
    </row>
    <row r="3548" spans="1:29" hidden="1" x14ac:dyDescent="0.25">
      <c r="A3548" t="s">
        <v>85</v>
      </c>
      <c r="C3548" t="s">
        <v>33</v>
      </c>
      <c r="D3548" t="s">
        <v>34</v>
      </c>
      <c r="E3548" t="s">
        <v>91</v>
      </c>
      <c r="F3548" t="s">
        <v>91</v>
      </c>
      <c r="G3548" t="s">
        <v>40</v>
      </c>
      <c r="H3548">
        <v>14</v>
      </c>
      <c r="I3548">
        <v>14</v>
      </c>
      <c r="J3548">
        <v>2.606E-2</v>
      </c>
      <c r="K3548">
        <v>2.7859999999999999E-2</v>
      </c>
      <c r="L3548">
        <v>1.226E-2</v>
      </c>
      <c r="M3548">
        <v>4.4999999999999997E-3</v>
      </c>
      <c r="N3548">
        <v>0.35204000000000002</v>
      </c>
      <c r="O3548">
        <v>0.41905999999999999</v>
      </c>
      <c r="P3548">
        <v>4.1900000000000001E-3</v>
      </c>
      <c r="Q3548">
        <v>2.3510800000000001</v>
      </c>
      <c r="R3548">
        <v>1.72427</v>
      </c>
      <c r="S3548">
        <v>2.2795999999999998</v>
      </c>
      <c r="T3548">
        <v>107.76039</v>
      </c>
      <c r="U3548">
        <v>50.691459999999999</v>
      </c>
      <c r="V3548">
        <v>18.602370000000001</v>
      </c>
      <c r="W3548">
        <v>1455.90021</v>
      </c>
      <c r="X3548">
        <v>1733.0413599999999</v>
      </c>
      <c r="Y3548">
        <v>17.330410000000001</v>
      </c>
      <c r="Z3548">
        <v>9723.0977399999992</v>
      </c>
      <c r="AA3548">
        <v>7130.8826200000003</v>
      </c>
      <c r="AB3548">
        <v>9427.4784400000008</v>
      </c>
      <c r="AC3548">
        <v>0</v>
      </c>
    </row>
    <row r="3549" spans="1:29" hidden="1" x14ac:dyDescent="0.25">
      <c r="A3549" t="s">
        <v>85</v>
      </c>
      <c r="C3549" t="s">
        <v>33</v>
      </c>
      <c r="D3549" t="s">
        <v>34</v>
      </c>
      <c r="E3549" t="s">
        <v>35</v>
      </c>
      <c r="F3549" t="s">
        <v>35</v>
      </c>
      <c r="G3549" t="s">
        <v>40</v>
      </c>
      <c r="H3549">
        <v>10</v>
      </c>
      <c r="I3549">
        <v>11</v>
      </c>
      <c r="J3549">
        <v>4.2209999999999998E-2</v>
      </c>
      <c r="K3549">
        <v>2.7859999999999999E-2</v>
      </c>
      <c r="L3549">
        <v>2.3130000000000001E-2</v>
      </c>
      <c r="M3549">
        <v>8.4899999999999993E-3</v>
      </c>
      <c r="N3549">
        <v>0.65349999999999997</v>
      </c>
      <c r="O3549">
        <v>0.79081000000000001</v>
      </c>
      <c r="P3549">
        <v>7.9100000000000004E-3</v>
      </c>
      <c r="Q3549">
        <v>3.4670399999999999</v>
      </c>
      <c r="R3549">
        <v>1.92045</v>
      </c>
      <c r="S3549">
        <v>2.8755799999999998</v>
      </c>
      <c r="T3549">
        <v>174.55402000000001</v>
      </c>
      <c r="U3549">
        <v>95.661450000000002</v>
      </c>
      <c r="V3549">
        <v>35.105119999999999</v>
      </c>
      <c r="W3549">
        <v>2702.6100900000001</v>
      </c>
      <c r="X3549">
        <v>3270.47676</v>
      </c>
      <c r="Y3549">
        <v>32.704770000000003</v>
      </c>
      <c r="Z3549">
        <v>14338.25331</v>
      </c>
      <c r="AA3549">
        <v>7942.1940999999997</v>
      </c>
      <c r="AB3549">
        <v>11892.204250000001</v>
      </c>
      <c r="AC3549">
        <v>0</v>
      </c>
    </row>
    <row r="3550" spans="1:29" hidden="1" x14ac:dyDescent="0.25">
      <c r="A3550" t="s">
        <v>85</v>
      </c>
      <c r="C3550" t="s">
        <v>33</v>
      </c>
      <c r="D3550" t="s">
        <v>34</v>
      </c>
      <c r="E3550" t="s">
        <v>35</v>
      </c>
      <c r="F3550" t="s">
        <v>35</v>
      </c>
      <c r="G3550" t="s">
        <v>43</v>
      </c>
      <c r="H3550">
        <v>22</v>
      </c>
      <c r="I3550">
        <v>22</v>
      </c>
      <c r="J3550">
        <v>1.055E-2</v>
      </c>
      <c r="K3550">
        <v>2.7859999999999999E-2</v>
      </c>
      <c r="L3550">
        <v>2.358E-2</v>
      </c>
      <c r="M3550">
        <v>8.6499999999999997E-3</v>
      </c>
      <c r="N3550">
        <v>0.66634000000000004</v>
      </c>
      <c r="O3550">
        <v>0.80630999999999997</v>
      </c>
      <c r="P3550">
        <v>8.0599999999999995E-3</v>
      </c>
      <c r="Q3550">
        <v>0</v>
      </c>
      <c r="R3550">
        <v>0</v>
      </c>
      <c r="S3550">
        <v>0</v>
      </c>
      <c r="T3550">
        <v>43.638500000000001</v>
      </c>
      <c r="U3550">
        <v>97.536079999999998</v>
      </c>
      <c r="V3550">
        <v>35.793059999999997</v>
      </c>
      <c r="W3550">
        <v>2755.7212399999999</v>
      </c>
      <c r="X3550">
        <v>3334.567</v>
      </c>
      <c r="Y3550">
        <v>33.345669999999998</v>
      </c>
      <c r="Z3550">
        <v>0</v>
      </c>
      <c r="AA3550">
        <v>0</v>
      </c>
      <c r="AB3550">
        <v>0</v>
      </c>
      <c r="AC3550">
        <v>0</v>
      </c>
    </row>
    <row r="3551" spans="1:29" hidden="1" x14ac:dyDescent="0.25">
      <c r="A3551" t="s">
        <v>85</v>
      </c>
      <c r="C3551" t="s">
        <v>33</v>
      </c>
      <c r="D3551" t="s">
        <v>34</v>
      </c>
      <c r="E3551" t="s">
        <v>37</v>
      </c>
      <c r="F3551" t="s">
        <v>37</v>
      </c>
      <c r="G3551" t="s">
        <v>43</v>
      </c>
      <c r="H3551">
        <v>6</v>
      </c>
      <c r="I3551">
        <v>7</v>
      </c>
      <c r="J3551">
        <v>0.10423</v>
      </c>
      <c r="K3551">
        <v>2.7859999999999999E-2</v>
      </c>
      <c r="L3551">
        <v>1.84E-2</v>
      </c>
      <c r="M3551">
        <v>6.7499999999999999E-3</v>
      </c>
      <c r="N3551">
        <v>0.54442000000000002</v>
      </c>
      <c r="O3551">
        <v>0.62922999999999996</v>
      </c>
      <c r="P3551">
        <v>6.2899999999999996E-3</v>
      </c>
      <c r="Q3551">
        <v>0</v>
      </c>
      <c r="R3551">
        <v>0</v>
      </c>
      <c r="S3551">
        <v>0</v>
      </c>
      <c r="T3551">
        <v>431.04156</v>
      </c>
      <c r="U3551">
        <v>76.115340000000003</v>
      </c>
      <c r="V3551">
        <v>27.93224</v>
      </c>
      <c r="W3551">
        <v>2251.48065</v>
      </c>
      <c r="X3551">
        <v>2602.2339099999999</v>
      </c>
      <c r="Y3551">
        <v>26.02234</v>
      </c>
      <c r="Z3551">
        <v>0</v>
      </c>
      <c r="AA3551">
        <v>0</v>
      </c>
      <c r="AB3551">
        <v>0</v>
      </c>
      <c r="AC3551">
        <v>0</v>
      </c>
    </row>
    <row r="3552" spans="1:29" hidden="1" x14ac:dyDescent="0.25">
      <c r="A3552" t="s">
        <v>85</v>
      </c>
      <c r="C3552" t="s">
        <v>33</v>
      </c>
      <c r="D3552" t="s">
        <v>34</v>
      </c>
      <c r="E3552" t="s">
        <v>37</v>
      </c>
      <c r="F3552" t="s">
        <v>37</v>
      </c>
      <c r="G3552" t="s">
        <v>40</v>
      </c>
      <c r="H3552">
        <v>8</v>
      </c>
      <c r="I3552">
        <v>9</v>
      </c>
      <c r="J3552">
        <v>6.3049999999999995E-2</v>
      </c>
      <c r="K3552">
        <v>2.7859999999999999E-2</v>
      </c>
      <c r="L3552">
        <v>1.8460000000000001E-2</v>
      </c>
      <c r="M3552">
        <v>6.77E-3</v>
      </c>
      <c r="N3552">
        <v>0.54601999999999995</v>
      </c>
      <c r="O3552">
        <v>0.63102999999999998</v>
      </c>
      <c r="P3552">
        <v>6.3099999999999996E-3</v>
      </c>
      <c r="Q3552">
        <v>2.58074</v>
      </c>
      <c r="R3552">
        <v>1.89154</v>
      </c>
      <c r="S3552">
        <v>1.96326</v>
      </c>
      <c r="T3552">
        <v>260.75353000000001</v>
      </c>
      <c r="U3552">
        <v>76.333070000000006</v>
      </c>
      <c r="V3552">
        <v>28.012139999999999</v>
      </c>
      <c r="W3552">
        <v>2258.1037700000002</v>
      </c>
      <c r="X3552">
        <v>2609.67769</v>
      </c>
      <c r="Y3552">
        <v>26.096779999999999</v>
      </c>
      <c r="Z3552">
        <v>10672.866410000001</v>
      </c>
      <c r="AA3552">
        <v>7822.6060100000004</v>
      </c>
      <c r="AB3552">
        <v>8119.2482900000005</v>
      </c>
      <c r="AC3552">
        <v>0</v>
      </c>
    </row>
    <row r="3553" spans="1:29" hidden="1" x14ac:dyDescent="0.25">
      <c r="A3553" t="s">
        <v>85</v>
      </c>
      <c r="C3553" t="s">
        <v>33</v>
      </c>
      <c r="D3553" t="s">
        <v>34</v>
      </c>
      <c r="E3553" t="s">
        <v>38</v>
      </c>
      <c r="F3553" t="s">
        <v>38</v>
      </c>
      <c r="G3553" t="s">
        <v>36</v>
      </c>
      <c r="H3553">
        <v>28</v>
      </c>
      <c r="I3553">
        <v>28</v>
      </c>
      <c r="J3553">
        <v>1.9539999999999998E-2</v>
      </c>
      <c r="K3553">
        <v>8.3570000000000005E-2</v>
      </c>
      <c r="L3553">
        <v>3.576E-2</v>
      </c>
      <c r="M3553">
        <v>1.312E-2</v>
      </c>
      <c r="N3553">
        <v>1.0102500000000001</v>
      </c>
      <c r="O3553">
        <v>1.2223999999999999</v>
      </c>
      <c r="P3553">
        <v>1.222E-2</v>
      </c>
      <c r="Q3553">
        <v>7.5910799999999998</v>
      </c>
      <c r="R3553">
        <v>6.32097</v>
      </c>
      <c r="S3553">
        <v>6.5244099999999996</v>
      </c>
      <c r="T3553">
        <v>80.82029</v>
      </c>
      <c r="U3553">
        <v>147.86915999999999</v>
      </c>
      <c r="V3553">
        <v>54.263910000000003</v>
      </c>
      <c r="W3553">
        <v>4177.98027</v>
      </c>
      <c r="X3553">
        <v>5055.3559400000004</v>
      </c>
      <c r="Y3553">
        <v>50.553559999999997</v>
      </c>
      <c r="Z3553">
        <v>31393.554319999999</v>
      </c>
      <c r="AA3553">
        <v>26140.931639999999</v>
      </c>
      <c r="AB3553">
        <v>26982.26341</v>
      </c>
      <c r="AC3553">
        <v>0</v>
      </c>
    </row>
    <row r="3554" spans="1:29" hidden="1" x14ac:dyDescent="0.25">
      <c r="A3554" t="s">
        <v>85</v>
      </c>
      <c r="C3554" t="s">
        <v>33</v>
      </c>
      <c r="D3554" t="s">
        <v>34</v>
      </c>
      <c r="E3554" t="s">
        <v>45</v>
      </c>
      <c r="F3554" t="s">
        <v>45</v>
      </c>
      <c r="G3554" t="s">
        <v>43</v>
      </c>
      <c r="H3554">
        <v>18</v>
      </c>
      <c r="I3554">
        <v>18</v>
      </c>
      <c r="J3554">
        <v>4.7289999999999999E-2</v>
      </c>
      <c r="K3554">
        <v>8.3570000000000005E-2</v>
      </c>
      <c r="L3554">
        <v>8.5510000000000003E-2</v>
      </c>
      <c r="M3554">
        <v>3.1379999999999998E-2</v>
      </c>
      <c r="N3554">
        <v>2.4161800000000002</v>
      </c>
      <c r="O3554">
        <v>2.9235699999999998</v>
      </c>
      <c r="P3554">
        <v>2.9239999999999999E-2</v>
      </c>
      <c r="Q3554">
        <v>0</v>
      </c>
      <c r="R3554">
        <v>0</v>
      </c>
      <c r="S3554">
        <v>0</v>
      </c>
      <c r="T3554">
        <v>195.56514999999999</v>
      </c>
      <c r="U3554">
        <v>353.65275000000003</v>
      </c>
      <c r="V3554">
        <v>129.78082000000001</v>
      </c>
      <c r="W3554">
        <v>9992.3075399999998</v>
      </c>
      <c r="X3554">
        <v>12090.69218</v>
      </c>
      <c r="Y3554">
        <v>120.90692</v>
      </c>
      <c r="Z3554">
        <v>0</v>
      </c>
      <c r="AA3554">
        <v>0</v>
      </c>
      <c r="AB3554">
        <v>0</v>
      </c>
      <c r="AC3554">
        <v>0</v>
      </c>
    </row>
    <row r="3555" spans="1:29" hidden="1" x14ac:dyDescent="0.25">
      <c r="A3555" t="s">
        <v>85</v>
      </c>
      <c r="C3555" t="s">
        <v>33</v>
      </c>
      <c r="D3555" t="s">
        <v>34</v>
      </c>
      <c r="E3555" t="s">
        <v>45</v>
      </c>
      <c r="F3555" t="s">
        <v>45</v>
      </c>
      <c r="G3555" t="s">
        <v>43</v>
      </c>
      <c r="H3555">
        <v>22</v>
      </c>
      <c r="I3555">
        <v>22</v>
      </c>
      <c r="J3555">
        <v>1.055E-2</v>
      </c>
      <c r="K3555">
        <v>2.7859999999999999E-2</v>
      </c>
      <c r="L3555">
        <v>2.6360000000000001E-2</v>
      </c>
      <c r="M3555">
        <v>9.6699999999999998E-3</v>
      </c>
      <c r="N3555">
        <v>0.74490999999999996</v>
      </c>
      <c r="O3555">
        <v>0.90134000000000003</v>
      </c>
      <c r="P3555">
        <v>9.0100000000000006E-3</v>
      </c>
      <c r="Q3555">
        <v>0</v>
      </c>
      <c r="R3555">
        <v>0</v>
      </c>
      <c r="S3555">
        <v>0</v>
      </c>
      <c r="T3555">
        <v>43.638500000000001</v>
      </c>
      <c r="U3555">
        <v>109.03154000000001</v>
      </c>
      <c r="V3555">
        <v>40.011569999999999</v>
      </c>
      <c r="W3555">
        <v>3080.6396599999998</v>
      </c>
      <c r="X3555">
        <v>3727.5740799999999</v>
      </c>
      <c r="Y3555">
        <v>37.275739999999999</v>
      </c>
      <c r="Z3555">
        <v>0</v>
      </c>
      <c r="AA3555">
        <v>0</v>
      </c>
      <c r="AB3555">
        <v>0</v>
      </c>
      <c r="AC3555">
        <v>0</v>
      </c>
    </row>
    <row r="3556" spans="1:29" hidden="1" x14ac:dyDescent="0.25">
      <c r="A3556" t="s">
        <v>85</v>
      </c>
      <c r="C3556" t="s">
        <v>33</v>
      </c>
      <c r="D3556" t="s">
        <v>34</v>
      </c>
      <c r="E3556" t="s">
        <v>61</v>
      </c>
      <c r="F3556" t="s">
        <v>61</v>
      </c>
      <c r="G3556" t="s">
        <v>43</v>
      </c>
      <c r="H3556">
        <v>22</v>
      </c>
      <c r="I3556">
        <v>22</v>
      </c>
      <c r="J3556">
        <v>2.1100000000000001E-2</v>
      </c>
      <c r="K3556">
        <v>5.5710000000000003E-2</v>
      </c>
      <c r="L3556">
        <v>5.7680000000000002E-2</v>
      </c>
      <c r="M3556">
        <v>2.1170000000000001E-2</v>
      </c>
      <c r="N3556">
        <v>1.6296999999999999</v>
      </c>
      <c r="O3556">
        <v>1.97194</v>
      </c>
      <c r="P3556">
        <v>1.9720000000000001E-2</v>
      </c>
      <c r="Q3556">
        <v>0</v>
      </c>
      <c r="R3556">
        <v>0</v>
      </c>
      <c r="S3556">
        <v>0</v>
      </c>
      <c r="T3556">
        <v>87.277010000000004</v>
      </c>
      <c r="U3556">
        <v>238.53702999999999</v>
      </c>
      <c r="V3556">
        <v>87.536529999999999</v>
      </c>
      <c r="W3556">
        <v>6739.7619999999997</v>
      </c>
      <c r="X3556">
        <v>8155.1121700000003</v>
      </c>
      <c r="Y3556">
        <v>81.551119999999997</v>
      </c>
      <c r="Z3556">
        <v>0</v>
      </c>
      <c r="AA3556">
        <v>0</v>
      </c>
      <c r="AB3556">
        <v>0</v>
      </c>
      <c r="AC3556">
        <v>0</v>
      </c>
    </row>
    <row r="3557" spans="1:29" hidden="1" x14ac:dyDescent="0.25">
      <c r="A3557" t="s">
        <v>85</v>
      </c>
      <c r="C3557" t="s">
        <v>33</v>
      </c>
      <c r="D3557" t="s">
        <v>34</v>
      </c>
      <c r="E3557" t="s">
        <v>44</v>
      </c>
      <c r="F3557" t="s">
        <v>44</v>
      </c>
      <c r="G3557" t="s">
        <v>43</v>
      </c>
      <c r="H3557">
        <v>14</v>
      </c>
      <c r="I3557">
        <v>15</v>
      </c>
      <c r="J3557">
        <v>2.2700000000000001E-2</v>
      </c>
      <c r="K3557">
        <v>2.7859999999999999E-2</v>
      </c>
      <c r="L3557">
        <v>2.257E-2</v>
      </c>
      <c r="M3557">
        <v>8.2799999999999992E-3</v>
      </c>
      <c r="N3557">
        <v>0.69974999999999998</v>
      </c>
      <c r="O3557">
        <v>0.77148000000000005</v>
      </c>
      <c r="P3557">
        <v>7.7099999999999998E-3</v>
      </c>
      <c r="Q3557">
        <v>0</v>
      </c>
      <c r="R3557">
        <v>0</v>
      </c>
      <c r="S3557">
        <v>0</v>
      </c>
      <c r="T3557">
        <v>93.871269999999996</v>
      </c>
      <c r="U3557">
        <v>93.322720000000004</v>
      </c>
      <c r="V3557">
        <v>34.246870000000001</v>
      </c>
      <c r="W3557">
        <v>2893.8959799999998</v>
      </c>
      <c r="X3557">
        <v>3190.5203299999998</v>
      </c>
      <c r="Y3557">
        <v>31.905200000000001</v>
      </c>
      <c r="Z3557">
        <v>0</v>
      </c>
      <c r="AA3557">
        <v>0</v>
      </c>
      <c r="AB3557">
        <v>0</v>
      </c>
      <c r="AC3557">
        <v>0</v>
      </c>
    </row>
    <row r="3558" spans="1:29" hidden="1" x14ac:dyDescent="0.25">
      <c r="A3558" t="s">
        <v>85</v>
      </c>
      <c r="C3558" t="s">
        <v>33</v>
      </c>
      <c r="D3558" t="s">
        <v>34</v>
      </c>
      <c r="E3558" t="s">
        <v>61</v>
      </c>
      <c r="F3558" t="s">
        <v>61</v>
      </c>
      <c r="G3558" t="s">
        <v>40</v>
      </c>
      <c r="H3558">
        <v>8</v>
      </c>
      <c r="I3558">
        <v>9</v>
      </c>
      <c r="J3558">
        <v>6.3049999999999995E-2</v>
      </c>
      <c r="K3558">
        <v>2.7859999999999999E-2</v>
      </c>
      <c r="L3558">
        <v>2.1360000000000001E-2</v>
      </c>
      <c r="M3558">
        <v>7.8399999999999997E-3</v>
      </c>
      <c r="N3558">
        <v>0.60351999999999995</v>
      </c>
      <c r="O3558">
        <v>0.73026000000000002</v>
      </c>
      <c r="P3558">
        <v>7.3000000000000001E-3</v>
      </c>
      <c r="Q3558">
        <v>2.8184999999999998</v>
      </c>
      <c r="R3558">
        <v>2.2067899999999998</v>
      </c>
      <c r="S3558">
        <v>2.20302</v>
      </c>
      <c r="T3558">
        <v>260.75353000000001</v>
      </c>
      <c r="U3558">
        <v>88.336089999999999</v>
      </c>
      <c r="V3558">
        <v>32.416910000000001</v>
      </c>
      <c r="W3558">
        <v>2495.8984</v>
      </c>
      <c r="X3558">
        <v>3020.0370899999998</v>
      </c>
      <c r="Y3558">
        <v>30.200369999999999</v>
      </c>
      <c r="Z3558">
        <v>11656.15364</v>
      </c>
      <c r="AA3558">
        <v>9126.3736700000009</v>
      </c>
      <c r="AB3558">
        <v>9110.7949800000006</v>
      </c>
      <c r="AC3558">
        <v>0</v>
      </c>
    </row>
    <row r="3559" spans="1:29" hidden="1" x14ac:dyDescent="0.25">
      <c r="A3559" t="s">
        <v>85</v>
      </c>
      <c r="C3559" t="s">
        <v>33</v>
      </c>
      <c r="D3559" t="s">
        <v>34</v>
      </c>
      <c r="E3559" t="s">
        <v>38</v>
      </c>
      <c r="F3559" t="s">
        <v>38</v>
      </c>
      <c r="G3559" t="s">
        <v>40</v>
      </c>
      <c r="H3559">
        <v>10</v>
      </c>
      <c r="I3559">
        <v>11</v>
      </c>
      <c r="J3559">
        <v>4.2209999999999998E-2</v>
      </c>
      <c r="K3559">
        <v>2.7859999999999999E-2</v>
      </c>
      <c r="L3559">
        <v>1.4149999999999999E-2</v>
      </c>
      <c r="M3559">
        <v>5.1900000000000002E-3</v>
      </c>
      <c r="N3559">
        <v>0.39968999999999999</v>
      </c>
      <c r="O3559">
        <v>0.48366999999999999</v>
      </c>
      <c r="P3559">
        <v>4.8399999999999997E-3</v>
      </c>
      <c r="Q3559">
        <v>2.2248299999999999</v>
      </c>
      <c r="R3559">
        <v>1.0664100000000001</v>
      </c>
      <c r="S3559">
        <v>1.8986099999999999</v>
      </c>
      <c r="T3559">
        <v>174.55402000000001</v>
      </c>
      <c r="U3559">
        <v>58.507919999999999</v>
      </c>
      <c r="V3559">
        <v>21.470800000000001</v>
      </c>
      <c r="W3559">
        <v>1652.9522099999999</v>
      </c>
      <c r="X3559">
        <v>2000.2707499999999</v>
      </c>
      <c r="Y3559">
        <v>20.00271</v>
      </c>
      <c r="Z3559">
        <v>9200.9559800000006</v>
      </c>
      <c r="AA3559">
        <v>4410.2098299999998</v>
      </c>
      <c r="AB3559">
        <v>7851.8488200000002</v>
      </c>
      <c r="AC3559">
        <v>0</v>
      </c>
    </row>
    <row r="3560" spans="1:29" hidden="1" x14ac:dyDescent="0.25">
      <c r="A3560" t="s">
        <v>85</v>
      </c>
      <c r="C3560" t="s">
        <v>33</v>
      </c>
      <c r="D3560" t="s">
        <v>34</v>
      </c>
      <c r="E3560" t="s">
        <v>44</v>
      </c>
      <c r="F3560" t="s">
        <v>44</v>
      </c>
      <c r="G3560" t="s">
        <v>36</v>
      </c>
      <c r="H3560">
        <v>18</v>
      </c>
      <c r="I3560">
        <v>18</v>
      </c>
      <c r="J3560">
        <v>1.576E-2</v>
      </c>
      <c r="K3560">
        <v>2.7859999999999999E-2</v>
      </c>
      <c r="L3560">
        <v>2.2800000000000001E-2</v>
      </c>
      <c r="M3560">
        <v>8.3700000000000007E-3</v>
      </c>
      <c r="N3560">
        <v>0.70706000000000002</v>
      </c>
      <c r="O3560">
        <v>0.77954000000000001</v>
      </c>
      <c r="P3560">
        <v>7.7999999999999996E-3</v>
      </c>
      <c r="Q3560">
        <v>4.7430700000000003</v>
      </c>
      <c r="R3560">
        <v>3.2539500000000001</v>
      </c>
      <c r="S3560">
        <v>4.1326799999999997</v>
      </c>
      <c r="T3560">
        <v>65.188379999999995</v>
      </c>
      <c r="U3560">
        <v>94.297420000000002</v>
      </c>
      <c r="V3560">
        <v>34.604559999999999</v>
      </c>
      <c r="W3560">
        <v>2924.12113</v>
      </c>
      <c r="X3560">
        <v>3223.8435899999999</v>
      </c>
      <c r="Y3560">
        <v>32.238439999999997</v>
      </c>
      <c r="Z3560">
        <v>19615.37802</v>
      </c>
      <c r="AA3560">
        <v>13456.976119999999</v>
      </c>
      <c r="AB3560">
        <v>17091.03429</v>
      </c>
      <c r="AC3560">
        <v>0</v>
      </c>
    </row>
    <row r="3561" spans="1:29" hidden="1" x14ac:dyDescent="0.25">
      <c r="A3561" t="s">
        <v>85</v>
      </c>
      <c r="C3561" t="s">
        <v>33</v>
      </c>
      <c r="D3561" t="s">
        <v>34</v>
      </c>
      <c r="E3561" t="s">
        <v>44</v>
      </c>
      <c r="F3561" t="s">
        <v>44</v>
      </c>
      <c r="G3561" t="s">
        <v>36</v>
      </c>
      <c r="H3561">
        <v>14</v>
      </c>
      <c r="I3561">
        <v>14</v>
      </c>
      <c r="J3561">
        <v>2.606E-2</v>
      </c>
      <c r="K3561">
        <v>2.7859999999999999E-2</v>
      </c>
      <c r="L3561">
        <v>2.4240000000000001E-2</v>
      </c>
      <c r="M3561">
        <v>8.8999999999999999E-3</v>
      </c>
      <c r="N3561">
        <v>0.75166999999999995</v>
      </c>
      <c r="O3561">
        <v>0.82870999999999995</v>
      </c>
      <c r="P3561">
        <v>8.2900000000000005E-3</v>
      </c>
      <c r="Q3561">
        <v>4.5557499999999997</v>
      </c>
      <c r="R3561">
        <v>2.5084399999999998</v>
      </c>
      <c r="S3561">
        <v>3.8470200000000001</v>
      </c>
      <c r="T3561">
        <v>107.76039</v>
      </c>
      <c r="U3561">
        <v>100.24583</v>
      </c>
      <c r="V3561">
        <v>36.787460000000003</v>
      </c>
      <c r="W3561">
        <v>3108.57861</v>
      </c>
      <c r="X3561">
        <v>3427.20795</v>
      </c>
      <c r="Y3561">
        <v>34.272080000000003</v>
      </c>
      <c r="Z3561">
        <v>18840.68765</v>
      </c>
      <c r="AA3561">
        <v>10373.86744</v>
      </c>
      <c r="AB3561">
        <v>15909.68453</v>
      </c>
      <c r="AC3561">
        <v>0</v>
      </c>
    </row>
    <row r="3562" spans="1:29" hidden="1" x14ac:dyDescent="0.25">
      <c r="A3562" t="s">
        <v>85</v>
      </c>
      <c r="C3562" t="s">
        <v>33</v>
      </c>
      <c r="D3562" t="s">
        <v>34</v>
      </c>
      <c r="E3562" t="s">
        <v>35</v>
      </c>
      <c r="F3562" t="s">
        <v>35</v>
      </c>
      <c r="G3562" t="s">
        <v>36</v>
      </c>
      <c r="H3562">
        <v>18</v>
      </c>
      <c r="I3562">
        <v>19</v>
      </c>
      <c r="J3562">
        <v>1.4149999999999999E-2</v>
      </c>
      <c r="K3562">
        <v>2.7859999999999999E-2</v>
      </c>
      <c r="L3562">
        <v>1.6129999999999999E-2</v>
      </c>
      <c r="M3562">
        <v>5.9199999999999999E-3</v>
      </c>
      <c r="N3562">
        <v>0.45577000000000001</v>
      </c>
      <c r="O3562">
        <v>0.55152000000000001</v>
      </c>
      <c r="P3562">
        <v>5.5199999999999997E-3</v>
      </c>
      <c r="Q3562">
        <v>3.12087</v>
      </c>
      <c r="R3562">
        <v>2.3044600000000002</v>
      </c>
      <c r="S3562">
        <v>2.78701</v>
      </c>
      <c r="T3562">
        <v>58.50703</v>
      </c>
      <c r="U3562">
        <v>66.714609999999993</v>
      </c>
      <c r="V3562">
        <v>24.482420000000001</v>
      </c>
      <c r="W3562">
        <v>1884.8812800000001</v>
      </c>
      <c r="X3562">
        <v>2280.8412899999998</v>
      </c>
      <c r="Y3562">
        <v>22.808409999999999</v>
      </c>
      <c r="Z3562">
        <v>12906.627769999999</v>
      </c>
      <c r="AA3562">
        <v>9530.2856599999996</v>
      </c>
      <c r="AB3562">
        <v>11525.91755</v>
      </c>
      <c r="AC3562">
        <v>0</v>
      </c>
    </row>
    <row r="3563" spans="1:29" hidden="1" x14ac:dyDescent="0.25">
      <c r="A3563" t="s">
        <v>85</v>
      </c>
      <c r="C3563" t="s">
        <v>33</v>
      </c>
      <c r="D3563" t="s">
        <v>34</v>
      </c>
      <c r="E3563" t="s">
        <v>35</v>
      </c>
      <c r="F3563" t="s">
        <v>35</v>
      </c>
      <c r="G3563" t="s">
        <v>43</v>
      </c>
      <c r="H3563">
        <v>14</v>
      </c>
      <c r="I3563">
        <v>15</v>
      </c>
      <c r="J3563">
        <v>4.5400000000000003E-2</v>
      </c>
      <c r="K3563">
        <v>5.5710000000000003E-2</v>
      </c>
      <c r="L3563">
        <v>5.4449999999999998E-2</v>
      </c>
      <c r="M3563">
        <v>1.9980000000000001E-2</v>
      </c>
      <c r="N3563">
        <v>1.53843</v>
      </c>
      <c r="O3563">
        <v>1.8615900000000001</v>
      </c>
      <c r="P3563">
        <v>1.8620000000000001E-2</v>
      </c>
      <c r="Q3563">
        <v>0</v>
      </c>
      <c r="R3563">
        <v>0</v>
      </c>
      <c r="S3563">
        <v>0</v>
      </c>
      <c r="T3563">
        <v>187.74253999999999</v>
      </c>
      <c r="U3563">
        <v>225.18870000000001</v>
      </c>
      <c r="V3563">
        <v>82.638050000000007</v>
      </c>
      <c r="W3563">
        <v>6362.3025500000003</v>
      </c>
      <c r="X3563">
        <v>7698.7589500000004</v>
      </c>
      <c r="Y3563">
        <v>76.987589999999997</v>
      </c>
      <c r="Z3563">
        <v>0</v>
      </c>
      <c r="AA3563">
        <v>0</v>
      </c>
      <c r="AB3563">
        <v>0</v>
      </c>
      <c r="AC3563">
        <v>0</v>
      </c>
    </row>
    <row r="3564" spans="1:29" hidden="1" x14ac:dyDescent="0.25">
      <c r="A3564" t="s">
        <v>85</v>
      </c>
      <c r="C3564" t="s">
        <v>33</v>
      </c>
      <c r="D3564" t="s">
        <v>34</v>
      </c>
      <c r="E3564" t="s">
        <v>41</v>
      </c>
      <c r="F3564" t="s">
        <v>41</v>
      </c>
      <c r="G3564" t="s">
        <v>43</v>
      </c>
      <c r="H3564">
        <v>14</v>
      </c>
      <c r="I3564">
        <v>14</v>
      </c>
      <c r="J3564">
        <v>7.8170000000000003E-2</v>
      </c>
      <c r="K3564">
        <v>8.3570000000000005E-2</v>
      </c>
      <c r="L3564">
        <v>6.3640000000000002E-2</v>
      </c>
      <c r="M3564">
        <v>2.3349999999999999E-2</v>
      </c>
      <c r="N3564">
        <v>1.7979000000000001</v>
      </c>
      <c r="O3564">
        <v>2.1756199999999999</v>
      </c>
      <c r="P3564">
        <v>2.1760000000000002E-2</v>
      </c>
      <c r="Q3564">
        <v>0</v>
      </c>
      <c r="R3564">
        <v>0</v>
      </c>
      <c r="S3564">
        <v>0</v>
      </c>
      <c r="T3564">
        <v>323.28116999999997</v>
      </c>
      <c r="U3564">
        <v>263.17538999999999</v>
      </c>
      <c r="V3564">
        <v>96.578119999999998</v>
      </c>
      <c r="W3564">
        <v>7435.3813</v>
      </c>
      <c r="X3564">
        <v>8997.4490700000006</v>
      </c>
      <c r="Y3564">
        <v>89.974490000000003</v>
      </c>
      <c r="Z3564">
        <v>0</v>
      </c>
      <c r="AA3564">
        <v>0</v>
      </c>
      <c r="AB3564">
        <v>0</v>
      </c>
      <c r="AC3564">
        <v>0</v>
      </c>
    </row>
    <row r="3565" spans="1:29" hidden="1" x14ac:dyDescent="0.25">
      <c r="A3565" t="s">
        <v>85</v>
      </c>
      <c r="C3565" t="s">
        <v>33</v>
      </c>
      <c r="D3565" t="s">
        <v>34</v>
      </c>
      <c r="E3565" t="s">
        <v>41</v>
      </c>
      <c r="F3565" t="s">
        <v>41</v>
      </c>
      <c r="G3565" t="s">
        <v>36</v>
      </c>
      <c r="H3565">
        <v>18</v>
      </c>
      <c r="I3565">
        <v>19</v>
      </c>
      <c r="J3565">
        <v>1.4149999999999999E-2</v>
      </c>
      <c r="K3565">
        <v>2.7859999999999999E-2</v>
      </c>
      <c r="L3565">
        <v>1.192E-2</v>
      </c>
      <c r="M3565">
        <v>4.3699999999999998E-3</v>
      </c>
      <c r="N3565">
        <v>0.33674999999999999</v>
      </c>
      <c r="O3565">
        <v>0.40747</v>
      </c>
      <c r="P3565">
        <v>4.0699999999999998E-3</v>
      </c>
      <c r="Q3565">
        <v>2.3422399999999999</v>
      </c>
      <c r="R3565">
        <v>1.68642</v>
      </c>
      <c r="S3565">
        <v>2.0085999999999999</v>
      </c>
      <c r="T3565">
        <v>58.50703</v>
      </c>
      <c r="U3565">
        <v>49.289720000000003</v>
      </c>
      <c r="V3565">
        <v>18.087969999999999</v>
      </c>
      <c r="W3565">
        <v>1392.66014</v>
      </c>
      <c r="X3565">
        <v>1685.1187199999999</v>
      </c>
      <c r="Y3565">
        <v>16.851189999999999</v>
      </c>
      <c r="Z3565">
        <v>9686.5503700000008</v>
      </c>
      <c r="AA3565">
        <v>6974.3359899999996</v>
      </c>
      <c r="AB3565">
        <v>8306.7257900000004</v>
      </c>
      <c r="AC3565">
        <v>0</v>
      </c>
    </row>
    <row r="3566" spans="1:29" hidden="1" x14ac:dyDescent="0.25">
      <c r="A3566" t="s">
        <v>85</v>
      </c>
      <c r="C3566" t="s">
        <v>33</v>
      </c>
      <c r="D3566" t="s">
        <v>34</v>
      </c>
      <c r="E3566" t="s">
        <v>44</v>
      </c>
      <c r="F3566" t="s">
        <v>44</v>
      </c>
      <c r="G3566" t="s">
        <v>40</v>
      </c>
      <c r="H3566">
        <v>10</v>
      </c>
      <c r="I3566">
        <v>11</v>
      </c>
      <c r="J3566">
        <v>4.2209999999999998E-2</v>
      </c>
      <c r="K3566">
        <v>2.7859999999999999E-2</v>
      </c>
      <c r="L3566">
        <v>1.8280000000000001E-2</v>
      </c>
      <c r="M3566">
        <v>6.7099999999999998E-3</v>
      </c>
      <c r="N3566">
        <v>0.56684999999999997</v>
      </c>
      <c r="O3566">
        <v>0.62495999999999996</v>
      </c>
      <c r="P3566">
        <v>6.2500000000000003E-3</v>
      </c>
      <c r="Q3566">
        <v>3.1081400000000001</v>
      </c>
      <c r="R3566">
        <v>1.5226900000000001</v>
      </c>
      <c r="S3566">
        <v>2.4736600000000002</v>
      </c>
      <c r="T3566">
        <v>174.55402000000001</v>
      </c>
      <c r="U3566">
        <v>75.598380000000006</v>
      </c>
      <c r="V3566">
        <v>27.742529999999999</v>
      </c>
      <c r="W3566">
        <v>2344.2720899999999</v>
      </c>
      <c r="X3566">
        <v>2584.5600300000001</v>
      </c>
      <c r="Y3566">
        <v>25.845600000000001</v>
      </c>
      <c r="Z3566">
        <v>12853.983819999999</v>
      </c>
      <c r="AA3566">
        <v>6297.2135099999996</v>
      </c>
      <c r="AB3566">
        <v>10230.04459</v>
      </c>
      <c r="AC3566">
        <v>0</v>
      </c>
    </row>
    <row r="3567" spans="1:29" hidden="1" x14ac:dyDescent="0.25">
      <c r="A3567" t="s">
        <v>85</v>
      </c>
      <c r="C3567" t="s">
        <v>33</v>
      </c>
      <c r="D3567" t="s">
        <v>34</v>
      </c>
      <c r="E3567" t="s">
        <v>45</v>
      </c>
      <c r="F3567" t="s">
        <v>45</v>
      </c>
      <c r="G3567" t="s">
        <v>43</v>
      </c>
      <c r="H3567">
        <v>20</v>
      </c>
      <c r="I3567">
        <v>20</v>
      </c>
      <c r="J3567">
        <v>2.554E-2</v>
      </c>
      <c r="K3567">
        <v>5.5710000000000003E-2</v>
      </c>
      <c r="L3567">
        <v>5.7259999999999998E-2</v>
      </c>
      <c r="M3567">
        <v>2.1010000000000001E-2</v>
      </c>
      <c r="N3567">
        <v>1.6180000000000001</v>
      </c>
      <c r="O3567">
        <v>1.9577800000000001</v>
      </c>
      <c r="P3567">
        <v>1.958E-2</v>
      </c>
      <c r="Q3567">
        <v>0</v>
      </c>
      <c r="R3567">
        <v>0</v>
      </c>
      <c r="S3567">
        <v>0</v>
      </c>
      <c r="T3567">
        <v>105.60518</v>
      </c>
      <c r="U3567">
        <v>236.82423</v>
      </c>
      <c r="V3567">
        <v>86.907979999999995</v>
      </c>
      <c r="W3567">
        <v>6691.3676999999998</v>
      </c>
      <c r="X3567">
        <v>8096.55501</v>
      </c>
      <c r="Y3567">
        <v>80.965549999999993</v>
      </c>
      <c r="Z3567">
        <v>0</v>
      </c>
      <c r="AA3567">
        <v>0</v>
      </c>
      <c r="AB3567">
        <v>0</v>
      </c>
      <c r="AC3567">
        <v>0</v>
      </c>
    </row>
    <row r="3568" spans="1:29" hidden="1" x14ac:dyDescent="0.25">
      <c r="A3568" t="s">
        <v>85</v>
      </c>
      <c r="C3568" t="s">
        <v>33</v>
      </c>
      <c r="D3568" t="s">
        <v>34</v>
      </c>
      <c r="E3568" t="s">
        <v>45</v>
      </c>
      <c r="F3568" t="s">
        <v>45</v>
      </c>
      <c r="G3568" t="s">
        <v>36</v>
      </c>
      <c r="H3568">
        <v>20</v>
      </c>
      <c r="I3568">
        <v>21</v>
      </c>
      <c r="J3568">
        <v>1.158E-2</v>
      </c>
      <c r="K3568">
        <v>2.7859999999999999E-2</v>
      </c>
      <c r="L3568">
        <v>2.044E-2</v>
      </c>
      <c r="M3568">
        <v>7.4999999999999997E-3</v>
      </c>
      <c r="N3568">
        <v>0.57750999999999997</v>
      </c>
      <c r="O3568">
        <v>0.69879000000000002</v>
      </c>
      <c r="P3568">
        <v>6.9899999999999997E-3</v>
      </c>
      <c r="Q3568">
        <v>4.0673899999999996</v>
      </c>
      <c r="R3568">
        <v>3.0500699999999998</v>
      </c>
      <c r="S3568">
        <v>3.5670199999999999</v>
      </c>
      <c r="T3568">
        <v>47.893509999999999</v>
      </c>
      <c r="U3568">
        <v>84.529939999999996</v>
      </c>
      <c r="V3568">
        <v>31.020160000000001</v>
      </c>
      <c r="W3568">
        <v>2388.3572399999998</v>
      </c>
      <c r="X3568">
        <v>2889.9123199999999</v>
      </c>
      <c r="Y3568">
        <v>28.89912</v>
      </c>
      <c r="Z3568">
        <v>16821.02764</v>
      </c>
      <c r="AA3568">
        <v>12613.82353</v>
      </c>
      <c r="AB3568">
        <v>14751.701290000001</v>
      </c>
      <c r="AC3568">
        <v>0</v>
      </c>
    </row>
    <row r="3569" spans="1:29" hidden="1" x14ac:dyDescent="0.25">
      <c r="A3569" t="s">
        <v>85</v>
      </c>
      <c r="C3569" t="s">
        <v>33</v>
      </c>
      <c r="D3569" t="s">
        <v>34</v>
      </c>
      <c r="E3569" t="s">
        <v>56</v>
      </c>
      <c r="F3569" t="s">
        <v>56</v>
      </c>
      <c r="G3569" t="s">
        <v>43</v>
      </c>
      <c r="H3569">
        <v>16</v>
      </c>
      <c r="I3569">
        <v>16</v>
      </c>
      <c r="J3569">
        <v>1.9949999999999999E-2</v>
      </c>
      <c r="K3569">
        <v>2.7859999999999999E-2</v>
      </c>
      <c r="L3569">
        <v>2.341E-2</v>
      </c>
      <c r="M3569">
        <v>8.5900000000000004E-3</v>
      </c>
      <c r="N3569">
        <v>0.66134999999999999</v>
      </c>
      <c r="O3569">
        <v>0.80027999999999999</v>
      </c>
      <c r="P3569">
        <v>8.0000000000000002E-3</v>
      </c>
      <c r="Q3569">
        <v>0</v>
      </c>
      <c r="R3569">
        <v>0</v>
      </c>
      <c r="S3569">
        <v>0</v>
      </c>
      <c r="T3569">
        <v>82.504050000000007</v>
      </c>
      <c r="U3569">
        <v>96.806889999999996</v>
      </c>
      <c r="V3569">
        <v>35.525460000000002</v>
      </c>
      <c r="W3569">
        <v>2735.0796399999999</v>
      </c>
      <c r="X3569">
        <v>3309.6371300000001</v>
      </c>
      <c r="Y3569">
        <v>33.09637</v>
      </c>
      <c r="Z3569">
        <v>0</v>
      </c>
      <c r="AA3569">
        <v>0</v>
      </c>
      <c r="AB3569">
        <v>0</v>
      </c>
      <c r="AC3569">
        <v>0</v>
      </c>
    </row>
    <row r="3570" spans="1:29" hidden="1" x14ac:dyDescent="0.25">
      <c r="A3570" t="s">
        <v>85</v>
      </c>
      <c r="C3570" t="s">
        <v>33</v>
      </c>
      <c r="D3570" t="s">
        <v>34</v>
      </c>
      <c r="E3570" t="s">
        <v>39</v>
      </c>
      <c r="F3570" t="s">
        <v>39</v>
      </c>
      <c r="G3570" t="s">
        <v>40</v>
      </c>
      <c r="H3570">
        <v>10</v>
      </c>
      <c r="I3570">
        <v>11</v>
      </c>
      <c r="J3570">
        <v>4.2209999999999998E-2</v>
      </c>
      <c r="K3570">
        <v>2.7859999999999999E-2</v>
      </c>
      <c r="L3570">
        <v>1.6619999999999999E-2</v>
      </c>
      <c r="M3570">
        <v>6.1000000000000004E-3</v>
      </c>
      <c r="N3570">
        <v>0.46951999999999999</v>
      </c>
      <c r="O3570">
        <v>0.56813000000000002</v>
      </c>
      <c r="P3570">
        <v>5.6800000000000002E-3</v>
      </c>
      <c r="Q3570">
        <v>2.5859999999999999</v>
      </c>
      <c r="R3570">
        <v>1.2143600000000001</v>
      </c>
      <c r="S3570">
        <v>2.21577</v>
      </c>
      <c r="T3570">
        <v>174.55402000000001</v>
      </c>
      <c r="U3570">
        <v>68.724450000000004</v>
      </c>
      <c r="V3570">
        <v>25.21998</v>
      </c>
      <c r="W3570">
        <v>1941.7307000000001</v>
      </c>
      <c r="X3570">
        <v>2349.55377</v>
      </c>
      <c r="Y3570">
        <v>23.495539999999998</v>
      </c>
      <c r="Z3570">
        <v>10694.635990000001</v>
      </c>
      <c r="AA3570">
        <v>5022.0865700000004</v>
      </c>
      <c r="AB3570">
        <v>9163.5016599999999</v>
      </c>
      <c r="AC3570">
        <v>0</v>
      </c>
    </row>
    <row r="3571" spans="1:29" hidden="1" x14ac:dyDescent="0.25">
      <c r="A3571" t="s">
        <v>85</v>
      </c>
      <c r="C3571" t="s">
        <v>33</v>
      </c>
      <c r="D3571" t="s">
        <v>34</v>
      </c>
      <c r="E3571" t="s">
        <v>44</v>
      </c>
      <c r="F3571" t="s">
        <v>44</v>
      </c>
      <c r="G3571" t="s">
        <v>40</v>
      </c>
      <c r="H3571">
        <v>8</v>
      </c>
      <c r="I3571">
        <v>8</v>
      </c>
      <c r="J3571">
        <v>0.15959999999999999</v>
      </c>
      <c r="K3571">
        <v>5.5710000000000003E-2</v>
      </c>
      <c r="L3571">
        <v>3.2340000000000001E-2</v>
      </c>
      <c r="M3571">
        <v>1.187E-2</v>
      </c>
      <c r="N3571">
        <v>1.0029699999999999</v>
      </c>
      <c r="O3571">
        <v>1.1057699999999999</v>
      </c>
      <c r="P3571">
        <v>1.106E-2</v>
      </c>
      <c r="Q3571">
        <v>4.4324599999999998</v>
      </c>
      <c r="R3571">
        <v>3.98996</v>
      </c>
      <c r="S3571">
        <v>3.2631700000000001</v>
      </c>
      <c r="T3571">
        <v>660.03237999999999</v>
      </c>
      <c r="U3571">
        <v>133.76087000000001</v>
      </c>
      <c r="V3571">
        <v>49.086559999999999</v>
      </c>
      <c r="W3571">
        <v>4147.8648899999998</v>
      </c>
      <c r="X3571">
        <v>4573.0210399999996</v>
      </c>
      <c r="Y3571">
        <v>45.73021</v>
      </c>
      <c r="Z3571">
        <v>18330.828420000002</v>
      </c>
      <c r="AA3571">
        <v>16500.809539999998</v>
      </c>
      <c r="AB3571">
        <v>13495.113579999999</v>
      </c>
      <c r="AC3571">
        <v>0</v>
      </c>
    </row>
    <row r="3572" spans="1:29" hidden="1" x14ac:dyDescent="0.25">
      <c r="A3572" t="s">
        <v>85</v>
      </c>
      <c r="C3572" t="s">
        <v>33</v>
      </c>
      <c r="D3572" t="s">
        <v>34</v>
      </c>
      <c r="E3572" t="s">
        <v>38</v>
      </c>
      <c r="F3572" t="s">
        <v>38</v>
      </c>
      <c r="G3572" t="s">
        <v>36</v>
      </c>
      <c r="H3572">
        <v>34</v>
      </c>
      <c r="I3572">
        <v>34</v>
      </c>
      <c r="J3572">
        <v>4.4200000000000003E-3</v>
      </c>
      <c r="K3572">
        <v>2.7859999999999999E-2</v>
      </c>
      <c r="L3572">
        <v>1.192E-2</v>
      </c>
      <c r="M3572">
        <v>4.3699999999999998E-3</v>
      </c>
      <c r="N3572">
        <v>0.33674999999999999</v>
      </c>
      <c r="O3572">
        <v>0.40747</v>
      </c>
      <c r="P3572">
        <v>4.0699999999999998E-3</v>
      </c>
      <c r="Q3572">
        <v>2.6004399999999999</v>
      </c>
      <c r="R3572">
        <v>2.27563</v>
      </c>
      <c r="S3572">
        <v>2.23373</v>
      </c>
      <c r="T3572">
        <v>18.270790000000002</v>
      </c>
      <c r="U3572">
        <v>49.289720000000003</v>
      </c>
      <c r="V3572">
        <v>18.087969999999999</v>
      </c>
      <c r="W3572">
        <v>1392.66005</v>
      </c>
      <c r="X3572">
        <v>1685.1187</v>
      </c>
      <c r="Y3572">
        <v>16.851189999999999</v>
      </c>
      <c r="Z3572">
        <v>10754.34928</v>
      </c>
      <c r="AA3572">
        <v>9411.0776499999993</v>
      </c>
      <c r="AB3572">
        <v>9237.8015500000001</v>
      </c>
      <c r="AC3572">
        <v>0</v>
      </c>
    </row>
    <row r="3573" spans="1:29" hidden="1" x14ac:dyDescent="0.25">
      <c r="A3573" t="s">
        <v>85</v>
      </c>
      <c r="C3573" t="s">
        <v>33</v>
      </c>
      <c r="D3573" t="s">
        <v>34</v>
      </c>
      <c r="E3573" t="s">
        <v>50</v>
      </c>
      <c r="F3573" t="s">
        <v>51</v>
      </c>
      <c r="G3573" t="s">
        <v>43</v>
      </c>
      <c r="H3573">
        <v>16</v>
      </c>
      <c r="I3573">
        <v>16</v>
      </c>
      <c r="J3573">
        <v>1.9949999999999999E-2</v>
      </c>
      <c r="K3573">
        <v>2.7859999999999999E-2</v>
      </c>
      <c r="L3573">
        <v>2.1930000000000002E-2</v>
      </c>
      <c r="M3573">
        <v>8.0499999999999999E-3</v>
      </c>
      <c r="N3573">
        <v>0.61951000000000001</v>
      </c>
      <c r="O3573">
        <v>0.74961</v>
      </c>
      <c r="P3573">
        <v>7.4999999999999997E-3</v>
      </c>
      <c r="Q3573">
        <v>0</v>
      </c>
      <c r="R3573">
        <v>0</v>
      </c>
      <c r="S3573">
        <v>0</v>
      </c>
      <c r="T3573">
        <v>82.504050000000007</v>
      </c>
      <c r="U3573">
        <v>90.677289999999999</v>
      </c>
      <c r="V3573">
        <v>33.276069999999997</v>
      </c>
      <c r="W3573">
        <v>2562.0480400000001</v>
      </c>
      <c r="X3573">
        <v>3100.0781200000001</v>
      </c>
      <c r="Y3573">
        <v>31.000779999999999</v>
      </c>
      <c r="Z3573">
        <v>0</v>
      </c>
      <c r="AA3573">
        <v>0</v>
      </c>
      <c r="AB3573">
        <v>0</v>
      </c>
      <c r="AC3573">
        <v>0</v>
      </c>
    </row>
    <row r="3574" spans="1:29" hidden="1" x14ac:dyDescent="0.25">
      <c r="A3574" t="s">
        <v>85</v>
      </c>
      <c r="C3574" t="s">
        <v>33</v>
      </c>
      <c r="D3574" t="s">
        <v>34</v>
      </c>
      <c r="E3574" t="s">
        <v>59</v>
      </c>
      <c r="F3574" t="s">
        <v>60</v>
      </c>
      <c r="G3574" t="s">
        <v>36</v>
      </c>
      <c r="H3574">
        <v>22</v>
      </c>
      <c r="I3574">
        <v>22</v>
      </c>
      <c r="J3574">
        <v>1.055E-2</v>
      </c>
      <c r="K3574">
        <v>2.7859999999999999E-2</v>
      </c>
      <c r="L3574">
        <v>1.209E-2</v>
      </c>
      <c r="M3574">
        <v>4.4400000000000004E-3</v>
      </c>
      <c r="N3574">
        <v>0.32645999999999997</v>
      </c>
      <c r="O3574">
        <v>0.41317999999999999</v>
      </c>
      <c r="P3574">
        <v>4.13E-3</v>
      </c>
      <c r="Q3574">
        <v>2.3612000000000002</v>
      </c>
      <c r="R3574">
        <v>1.8692599999999999</v>
      </c>
      <c r="S3574">
        <v>2.0901900000000002</v>
      </c>
      <c r="T3574">
        <v>43.638500000000001</v>
      </c>
      <c r="U3574">
        <v>49.980809999999998</v>
      </c>
      <c r="V3574">
        <v>18.34158</v>
      </c>
      <c r="W3574">
        <v>1350.12003</v>
      </c>
      <c r="X3574">
        <v>1708.7456999999999</v>
      </c>
      <c r="Y3574">
        <v>17.08746</v>
      </c>
      <c r="Z3574">
        <v>9764.9404599999998</v>
      </c>
      <c r="AA3574">
        <v>7730.50317</v>
      </c>
      <c r="AB3574">
        <v>8644.15265</v>
      </c>
      <c r="AC3574">
        <v>0</v>
      </c>
    </row>
    <row r="3575" spans="1:29" hidden="1" x14ac:dyDescent="0.25">
      <c r="A3575" t="s">
        <v>85</v>
      </c>
      <c r="C3575" t="s">
        <v>33</v>
      </c>
      <c r="D3575" t="s">
        <v>34</v>
      </c>
      <c r="E3575" t="s">
        <v>39</v>
      </c>
      <c r="F3575" t="s">
        <v>39</v>
      </c>
      <c r="G3575" t="s">
        <v>36</v>
      </c>
      <c r="H3575">
        <v>14</v>
      </c>
      <c r="I3575">
        <v>14</v>
      </c>
      <c r="J3575">
        <v>2.606E-2</v>
      </c>
      <c r="K3575">
        <v>2.7859999999999999E-2</v>
      </c>
      <c r="L3575">
        <v>1.192E-2</v>
      </c>
      <c r="M3575">
        <v>4.3699999999999998E-3</v>
      </c>
      <c r="N3575">
        <v>0.33674999999999999</v>
      </c>
      <c r="O3575">
        <v>0.40747</v>
      </c>
      <c r="P3575">
        <v>4.0699999999999998E-3</v>
      </c>
      <c r="Q3575">
        <v>2.1332300000000002</v>
      </c>
      <c r="R3575">
        <v>1.2739799999999999</v>
      </c>
      <c r="S3575">
        <v>1.8102100000000001</v>
      </c>
      <c r="T3575">
        <v>107.76039</v>
      </c>
      <c r="U3575">
        <v>49.289720000000003</v>
      </c>
      <c r="V3575">
        <v>18.087969999999999</v>
      </c>
      <c r="W3575">
        <v>1392.6600900000001</v>
      </c>
      <c r="X3575">
        <v>1685.1186499999999</v>
      </c>
      <c r="Y3575">
        <v>16.851189999999999</v>
      </c>
      <c r="Z3575">
        <v>8822.1414299999997</v>
      </c>
      <c r="AA3575">
        <v>5268.6345499999998</v>
      </c>
      <c r="AB3575">
        <v>7486.2731400000002</v>
      </c>
      <c r="AC3575">
        <v>0</v>
      </c>
    </row>
    <row r="3576" spans="1:29" hidden="1" x14ac:dyDescent="0.25">
      <c r="A3576" t="s">
        <v>85</v>
      </c>
      <c r="C3576" t="s">
        <v>33</v>
      </c>
      <c r="D3576" t="s">
        <v>34</v>
      </c>
      <c r="E3576" t="s">
        <v>37</v>
      </c>
      <c r="F3576" t="s">
        <v>37</v>
      </c>
      <c r="G3576" t="s">
        <v>40</v>
      </c>
      <c r="H3576">
        <v>8</v>
      </c>
      <c r="I3576">
        <v>9</v>
      </c>
      <c r="J3576">
        <v>6.3049999999999995E-2</v>
      </c>
      <c r="K3576">
        <v>2.7859999999999999E-2</v>
      </c>
      <c r="L3576">
        <v>1.627E-2</v>
      </c>
      <c r="M3576">
        <v>5.9699999999999996E-3</v>
      </c>
      <c r="N3576">
        <v>0.48116999999999999</v>
      </c>
      <c r="O3576">
        <v>0.55606999999999995</v>
      </c>
      <c r="P3576">
        <v>5.5599999999999998E-3</v>
      </c>
      <c r="Q3576">
        <v>2.3171200000000001</v>
      </c>
      <c r="R3576">
        <v>1.5762799999999999</v>
      </c>
      <c r="S3576">
        <v>1.8362799999999999</v>
      </c>
      <c r="T3576">
        <v>260.75353000000001</v>
      </c>
      <c r="U3576">
        <v>67.265529999999998</v>
      </c>
      <c r="V3576">
        <v>24.6846</v>
      </c>
      <c r="W3576">
        <v>1989.9250400000001</v>
      </c>
      <c r="X3576">
        <v>2299.6763599999999</v>
      </c>
      <c r="Y3576">
        <v>22.996759999999998</v>
      </c>
      <c r="Z3576">
        <v>9582.6400099999992</v>
      </c>
      <c r="AA3576">
        <v>6518.8383400000002</v>
      </c>
      <c r="AB3576">
        <v>7594.0993799999997</v>
      </c>
      <c r="AC3576">
        <v>0</v>
      </c>
    </row>
    <row r="3577" spans="1:29" hidden="1" x14ac:dyDescent="0.25">
      <c r="A3577" t="s">
        <v>85</v>
      </c>
      <c r="C3577" t="s">
        <v>33</v>
      </c>
      <c r="D3577" t="s">
        <v>34</v>
      </c>
      <c r="E3577" t="s">
        <v>38</v>
      </c>
      <c r="F3577" t="s">
        <v>38</v>
      </c>
      <c r="G3577" t="s">
        <v>40</v>
      </c>
      <c r="H3577">
        <v>8</v>
      </c>
      <c r="I3577">
        <v>9</v>
      </c>
      <c r="J3577">
        <v>6.3049999999999995E-2</v>
      </c>
      <c r="K3577">
        <v>2.7859999999999999E-2</v>
      </c>
      <c r="L3577">
        <v>2.102E-2</v>
      </c>
      <c r="M3577">
        <v>7.7099999999999998E-3</v>
      </c>
      <c r="N3577">
        <v>0.59389999999999998</v>
      </c>
      <c r="O3577">
        <v>0.71867999999999999</v>
      </c>
      <c r="P3577">
        <v>7.1900000000000002E-3</v>
      </c>
      <c r="Q3577">
        <v>2.7426200000000001</v>
      </c>
      <c r="R3577">
        <v>2.2067899999999998</v>
      </c>
      <c r="S3577">
        <v>2.0944199999999999</v>
      </c>
      <c r="T3577">
        <v>260.75353000000001</v>
      </c>
      <c r="U3577">
        <v>86.936250000000001</v>
      </c>
      <c r="V3577">
        <v>31.903210000000001</v>
      </c>
      <c r="W3577">
        <v>2456.1268300000002</v>
      </c>
      <c r="X3577">
        <v>2972.1795900000002</v>
      </c>
      <c r="Y3577">
        <v>29.721800000000002</v>
      </c>
      <c r="Z3577">
        <v>11342.338009999999</v>
      </c>
      <c r="AA3577">
        <v>9126.3736700000009</v>
      </c>
      <c r="AB3577">
        <v>8661.6721099999995</v>
      </c>
      <c r="AC3577">
        <v>0</v>
      </c>
    </row>
    <row r="3578" spans="1:29" hidden="1" x14ac:dyDescent="0.25">
      <c r="A3578" t="s">
        <v>85</v>
      </c>
      <c r="C3578" t="s">
        <v>33</v>
      </c>
      <c r="D3578" t="s">
        <v>34</v>
      </c>
      <c r="E3578" t="s">
        <v>44</v>
      </c>
      <c r="F3578" t="s">
        <v>44</v>
      </c>
      <c r="G3578" t="s">
        <v>40</v>
      </c>
      <c r="H3578">
        <v>8</v>
      </c>
      <c r="I3578">
        <v>9</v>
      </c>
      <c r="J3578">
        <v>6.3049999999999995E-2</v>
      </c>
      <c r="K3578">
        <v>2.7859999999999999E-2</v>
      </c>
      <c r="L3578">
        <v>1.38E-2</v>
      </c>
      <c r="M3578">
        <v>5.0600000000000003E-3</v>
      </c>
      <c r="N3578">
        <v>0.42781999999999998</v>
      </c>
      <c r="O3578">
        <v>0.47166999999999998</v>
      </c>
      <c r="P3578">
        <v>4.7200000000000002E-3</v>
      </c>
      <c r="Q3578">
        <v>2.1305200000000002</v>
      </c>
      <c r="R3578">
        <v>1.26102</v>
      </c>
      <c r="S3578">
        <v>1.66344</v>
      </c>
      <c r="T3578">
        <v>260.75353000000001</v>
      </c>
      <c r="U3578">
        <v>57.056049999999999</v>
      </c>
      <c r="V3578">
        <v>20.937999999999999</v>
      </c>
      <c r="W3578">
        <v>1769.2825499999999</v>
      </c>
      <c r="X3578">
        <v>1950.63402</v>
      </c>
      <c r="Y3578">
        <v>19.506340000000002</v>
      </c>
      <c r="Z3578">
        <v>8810.9419199999993</v>
      </c>
      <c r="AA3578">
        <v>5215.0706700000001</v>
      </c>
      <c r="AB3578">
        <v>6879.3172500000001</v>
      </c>
      <c r="AC3578">
        <v>0</v>
      </c>
    </row>
    <row r="3579" spans="1:29" hidden="1" x14ac:dyDescent="0.25">
      <c r="A3579" t="s">
        <v>85</v>
      </c>
      <c r="C3579" t="s">
        <v>33</v>
      </c>
      <c r="D3579" t="s">
        <v>34</v>
      </c>
      <c r="E3579" t="s">
        <v>38</v>
      </c>
      <c r="F3579" t="s">
        <v>38</v>
      </c>
      <c r="G3579" t="s">
        <v>36</v>
      </c>
      <c r="H3579">
        <v>44</v>
      </c>
      <c r="I3579">
        <v>44</v>
      </c>
      <c r="J3579">
        <v>5.28E-3</v>
      </c>
      <c r="K3579">
        <v>5.5710000000000003E-2</v>
      </c>
      <c r="L3579">
        <v>2.384E-2</v>
      </c>
      <c r="M3579">
        <v>8.7500000000000008E-3</v>
      </c>
      <c r="N3579">
        <v>0.67349999999999999</v>
      </c>
      <c r="O3579">
        <v>0.81494</v>
      </c>
      <c r="P3579">
        <v>8.1499999999999993E-3</v>
      </c>
      <c r="Q3579">
        <v>5.3495400000000002</v>
      </c>
      <c r="R3579">
        <v>4.9231800000000003</v>
      </c>
      <c r="S3579">
        <v>4.5889300000000004</v>
      </c>
      <c r="T3579">
        <v>21.81925</v>
      </c>
      <c r="U3579">
        <v>98.579440000000005</v>
      </c>
      <c r="V3579">
        <v>36.175939999999997</v>
      </c>
      <c r="W3579">
        <v>2785.3202000000001</v>
      </c>
      <c r="X3579">
        <v>3370.2374</v>
      </c>
      <c r="Y3579">
        <v>33.702370000000002</v>
      </c>
      <c r="Z3579">
        <v>22123.492859999998</v>
      </c>
      <c r="AA3579">
        <v>20360.234130000001</v>
      </c>
      <c r="AB3579">
        <v>18977.903279999999</v>
      </c>
      <c r="AC3579">
        <v>0</v>
      </c>
    </row>
    <row r="3580" spans="1:29" hidden="1" x14ac:dyDescent="0.25">
      <c r="A3580" t="s">
        <v>85</v>
      </c>
      <c r="C3580" t="s">
        <v>33</v>
      </c>
      <c r="D3580" t="s">
        <v>34</v>
      </c>
      <c r="E3580" t="s">
        <v>54</v>
      </c>
      <c r="F3580" t="s">
        <v>54</v>
      </c>
      <c r="G3580" t="s">
        <v>36</v>
      </c>
      <c r="H3580">
        <v>22</v>
      </c>
      <c r="I3580">
        <v>22</v>
      </c>
      <c r="J3580">
        <v>2.1100000000000001E-2</v>
      </c>
      <c r="K3580">
        <v>5.5710000000000003E-2</v>
      </c>
      <c r="L3580">
        <v>2.384E-2</v>
      </c>
      <c r="M3580">
        <v>8.7500000000000008E-3</v>
      </c>
      <c r="N3580">
        <v>0.67349999999999999</v>
      </c>
      <c r="O3580">
        <v>0.81494</v>
      </c>
      <c r="P3580">
        <v>8.1499999999999993E-3</v>
      </c>
      <c r="Q3580">
        <v>4.8441000000000001</v>
      </c>
      <c r="R3580">
        <v>3.71827</v>
      </c>
      <c r="S3580">
        <v>4.1610800000000001</v>
      </c>
      <c r="T3580">
        <v>87.277010000000004</v>
      </c>
      <c r="U3580">
        <v>98.579440000000005</v>
      </c>
      <c r="V3580">
        <v>36.175939999999997</v>
      </c>
      <c r="W3580">
        <v>2785.3202000000001</v>
      </c>
      <c r="X3580">
        <v>3370.2374</v>
      </c>
      <c r="Y3580">
        <v>33.702370000000002</v>
      </c>
      <c r="Z3580">
        <v>20033.195220000001</v>
      </c>
      <c r="AA3580">
        <v>15377.205120000001</v>
      </c>
      <c r="AB3580">
        <v>17208.483980000001</v>
      </c>
      <c r="AC3580">
        <v>0</v>
      </c>
    </row>
    <row r="3581" spans="1:29" hidden="1" x14ac:dyDescent="0.25">
      <c r="A3581" t="s">
        <v>85</v>
      </c>
      <c r="C3581" t="s">
        <v>33</v>
      </c>
      <c r="D3581" t="s">
        <v>34</v>
      </c>
      <c r="E3581" t="s">
        <v>35</v>
      </c>
      <c r="F3581" t="s">
        <v>35</v>
      </c>
      <c r="G3581" t="s">
        <v>36</v>
      </c>
      <c r="H3581">
        <v>20</v>
      </c>
      <c r="I3581">
        <v>21</v>
      </c>
      <c r="J3581">
        <v>1.158E-2</v>
      </c>
      <c r="K3581">
        <v>2.7859999999999999E-2</v>
      </c>
      <c r="L3581">
        <v>1.6129999999999999E-2</v>
      </c>
      <c r="M3581">
        <v>5.9199999999999999E-3</v>
      </c>
      <c r="N3581">
        <v>0.45576</v>
      </c>
      <c r="O3581">
        <v>0.55149999999999999</v>
      </c>
      <c r="P3581">
        <v>5.5100000000000001E-3</v>
      </c>
      <c r="Q3581">
        <v>3.2003599999999999</v>
      </c>
      <c r="R3581">
        <v>2.4777800000000001</v>
      </c>
      <c r="S3581">
        <v>2.8627500000000001</v>
      </c>
      <c r="T3581">
        <v>47.893509999999999</v>
      </c>
      <c r="U3581">
        <v>66.712209999999999</v>
      </c>
      <c r="V3581">
        <v>24.481549999999999</v>
      </c>
      <c r="W3581">
        <v>1884.82402</v>
      </c>
      <c r="X3581">
        <v>2280.7594300000001</v>
      </c>
      <c r="Y3581">
        <v>22.807590000000001</v>
      </c>
      <c r="Z3581">
        <v>13235.3784</v>
      </c>
      <c r="AA3581">
        <v>10247.052</v>
      </c>
      <c r="AB3581">
        <v>11839.13733</v>
      </c>
      <c r="AC3581">
        <v>0</v>
      </c>
    </row>
    <row r="3582" spans="1:29" hidden="1" x14ac:dyDescent="0.25">
      <c r="A3582" t="s">
        <v>85</v>
      </c>
      <c r="C3582" t="s">
        <v>33</v>
      </c>
      <c r="D3582" t="s">
        <v>34</v>
      </c>
      <c r="E3582" t="s">
        <v>41</v>
      </c>
      <c r="F3582" t="s">
        <v>41</v>
      </c>
      <c r="G3582" t="s">
        <v>36</v>
      </c>
      <c r="H3582">
        <v>12</v>
      </c>
      <c r="I3582">
        <v>13</v>
      </c>
      <c r="J3582">
        <v>3.022E-2</v>
      </c>
      <c r="K3582">
        <v>2.7859999999999999E-2</v>
      </c>
      <c r="L3582">
        <v>2.1190000000000001E-2</v>
      </c>
      <c r="M3582">
        <v>7.7799999999999996E-3</v>
      </c>
      <c r="N3582">
        <v>0.59875999999999996</v>
      </c>
      <c r="O3582">
        <v>0.72455000000000003</v>
      </c>
      <c r="P3582">
        <v>7.2500000000000004E-3</v>
      </c>
      <c r="Q3582">
        <v>3.5347499999999998</v>
      </c>
      <c r="R3582">
        <v>1.8942000000000001</v>
      </c>
      <c r="S3582">
        <v>3.0480100000000001</v>
      </c>
      <c r="T3582">
        <v>124.97655</v>
      </c>
      <c r="U3582">
        <v>87.645949999999999</v>
      </c>
      <c r="V3582">
        <v>32.163649999999997</v>
      </c>
      <c r="W3582">
        <v>2476.2380699999999</v>
      </c>
      <c r="X3582">
        <v>2996.4426199999998</v>
      </c>
      <c r="Y3582">
        <v>29.96443</v>
      </c>
      <c r="Z3582">
        <v>14618.250980000001</v>
      </c>
      <c r="AA3582">
        <v>7833.6163800000004</v>
      </c>
      <c r="AB3582">
        <v>12605.291160000001</v>
      </c>
      <c r="AC3582">
        <v>0</v>
      </c>
    </row>
    <row r="3583" spans="1:29" hidden="1" x14ac:dyDescent="0.25">
      <c r="A3583" t="s">
        <v>85</v>
      </c>
      <c r="C3583" t="s">
        <v>33</v>
      </c>
      <c r="D3583" t="s">
        <v>34</v>
      </c>
      <c r="E3583" t="s">
        <v>38</v>
      </c>
      <c r="F3583" t="s">
        <v>38</v>
      </c>
      <c r="G3583" t="s">
        <v>36</v>
      </c>
      <c r="H3583">
        <v>12</v>
      </c>
      <c r="I3583">
        <v>13</v>
      </c>
      <c r="J3583">
        <v>3.022E-2</v>
      </c>
      <c r="K3583">
        <v>2.7859999999999999E-2</v>
      </c>
      <c r="L3583">
        <v>2.1190000000000001E-2</v>
      </c>
      <c r="M3583">
        <v>7.7799999999999996E-3</v>
      </c>
      <c r="N3583">
        <v>0.59875999999999996</v>
      </c>
      <c r="O3583">
        <v>0.72455000000000003</v>
      </c>
      <c r="P3583">
        <v>7.2500000000000004E-3</v>
      </c>
      <c r="Q3583">
        <v>3.5347499999999998</v>
      </c>
      <c r="R3583">
        <v>1.8942000000000001</v>
      </c>
      <c r="S3583">
        <v>3.0480100000000001</v>
      </c>
      <c r="T3583">
        <v>124.97655</v>
      </c>
      <c r="U3583">
        <v>87.645949999999999</v>
      </c>
      <c r="V3583">
        <v>32.163649999999997</v>
      </c>
      <c r="W3583">
        <v>2476.2380699999999</v>
      </c>
      <c r="X3583">
        <v>2996.4426199999998</v>
      </c>
      <c r="Y3583">
        <v>29.96443</v>
      </c>
      <c r="Z3583">
        <v>14618.250980000001</v>
      </c>
      <c r="AA3583">
        <v>7833.6163800000004</v>
      </c>
      <c r="AB3583">
        <v>12605.291160000001</v>
      </c>
      <c r="AC3583">
        <v>0</v>
      </c>
    </row>
    <row r="3584" spans="1:29" hidden="1" x14ac:dyDescent="0.25">
      <c r="A3584" t="s">
        <v>85</v>
      </c>
      <c r="C3584" t="s">
        <v>33</v>
      </c>
      <c r="D3584" t="s">
        <v>34</v>
      </c>
      <c r="E3584" t="s">
        <v>54</v>
      </c>
      <c r="F3584" t="s">
        <v>54</v>
      </c>
      <c r="G3584" t="s">
        <v>40</v>
      </c>
      <c r="H3584">
        <v>8</v>
      </c>
      <c r="I3584">
        <v>8</v>
      </c>
      <c r="J3584">
        <v>7.9799999999999996E-2</v>
      </c>
      <c r="K3584">
        <v>2.7859999999999999E-2</v>
      </c>
      <c r="L3584">
        <v>2.095E-2</v>
      </c>
      <c r="M3584">
        <v>7.6899999999999998E-3</v>
      </c>
      <c r="N3584">
        <v>0.59199999999999997</v>
      </c>
      <c r="O3584">
        <v>0.71638999999999997</v>
      </c>
      <c r="P3584">
        <v>7.1599999999999997E-3</v>
      </c>
      <c r="Q3584">
        <v>2.4250099999999999</v>
      </c>
      <c r="R3584">
        <v>2.79297</v>
      </c>
      <c r="S3584">
        <v>1.6849400000000001</v>
      </c>
      <c r="T3584">
        <v>330.01618999999999</v>
      </c>
      <c r="U3584">
        <v>86.658320000000003</v>
      </c>
      <c r="V3584">
        <v>31.801220000000001</v>
      </c>
      <c r="W3584">
        <v>2448.25207</v>
      </c>
      <c r="X3584">
        <v>2962.67749</v>
      </c>
      <c r="Y3584">
        <v>29.62677</v>
      </c>
      <c r="Z3584">
        <v>10028.823340000001</v>
      </c>
      <c r="AA3584">
        <v>11550.56668</v>
      </c>
      <c r="AB3584">
        <v>6968.2216799999997</v>
      </c>
      <c r="AC3584">
        <v>0</v>
      </c>
    </row>
    <row r="3585" spans="1:29" hidden="1" x14ac:dyDescent="0.25">
      <c r="A3585" t="s">
        <v>85</v>
      </c>
      <c r="C3585" t="s">
        <v>33</v>
      </c>
      <c r="D3585" t="s">
        <v>34</v>
      </c>
      <c r="E3585" t="s">
        <v>45</v>
      </c>
      <c r="F3585" t="s">
        <v>45</v>
      </c>
      <c r="G3585" t="s">
        <v>43</v>
      </c>
      <c r="H3585">
        <v>16</v>
      </c>
      <c r="I3585">
        <v>16</v>
      </c>
      <c r="J3585">
        <v>3.9899999999999998E-2</v>
      </c>
      <c r="K3585">
        <v>5.5710000000000003E-2</v>
      </c>
      <c r="L3585">
        <v>5.6689999999999997E-2</v>
      </c>
      <c r="M3585">
        <v>2.0799999999999999E-2</v>
      </c>
      <c r="N3585">
        <v>1.60179</v>
      </c>
      <c r="O3585">
        <v>1.9381699999999999</v>
      </c>
      <c r="P3585">
        <v>1.9380000000000001E-2</v>
      </c>
      <c r="Q3585">
        <v>0</v>
      </c>
      <c r="R3585">
        <v>0</v>
      </c>
      <c r="S3585">
        <v>0</v>
      </c>
      <c r="T3585">
        <v>165.00810000000001</v>
      </c>
      <c r="U3585">
        <v>234.45233999999999</v>
      </c>
      <c r="V3585">
        <v>86.037559999999999</v>
      </c>
      <c r="W3585">
        <v>6624.3509100000001</v>
      </c>
      <c r="X3585">
        <v>8015.4645899999996</v>
      </c>
      <c r="Y3585">
        <v>80.154650000000004</v>
      </c>
      <c r="Z3585">
        <v>0</v>
      </c>
      <c r="AA3585">
        <v>0</v>
      </c>
      <c r="AB3585">
        <v>0</v>
      </c>
      <c r="AC3585">
        <v>0</v>
      </c>
    </row>
    <row r="3586" spans="1:29" hidden="1" x14ac:dyDescent="0.25">
      <c r="A3586" t="s">
        <v>85</v>
      </c>
      <c r="C3586" t="s">
        <v>33</v>
      </c>
      <c r="D3586" t="s">
        <v>34</v>
      </c>
      <c r="E3586" t="s">
        <v>45</v>
      </c>
      <c r="F3586" t="s">
        <v>45</v>
      </c>
      <c r="G3586" t="s">
        <v>36</v>
      </c>
      <c r="H3586">
        <v>34</v>
      </c>
      <c r="I3586">
        <v>34</v>
      </c>
      <c r="J3586">
        <v>4.4200000000000003E-3</v>
      </c>
      <c r="K3586">
        <v>2.7859999999999999E-2</v>
      </c>
      <c r="L3586">
        <v>1.1939999999999999E-2</v>
      </c>
      <c r="M3586">
        <v>4.3800000000000002E-3</v>
      </c>
      <c r="N3586">
        <v>0.33745000000000003</v>
      </c>
      <c r="O3586">
        <v>0.40831000000000001</v>
      </c>
      <c r="P3586">
        <v>4.0800000000000003E-3</v>
      </c>
      <c r="Q3586">
        <v>2.6095000000000002</v>
      </c>
      <c r="R3586">
        <v>2.29548</v>
      </c>
      <c r="S3586">
        <v>2.2513000000000001</v>
      </c>
      <c r="T3586">
        <v>18.270790000000002</v>
      </c>
      <c r="U3586">
        <v>49.391660000000002</v>
      </c>
      <c r="V3586">
        <v>18.12538</v>
      </c>
      <c r="W3586">
        <v>1395.5402300000001</v>
      </c>
      <c r="X3586">
        <v>1688.60376</v>
      </c>
      <c r="Y3586">
        <v>16.886040000000001</v>
      </c>
      <c r="Z3586">
        <v>10791.791160000001</v>
      </c>
      <c r="AA3586">
        <v>9493.1548299999995</v>
      </c>
      <c r="AB3586">
        <v>9310.4370699999999</v>
      </c>
      <c r="AC3586">
        <v>0</v>
      </c>
    </row>
    <row r="3587" spans="1:29" hidden="1" x14ac:dyDescent="0.25">
      <c r="A3587" t="s">
        <v>85</v>
      </c>
      <c r="C3587" t="s">
        <v>33</v>
      </c>
      <c r="D3587" t="s">
        <v>34</v>
      </c>
      <c r="E3587" t="s">
        <v>35</v>
      </c>
      <c r="F3587" t="s">
        <v>35</v>
      </c>
      <c r="G3587" t="s">
        <v>36</v>
      </c>
      <c r="H3587">
        <v>20</v>
      </c>
      <c r="I3587">
        <v>20</v>
      </c>
      <c r="J3587">
        <v>2.554E-2</v>
      </c>
      <c r="K3587">
        <v>5.5710000000000003E-2</v>
      </c>
      <c r="L3587">
        <v>3.2259999999999997E-2</v>
      </c>
      <c r="M3587">
        <v>1.184E-2</v>
      </c>
      <c r="N3587">
        <v>0.91152999999999995</v>
      </c>
      <c r="O3587">
        <v>1.10301</v>
      </c>
      <c r="P3587">
        <v>1.103E-2</v>
      </c>
      <c r="Q3587">
        <v>6.3252100000000002</v>
      </c>
      <c r="R3587">
        <v>4.78932</v>
      </c>
      <c r="S3587">
        <v>5.6539200000000003</v>
      </c>
      <c r="T3587">
        <v>105.60518</v>
      </c>
      <c r="U3587">
        <v>133.42670000000001</v>
      </c>
      <c r="V3587">
        <v>48.963929999999998</v>
      </c>
      <c r="W3587">
        <v>3769.7022700000002</v>
      </c>
      <c r="X3587">
        <v>4561.5964400000003</v>
      </c>
      <c r="Y3587">
        <v>45.615960000000001</v>
      </c>
      <c r="Z3587">
        <v>26158.430950000002</v>
      </c>
      <c r="AA3587">
        <v>19806.646720000001</v>
      </c>
      <c r="AB3587">
        <v>23382.259300000002</v>
      </c>
      <c r="AC3587">
        <v>0</v>
      </c>
    </row>
    <row r="3588" spans="1:29" hidden="1" x14ac:dyDescent="0.25">
      <c r="A3588" t="s">
        <v>85</v>
      </c>
      <c r="C3588" t="s">
        <v>33</v>
      </c>
      <c r="D3588" t="s">
        <v>34</v>
      </c>
      <c r="E3588" t="s">
        <v>38</v>
      </c>
      <c r="F3588" t="s">
        <v>38</v>
      </c>
      <c r="G3588" t="s">
        <v>43</v>
      </c>
      <c r="H3588">
        <v>18</v>
      </c>
      <c r="I3588">
        <v>18</v>
      </c>
      <c r="J3588">
        <v>1.576E-2</v>
      </c>
      <c r="K3588">
        <v>2.7859999999999999E-2</v>
      </c>
      <c r="L3588">
        <v>2.3480000000000001E-2</v>
      </c>
      <c r="M3588">
        <v>8.6199999999999992E-3</v>
      </c>
      <c r="N3588">
        <v>0.66337000000000002</v>
      </c>
      <c r="O3588">
        <v>0.80271000000000003</v>
      </c>
      <c r="P3588">
        <v>8.0300000000000007E-3</v>
      </c>
      <c r="Q3588">
        <v>0</v>
      </c>
      <c r="R3588">
        <v>0</v>
      </c>
      <c r="S3588">
        <v>0</v>
      </c>
      <c r="T3588">
        <v>65.188379999999995</v>
      </c>
      <c r="U3588">
        <v>97.100989999999996</v>
      </c>
      <c r="V3588">
        <v>35.633389999999999</v>
      </c>
      <c r="W3588">
        <v>2743.4045999999998</v>
      </c>
      <c r="X3588">
        <v>3319.6918999999998</v>
      </c>
      <c r="Y3588">
        <v>33.196919999999999</v>
      </c>
      <c r="Z3588">
        <v>0</v>
      </c>
      <c r="AA3588">
        <v>0</v>
      </c>
      <c r="AB3588">
        <v>0</v>
      </c>
      <c r="AC3588">
        <v>0</v>
      </c>
    </row>
    <row r="3589" spans="1:29" hidden="1" x14ac:dyDescent="0.25">
      <c r="A3589" t="s">
        <v>85</v>
      </c>
      <c r="C3589" t="s">
        <v>33</v>
      </c>
      <c r="D3589" t="s">
        <v>34</v>
      </c>
      <c r="E3589" t="s">
        <v>66</v>
      </c>
      <c r="F3589" t="s">
        <v>66</v>
      </c>
      <c r="G3589" t="s">
        <v>36</v>
      </c>
      <c r="H3589">
        <v>24</v>
      </c>
      <c r="I3589">
        <v>24</v>
      </c>
      <c r="J3589">
        <v>8.8699999999999994E-3</v>
      </c>
      <c r="K3589">
        <v>2.7859999999999999E-2</v>
      </c>
      <c r="L3589">
        <v>2.4469999999999999E-2</v>
      </c>
      <c r="M3589">
        <v>8.9800000000000001E-3</v>
      </c>
      <c r="N3589">
        <v>0.69130999999999998</v>
      </c>
      <c r="O3589">
        <v>0.83648999999999996</v>
      </c>
      <c r="P3589">
        <v>8.3599999999999994E-3</v>
      </c>
      <c r="Q3589">
        <v>5.0230399999999999</v>
      </c>
      <c r="R3589">
        <v>4.1037999999999997</v>
      </c>
      <c r="S3589">
        <v>4.5542400000000001</v>
      </c>
      <c r="T3589">
        <v>36.668469999999999</v>
      </c>
      <c r="U3589">
        <v>101.18624</v>
      </c>
      <c r="V3589">
        <v>37.132570000000001</v>
      </c>
      <c r="W3589">
        <v>2858.9740299999999</v>
      </c>
      <c r="X3589">
        <v>3459.3586399999999</v>
      </c>
      <c r="Y3589">
        <v>34.593589999999999</v>
      </c>
      <c r="Z3589">
        <v>20773.20003</v>
      </c>
      <c r="AA3589">
        <v>16971.601269999999</v>
      </c>
      <c r="AB3589">
        <v>18834.458180000001</v>
      </c>
      <c r="AC3589">
        <v>0</v>
      </c>
    </row>
    <row r="3590" spans="1:29" hidden="1" x14ac:dyDescent="0.25">
      <c r="A3590" t="s">
        <v>85</v>
      </c>
      <c r="C3590" t="s">
        <v>33</v>
      </c>
      <c r="D3590" t="s">
        <v>34</v>
      </c>
      <c r="E3590" t="s">
        <v>37</v>
      </c>
      <c r="F3590" t="s">
        <v>37</v>
      </c>
      <c r="G3590" t="s">
        <v>36</v>
      </c>
      <c r="H3590">
        <v>38</v>
      </c>
      <c r="I3590">
        <v>38</v>
      </c>
      <c r="J3590">
        <v>3.5400000000000002E-3</v>
      </c>
      <c r="K3590">
        <v>2.7859999999999999E-2</v>
      </c>
      <c r="L3590">
        <v>1.9529999999999999E-2</v>
      </c>
      <c r="M3590">
        <v>7.1700000000000002E-3</v>
      </c>
      <c r="N3590">
        <v>0.57767000000000002</v>
      </c>
      <c r="O3590">
        <v>0.66759000000000002</v>
      </c>
      <c r="P3590">
        <v>6.6800000000000002E-3</v>
      </c>
      <c r="Q3590">
        <v>4.4888300000000001</v>
      </c>
      <c r="R3590">
        <v>4.1242200000000002</v>
      </c>
      <c r="S3590">
        <v>3.9984999999999999</v>
      </c>
      <c r="T3590">
        <v>14.626760000000001</v>
      </c>
      <c r="U3590">
        <v>80.755489999999995</v>
      </c>
      <c r="V3590">
        <v>29.63504</v>
      </c>
      <c r="W3590">
        <v>2388.9991399999999</v>
      </c>
      <c r="X3590">
        <v>2760.87158</v>
      </c>
      <c r="Y3590">
        <v>27.608720000000002</v>
      </c>
      <c r="Z3590">
        <v>18563.92556</v>
      </c>
      <c r="AA3590">
        <v>17056.06064</v>
      </c>
      <c r="AB3590">
        <v>16536.12026</v>
      </c>
      <c r="AC3590">
        <v>0</v>
      </c>
    </row>
    <row r="3591" spans="1:29" hidden="1" x14ac:dyDescent="0.25">
      <c r="A3591" t="s">
        <v>85</v>
      </c>
      <c r="C3591" t="s">
        <v>33</v>
      </c>
      <c r="D3591" t="s">
        <v>34</v>
      </c>
      <c r="E3591" t="s">
        <v>37</v>
      </c>
      <c r="F3591" t="s">
        <v>37</v>
      </c>
      <c r="G3591" t="s">
        <v>40</v>
      </c>
      <c r="H3591">
        <v>10</v>
      </c>
      <c r="I3591">
        <v>10</v>
      </c>
      <c r="J3591">
        <v>0.30642999999999998</v>
      </c>
      <c r="K3591">
        <v>0.16713</v>
      </c>
      <c r="L3591">
        <v>7.0650000000000004E-2</v>
      </c>
      <c r="M3591">
        <v>2.5930000000000002E-2</v>
      </c>
      <c r="N3591">
        <v>2.0901999999999998</v>
      </c>
      <c r="O3591">
        <v>2.4154900000000001</v>
      </c>
      <c r="P3591">
        <v>2.4150000000000001E-2</v>
      </c>
      <c r="Q3591">
        <v>11.28248</v>
      </c>
      <c r="R3591">
        <v>4.5658899999999996</v>
      </c>
      <c r="S3591">
        <v>8.9130500000000001</v>
      </c>
      <c r="T3591">
        <v>1267.26217</v>
      </c>
      <c r="U3591">
        <v>292.19155000000001</v>
      </c>
      <c r="V3591">
        <v>107.22626</v>
      </c>
      <c r="W3591">
        <v>8644.2009400000006</v>
      </c>
      <c r="X3591">
        <v>9989.4547199999997</v>
      </c>
      <c r="Y3591">
        <v>99.894549999999995</v>
      </c>
      <c r="Z3591">
        <v>46659.678249999997</v>
      </c>
      <c r="AA3591">
        <v>18882.61047</v>
      </c>
      <c r="AB3591">
        <v>36860.670019999998</v>
      </c>
      <c r="AC3591">
        <v>0</v>
      </c>
    </row>
    <row r="3592" spans="1:29" hidden="1" x14ac:dyDescent="0.25">
      <c r="A3592" t="s">
        <v>85</v>
      </c>
      <c r="C3592" t="s">
        <v>33</v>
      </c>
      <c r="D3592" t="s">
        <v>34</v>
      </c>
      <c r="E3592" t="s">
        <v>37</v>
      </c>
      <c r="F3592" t="s">
        <v>37</v>
      </c>
      <c r="G3592" t="s">
        <v>36</v>
      </c>
      <c r="H3592">
        <v>40</v>
      </c>
      <c r="I3592">
        <v>40</v>
      </c>
      <c r="J3592">
        <v>3.1900000000000001E-3</v>
      </c>
      <c r="K3592">
        <v>2.7859999999999999E-2</v>
      </c>
      <c r="L3592">
        <v>1.9529999999999999E-2</v>
      </c>
      <c r="M3592">
        <v>7.1700000000000002E-3</v>
      </c>
      <c r="N3592">
        <v>0.57779000000000003</v>
      </c>
      <c r="O3592">
        <v>0.66771999999999998</v>
      </c>
      <c r="P3592">
        <v>6.6800000000000002E-3</v>
      </c>
      <c r="Q3592">
        <v>4.5174700000000003</v>
      </c>
      <c r="R3592">
        <v>4.19848</v>
      </c>
      <c r="S3592">
        <v>4.0262700000000002</v>
      </c>
      <c r="T3592">
        <v>13.20065</v>
      </c>
      <c r="U3592">
        <v>80.771709999999999</v>
      </c>
      <c r="V3592">
        <v>29.640989999999999</v>
      </c>
      <c r="W3592">
        <v>2389.4824100000001</v>
      </c>
      <c r="X3592">
        <v>2761.4259200000001</v>
      </c>
      <c r="Y3592">
        <v>27.614260000000002</v>
      </c>
      <c r="Z3592">
        <v>18682.381000000001</v>
      </c>
      <c r="AA3592">
        <v>17363.194070000001</v>
      </c>
      <c r="AB3592">
        <v>16650.991539999999</v>
      </c>
      <c r="AC3592">
        <v>0</v>
      </c>
    </row>
    <row r="3593" spans="1:29" hidden="1" x14ac:dyDescent="0.25">
      <c r="A3593" t="s">
        <v>85</v>
      </c>
      <c r="C3593" t="s">
        <v>33</v>
      </c>
      <c r="D3593" t="s">
        <v>34</v>
      </c>
      <c r="E3593" t="s">
        <v>54</v>
      </c>
      <c r="F3593" t="s">
        <v>54</v>
      </c>
      <c r="G3593" t="s">
        <v>36</v>
      </c>
      <c r="H3593">
        <v>30</v>
      </c>
      <c r="I3593">
        <v>30</v>
      </c>
      <c r="J3593">
        <v>1.1350000000000001E-2</v>
      </c>
      <c r="K3593">
        <v>5.5710000000000003E-2</v>
      </c>
      <c r="L3593">
        <v>5.4519999999999999E-2</v>
      </c>
      <c r="M3593">
        <v>2.001E-2</v>
      </c>
      <c r="N3593">
        <v>1.5402899999999999</v>
      </c>
      <c r="O3593">
        <v>1.86382</v>
      </c>
      <c r="P3593">
        <v>1.864E-2</v>
      </c>
      <c r="Q3593">
        <v>11.602220000000001</v>
      </c>
      <c r="R3593">
        <v>10.14005</v>
      </c>
      <c r="S3593">
        <v>10.555720000000001</v>
      </c>
      <c r="T3593">
        <v>46.935639999999999</v>
      </c>
      <c r="U3593">
        <v>225.45858000000001</v>
      </c>
      <c r="V3593">
        <v>82.737089999999995</v>
      </c>
      <c r="W3593">
        <v>6369.9828699999998</v>
      </c>
      <c r="X3593">
        <v>7707.9857000000002</v>
      </c>
      <c r="Y3593">
        <v>77.079859999999996</v>
      </c>
      <c r="Z3593">
        <v>47981.972629999997</v>
      </c>
      <c r="AA3593">
        <v>41935.051769999998</v>
      </c>
      <c r="AB3593">
        <v>43654.076670000002</v>
      </c>
      <c r="AC3593">
        <v>0</v>
      </c>
    </row>
    <row r="3594" spans="1:29" hidden="1" x14ac:dyDescent="0.25">
      <c r="A3594" t="s">
        <v>85</v>
      </c>
      <c r="C3594" t="s">
        <v>33</v>
      </c>
      <c r="D3594" t="s">
        <v>34</v>
      </c>
      <c r="E3594" t="s">
        <v>52</v>
      </c>
      <c r="F3594" t="s">
        <v>52</v>
      </c>
      <c r="G3594" t="s">
        <v>36</v>
      </c>
      <c r="H3594">
        <v>18</v>
      </c>
      <c r="I3594">
        <v>18</v>
      </c>
      <c r="J3594">
        <v>1.576E-2</v>
      </c>
      <c r="K3594">
        <v>2.7859999999999999E-2</v>
      </c>
      <c r="L3594">
        <v>2.4160000000000001E-2</v>
      </c>
      <c r="M3594">
        <v>8.8599999999999998E-3</v>
      </c>
      <c r="N3594">
        <v>0.68252999999999997</v>
      </c>
      <c r="O3594">
        <v>0.82586000000000004</v>
      </c>
      <c r="P3594">
        <v>8.26E-3</v>
      </c>
      <c r="Q3594">
        <v>4.59246</v>
      </c>
      <c r="R3594">
        <v>3.23827</v>
      </c>
      <c r="S3594">
        <v>4.1169799999999999</v>
      </c>
      <c r="T3594">
        <v>65.188379999999995</v>
      </c>
      <c r="U3594">
        <v>99.901409999999998</v>
      </c>
      <c r="V3594">
        <v>36.661070000000002</v>
      </c>
      <c r="W3594">
        <v>2822.6716099999999</v>
      </c>
      <c r="X3594">
        <v>3415.4326500000002</v>
      </c>
      <c r="Y3594">
        <v>34.154330000000002</v>
      </c>
      <c r="Z3594">
        <v>18992.51109</v>
      </c>
      <c r="AA3594">
        <v>13392.15257</v>
      </c>
      <c r="AB3594">
        <v>17026.109270000001</v>
      </c>
      <c r="AC3594">
        <v>0</v>
      </c>
    </row>
    <row r="3595" spans="1:29" hidden="1" x14ac:dyDescent="0.25">
      <c r="A3595" t="s">
        <v>85</v>
      </c>
      <c r="C3595" t="s">
        <v>33</v>
      </c>
      <c r="D3595" t="s">
        <v>34</v>
      </c>
      <c r="E3595" t="s">
        <v>59</v>
      </c>
      <c r="F3595" t="s">
        <v>60</v>
      </c>
      <c r="G3595" t="s">
        <v>36</v>
      </c>
      <c r="H3595">
        <v>36</v>
      </c>
      <c r="I3595">
        <v>36</v>
      </c>
      <c r="J3595">
        <v>3.9399999999999999E-3</v>
      </c>
      <c r="K3595">
        <v>2.7859999999999999E-2</v>
      </c>
      <c r="L3595">
        <v>2.9260000000000001E-2</v>
      </c>
      <c r="M3595">
        <v>1.074E-2</v>
      </c>
      <c r="N3595">
        <v>0.79046000000000005</v>
      </c>
      <c r="O3595">
        <v>1.0004299999999999</v>
      </c>
      <c r="P3595">
        <v>0.01</v>
      </c>
      <c r="Q3595">
        <v>6.1697899999999999</v>
      </c>
      <c r="R3595">
        <v>5.72471</v>
      </c>
      <c r="S3595">
        <v>5.6490600000000004</v>
      </c>
      <c r="T3595">
        <v>16.2971</v>
      </c>
      <c r="U3595">
        <v>121.0176</v>
      </c>
      <c r="V3595">
        <v>44.410130000000002</v>
      </c>
      <c r="W3595">
        <v>3269.02045</v>
      </c>
      <c r="X3595">
        <v>4137.3540000000003</v>
      </c>
      <c r="Y3595">
        <v>41.373539999999998</v>
      </c>
      <c r="Z3595">
        <v>25515.705259999999</v>
      </c>
      <c r="AA3595">
        <v>23675.037909999999</v>
      </c>
      <c r="AB3595">
        <v>23362.18924</v>
      </c>
      <c r="AC3595">
        <v>0</v>
      </c>
    </row>
    <row r="3596" spans="1:29" hidden="1" x14ac:dyDescent="0.25">
      <c r="A3596" t="s">
        <v>85</v>
      </c>
      <c r="C3596" t="s">
        <v>33</v>
      </c>
      <c r="D3596" t="s">
        <v>34</v>
      </c>
      <c r="E3596" t="s">
        <v>59</v>
      </c>
      <c r="F3596" t="s">
        <v>60</v>
      </c>
      <c r="G3596" t="s">
        <v>36</v>
      </c>
      <c r="H3596">
        <v>18</v>
      </c>
      <c r="I3596">
        <v>18</v>
      </c>
      <c r="J3596">
        <v>3.1530000000000002E-2</v>
      </c>
      <c r="K3596">
        <v>5.5710000000000003E-2</v>
      </c>
      <c r="L3596">
        <v>5.6079999999999998E-2</v>
      </c>
      <c r="M3596">
        <v>2.0580000000000001E-2</v>
      </c>
      <c r="N3596">
        <v>1.51495</v>
      </c>
      <c r="O3596">
        <v>1.9173500000000001</v>
      </c>
      <c r="P3596">
        <v>1.917E-2</v>
      </c>
      <c r="Q3596">
        <v>10.11195</v>
      </c>
      <c r="R3596">
        <v>6.9721900000000003</v>
      </c>
      <c r="S3596">
        <v>9.0295000000000005</v>
      </c>
      <c r="T3596">
        <v>130.37676999999999</v>
      </c>
      <c r="U3596">
        <v>231.93455</v>
      </c>
      <c r="V3596">
        <v>85.113590000000002</v>
      </c>
      <c r="W3596">
        <v>6265.1940299999997</v>
      </c>
      <c r="X3596">
        <v>7929.3861999999999</v>
      </c>
      <c r="Y3596">
        <v>79.293859999999995</v>
      </c>
      <c r="Z3596">
        <v>41818.820050000002</v>
      </c>
      <c r="AA3596">
        <v>28834.086139999999</v>
      </c>
      <c r="AB3596">
        <v>37342.273330000004</v>
      </c>
      <c r="AC3596">
        <v>0</v>
      </c>
    </row>
    <row r="3597" spans="1:29" hidden="1" x14ac:dyDescent="0.25">
      <c r="A3597" t="s">
        <v>85</v>
      </c>
      <c r="C3597" t="s">
        <v>33</v>
      </c>
      <c r="D3597" t="s">
        <v>34</v>
      </c>
      <c r="E3597" t="s">
        <v>37</v>
      </c>
      <c r="F3597" t="s">
        <v>37</v>
      </c>
      <c r="G3597" t="s">
        <v>40</v>
      </c>
      <c r="H3597">
        <v>10</v>
      </c>
      <c r="I3597">
        <v>10</v>
      </c>
      <c r="J3597">
        <v>0.10213999999999999</v>
      </c>
      <c r="K3597">
        <v>5.5710000000000003E-2</v>
      </c>
      <c r="L3597">
        <v>3.1620000000000002E-2</v>
      </c>
      <c r="M3597">
        <v>1.1599999999999999E-2</v>
      </c>
      <c r="N3597">
        <v>0.93520000000000003</v>
      </c>
      <c r="O3597">
        <v>1.0808599999999999</v>
      </c>
      <c r="P3597">
        <v>1.081E-2</v>
      </c>
      <c r="Q3597">
        <v>4.8703900000000004</v>
      </c>
      <c r="R3597">
        <v>2.3391000000000002</v>
      </c>
      <c r="S3597">
        <v>4.0039800000000003</v>
      </c>
      <c r="T3597">
        <v>422.42072000000002</v>
      </c>
      <c r="U3597">
        <v>130.74662000000001</v>
      </c>
      <c r="V3597">
        <v>47.980409999999999</v>
      </c>
      <c r="W3597">
        <v>3867.5914499999999</v>
      </c>
      <c r="X3597">
        <v>4469.96994</v>
      </c>
      <c r="Y3597">
        <v>44.6997</v>
      </c>
      <c r="Z3597">
        <v>20141.923790000001</v>
      </c>
      <c r="AA3597">
        <v>9673.5692799999997</v>
      </c>
      <c r="AB3597">
        <v>16558.82273</v>
      </c>
      <c r="AC3597">
        <v>0</v>
      </c>
    </row>
    <row r="3598" spans="1:29" hidden="1" x14ac:dyDescent="0.25">
      <c r="A3598" t="s">
        <v>85</v>
      </c>
      <c r="C3598" t="s">
        <v>33</v>
      </c>
      <c r="D3598" t="s">
        <v>34</v>
      </c>
      <c r="E3598" t="s">
        <v>52</v>
      </c>
      <c r="F3598" t="s">
        <v>52</v>
      </c>
      <c r="G3598" t="s">
        <v>36</v>
      </c>
      <c r="H3598">
        <v>36</v>
      </c>
      <c r="I3598">
        <v>36</v>
      </c>
      <c r="J3598">
        <v>3.9399999999999999E-3</v>
      </c>
      <c r="K3598">
        <v>2.7859999999999999E-2</v>
      </c>
      <c r="L3598">
        <v>2.8369999999999999E-2</v>
      </c>
      <c r="M3598">
        <v>1.0410000000000001E-2</v>
      </c>
      <c r="N3598">
        <v>0.80154999999999998</v>
      </c>
      <c r="O3598">
        <v>0.96987999999999996</v>
      </c>
      <c r="P3598">
        <v>9.7000000000000003E-3</v>
      </c>
      <c r="Q3598">
        <v>6.2418800000000001</v>
      </c>
      <c r="R3598">
        <v>5.7334300000000002</v>
      </c>
      <c r="S3598">
        <v>5.6567299999999996</v>
      </c>
      <c r="T3598">
        <v>16.2971</v>
      </c>
      <c r="U3598">
        <v>117.32256</v>
      </c>
      <c r="V3598">
        <v>43.05415</v>
      </c>
      <c r="W3598">
        <v>3314.8989000000001</v>
      </c>
      <c r="X3598">
        <v>4011.02772</v>
      </c>
      <c r="Y3598">
        <v>40.110280000000003</v>
      </c>
      <c r="Z3598">
        <v>25813.83843</v>
      </c>
      <c r="AA3598">
        <v>23711.112860000001</v>
      </c>
      <c r="AB3598">
        <v>23393.88884</v>
      </c>
      <c r="AC3598">
        <v>0</v>
      </c>
    </row>
    <row r="3599" spans="1:29" hidden="1" x14ac:dyDescent="0.25">
      <c r="A3599" t="s">
        <v>85</v>
      </c>
      <c r="C3599" t="s">
        <v>33</v>
      </c>
      <c r="D3599" t="s">
        <v>34</v>
      </c>
      <c r="E3599" t="s">
        <v>58</v>
      </c>
      <c r="F3599" t="s">
        <v>58</v>
      </c>
      <c r="G3599" t="s">
        <v>40</v>
      </c>
      <c r="H3599">
        <v>8</v>
      </c>
      <c r="I3599">
        <v>8</v>
      </c>
      <c r="J3599">
        <v>0.15959999999999999</v>
      </c>
      <c r="K3599">
        <v>5.5710000000000003E-2</v>
      </c>
      <c r="L3599">
        <v>2.3550000000000001E-2</v>
      </c>
      <c r="M3599">
        <v>8.6400000000000001E-3</v>
      </c>
      <c r="N3599">
        <v>0.69672999999999996</v>
      </c>
      <c r="O3599">
        <v>0.80515999999999999</v>
      </c>
      <c r="P3599">
        <v>8.0499999999999999E-3</v>
      </c>
      <c r="Q3599">
        <v>3.1976300000000002</v>
      </c>
      <c r="R3599">
        <v>2.5535700000000001</v>
      </c>
      <c r="S3599">
        <v>2.3397700000000001</v>
      </c>
      <c r="T3599">
        <v>660.03237999999999</v>
      </c>
      <c r="U3599">
        <v>97.397189999999995</v>
      </c>
      <c r="V3599">
        <v>35.742089999999997</v>
      </c>
      <c r="W3599">
        <v>2881.40056</v>
      </c>
      <c r="X3599">
        <v>3329.81853</v>
      </c>
      <c r="Y3599">
        <v>33.298189999999998</v>
      </c>
      <c r="Z3599">
        <v>13224.06048</v>
      </c>
      <c r="AA3599">
        <v>10560.518110000001</v>
      </c>
      <c r="AB3599">
        <v>9676.3102600000002</v>
      </c>
      <c r="AC3599">
        <v>0</v>
      </c>
    </row>
    <row r="3600" spans="1:29" hidden="1" x14ac:dyDescent="0.25">
      <c r="A3600" t="s">
        <v>85</v>
      </c>
      <c r="C3600" t="s">
        <v>33</v>
      </c>
      <c r="D3600" t="s">
        <v>34</v>
      </c>
      <c r="E3600" t="s">
        <v>58</v>
      </c>
      <c r="F3600" t="s">
        <v>58</v>
      </c>
      <c r="G3600" t="s">
        <v>36</v>
      </c>
      <c r="H3600">
        <v>12</v>
      </c>
      <c r="I3600">
        <v>12</v>
      </c>
      <c r="J3600">
        <v>3.5470000000000002E-2</v>
      </c>
      <c r="K3600">
        <v>2.7859999999999999E-2</v>
      </c>
      <c r="L3600">
        <v>2.256E-2</v>
      </c>
      <c r="M3600">
        <v>8.2799999999999992E-3</v>
      </c>
      <c r="N3600">
        <v>0.6673</v>
      </c>
      <c r="O3600">
        <v>0.77122000000000002</v>
      </c>
      <c r="P3600">
        <v>7.7099999999999998E-3</v>
      </c>
      <c r="Q3600">
        <v>3.73834</v>
      </c>
      <c r="R3600">
        <v>1.8821099999999999</v>
      </c>
      <c r="S3600">
        <v>3.1230500000000001</v>
      </c>
      <c r="T3600">
        <v>146.67385999999999</v>
      </c>
      <c r="U3600">
        <v>93.291430000000005</v>
      </c>
      <c r="V3600">
        <v>34.235390000000002</v>
      </c>
      <c r="W3600">
        <v>2759.6897399999998</v>
      </c>
      <c r="X3600">
        <v>3189.4507100000001</v>
      </c>
      <c r="Y3600">
        <v>31.89451</v>
      </c>
      <c r="Z3600">
        <v>15460.22323</v>
      </c>
      <c r="AA3600">
        <v>7783.6390799999999</v>
      </c>
      <c r="AB3600">
        <v>12915.66115</v>
      </c>
      <c r="AC3600">
        <v>0</v>
      </c>
    </row>
    <row r="3601" spans="1:29" hidden="1" x14ac:dyDescent="0.25">
      <c r="A3601" t="s">
        <v>85</v>
      </c>
      <c r="C3601" t="s">
        <v>33</v>
      </c>
      <c r="D3601" t="s">
        <v>34</v>
      </c>
      <c r="E3601" t="s">
        <v>66</v>
      </c>
      <c r="F3601" t="s">
        <v>66</v>
      </c>
      <c r="G3601" t="s">
        <v>36</v>
      </c>
      <c r="H3601">
        <v>26</v>
      </c>
      <c r="I3601">
        <v>26</v>
      </c>
      <c r="J3601">
        <v>7.5500000000000003E-3</v>
      </c>
      <c r="K3601">
        <v>2.7859999999999999E-2</v>
      </c>
      <c r="L3601">
        <v>2.0570000000000001E-2</v>
      </c>
      <c r="M3601">
        <v>7.5500000000000003E-3</v>
      </c>
      <c r="N3601">
        <v>0.58113999999999999</v>
      </c>
      <c r="O3601">
        <v>0.70318000000000003</v>
      </c>
      <c r="P3601">
        <v>7.0299999999999998E-3</v>
      </c>
      <c r="Q3601">
        <v>4.2936500000000004</v>
      </c>
      <c r="R3601">
        <v>3.53505</v>
      </c>
      <c r="S3601">
        <v>3.7974700000000001</v>
      </c>
      <c r="T3601">
        <v>31.244140000000002</v>
      </c>
      <c r="U3601">
        <v>85.060779999999994</v>
      </c>
      <c r="V3601">
        <v>31.214970000000001</v>
      </c>
      <c r="W3601">
        <v>2403.3561599999998</v>
      </c>
      <c r="X3601">
        <v>2908.0609800000002</v>
      </c>
      <c r="Y3601">
        <v>29.08061</v>
      </c>
      <c r="Z3601">
        <v>17756.762640000001</v>
      </c>
      <c r="AA3601">
        <v>14619.523349999999</v>
      </c>
      <c r="AB3601">
        <v>15704.76269</v>
      </c>
      <c r="AC3601">
        <v>0</v>
      </c>
    </row>
    <row r="3602" spans="1:29" hidden="1" x14ac:dyDescent="0.25">
      <c r="A3602" t="s">
        <v>85</v>
      </c>
      <c r="C3602" t="s">
        <v>33</v>
      </c>
      <c r="D3602" t="s">
        <v>34</v>
      </c>
      <c r="E3602" t="s">
        <v>37</v>
      </c>
      <c r="F3602" t="s">
        <v>37</v>
      </c>
      <c r="G3602" t="s">
        <v>36</v>
      </c>
      <c r="H3602">
        <v>40</v>
      </c>
      <c r="I3602">
        <v>40</v>
      </c>
      <c r="J3602">
        <v>3.1900000000000001E-3</v>
      </c>
      <c r="K3602">
        <v>2.7859999999999999E-2</v>
      </c>
      <c r="L3602">
        <v>2.3140000000000001E-2</v>
      </c>
      <c r="M3602">
        <v>8.4899999999999993E-3</v>
      </c>
      <c r="N3602">
        <v>0.68469000000000002</v>
      </c>
      <c r="O3602">
        <v>0.79127000000000003</v>
      </c>
      <c r="P3602">
        <v>7.9100000000000004E-3</v>
      </c>
      <c r="Q3602">
        <v>5.3675699999999997</v>
      </c>
      <c r="R3602">
        <v>5.0634600000000001</v>
      </c>
      <c r="S3602">
        <v>4.8710800000000001</v>
      </c>
      <c r="T3602">
        <v>13.20065</v>
      </c>
      <c r="U3602">
        <v>95.716999999999999</v>
      </c>
      <c r="V3602">
        <v>35.125509999999998</v>
      </c>
      <c r="W3602">
        <v>2831.6093500000002</v>
      </c>
      <c r="X3602">
        <v>3272.37619</v>
      </c>
      <c r="Y3602">
        <v>32.723759999999999</v>
      </c>
      <c r="Z3602">
        <v>22198.051019999999</v>
      </c>
      <c r="AA3602">
        <v>20940.38032</v>
      </c>
      <c r="AB3602">
        <v>20144.75892</v>
      </c>
      <c r="AC3602">
        <v>0</v>
      </c>
    </row>
    <row r="3603" spans="1:29" hidden="1" x14ac:dyDescent="0.25">
      <c r="A3603" t="s">
        <v>85</v>
      </c>
      <c r="C3603" t="s">
        <v>33</v>
      </c>
      <c r="D3603" t="s">
        <v>34</v>
      </c>
      <c r="E3603" t="s">
        <v>45</v>
      </c>
      <c r="F3603" t="s">
        <v>45</v>
      </c>
      <c r="G3603" t="s">
        <v>40</v>
      </c>
      <c r="H3603">
        <v>10</v>
      </c>
      <c r="I3603">
        <v>10</v>
      </c>
      <c r="J3603">
        <v>0.10213999999999999</v>
      </c>
      <c r="K3603">
        <v>5.5710000000000003E-2</v>
      </c>
      <c r="L3603">
        <v>4.0169999999999997E-2</v>
      </c>
      <c r="M3603">
        <v>1.474E-2</v>
      </c>
      <c r="N3603">
        <v>1.1349499999999999</v>
      </c>
      <c r="O3603">
        <v>1.3732899999999999</v>
      </c>
      <c r="P3603">
        <v>1.3729999999999999E-2</v>
      </c>
      <c r="Q3603">
        <v>5.8028199999999996</v>
      </c>
      <c r="R3603">
        <v>3.1725300000000001</v>
      </c>
      <c r="S3603">
        <v>4.6405399999999997</v>
      </c>
      <c r="T3603">
        <v>422.42072000000002</v>
      </c>
      <c r="U3603">
        <v>166.12073000000001</v>
      </c>
      <c r="V3603">
        <v>60.961739999999999</v>
      </c>
      <c r="W3603">
        <v>4693.67047</v>
      </c>
      <c r="X3603">
        <v>5679.3411999999998</v>
      </c>
      <c r="Y3603">
        <v>56.793410000000002</v>
      </c>
      <c r="Z3603">
        <v>23998.074639999999</v>
      </c>
      <c r="AA3603">
        <v>13120.257900000001</v>
      </c>
      <c r="AB3603">
        <v>19191.340899999999</v>
      </c>
      <c r="AC3603">
        <v>0</v>
      </c>
    </row>
    <row r="3604" spans="1:29" hidden="1" x14ac:dyDescent="0.25">
      <c r="A3604" t="s">
        <v>85</v>
      </c>
      <c r="C3604" t="s">
        <v>33</v>
      </c>
      <c r="D3604" t="s">
        <v>34</v>
      </c>
      <c r="E3604" t="s">
        <v>58</v>
      </c>
      <c r="F3604" t="s">
        <v>58</v>
      </c>
      <c r="G3604" t="s">
        <v>36</v>
      </c>
      <c r="H3604">
        <v>14</v>
      </c>
      <c r="I3604">
        <v>14</v>
      </c>
      <c r="J3604">
        <v>2.606E-2</v>
      </c>
      <c r="K3604">
        <v>2.7859999999999999E-2</v>
      </c>
      <c r="L3604">
        <v>2.5610000000000001E-2</v>
      </c>
      <c r="M3604">
        <v>9.4000000000000004E-3</v>
      </c>
      <c r="N3604">
        <v>0.75751999999999997</v>
      </c>
      <c r="O3604">
        <v>0.87548000000000004</v>
      </c>
      <c r="P3604">
        <v>8.7500000000000008E-3</v>
      </c>
      <c r="Q3604">
        <v>4.5364500000000003</v>
      </c>
      <c r="R3604">
        <v>2.4194100000000001</v>
      </c>
      <c r="S3604">
        <v>3.7799499999999999</v>
      </c>
      <c r="T3604">
        <v>107.76039</v>
      </c>
      <c r="U3604">
        <v>105.90291999999999</v>
      </c>
      <c r="V3604">
        <v>38.863460000000003</v>
      </c>
      <c r="W3604">
        <v>3132.8013999999998</v>
      </c>
      <c r="X3604">
        <v>3620.6127999999999</v>
      </c>
      <c r="Y3604">
        <v>36.206130000000002</v>
      </c>
      <c r="Z3604">
        <v>18760.8825</v>
      </c>
      <c r="AA3604">
        <v>10005.69255</v>
      </c>
      <c r="AB3604">
        <v>15632.29588</v>
      </c>
      <c r="AC3604">
        <v>0</v>
      </c>
    </row>
    <row r="3605" spans="1:29" hidden="1" x14ac:dyDescent="0.25">
      <c r="A3605" t="s">
        <v>85</v>
      </c>
      <c r="C3605" t="s">
        <v>33</v>
      </c>
      <c r="D3605" t="s">
        <v>34</v>
      </c>
      <c r="E3605" t="s">
        <v>54</v>
      </c>
      <c r="F3605" t="s">
        <v>54</v>
      </c>
      <c r="G3605" t="s">
        <v>36</v>
      </c>
      <c r="H3605">
        <v>22</v>
      </c>
      <c r="I3605">
        <v>22</v>
      </c>
      <c r="J3605">
        <v>1.055E-2</v>
      </c>
      <c r="K3605">
        <v>2.7859999999999999E-2</v>
      </c>
      <c r="L3605">
        <v>1.9970000000000002E-2</v>
      </c>
      <c r="M3605">
        <v>7.3299999999999997E-3</v>
      </c>
      <c r="N3605">
        <v>0.56430000000000002</v>
      </c>
      <c r="O3605">
        <v>0.68284</v>
      </c>
      <c r="P3605">
        <v>6.8300000000000001E-3</v>
      </c>
      <c r="Q3605">
        <v>4.0009300000000003</v>
      </c>
      <c r="R3605">
        <v>3.11558</v>
      </c>
      <c r="S3605">
        <v>3.5773000000000001</v>
      </c>
      <c r="T3605">
        <v>43.638500000000001</v>
      </c>
      <c r="U3605">
        <v>82.599959999999996</v>
      </c>
      <c r="V3605">
        <v>30.311910000000001</v>
      </c>
      <c r="W3605">
        <v>2333.7029600000001</v>
      </c>
      <c r="X3605">
        <v>2823.93012</v>
      </c>
      <c r="Y3605">
        <v>28.2393</v>
      </c>
      <c r="Z3605">
        <v>16546.205160000001</v>
      </c>
      <c r="AA3605">
        <v>12884.741459999999</v>
      </c>
      <c r="AB3605">
        <v>14794.237649999999</v>
      </c>
      <c r="AC3605">
        <v>0</v>
      </c>
    </row>
    <row r="3606" spans="1:29" hidden="1" x14ac:dyDescent="0.25">
      <c r="A3606" t="s">
        <v>85</v>
      </c>
      <c r="C3606" t="s">
        <v>33</v>
      </c>
      <c r="D3606" t="s">
        <v>34</v>
      </c>
      <c r="E3606" t="s">
        <v>52</v>
      </c>
      <c r="F3606" t="s">
        <v>52</v>
      </c>
      <c r="G3606" t="s">
        <v>36</v>
      </c>
      <c r="H3606">
        <v>22</v>
      </c>
      <c r="I3606">
        <v>22</v>
      </c>
      <c r="J3606">
        <v>1.055E-2</v>
      </c>
      <c r="K3606">
        <v>2.7859999999999999E-2</v>
      </c>
      <c r="L3606">
        <v>1.1939999999999999E-2</v>
      </c>
      <c r="M3606">
        <v>4.3800000000000002E-3</v>
      </c>
      <c r="N3606">
        <v>0.33745000000000003</v>
      </c>
      <c r="O3606">
        <v>0.40831000000000001</v>
      </c>
      <c r="P3606">
        <v>4.0800000000000003E-3</v>
      </c>
      <c r="Q3606">
        <v>2.4308000000000001</v>
      </c>
      <c r="R3606">
        <v>1.8770800000000001</v>
      </c>
      <c r="S3606">
        <v>2.09762</v>
      </c>
      <c r="T3606">
        <v>43.638500000000001</v>
      </c>
      <c r="U3606">
        <v>49.391660000000002</v>
      </c>
      <c r="V3606">
        <v>18.12538</v>
      </c>
      <c r="W3606">
        <v>1395.5402999999999</v>
      </c>
      <c r="X3606">
        <v>1688.60375</v>
      </c>
      <c r="Y3606">
        <v>16.886040000000001</v>
      </c>
      <c r="Z3606">
        <v>10052.774789999999</v>
      </c>
      <c r="AA3606">
        <v>7762.8054099999999</v>
      </c>
      <c r="AB3606">
        <v>8674.9081999999999</v>
      </c>
      <c r="AC3606">
        <v>0</v>
      </c>
    </row>
    <row r="3607" spans="1:29" hidden="1" x14ac:dyDescent="0.25">
      <c r="A3607" t="s">
        <v>85</v>
      </c>
      <c r="C3607" t="s">
        <v>33</v>
      </c>
      <c r="D3607" t="s">
        <v>34</v>
      </c>
      <c r="E3607" t="s">
        <v>52</v>
      </c>
      <c r="F3607" t="s">
        <v>52</v>
      </c>
      <c r="G3607" t="s">
        <v>36</v>
      </c>
      <c r="H3607">
        <v>38</v>
      </c>
      <c r="I3607">
        <v>38</v>
      </c>
      <c r="J3607">
        <v>3.5400000000000002E-3</v>
      </c>
      <c r="K3607">
        <v>2.7859999999999999E-2</v>
      </c>
      <c r="L3607">
        <v>2.8510000000000001E-2</v>
      </c>
      <c r="M3607">
        <v>1.0460000000000001E-2</v>
      </c>
      <c r="N3607">
        <v>0.80547999999999997</v>
      </c>
      <c r="O3607">
        <v>0.97463</v>
      </c>
      <c r="P3607">
        <v>9.75E-3</v>
      </c>
      <c r="Q3607">
        <v>6.32341</v>
      </c>
      <c r="R3607">
        <v>5.9004000000000003</v>
      </c>
      <c r="S3607">
        <v>5.7448399999999999</v>
      </c>
      <c r="T3607">
        <v>14.626760000000001</v>
      </c>
      <c r="U3607">
        <v>117.89678000000001</v>
      </c>
      <c r="V3607">
        <v>43.264870000000002</v>
      </c>
      <c r="W3607">
        <v>3331.12336</v>
      </c>
      <c r="X3607">
        <v>4030.6591899999999</v>
      </c>
      <c r="Y3607">
        <v>40.30659</v>
      </c>
      <c r="Z3607">
        <v>26151.010880000002</v>
      </c>
      <c r="AA3607">
        <v>24401.612400000002</v>
      </c>
      <c r="AB3607">
        <v>23758.286940000002</v>
      </c>
      <c r="AC3607">
        <v>0</v>
      </c>
    </row>
    <row r="3608" spans="1:29" hidden="1" x14ac:dyDescent="0.25">
      <c r="A3608" t="s">
        <v>85</v>
      </c>
      <c r="C3608" t="s">
        <v>33</v>
      </c>
      <c r="D3608" t="s">
        <v>34</v>
      </c>
      <c r="E3608" t="s">
        <v>35</v>
      </c>
      <c r="F3608" t="s">
        <v>35</v>
      </c>
      <c r="G3608" t="s">
        <v>36</v>
      </c>
      <c r="H3608">
        <v>14</v>
      </c>
      <c r="I3608">
        <v>14</v>
      </c>
      <c r="J3608">
        <v>5.2109999999999997E-2</v>
      </c>
      <c r="K3608">
        <v>5.5710000000000003E-2</v>
      </c>
      <c r="L3608">
        <v>5.28E-2</v>
      </c>
      <c r="M3608">
        <v>1.9380000000000001E-2</v>
      </c>
      <c r="N3608">
        <v>1.4916700000000001</v>
      </c>
      <c r="O3608">
        <v>1.80505</v>
      </c>
      <c r="P3608">
        <v>1.805E-2</v>
      </c>
      <c r="Q3608">
        <v>8.9348700000000001</v>
      </c>
      <c r="R3608">
        <v>4.83019</v>
      </c>
      <c r="S3608">
        <v>7.5503999999999998</v>
      </c>
      <c r="T3608">
        <v>215.52078</v>
      </c>
      <c r="U3608">
        <v>218.34961999999999</v>
      </c>
      <c r="V3608">
        <v>80.128299999999996</v>
      </c>
      <c r="W3608">
        <v>6168.9097199999997</v>
      </c>
      <c r="X3608">
        <v>7464.9441299999999</v>
      </c>
      <c r="Y3608">
        <v>74.649439999999998</v>
      </c>
      <c r="Z3608">
        <v>36950.910739999999</v>
      </c>
      <c r="AA3608">
        <v>19975.666150000001</v>
      </c>
      <c r="AB3608">
        <v>31225.34852</v>
      </c>
      <c r="AC3608">
        <v>0</v>
      </c>
    </row>
    <row r="3609" spans="1:29" hidden="1" x14ac:dyDescent="0.25">
      <c r="A3609" t="s">
        <v>85</v>
      </c>
      <c r="C3609" t="s">
        <v>33</v>
      </c>
      <c r="D3609" t="s">
        <v>34</v>
      </c>
      <c r="E3609" t="s">
        <v>35</v>
      </c>
      <c r="F3609" t="s">
        <v>35</v>
      </c>
      <c r="G3609" t="s">
        <v>36</v>
      </c>
      <c r="H3609">
        <v>16</v>
      </c>
      <c r="I3609">
        <v>16</v>
      </c>
      <c r="J3609">
        <v>1.9949999999999999E-2</v>
      </c>
      <c r="K3609">
        <v>2.7859999999999999E-2</v>
      </c>
      <c r="L3609">
        <v>2.6589999999999999E-2</v>
      </c>
      <c r="M3609">
        <v>9.7599999999999996E-3</v>
      </c>
      <c r="N3609">
        <v>0.75126999999999999</v>
      </c>
      <c r="O3609">
        <v>0.90910000000000002</v>
      </c>
      <c r="P3609">
        <v>9.0900000000000009E-3</v>
      </c>
      <c r="Q3609">
        <v>4.7718999999999996</v>
      </c>
      <c r="R3609">
        <v>2.93649</v>
      </c>
      <c r="S3609">
        <v>4.1299799999999998</v>
      </c>
      <c r="T3609">
        <v>82.504050000000007</v>
      </c>
      <c r="U3609">
        <v>109.97004</v>
      </c>
      <c r="V3609">
        <v>40.355980000000002</v>
      </c>
      <c r="W3609">
        <v>3106.9450200000001</v>
      </c>
      <c r="X3609">
        <v>3759.6594799999998</v>
      </c>
      <c r="Y3609">
        <v>37.596589999999999</v>
      </c>
      <c r="Z3609">
        <v>19734.58381</v>
      </c>
      <c r="AA3609">
        <v>12144.090539999999</v>
      </c>
      <c r="AB3609">
        <v>17079.867190000001</v>
      </c>
      <c r="AC3609">
        <v>0</v>
      </c>
    </row>
    <row r="3610" spans="1:29" hidden="1" x14ac:dyDescent="0.25">
      <c r="A3610" t="s">
        <v>85</v>
      </c>
      <c r="C3610" t="s">
        <v>33</v>
      </c>
      <c r="D3610" t="s">
        <v>34</v>
      </c>
      <c r="E3610" t="s">
        <v>35</v>
      </c>
      <c r="F3610" t="s">
        <v>35</v>
      </c>
      <c r="G3610" t="s">
        <v>36</v>
      </c>
      <c r="H3610">
        <v>12</v>
      </c>
      <c r="I3610">
        <v>12</v>
      </c>
      <c r="J3610">
        <v>3.5470000000000002E-2</v>
      </c>
      <c r="K3610">
        <v>2.7859999999999999E-2</v>
      </c>
      <c r="L3610">
        <v>2.615E-2</v>
      </c>
      <c r="M3610">
        <v>9.5999999999999992E-3</v>
      </c>
      <c r="N3610">
        <v>0.73882999999999999</v>
      </c>
      <c r="O3610">
        <v>0.89405999999999997</v>
      </c>
      <c r="P3610">
        <v>8.94E-3</v>
      </c>
      <c r="Q3610">
        <v>4.0692199999999996</v>
      </c>
      <c r="R3610">
        <v>2.21577</v>
      </c>
      <c r="S3610">
        <v>3.2997100000000001</v>
      </c>
      <c r="T3610">
        <v>146.67385999999999</v>
      </c>
      <c r="U3610">
        <v>108.15057</v>
      </c>
      <c r="V3610">
        <v>39.688279999999999</v>
      </c>
      <c r="W3610">
        <v>3055.49053</v>
      </c>
      <c r="X3610">
        <v>3697.4552399999998</v>
      </c>
      <c r="Y3610">
        <v>36.974550000000001</v>
      </c>
      <c r="Z3610">
        <v>16828.59662</v>
      </c>
      <c r="AA3610">
        <v>9163.5026999999991</v>
      </c>
      <c r="AB3610">
        <v>13646.231250000001</v>
      </c>
      <c r="AC3610">
        <v>0</v>
      </c>
    </row>
    <row r="3611" spans="1:29" hidden="1" x14ac:dyDescent="0.25">
      <c r="A3611" t="s">
        <v>85</v>
      </c>
      <c r="C3611" t="s">
        <v>33</v>
      </c>
      <c r="D3611" t="s">
        <v>34</v>
      </c>
      <c r="E3611" t="s">
        <v>52</v>
      </c>
      <c r="F3611" t="s">
        <v>52</v>
      </c>
      <c r="G3611" t="s">
        <v>36</v>
      </c>
      <c r="H3611">
        <v>26</v>
      </c>
      <c r="I3611">
        <v>26</v>
      </c>
      <c r="J3611">
        <v>7.5500000000000003E-3</v>
      </c>
      <c r="K3611">
        <v>2.7859999999999999E-2</v>
      </c>
      <c r="L3611">
        <v>2.0570000000000001E-2</v>
      </c>
      <c r="M3611">
        <v>7.5500000000000003E-3</v>
      </c>
      <c r="N3611">
        <v>0.58113999999999999</v>
      </c>
      <c r="O3611">
        <v>0.70318000000000003</v>
      </c>
      <c r="P3611">
        <v>7.0299999999999998E-3</v>
      </c>
      <c r="Q3611">
        <v>4.2936500000000004</v>
      </c>
      <c r="R3611">
        <v>3.53505</v>
      </c>
      <c r="S3611">
        <v>3.7974700000000001</v>
      </c>
      <c r="T3611">
        <v>31.244140000000002</v>
      </c>
      <c r="U3611">
        <v>85.060779999999994</v>
      </c>
      <c r="V3611">
        <v>31.214970000000001</v>
      </c>
      <c r="W3611">
        <v>2403.3561599999998</v>
      </c>
      <c r="X3611">
        <v>2908.0609800000002</v>
      </c>
      <c r="Y3611">
        <v>29.08061</v>
      </c>
      <c r="Z3611">
        <v>17756.762640000001</v>
      </c>
      <c r="AA3611">
        <v>14619.523349999999</v>
      </c>
      <c r="AB3611">
        <v>15704.76269</v>
      </c>
      <c r="AC3611">
        <v>0</v>
      </c>
    </row>
    <row r="3612" spans="1:29" hidden="1" x14ac:dyDescent="0.25">
      <c r="A3612" t="s">
        <v>85</v>
      </c>
      <c r="C3612" t="s">
        <v>33</v>
      </c>
      <c r="D3612" t="s">
        <v>34</v>
      </c>
      <c r="E3612" t="s">
        <v>44</v>
      </c>
      <c r="F3612" t="s">
        <v>44</v>
      </c>
      <c r="G3612" t="s">
        <v>40</v>
      </c>
      <c r="H3612">
        <v>8</v>
      </c>
      <c r="I3612">
        <v>8</v>
      </c>
      <c r="J3612">
        <v>0.15959999999999999</v>
      </c>
      <c r="K3612">
        <v>5.5710000000000003E-2</v>
      </c>
      <c r="L3612">
        <v>2.333E-2</v>
      </c>
      <c r="M3612">
        <v>8.5599999999999999E-3</v>
      </c>
      <c r="N3612">
        <v>0.72348000000000001</v>
      </c>
      <c r="O3612">
        <v>0.79764000000000002</v>
      </c>
      <c r="P3612">
        <v>7.9799999999999992E-3</v>
      </c>
      <c r="Q3612">
        <v>3.3488099999999998</v>
      </c>
      <c r="R3612">
        <v>2.5535700000000001</v>
      </c>
      <c r="S3612">
        <v>2.38822</v>
      </c>
      <c r="T3612">
        <v>660.03237999999999</v>
      </c>
      <c r="U3612">
        <v>96.486770000000007</v>
      </c>
      <c r="V3612">
        <v>35.407989999999998</v>
      </c>
      <c r="W3612">
        <v>2992.0116800000001</v>
      </c>
      <c r="X3612">
        <v>3298.6928600000001</v>
      </c>
      <c r="Y3612">
        <v>32.986930000000001</v>
      </c>
      <c r="Z3612">
        <v>13849.307129999999</v>
      </c>
      <c r="AA3612">
        <v>10560.518110000001</v>
      </c>
      <c r="AB3612">
        <v>9876.6987599999993</v>
      </c>
      <c r="AC3612">
        <v>0</v>
      </c>
    </row>
    <row r="3613" spans="1:29" hidden="1" x14ac:dyDescent="0.25">
      <c r="A3613" t="s">
        <v>85</v>
      </c>
      <c r="C3613" t="s">
        <v>33</v>
      </c>
      <c r="D3613" t="s">
        <v>34</v>
      </c>
      <c r="E3613" t="s">
        <v>44</v>
      </c>
      <c r="F3613" t="s">
        <v>44</v>
      </c>
      <c r="G3613" t="s">
        <v>40</v>
      </c>
      <c r="H3613">
        <v>10</v>
      </c>
      <c r="I3613">
        <v>10</v>
      </c>
      <c r="J3613">
        <v>0.10213999999999999</v>
      </c>
      <c r="K3613">
        <v>5.5710000000000003E-2</v>
      </c>
      <c r="L3613">
        <v>2.333E-2</v>
      </c>
      <c r="M3613">
        <v>8.5599999999999999E-3</v>
      </c>
      <c r="N3613">
        <v>0.72348000000000001</v>
      </c>
      <c r="O3613">
        <v>0.79764000000000002</v>
      </c>
      <c r="P3613">
        <v>7.9799999999999992E-3</v>
      </c>
      <c r="Q3613">
        <v>3.9208500000000002</v>
      </c>
      <c r="R3613">
        <v>1.55976</v>
      </c>
      <c r="S3613">
        <v>3.0219</v>
      </c>
      <c r="T3613">
        <v>422.42072000000002</v>
      </c>
      <c r="U3613">
        <v>96.486760000000004</v>
      </c>
      <c r="V3613">
        <v>35.407989999999998</v>
      </c>
      <c r="W3613">
        <v>2992.0115799999999</v>
      </c>
      <c r="X3613">
        <v>3298.6927999999998</v>
      </c>
      <c r="Y3613">
        <v>32.986930000000001</v>
      </c>
      <c r="Z3613">
        <v>16214.99798</v>
      </c>
      <c r="AA3613">
        <v>6450.5409900000004</v>
      </c>
      <c r="AB3613">
        <v>12497.342140000001</v>
      </c>
      <c r="AC3613">
        <v>0</v>
      </c>
    </row>
    <row r="3614" spans="1:29" hidden="1" x14ac:dyDescent="0.25">
      <c r="A3614" t="s">
        <v>85</v>
      </c>
      <c r="C3614" t="s">
        <v>33</v>
      </c>
      <c r="D3614" t="s">
        <v>34</v>
      </c>
      <c r="E3614" t="s">
        <v>35</v>
      </c>
      <c r="F3614" t="s">
        <v>35</v>
      </c>
      <c r="G3614" t="s">
        <v>40</v>
      </c>
      <c r="H3614">
        <v>10</v>
      </c>
      <c r="I3614">
        <v>10</v>
      </c>
      <c r="J3614">
        <v>5.1069999999999997E-2</v>
      </c>
      <c r="K3614">
        <v>2.7859999999999999E-2</v>
      </c>
      <c r="L3614">
        <v>1.192E-2</v>
      </c>
      <c r="M3614">
        <v>4.3699999999999998E-3</v>
      </c>
      <c r="N3614">
        <v>0.33674999999999999</v>
      </c>
      <c r="O3614">
        <v>0.40747</v>
      </c>
      <c r="P3614">
        <v>4.0699999999999998E-3</v>
      </c>
      <c r="Q3614">
        <v>1.81552</v>
      </c>
      <c r="R3614">
        <v>0.75765000000000005</v>
      </c>
      <c r="S3614">
        <v>1.4810099999999999</v>
      </c>
      <c r="T3614">
        <v>211.21036000000001</v>
      </c>
      <c r="U3614">
        <v>49.289720000000003</v>
      </c>
      <c r="V3614">
        <v>18.087969999999999</v>
      </c>
      <c r="W3614">
        <v>1392.6601000000001</v>
      </c>
      <c r="X3614">
        <v>1685.11877</v>
      </c>
      <c r="Y3614">
        <v>16.851189999999999</v>
      </c>
      <c r="Z3614">
        <v>7508.2403899999999</v>
      </c>
      <c r="AA3614">
        <v>3133.3274799999999</v>
      </c>
      <c r="AB3614">
        <v>6124.8471900000004</v>
      </c>
      <c r="AC3614">
        <v>0</v>
      </c>
    </row>
    <row r="3615" spans="1:29" hidden="1" x14ac:dyDescent="0.25">
      <c r="A3615" t="s">
        <v>85</v>
      </c>
      <c r="C3615" t="s">
        <v>33</v>
      </c>
      <c r="D3615" t="s">
        <v>34</v>
      </c>
      <c r="E3615" t="s">
        <v>41</v>
      </c>
      <c r="F3615" t="s">
        <v>41</v>
      </c>
      <c r="G3615" t="s">
        <v>36</v>
      </c>
      <c r="H3615">
        <v>14</v>
      </c>
      <c r="I3615">
        <v>14</v>
      </c>
      <c r="J3615">
        <v>2.606E-2</v>
      </c>
      <c r="K3615">
        <v>2.7859999999999999E-2</v>
      </c>
      <c r="L3615">
        <v>1.9890000000000001E-2</v>
      </c>
      <c r="M3615">
        <v>7.3000000000000001E-3</v>
      </c>
      <c r="N3615">
        <v>0.56208000000000002</v>
      </c>
      <c r="O3615">
        <v>0.68017000000000005</v>
      </c>
      <c r="P3615">
        <v>6.7999999999999996E-3</v>
      </c>
      <c r="Q3615">
        <v>3.4458000000000002</v>
      </c>
      <c r="R3615">
        <v>1.9845999999999999</v>
      </c>
      <c r="S3615">
        <v>2.9761199999999999</v>
      </c>
      <c r="T3615">
        <v>107.76039</v>
      </c>
      <c r="U3615">
        <v>82.277230000000003</v>
      </c>
      <c r="V3615">
        <v>30.193480000000001</v>
      </c>
      <c r="W3615">
        <v>2324.5192299999999</v>
      </c>
      <c r="X3615">
        <v>2812.8967899999998</v>
      </c>
      <c r="Y3615">
        <v>28.128969999999999</v>
      </c>
      <c r="Z3615">
        <v>14250.389520000001</v>
      </c>
      <c r="AA3615">
        <v>8207.4645500000006</v>
      </c>
      <c r="AB3615">
        <v>12308.002780000001</v>
      </c>
      <c r="AC3615">
        <v>0</v>
      </c>
    </row>
    <row r="3616" spans="1:29" hidden="1" x14ac:dyDescent="0.25">
      <c r="A3616" t="s">
        <v>85</v>
      </c>
      <c r="C3616" t="s">
        <v>33</v>
      </c>
      <c r="D3616" t="s">
        <v>34</v>
      </c>
      <c r="E3616" t="s">
        <v>41</v>
      </c>
      <c r="F3616" t="s">
        <v>41</v>
      </c>
      <c r="G3616" t="s">
        <v>36</v>
      </c>
      <c r="H3616">
        <v>26</v>
      </c>
      <c r="I3616">
        <v>26</v>
      </c>
      <c r="J3616">
        <v>7.5500000000000003E-3</v>
      </c>
      <c r="K3616">
        <v>2.7859999999999999E-2</v>
      </c>
      <c r="L3616">
        <v>2.7140000000000001E-2</v>
      </c>
      <c r="M3616">
        <v>9.9600000000000001E-3</v>
      </c>
      <c r="N3616">
        <v>0.76670000000000005</v>
      </c>
      <c r="O3616">
        <v>0.92774999999999996</v>
      </c>
      <c r="P3616">
        <v>9.2800000000000001E-3</v>
      </c>
      <c r="Q3616">
        <v>5.6163100000000004</v>
      </c>
      <c r="R3616">
        <v>4.6471499999999999</v>
      </c>
      <c r="S3616">
        <v>5.0772599999999999</v>
      </c>
      <c r="T3616">
        <v>31.244140000000002</v>
      </c>
      <c r="U3616">
        <v>112.22622</v>
      </c>
      <c r="V3616">
        <v>41.18394</v>
      </c>
      <c r="W3616">
        <v>3170.7608100000002</v>
      </c>
      <c r="X3616">
        <v>3836.7940100000001</v>
      </c>
      <c r="Y3616">
        <v>38.367939999999997</v>
      </c>
      <c r="Z3616">
        <v>23226.71299</v>
      </c>
      <c r="AA3616">
        <v>19218.702000000001</v>
      </c>
      <c r="AB3616">
        <v>20997.4336</v>
      </c>
      <c r="AC3616">
        <v>0</v>
      </c>
    </row>
    <row r="3617" spans="1:29" hidden="1" x14ac:dyDescent="0.25">
      <c r="A3617" t="s">
        <v>85</v>
      </c>
      <c r="C3617" t="s">
        <v>33</v>
      </c>
      <c r="D3617" t="s">
        <v>34</v>
      </c>
      <c r="E3617" t="s">
        <v>41</v>
      </c>
      <c r="F3617" t="s">
        <v>41</v>
      </c>
      <c r="G3617" t="s">
        <v>36</v>
      </c>
      <c r="H3617">
        <v>18</v>
      </c>
      <c r="I3617">
        <v>18</v>
      </c>
      <c r="J3617">
        <v>1.576E-2</v>
      </c>
      <c r="K3617">
        <v>2.7859999999999999E-2</v>
      </c>
      <c r="L3617">
        <v>1.9939999999999999E-2</v>
      </c>
      <c r="M3617">
        <v>7.3200000000000001E-3</v>
      </c>
      <c r="N3617">
        <v>0.56342999999999999</v>
      </c>
      <c r="O3617">
        <v>0.68179000000000001</v>
      </c>
      <c r="P3617">
        <v>6.8199999999999997E-3</v>
      </c>
      <c r="Q3617">
        <v>3.78443</v>
      </c>
      <c r="R3617">
        <v>2.6442899999999998</v>
      </c>
      <c r="S3617">
        <v>3.3485100000000001</v>
      </c>
      <c r="T3617">
        <v>65.188379999999995</v>
      </c>
      <c r="U3617">
        <v>82.473269999999999</v>
      </c>
      <c r="V3617">
        <v>30.265419999999999</v>
      </c>
      <c r="W3617">
        <v>2330.0974900000001</v>
      </c>
      <c r="X3617">
        <v>2819.5989100000002</v>
      </c>
      <c r="Y3617">
        <v>28.195989999999998</v>
      </c>
      <c r="Z3617">
        <v>15650.840169999999</v>
      </c>
      <c r="AA3617">
        <v>10935.698200000001</v>
      </c>
      <c r="AB3617">
        <v>13848.03801</v>
      </c>
      <c r="AC3617">
        <v>0</v>
      </c>
    </row>
    <row r="3618" spans="1:29" hidden="1" x14ac:dyDescent="0.25">
      <c r="A3618" t="s">
        <v>85</v>
      </c>
      <c r="C3618" t="s">
        <v>33</v>
      </c>
      <c r="D3618" t="s">
        <v>34</v>
      </c>
      <c r="E3618" t="s">
        <v>52</v>
      </c>
      <c r="F3618" t="s">
        <v>52</v>
      </c>
      <c r="G3618" t="s">
        <v>36</v>
      </c>
      <c r="H3618">
        <v>30</v>
      </c>
      <c r="I3618">
        <v>30</v>
      </c>
      <c r="J3618">
        <v>5.6699999999999997E-3</v>
      </c>
      <c r="K3618">
        <v>2.7859999999999999E-2</v>
      </c>
      <c r="L3618">
        <v>2.802E-2</v>
      </c>
      <c r="M3618">
        <v>1.0279999999999999E-2</v>
      </c>
      <c r="N3618">
        <v>0.79162999999999994</v>
      </c>
      <c r="O3618">
        <v>0.95787</v>
      </c>
      <c r="P3618">
        <v>9.58E-3</v>
      </c>
      <c r="Q3618">
        <v>5.9826699999999997</v>
      </c>
      <c r="R3618">
        <v>5.1920599999999997</v>
      </c>
      <c r="S3618">
        <v>5.3891299999999998</v>
      </c>
      <c r="T3618">
        <v>23.46782</v>
      </c>
      <c r="U3618">
        <v>115.86953</v>
      </c>
      <c r="V3618">
        <v>42.52093</v>
      </c>
      <c r="W3618">
        <v>3273.8442100000002</v>
      </c>
      <c r="X3618">
        <v>3961.35149</v>
      </c>
      <c r="Y3618">
        <v>39.613509999999998</v>
      </c>
      <c r="Z3618">
        <v>24741.851139999999</v>
      </c>
      <c r="AA3618">
        <v>21472.226180000001</v>
      </c>
      <c r="AB3618">
        <v>22287.23127</v>
      </c>
      <c r="AC3618">
        <v>0</v>
      </c>
    </row>
    <row r="3619" spans="1:29" hidden="1" x14ac:dyDescent="0.25">
      <c r="A3619" t="s">
        <v>85</v>
      </c>
      <c r="C3619" t="s">
        <v>33</v>
      </c>
      <c r="D3619" t="s">
        <v>34</v>
      </c>
      <c r="E3619" t="s">
        <v>59</v>
      </c>
      <c r="F3619" t="s">
        <v>60</v>
      </c>
      <c r="G3619" t="s">
        <v>36</v>
      </c>
      <c r="H3619">
        <v>16</v>
      </c>
      <c r="I3619">
        <v>16</v>
      </c>
      <c r="J3619">
        <v>9.9750000000000005E-2</v>
      </c>
      <c r="K3619">
        <v>0.13927999999999999</v>
      </c>
      <c r="L3619">
        <v>0.13914000000000001</v>
      </c>
      <c r="M3619">
        <v>5.1060000000000001E-2</v>
      </c>
      <c r="N3619">
        <v>3.7585199999999999</v>
      </c>
      <c r="O3619">
        <v>4.7568799999999998</v>
      </c>
      <c r="P3619">
        <v>4.7570000000000001E-2</v>
      </c>
      <c r="Q3619">
        <v>24.027460000000001</v>
      </c>
      <c r="R3619">
        <v>15.194279999999999</v>
      </c>
      <c r="S3619">
        <v>21.248049999999999</v>
      </c>
      <c r="T3619">
        <v>412.52024</v>
      </c>
      <c r="U3619">
        <v>575.42021</v>
      </c>
      <c r="V3619">
        <v>211.16337999999999</v>
      </c>
      <c r="W3619">
        <v>15543.692580000001</v>
      </c>
      <c r="X3619">
        <v>19672.485720000001</v>
      </c>
      <c r="Y3619">
        <v>196.72486000000001</v>
      </c>
      <c r="Z3619">
        <v>99367.623970000001</v>
      </c>
      <c r="AA3619">
        <v>62837.255980000002</v>
      </c>
      <c r="AB3619">
        <v>87873.148459999997</v>
      </c>
      <c r="AC3619">
        <v>0</v>
      </c>
    </row>
    <row r="3620" spans="1:29" hidden="1" x14ac:dyDescent="0.25">
      <c r="A3620" t="s">
        <v>85</v>
      </c>
      <c r="C3620" t="s">
        <v>33</v>
      </c>
      <c r="D3620" t="s">
        <v>34</v>
      </c>
      <c r="E3620" t="s">
        <v>37</v>
      </c>
      <c r="F3620" t="s">
        <v>37</v>
      </c>
      <c r="G3620" t="s">
        <v>36</v>
      </c>
      <c r="H3620">
        <v>18</v>
      </c>
      <c r="I3620">
        <v>18</v>
      </c>
      <c r="J3620">
        <v>3.1530000000000002E-2</v>
      </c>
      <c r="K3620">
        <v>5.5710000000000003E-2</v>
      </c>
      <c r="L3620">
        <v>5.1880000000000003E-2</v>
      </c>
      <c r="M3620">
        <v>1.9040000000000001E-2</v>
      </c>
      <c r="N3620">
        <v>1.5346</v>
      </c>
      <c r="O3620">
        <v>1.7735300000000001</v>
      </c>
      <c r="P3620">
        <v>1.7739999999999999E-2</v>
      </c>
      <c r="Q3620">
        <v>10.16689</v>
      </c>
      <c r="R3620">
        <v>6.7791399999999999</v>
      </c>
      <c r="S3620">
        <v>8.8193900000000003</v>
      </c>
      <c r="T3620">
        <v>130.37676999999999</v>
      </c>
      <c r="U3620">
        <v>214.53685999999999</v>
      </c>
      <c r="V3620">
        <v>78.729119999999995</v>
      </c>
      <c r="W3620">
        <v>6346.4757799999998</v>
      </c>
      <c r="X3620">
        <v>7334.5936700000002</v>
      </c>
      <c r="Y3620">
        <v>73.345939999999999</v>
      </c>
      <c r="Z3620">
        <v>42046.030729999999</v>
      </c>
      <c r="AA3620">
        <v>28035.716960000002</v>
      </c>
      <c r="AB3620">
        <v>36473.346279999998</v>
      </c>
      <c r="AC3620">
        <v>0</v>
      </c>
    </row>
    <row r="3621" spans="1:29" hidden="1" x14ac:dyDescent="0.25">
      <c r="A3621" t="s">
        <v>85</v>
      </c>
      <c r="C3621" t="s">
        <v>33</v>
      </c>
      <c r="D3621" t="s">
        <v>34</v>
      </c>
      <c r="E3621" t="s">
        <v>53</v>
      </c>
      <c r="F3621" t="s">
        <v>53</v>
      </c>
      <c r="G3621" t="s">
        <v>36</v>
      </c>
      <c r="H3621">
        <v>14</v>
      </c>
      <c r="I3621">
        <v>14</v>
      </c>
      <c r="J3621">
        <v>2.606E-2</v>
      </c>
      <c r="K3621">
        <v>2.7859999999999999E-2</v>
      </c>
      <c r="L3621">
        <v>2.674E-2</v>
      </c>
      <c r="M3621">
        <v>9.8099999999999993E-3</v>
      </c>
      <c r="N3621">
        <v>0.75546999999999997</v>
      </c>
      <c r="O3621">
        <v>0.91412000000000004</v>
      </c>
      <c r="P3621">
        <v>9.1400000000000006E-3</v>
      </c>
      <c r="Q3621">
        <v>4.5533999999999999</v>
      </c>
      <c r="R3621">
        <v>2.5199699999999998</v>
      </c>
      <c r="S3621">
        <v>3.9119799999999998</v>
      </c>
      <c r="T3621">
        <v>107.76039</v>
      </c>
      <c r="U3621">
        <v>110.57744</v>
      </c>
      <c r="V3621">
        <v>40.578879999999998</v>
      </c>
      <c r="W3621">
        <v>3124.3182999999999</v>
      </c>
      <c r="X3621">
        <v>3780.4252099999999</v>
      </c>
      <c r="Y3621">
        <v>37.804250000000003</v>
      </c>
      <c r="Z3621">
        <v>18830.995610000002</v>
      </c>
      <c r="AA3621">
        <v>10421.564560000001</v>
      </c>
      <c r="AB3621">
        <v>16178.33412</v>
      </c>
      <c r="AC3621">
        <v>0</v>
      </c>
    </row>
    <row r="3622" spans="1:29" hidden="1" x14ac:dyDescent="0.25">
      <c r="A3622" t="s">
        <v>85</v>
      </c>
      <c r="C3622" t="s">
        <v>33</v>
      </c>
      <c r="D3622" t="s">
        <v>34</v>
      </c>
      <c r="E3622" t="s">
        <v>53</v>
      </c>
      <c r="F3622" t="s">
        <v>53</v>
      </c>
      <c r="G3622" t="s">
        <v>36</v>
      </c>
      <c r="H3622">
        <v>14</v>
      </c>
      <c r="I3622">
        <v>14</v>
      </c>
      <c r="J3622">
        <v>2.606E-2</v>
      </c>
      <c r="K3622">
        <v>2.7859999999999999E-2</v>
      </c>
      <c r="L3622">
        <v>2.027E-2</v>
      </c>
      <c r="M3622">
        <v>7.4400000000000004E-3</v>
      </c>
      <c r="N3622">
        <v>0.57272000000000001</v>
      </c>
      <c r="O3622">
        <v>0.69299999999999995</v>
      </c>
      <c r="P3622">
        <v>6.9300000000000004E-3</v>
      </c>
      <c r="Q3622">
        <v>3.5316700000000001</v>
      </c>
      <c r="R3622">
        <v>2.0221499999999999</v>
      </c>
      <c r="S3622">
        <v>3.0196800000000001</v>
      </c>
      <c r="T3622">
        <v>107.76039</v>
      </c>
      <c r="U3622">
        <v>83.828890000000001</v>
      </c>
      <c r="V3622">
        <v>30.762899999999998</v>
      </c>
      <c r="W3622">
        <v>2368.54954</v>
      </c>
      <c r="X3622">
        <v>2865.9449300000001</v>
      </c>
      <c r="Y3622">
        <v>28.65945</v>
      </c>
      <c r="Z3622">
        <v>14605.54333</v>
      </c>
      <c r="AA3622">
        <v>8362.7948799999995</v>
      </c>
      <c r="AB3622">
        <v>12488.16561</v>
      </c>
      <c r="AC3622">
        <v>0</v>
      </c>
    </row>
    <row r="3623" spans="1:29" hidden="1" x14ac:dyDescent="0.25">
      <c r="A3623" t="s">
        <v>85</v>
      </c>
      <c r="C3623" t="s">
        <v>33</v>
      </c>
      <c r="D3623" t="s">
        <v>34</v>
      </c>
      <c r="E3623" t="s">
        <v>45</v>
      </c>
      <c r="F3623" t="s">
        <v>45</v>
      </c>
      <c r="G3623" t="s">
        <v>40</v>
      </c>
      <c r="H3623">
        <v>10</v>
      </c>
      <c r="I3623">
        <v>10</v>
      </c>
      <c r="J3623">
        <v>0.15321000000000001</v>
      </c>
      <c r="K3623">
        <v>8.3570000000000005E-2</v>
      </c>
      <c r="L3623">
        <v>3.5830000000000001E-2</v>
      </c>
      <c r="M3623">
        <v>1.315E-2</v>
      </c>
      <c r="N3623">
        <v>1.01234</v>
      </c>
      <c r="O3623">
        <v>1.2249300000000001</v>
      </c>
      <c r="P3623">
        <v>1.225E-2</v>
      </c>
      <c r="Q3623">
        <v>5.4696899999999999</v>
      </c>
      <c r="R3623">
        <v>2.3073600000000001</v>
      </c>
      <c r="S3623">
        <v>4.4894400000000001</v>
      </c>
      <c r="T3623">
        <v>633.63108999999997</v>
      </c>
      <c r="U3623">
        <v>148.17498000000001</v>
      </c>
      <c r="V3623">
        <v>54.376139999999999</v>
      </c>
      <c r="W3623">
        <v>4186.6209200000003</v>
      </c>
      <c r="X3623">
        <v>5065.8111699999999</v>
      </c>
      <c r="Y3623">
        <v>50.658110000000001</v>
      </c>
      <c r="Z3623">
        <v>22620.353319999998</v>
      </c>
      <c r="AA3623">
        <v>9542.28946</v>
      </c>
      <c r="AB3623">
        <v>18566.47019</v>
      </c>
      <c r="AC3623">
        <v>0</v>
      </c>
    </row>
    <row r="3624" spans="1:29" hidden="1" x14ac:dyDescent="0.25">
      <c r="A3624" t="s">
        <v>85</v>
      </c>
      <c r="C3624" t="s">
        <v>33</v>
      </c>
      <c r="D3624" t="s">
        <v>34</v>
      </c>
      <c r="E3624" t="s">
        <v>35</v>
      </c>
      <c r="F3624" t="s">
        <v>35</v>
      </c>
      <c r="G3624" t="s">
        <v>36</v>
      </c>
      <c r="H3624">
        <v>18</v>
      </c>
      <c r="I3624">
        <v>18</v>
      </c>
      <c r="J3624">
        <v>3.1530000000000002E-2</v>
      </c>
      <c r="K3624">
        <v>5.5710000000000003E-2</v>
      </c>
      <c r="L3624">
        <v>5.3490000000000003E-2</v>
      </c>
      <c r="M3624">
        <v>1.9630000000000002E-2</v>
      </c>
      <c r="N3624">
        <v>1.51122</v>
      </c>
      <c r="O3624">
        <v>1.8286899999999999</v>
      </c>
      <c r="P3624">
        <v>1.8290000000000001E-2</v>
      </c>
      <c r="Q3624">
        <v>10.02427</v>
      </c>
      <c r="R3624">
        <v>6.7694099999999997</v>
      </c>
      <c r="S3624">
        <v>8.8096300000000003</v>
      </c>
      <c r="T3624">
        <v>130.37676999999999</v>
      </c>
      <c r="U3624">
        <v>221.20916</v>
      </c>
      <c r="V3624">
        <v>81.177670000000006</v>
      </c>
      <c r="W3624">
        <v>6249.78316</v>
      </c>
      <c r="X3624">
        <v>7562.7062299999998</v>
      </c>
      <c r="Y3624">
        <v>75.62706</v>
      </c>
      <c r="Z3624">
        <v>41456.235309999996</v>
      </c>
      <c r="AA3624">
        <v>27995.468229999999</v>
      </c>
      <c r="AB3624">
        <v>36432.976560000003</v>
      </c>
      <c r="AC3624">
        <v>0</v>
      </c>
    </row>
    <row r="3625" spans="1:29" hidden="1" x14ac:dyDescent="0.25">
      <c r="A3625" t="s">
        <v>85</v>
      </c>
      <c r="C3625" t="s">
        <v>33</v>
      </c>
      <c r="D3625" t="s">
        <v>34</v>
      </c>
      <c r="E3625" t="s">
        <v>44</v>
      </c>
      <c r="F3625" t="s">
        <v>44</v>
      </c>
      <c r="G3625" t="s">
        <v>43</v>
      </c>
      <c r="H3625">
        <v>6</v>
      </c>
      <c r="I3625">
        <v>6</v>
      </c>
      <c r="J3625">
        <v>0.14187</v>
      </c>
      <c r="K3625">
        <v>2.7859999999999999E-2</v>
      </c>
      <c r="L3625">
        <v>1.166E-2</v>
      </c>
      <c r="M3625">
        <v>4.28E-3</v>
      </c>
      <c r="N3625">
        <v>0.36169000000000001</v>
      </c>
      <c r="O3625">
        <v>0.39876</v>
      </c>
      <c r="P3625">
        <v>3.9899999999999996E-3</v>
      </c>
      <c r="Q3625">
        <v>0</v>
      </c>
      <c r="R3625">
        <v>0</v>
      </c>
      <c r="S3625">
        <v>0</v>
      </c>
      <c r="T3625">
        <v>586.69545000000005</v>
      </c>
      <c r="U3625">
        <v>48.23686</v>
      </c>
      <c r="V3625">
        <v>17.701599999999999</v>
      </c>
      <c r="W3625">
        <v>1495.8035</v>
      </c>
      <c r="X3625">
        <v>1649.12336</v>
      </c>
      <c r="Y3625">
        <v>16.491230000000002</v>
      </c>
      <c r="Z3625">
        <v>0</v>
      </c>
      <c r="AA3625">
        <v>0</v>
      </c>
      <c r="AB3625">
        <v>0</v>
      </c>
      <c r="AC3625">
        <v>0</v>
      </c>
    </row>
    <row r="3626" spans="1:29" hidden="1" x14ac:dyDescent="0.25">
      <c r="A3626" t="s">
        <v>85</v>
      </c>
      <c r="C3626" t="s">
        <v>33</v>
      </c>
      <c r="D3626" t="s">
        <v>34</v>
      </c>
      <c r="E3626" t="s">
        <v>44</v>
      </c>
      <c r="F3626" t="s">
        <v>44</v>
      </c>
      <c r="G3626" t="s">
        <v>36</v>
      </c>
      <c r="H3626">
        <v>12</v>
      </c>
      <c r="I3626">
        <v>12</v>
      </c>
      <c r="J3626">
        <v>3.5470000000000002E-2</v>
      </c>
      <c r="K3626">
        <v>2.7859999999999999E-2</v>
      </c>
      <c r="L3626">
        <v>1.167E-2</v>
      </c>
      <c r="M3626">
        <v>4.28E-3</v>
      </c>
      <c r="N3626">
        <v>0.36174000000000001</v>
      </c>
      <c r="O3626">
        <v>0.39882000000000001</v>
      </c>
      <c r="P3626">
        <v>3.9899999999999996E-3</v>
      </c>
      <c r="Q3626">
        <v>2.1511</v>
      </c>
      <c r="R3626">
        <v>1.0686800000000001</v>
      </c>
      <c r="S3626">
        <v>1.7079899999999999</v>
      </c>
      <c r="T3626">
        <v>146.67385999999999</v>
      </c>
      <c r="U3626">
        <v>48.243389999999998</v>
      </c>
      <c r="V3626">
        <v>17.703990000000001</v>
      </c>
      <c r="W3626">
        <v>1496.00593</v>
      </c>
      <c r="X3626">
        <v>1649.3465100000001</v>
      </c>
      <c r="Y3626">
        <v>16.493469999999999</v>
      </c>
      <c r="Z3626">
        <v>8896.0640700000004</v>
      </c>
      <c r="AA3626">
        <v>4419.6157599999997</v>
      </c>
      <c r="AB3626">
        <v>7063.5502399999996</v>
      </c>
      <c r="AC3626">
        <v>0</v>
      </c>
    </row>
    <row r="3627" spans="1:29" hidden="1" x14ac:dyDescent="0.25">
      <c r="A3627" t="s">
        <v>85</v>
      </c>
      <c r="C3627" t="s">
        <v>33</v>
      </c>
      <c r="D3627" t="s">
        <v>34</v>
      </c>
      <c r="E3627" t="s">
        <v>53</v>
      </c>
      <c r="F3627" t="s">
        <v>53</v>
      </c>
      <c r="G3627" t="s">
        <v>36</v>
      </c>
      <c r="H3627">
        <v>40</v>
      </c>
      <c r="I3627">
        <v>40</v>
      </c>
      <c r="J3627">
        <v>3.1900000000000001E-3</v>
      </c>
      <c r="K3627">
        <v>2.7859999999999999E-2</v>
      </c>
      <c r="L3627">
        <v>2.8549999999999999E-2</v>
      </c>
      <c r="M3627">
        <v>1.048E-2</v>
      </c>
      <c r="N3627">
        <v>0.80674000000000001</v>
      </c>
      <c r="O3627">
        <v>0.97614999999999996</v>
      </c>
      <c r="P3627">
        <v>9.7599999999999996E-3</v>
      </c>
      <c r="Q3627">
        <v>6.3759300000000003</v>
      </c>
      <c r="R3627">
        <v>6.0235200000000004</v>
      </c>
      <c r="S3627">
        <v>5.7985300000000004</v>
      </c>
      <c r="T3627">
        <v>13.20065</v>
      </c>
      <c r="U3627">
        <v>118.08081</v>
      </c>
      <c r="V3627">
        <v>43.332410000000003</v>
      </c>
      <c r="W3627">
        <v>3336.32285</v>
      </c>
      <c r="X3627">
        <v>4036.9506000000001</v>
      </c>
      <c r="Y3627">
        <v>40.369509999999998</v>
      </c>
      <c r="Z3627">
        <v>26368.21355</v>
      </c>
      <c r="AA3627">
        <v>24910.7876</v>
      </c>
      <c r="AB3627">
        <v>23980.322090000001</v>
      </c>
      <c r="AC3627">
        <v>0</v>
      </c>
    </row>
    <row r="3628" spans="1:29" hidden="1" x14ac:dyDescent="0.25">
      <c r="A3628" t="s">
        <v>85</v>
      </c>
      <c r="C3628" t="s">
        <v>33</v>
      </c>
      <c r="D3628" t="s">
        <v>34</v>
      </c>
      <c r="E3628" t="s">
        <v>37</v>
      </c>
      <c r="F3628" t="s">
        <v>37</v>
      </c>
      <c r="G3628" t="s">
        <v>36</v>
      </c>
      <c r="H3628">
        <v>20</v>
      </c>
      <c r="I3628">
        <v>20</v>
      </c>
      <c r="J3628">
        <v>2.554E-2</v>
      </c>
      <c r="K3628">
        <v>5.5710000000000003E-2</v>
      </c>
      <c r="L3628">
        <v>5.2109999999999997E-2</v>
      </c>
      <c r="M3628">
        <v>1.9120000000000002E-2</v>
      </c>
      <c r="N3628">
        <v>1.5416799999999999</v>
      </c>
      <c r="O3628">
        <v>1.7817099999999999</v>
      </c>
      <c r="P3628">
        <v>1.7819999999999999E-2</v>
      </c>
      <c r="Q3628">
        <v>10.5572</v>
      </c>
      <c r="R3628">
        <v>7.5504600000000002</v>
      </c>
      <c r="S3628">
        <v>9.2578499999999995</v>
      </c>
      <c r="T3628">
        <v>105.60518</v>
      </c>
      <c r="U3628">
        <v>215.52576999999999</v>
      </c>
      <c r="V3628">
        <v>79.092029999999994</v>
      </c>
      <c r="W3628">
        <v>6375.7625900000003</v>
      </c>
      <c r="X3628">
        <v>7368.4023900000002</v>
      </c>
      <c r="Y3628">
        <v>73.684020000000004</v>
      </c>
      <c r="Z3628">
        <v>43660.2215</v>
      </c>
      <c r="AA3628">
        <v>31225.59186</v>
      </c>
      <c r="AB3628">
        <v>38286.629410000001</v>
      </c>
      <c r="AC3628">
        <v>0</v>
      </c>
    </row>
    <row r="3629" spans="1:29" hidden="1" x14ac:dyDescent="0.25">
      <c r="A3629" t="s">
        <v>85</v>
      </c>
      <c r="C3629" t="s">
        <v>33</v>
      </c>
      <c r="D3629" t="s">
        <v>34</v>
      </c>
      <c r="E3629" t="s">
        <v>61</v>
      </c>
      <c r="F3629" t="s">
        <v>61</v>
      </c>
      <c r="G3629" t="s">
        <v>36</v>
      </c>
      <c r="H3629">
        <v>26</v>
      </c>
      <c r="I3629">
        <v>26</v>
      </c>
      <c r="J3629">
        <v>2.266E-2</v>
      </c>
      <c r="K3629">
        <v>8.3570000000000005E-2</v>
      </c>
      <c r="L3629">
        <v>6.1699999999999998E-2</v>
      </c>
      <c r="M3629">
        <v>2.264E-2</v>
      </c>
      <c r="N3629">
        <v>1.74342</v>
      </c>
      <c r="O3629">
        <v>2.10954</v>
      </c>
      <c r="P3629">
        <v>2.1100000000000001E-2</v>
      </c>
      <c r="Q3629">
        <v>12.88095</v>
      </c>
      <c r="R3629">
        <v>10.60516</v>
      </c>
      <c r="S3629">
        <v>11.39241</v>
      </c>
      <c r="T3629">
        <v>93.732410000000002</v>
      </c>
      <c r="U3629">
        <v>255.18235000000001</v>
      </c>
      <c r="V3629">
        <v>93.644900000000007</v>
      </c>
      <c r="W3629">
        <v>7210.0684700000002</v>
      </c>
      <c r="X3629">
        <v>8724.1829500000003</v>
      </c>
      <c r="Y3629">
        <v>87.241829999999993</v>
      </c>
      <c r="Z3629">
        <v>53270.287929999999</v>
      </c>
      <c r="AA3629">
        <v>43858.570059999998</v>
      </c>
      <c r="AB3629">
        <v>47114.288059999999</v>
      </c>
      <c r="AC3629">
        <v>0</v>
      </c>
    </row>
    <row r="3630" spans="1:29" hidden="1" x14ac:dyDescent="0.25">
      <c r="A3630" t="s">
        <v>85</v>
      </c>
      <c r="C3630" t="s">
        <v>33</v>
      </c>
      <c r="D3630" t="s">
        <v>34</v>
      </c>
      <c r="E3630" t="s">
        <v>61</v>
      </c>
      <c r="F3630" t="s">
        <v>61</v>
      </c>
      <c r="G3630" t="s">
        <v>36</v>
      </c>
      <c r="H3630">
        <v>28</v>
      </c>
      <c r="I3630">
        <v>28</v>
      </c>
      <c r="J3630">
        <v>1.9539999999999998E-2</v>
      </c>
      <c r="K3630">
        <v>8.3570000000000005E-2</v>
      </c>
      <c r="L3630">
        <v>7.3870000000000005E-2</v>
      </c>
      <c r="M3630">
        <v>2.7109999999999999E-2</v>
      </c>
      <c r="N3630">
        <v>2.0872899999999999</v>
      </c>
      <c r="O3630">
        <v>2.52562</v>
      </c>
      <c r="P3630">
        <v>2.5260000000000001E-2</v>
      </c>
      <c r="Q3630">
        <v>15.64719</v>
      </c>
      <c r="R3630">
        <v>13.547750000000001</v>
      </c>
      <c r="S3630">
        <v>14.23831</v>
      </c>
      <c r="T3630">
        <v>80.82029</v>
      </c>
      <c r="U3630">
        <v>305.51407</v>
      </c>
      <c r="V3630">
        <v>112.11525</v>
      </c>
      <c r="W3630">
        <v>8632.1696900000006</v>
      </c>
      <c r="X3630">
        <v>10444.92541</v>
      </c>
      <c r="Y3630">
        <v>104.44925000000001</v>
      </c>
      <c r="Z3630">
        <v>64710.28039</v>
      </c>
      <c r="AA3630">
        <v>56027.888050000001</v>
      </c>
      <c r="AB3630">
        <v>58883.741370000003</v>
      </c>
      <c r="AC3630">
        <v>0</v>
      </c>
    </row>
    <row r="3631" spans="1:29" hidden="1" x14ac:dyDescent="0.25">
      <c r="A3631" t="s">
        <v>85</v>
      </c>
      <c r="C3631" t="s">
        <v>33</v>
      </c>
      <c r="D3631" t="s">
        <v>34</v>
      </c>
      <c r="E3631" t="s">
        <v>61</v>
      </c>
      <c r="F3631" t="s">
        <v>61</v>
      </c>
      <c r="G3631" t="s">
        <v>36</v>
      </c>
      <c r="H3631">
        <v>32</v>
      </c>
      <c r="I3631">
        <v>32</v>
      </c>
      <c r="J3631">
        <v>4.9899999999999996E-3</v>
      </c>
      <c r="K3631">
        <v>2.7859999999999999E-2</v>
      </c>
      <c r="L3631">
        <v>2.8170000000000001E-2</v>
      </c>
      <c r="M3631">
        <v>1.034E-2</v>
      </c>
      <c r="N3631">
        <v>0.79598999999999998</v>
      </c>
      <c r="O3631">
        <v>0.96314999999999995</v>
      </c>
      <c r="P3631">
        <v>9.6299999999999997E-3</v>
      </c>
      <c r="Q3631">
        <v>6.0849799999999998</v>
      </c>
      <c r="R3631">
        <v>5.3978700000000002</v>
      </c>
      <c r="S3631">
        <v>5.4949599999999998</v>
      </c>
      <c r="T3631">
        <v>20.626010000000001</v>
      </c>
      <c r="U3631">
        <v>116.50809</v>
      </c>
      <c r="V3631">
        <v>42.75526</v>
      </c>
      <c r="W3631">
        <v>3291.8863500000002</v>
      </c>
      <c r="X3631">
        <v>3983.1825199999998</v>
      </c>
      <c r="Y3631">
        <v>39.831829999999997</v>
      </c>
      <c r="Z3631">
        <v>25164.945240000001</v>
      </c>
      <c r="AA3631">
        <v>22323.342700000001</v>
      </c>
      <c r="AB3631">
        <v>22724.870729999999</v>
      </c>
      <c r="AC3631">
        <v>0</v>
      </c>
    </row>
    <row r="3632" spans="1:29" hidden="1" x14ac:dyDescent="0.25">
      <c r="A3632" t="s">
        <v>85</v>
      </c>
      <c r="C3632" t="s">
        <v>33</v>
      </c>
      <c r="D3632" t="s">
        <v>34</v>
      </c>
      <c r="E3632" t="s">
        <v>35</v>
      </c>
      <c r="F3632" t="s">
        <v>35</v>
      </c>
      <c r="G3632" t="s">
        <v>36</v>
      </c>
      <c r="H3632">
        <v>14</v>
      </c>
      <c r="I3632">
        <v>14</v>
      </c>
      <c r="J3632">
        <v>7.8170000000000003E-2</v>
      </c>
      <c r="K3632">
        <v>8.3570000000000005E-2</v>
      </c>
      <c r="L3632">
        <v>5.9679999999999997E-2</v>
      </c>
      <c r="M3632">
        <v>2.1899999999999999E-2</v>
      </c>
      <c r="N3632">
        <v>1.6862299999999999</v>
      </c>
      <c r="O3632">
        <v>2.0405099999999998</v>
      </c>
      <c r="P3632">
        <v>2.0410000000000001E-2</v>
      </c>
      <c r="Q3632">
        <v>10.337389999999999</v>
      </c>
      <c r="R3632">
        <v>5.9537899999999997</v>
      </c>
      <c r="S3632">
        <v>8.9283599999999996</v>
      </c>
      <c r="T3632">
        <v>323.28116999999997</v>
      </c>
      <c r="U3632">
        <v>246.83169000000001</v>
      </c>
      <c r="V3632">
        <v>90.580439999999996</v>
      </c>
      <c r="W3632">
        <v>6973.5576799999999</v>
      </c>
      <c r="X3632">
        <v>8438.6903600000005</v>
      </c>
      <c r="Y3632">
        <v>84.386899999999997</v>
      </c>
      <c r="Z3632">
        <v>42751.168559999998</v>
      </c>
      <c r="AA3632">
        <v>24622.393650000002</v>
      </c>
      <c r="AB3632">
        <v>36924.008349999996</v>
      </c>
      <c r="AC3632">
        <v>0</v>
      </c>
    </row>
    <row r="3633" spans="1:29" hidden="1" x14ac:dyDescent="0.25">
      <c r="A3633" t="s">
        <v>85</v>
      </c>
      <c r="C3633" t="s">
        <v>33</v>
      </c>
      <c r="D3633" t="s">
        <v>34</v>
      </c>
      <c r="E3633" t="s">
        <v>35</v>
      </c>
      <c r="F3633" t="s">
        <v>35</v>
      </c>
      <c r="G3633" t="s">
        <v>36</v>
      </c>
      <c r="H3633">
        <v>14</v>
      </c>
      <c r="I3633">
        <v>14</v>
      </c>
      <c r="J3633">
        <v>5.2109999999999997E-2</v>
      </c>
      <c r="K3633">
        <v>5.5710000000000003E-2</v>
      </c>
      <c r="L3633">
        <v>4.6649999999999997E-2</v>
      </c>
      <c r="M3633">
        <v>1.712E-2</v>
      </c>
      <c r="N3633">
        <v>1.3180000000000001</v>
      </c>
      <c r="O3633">
        <v>1.59491</v>
      </c>
      <c r="P3633">
        <v>1.5949999999999999E-2</v>
      </c>
      <c r="Q3633">
        <v>7.9892500000000002</v>
      </c>
      <c r="R3633">
        <v>4.5745699999999996</v>
      </c>
      <c r="S3633">
        <v>6.9852699999999999</v>
      </c>
      <c r="T3633">
        <v>215.52078</v>
      </c>
      <c r="U3633">
        <v>192.92919000000001</v>
      </c>
      <c r="V3633">
        <v>70.799700000000001</v>
      </c>
      <c r="W3633">
        <v>5450.6981100000003</v>
      </c>
      <c r="X3633">
        <v>6595.8698199999999</v>
      </c>
      <c r="Y3633">
        <v>65.958699999999993</v>
      </c>
      <c r="Z3633">
        <v>33040.235919999999</v>
      </c>
      <c r="AA3633">
        <v>18918.532429999999</v>
      </c>
      <c r="AB3633">
        <v>28888.170150000002</v>
      </c>
      <c r="AC3633">
        <v>0</v>
      </c>
    </row>
    <row r="3634" spans="1:29" hidden="1" x14ac:dyDescent="0.25">
      <c r="A3634" t="s">
        <v>85</v>
      </c>
      <c r="C3634" t="s">
        <v>33</v>
      </c>
      <c r="D3634" t="s">
        <v>34</v>
      </c>
      <c r="E3634" t="s">
        <v>59</v>
      </c>
      <c r="F3634" t="s">
        <v>60</v>
      </c>
      <c r="G3634" t="s">
        <v>36</v>
      </c>
      <c r="H3634">
        <v>12</v>
      </c>
      <c r="I3634">
        <v>12</v>
      </c>
      <c r="J3634">
        <v>0.10639999999999999</v>
      </c>
      <c r="K3634">
        <v>8.3570000000000005E-2</v>
      </c>
      <c r="L3634">
        <v>6.2E-2</v>
      </c>
      <c r="M3634">
        <v>2.2749999999999999E-2</v>
      </c>
      <c r="N3634">
        <v>1.67476</v>
      </c>
      <c r="O3634">
        <v>2.1196199999999998</v>
      </c>
      <c r="P3634">
        <v>2.12E-2</v>
      </c>
      <c r="Q3634">
        <v>9.5787800000000001</v>
      </c>
      <c r="R3634">
        <v>4.71957</v>
      </c>
      <c r="S3634">
        <v>8.1309000000000005</v>
      </c>
      <c r="T3634">
        <v>440.02159</v>
      </c>
      <c r="U3634">
        <v>256.40192000000002</v>
      </c>
      <c r="V3634">
        <v>94.092449999999999</v>
      </c>
      <c r="W3634">
        <v>6926.1258699999998</v>
      </c>
      <c r="X3634">
        <v>8765.8776899999993</v>
      </c>
      <c r="Y3634">
        <v>87.658779999999993</v>
      </c>
      <c r="Z3634">
        <v>39613.870080000001</v>
      </c>
      <c r="AA3634">
        <v>19518.185679999999</v>
      </c>
      <c r="AB3634">
        <v>33626.052089999997</v>
      </c>
      <c r="AC3634">
        <v>0</v>
      </c>
    </row>
    <row r="3635" spans="1:29" hidden="1" x14ac:dyDescent="0.25">
      <c r="A3635" t="s">
        <v>85</v>
      </c>
      <c r="C3635" t="s">
        <v>33</v>
      </c>
      <c r="D3635" t="s">
        <v>34</v>
      </c>
      <c r="E3635" t="s">
        <v>35</v>
      </c>
      <c r="F3635" t="s">
        <v>35</v>
      </c>
      <c r="G3635" t="s">
        <v>36</v>
      </c>
      <c r="H3635">
        <v>20</v>
      </c>
      <c r="I3635">
        <v>20</v>
      </c>
      <c r="J3635">
        <v>1.277E-2</v>
      </c>
      <c r="K3635">
        <v>2.7859999999999999E-2</v>
      </c>
      <c r="L3635">
        <v>1.414E-2</v>
      </c>
      <c r="M3635">
        <v>5.1900000000000002E-3</v>
      </c>
      <c r="N3635">
        <v>0.39950000000000002</v>
      </c>
      <c r="O3635">
        <v>0.48342000000000002</v>
      </c>
      <c r="P3635">
        <v>4.8300000000000001E-3</v>
      </c>
      <c r="Q3635">
        <v>2.7728600000000001</v>
      </c>
      <c r="R3635">
        <v>2.08623</v>
      </c>
      <c r="S3635">
        <v>2.44564</v>
      </c>
      <c r="T3635">
        <v>52.802590000000002</v>
      </c>
      <c r="U3635">
        <v>58.477800000000002</v>
      </c>
      <c r="V3635">
        <v>21.45974</v>
      </c>
      <c r="W3635">
        <v>1652.17525</v>
      </c>
      <c r="X3635">
        <v>1999.2409500000001</v>
      </c>
      <c r="Y3635">
        <v>19.99241</v>
      </c>
      <c r="Z3635">
        <v>11467.414220000001</v>
      </c>
      <c r="AA3635">
        <v>8627.7741800000003</v>
      </c>
      <c r="AB3635">
        <v>10114.13746</v>
      </c>
      <c r="AC3635">
        <v>0</v>
      </c>
    </row>
    <row r="3636" spans="1:29" hidden="1" x14ac:dyDescent="0.25">
      <c r="A3636" t="s">
        <v>85</v>
      </c>
      <c r="C3636" t="s">
        <v>33</v>
      </c>
      <c r="D3636" t="s">
        <v>34</v>
      </c>
      <c r="E3636" t="s">
        <v>66</v>
      </c>
      <c r="F3636" t="s">
        <v>66</v>
      </c>
      <c r="G3636" t="s">
        <v>36</v>
      </c>
      <c r="H3636">
        <v>22</v>
      </c>
      <c r="I3636">
        <v>22</v>
      </c>
      <c r="J3636">
        <v>1.055E-2</v>
      </c>
      <c r="K3636">
        <v>2.7859999999999999E-2</v>
      </c>
      <c r="L3636">
        <v>1.1939999999999999E-2</v>
      </c>
      <c r="M3636">
        <v>4.3800000000000002E-3</v>
      </c>
      <c r="N3636">
        <v>0.33745000000000003</v>
      </c>
      <c r="O3636">
        <v>0.40831000000000001</v>
      </c>
      <c r="P3636">
        <v>4.0800000000000003E-3</v>
      </c>
      <c r="Q3636">
        <v>2.4308000000000001</v>
      </c>
      <c r="R3636">
        <v>1.8770800000000001</v>
      </c>
      <c r="S3636">
        <v>2.09762</v>
      </c>
      <c r="T3636">
        <v>43.638500000000001</v>
      </c>
      <c r="U3636">
        <v>49.391660000000002</v>
      </c>
      <c r="V3636">
        <v>18.12538</v>
      </c>
      <c r="W3636">
        <v>1395.5402999999999</v>
      </c>
      <c r="X3636">
        <v>1688.60375</v>
      </c>
      <c r="Y3636">
        <v>16.886040000000001</v>
      </c>
      <c r="Z3636">
        <v>10052.774789999999</v>
      </c>
      <c r="AA3636">
        <v>7762.8054099999999</v>
      </c>
      <c r="AB3636">
        <v>8674.9081999999999</v>
      </c>
      <c r="AC3636">
        <v>0</v>
      </c>
    </row>
    <row r="3637" spans="1:29" hidden="1" x14ac:dyDescent="0.25">
      <c r="A3637" t="s">
        <v>85</v>
      </c>
      <c r="C3637" t="s">
        <v>33</v>
      </c>
      <c r="D3637" t="s">
        <v>34</v>
      </c>
      <c r="E3637" t="s">
        <v>37</v>
      </c>
      <c r="F3637" t="s">
        <v>37</v>
      </c>
      <c r="G3637" t="s">
        <v>40</v>
      </c>
      <c r="H3637">
        <v>8</v>
      </c>
      <c r="I3637">
        <v>8</v>
      </c>
      <c r="J3637">
        <v>0.2394</v>
      </c>
      <c r="K3637">
        <v>8.3570000000000005E-2</v>
      </c>
      <c r="L3637">
        <v>3.533E-2</v>
      </c>
      <c r="M3637">
        <v>1.2959999999999999E-2</v>
      </c>
      <c r="N3637">
        <v>1.0450999999999999</v>
      </c>
      <c r="O3637">
        <v>1.20774</v>
      </c>
      <c r="P3637">
        <v>1.208E-2</v>
      </c>
      <c r="Q3637">
        <v>4.7964399999999996</v>
      </c>
      <c r="R3637">
        <v>3.8303600000000002</v>
      </c>
      <c r="S3637">
        <v>3.5096500000000002</v>
      </c>
      <c r="T3637">
        <v>990.04857000000004</v>
      </c>
      <c r="U3637">
        <v>146.09578999999999</v>
      </c>
      <c r="V3637">
        <v>53.613129999999998</v>
      </c>
      <c r="W3637">
        <v>4322.1008400000001</v>
      </c>
      <c r="X3637">
        <v>4994.7277999999997</v>
      </c>
      <c r="Y3637">
        <v>49.947279999999999</v>
      </c>
      <c r="Z3637">
        <v>19836.09071</v>
      </c>
      <c r="AA3637">
        <v>15840.77716</v>
      </c>
      <c r="AB3637">
        <v>14514.465399999999</v>
      </c>
      <c r="AC3637">
        <v>0</v>
      </c>
    </row>
    <row r="3638" spans="1:29" hidden="1" x14ac:dyDescent="0.25">
      <c r="A3638" t="s">
        <v>85</v>
      </c>
      <c r="C3638" t="s">
        <v>33</v>
      </c>
      <c r="D3638" t="s">
        <v>34</v>
      </c>
      <c r="E3638" t="s">
        <v>58</v>
      </c>
      <c r="F3638" t="s">
        <v>58</v>
      </c>
      <c r="G3638" t="s">
        <v>36</v>
      </c>
      <c r="H3638">
        <v>16</v>
      </c>
      <c r="I3638">
        <v>16</v>
      </c>
      <c r="J3638">
        <v>1.9949999999999999E-2</v>
      </c>
      <c r="K3638">
        <v>2.7859999999999999E-2</v>
      </c>
      <c r="L3638">
        <v>2.579E-2</v>
      </c>
      <c r="M3638">
        <v>9.4599999999999997E-3</v>
      </c>
      <c r="N3638">
        <v>0.76295999999999997</v>
      </c>
      <c r="O3638">
        <v>0.88175999999999999</v>
      </c>
      <c r="P3638">
        <v>8.8199999999999997E-3</v>
      </c>
      <c r="Q3638">
        <v>4.8422000000000001</v>
      </c>
      <c r="R3638">
        <v>2.9411100000000001</v>
      </c>
      <c r="S3638">
        <v>4.1348000000000003</v>
      </c>
      <c r="T3638">
        <v>82.504050000000007</v>
      </c>
      <c r="U3638">
        <v>106.66240999999999</v>
      </c>
      <c r="V3638">
        <v>39.14217</v>
      </c>
      <c r="W3638">
        <v>3155.2913699999999</v>
      </c>
      <c r="X3638">
        <v>3646.5781999999999</v>
      </c>
      <c r="Y3638">
        <v>36.465780000000002</v>
      </c>
      <c r="Z3638">
        <v>20025.337739999999</v>
      </c>
      <c r="AA3638">
        <v>12163.22323</v>
      </c>
      <c r="AB3638">
        <v>17099.804599999999</v>
      </c>
      <c r="AC3638">
        <v>0</v>
      </c>
    </row>
    <row r="3639" spans="1:29" hidden="1" x14ac:dyDescent="0.25">
      <c r="A3639" t="s">
        <v>85</v>
      </c>
      <c r="C3639" t="s">
        <v>33</v>
      </c>
      <c r="D3639" t="s">
        <v>34</v>
      </c>
      <c r="E3639" t="s">
        <v>35</v>
      </c>
      <c r="F3639" t="s">
        <v>35</v>
      </c>
      <c r="G3639" t="s">
        <v>36</v>
      </c>
      <c r="H3639">
        <v>46</v>
      </c>
      <c r="I3639">
        <v>46</v>
      </c>
      <c r="J3639">
        <v>2.4099999999999998E-3</v>
      </c>
      <c r="K3639">
        <v>2.7859999999999999E-2</v>
      </c>
      <c r="L3639">
        <v>2.7539999999999999E-2</v>
      </c>
      <c r="M3639">
        <v>1.0109999999999999E-2</v>
      </c>
      <c r="N3639">
        <v>0.77812000000000003</v>
      </c>
      <c r="O3639">
        <v>0.94154000000000004</v>
      </c>
      <c r="P3639">
        <v>9.4199999999999996E-3</v>
      </c>
      <c r="Q3639">
        <v>6.2249699999999999</v>
      </c>
      <c r="R3639">
        <v>6.1011699999999998</v>
      </c>
      <c r="S3639">
        <v>5.7294700000000001</v>
      </c>
      <c r="T3639">
        <v>9.9815900000000006</v>
      </c>
      <c r="U3639">
        <v>113.89483</v>
      </c>
      <c r="V3639">
        <v>41.79627</v>
      </c>
      <c r="W3639">
        <v>3217.9636099999998</v>
      </c>
      <c r="X3639">
        <v>3893.84031</v>
      </c>
      <c r="Y3639">
        <v>38.938400000000001</v>
      </c>
      <c r="Z3639">
        <v>25743.90164</v>
      </c>
      <c r="AA3639">
        <v>25231.92611</v>
      </c>
      <c r="AB3639">
        <v>23694.69569</v>
      </c>
      <c r="AC3639">
        <v>0</v>
      </c>
    </row>
    <row r="3640" spans="1:29" hidden="1" x14ac:dyDescent="0.25">
      <c r="A3640" t="s">
        <v>85</v>
      </c>
      <c r="C3640" t="s">
        <v>33</v>
      </c>
      <c r="D3640" t="s">
        <v>34</v>
      </c>
      <c r="E3640" t="s">
        <v>59</v>
      </c>
      <c r="F3640" t="s">
        <v>60</v>
      </c>
      <c r="G3640" t="s">
        <v>36</v>
      </c>
      <c r="H3640">
        <v>24</v>
      </c>
      <c r="I3640">
        <v>24</v>
      </c>
      <c r="J3640">
        <v>3.5470000000000002E-2</v>
      </c>
      <c r="K3640">
        <v>0.11142000000000001</v>
      </c>
      <c r="L3640">
        <v>0.10073</v>
      </c>
      <c r="M3640">
        <v>3.696E-2</v>
      </c>
      <c r="N3640">
        <v>2.7208700000000001</v>
      </c>
      <c r="O3640">
        <v>3.4436</v>
      </c>
      <c r="P3640">
        <v>3.4439999999999998E-2</v>
      </c>
      <c r="Q3640">
        <v>19.811610000000002</v>
      </c>
      <c r="R3640">
        <v>16.38316</v>
      </c>
      <c r="S3640">
        <v>18.18702</v>
      </c>
      <c r="T3640">
        <v>146.67385999999999</v>
      </c>
      <c r="U3640">
        <v>416.55792000000002</v>
      </c>
      <c r="V3640">
        <v>152.86528999999999</v>
      </c>
      <c r="W3640">
        <v>11252.38256</v>
      </c>
      <c r="X3640">
        <v>14241.29624</v>
      </c>
      <c r="Y3640">
        <v>142.41296</v>
      </c>
      <c r="Z3640">
        <v>81932.634239999999</v>
      </c>
      <c r="AA3640">
        <v>67753.961880000003</v>
      </c>
      <c r="AB3640">
        <v>75214.000759999995</v>
      </c>
      <c r="AC3640">
        <v>0</v>
      </c>
    </row>
    <row r="3641" spans="1:29" hidden="1" x14ac:dyDescent="0.25">
      <c r="A3641" t="s">
        <v>85</v>
      </c>
      <c r="C3641" t="s">
        <v>33</v>
      </c>
      <c r="D3641" t="s">
        <v>34</v>
      </c>
      <c r="E3641" t="s">
        <v>45</v>
      </c>
      <c r="F3641" t="s">
        <v>45</v>
      </c>
      <c r="G3641" t="s">
        <v>40</v>
      </c>
      <c r="H3641">
        <v>8</v>
      </c>
      <c r="I3641">
        <v>8</v>
      </c>
      <c r="J3641">
        <v>7.9799999999999996E-2</v>
      </c>
      <c r="K3641">
        <v>2.7859999999999999E-2</v>
      </c>
      <c r="L3641">
        <v>1.1939999999999999E-2</v>
      </c>
      <c r="M3641">
        <v>4.3800000000000002E-3</v>
      </c>
      <c r="N3641">
        <v>0.33745000000000003</v>
      </c>
      <c r="O3641">
        <v>0.40831000000000001</v>
      </c>
      <c r="P3641">
        <v>4.0800000000000003E-3</v>
      </c>
      <c r="Q3641">
        <v>1.5447599999999999</v>
      </c>
      <c r="R3641">
        <v>1.2767900000000001</v>
      </c>
      <c r="S3641">
        <v>1.1803300000000001</v>
      </c>
      <c r="T3641">
        <v>330.01618999999999</v>
      </c>
      <c r="U3641">
        <v>49.391660000000002</v>
      </c>
      <c r="V3641">
        <v>18.12538</v>
      </c>
      <c r="W3641">
        <v>1395.54036</v>
      </c>
      <c r="X3641">
        <v>1688.60385</v>
      </c>
      <c r="Y3641">
        <v>16.886040000000001</v>
      </c>
      <c r="Z3641">
        <v>6388.48333</v>
      </c>
      <c r="AA3641">
        <v>5280.2590499999997</v>
      </c>
      <c r="AB3641">
        <v>4881.3587299999999</v>
      </c>
      <c r="AC3641">
        <v>0</v>
      </c>
    </row>
    <row r="3642" spans="1:29" hidden="1" x14ac:dyDescent="0.25">
      <c r="A3642" t="s">
        <v>85</v>
      </c>
      <c r="C3642" t="s">
        <v>33</v>
      </c>
      <c r="D3642" t="s">
        <v>34</v>
      </c>
      <c r="E3642" t="s">
        <v>45</v>
      </c>
      <c r="F3642" t="s">
        <v>45</v>
      </c>
      <c r="G3642" t="s">
        <v>40</v>
      </c>
      <c r="H3642">
        <v>8</v>
      </c>
      <c r="I3642">
        <v>8</v>
      </c>
      <c r="J3642">
        <v>7.9799999999999996E-2</v>
      </c>
      <c r="K3642">
        <v>2.7859999999999999E-2</v>
      </c>
      <c r="L3642">
        <v>1.9990000000000001E-2</v>
      </c>
      <c r="M3642">
        <v>7.3299999999999997E-3</v>
      </c>
      <c r="N3642">
        <v>0.56467999999999996</v>
      </c>
      <c r="O3642">
        <v>0.68327000000000004</v>
      </c>
      <c r="P3642">
        <v>6.8300000000000001E-3</v>
      </c>
      <c r="Q3642">
        <v>2.3711700000000002</v>
      </c>
      <c r="R3642">
        <v>2.5535700000000001</v>
      </c>
      <c r="S3642">
        <v>1.68689</v>
      </c>
      <c r="T3642">
        <v>330.01618999999999</v>
      </c>
      <c r="U3642">
        <v>82.652060000000006</v>
      </c>
      <c r="V3642">
        <v>30.331029999999998</v>
      </c>
      <c r="W3642">
        <v>2335.2986900000001</v>
      </c>
      <c r="X3642">
        <v>2825.7114499999998</v>
      </c>
      <c r="Y3642">
        <v>28.257110000000001</v>
      </c>
      <c r="Z3642">
        <v>9806.1623500000005</v>
      </c>
      <c r="AA3642">
        <v>10560.518110000001</v>
      </c>
      <c r="AB3642">
        <v>6976.2683200000001</v>
      </c>
      <c r="AC3642">
        <v>0</v>
      </c>
    </row>
    <row r="3643" spans="1:29" hidden="1" x14ac:dyDescent="0.25">
      <c r="A3643" t="s">
        <v>85</v>
      </c>
      <c r="C3643" t="s">
        <v>33</v>
      </c>
      <c r="D3643" t="s">
        <v>34</v>
      </c>
      <c r="E3643" t="s">
        <v>58</v>
      </c>
      <c r="F3643" t="s">
        <v>58</v>
      </c>
      <c r="G3643" t="s">
        <v>36</v>
      </c>
      <c r="H3643">
        <v>28</v>
      </c>
      <c r="I3643">
        <v>28</v>
      </c>
      <c r="J3643">
        <v>6.5100000000000002E-3</v>
      </c>
      <c r="K3643">
        <v>2.7859999999999999E-2</v>
      </c>
      <c r="L3643">
        <v>1.1780000000000001E-2</v>
      </c>
      <c r="M3643">
        <v>4.3200000000000001E-3</v>
      </c>
      <c r="N3643">
        <v>0.34837000000000001</v>
      </c>
      <c r="O3643">
        <v>0.40257999999999999</v>
      </c>
      <c r="P3643">
        <v>4.0299999999999997E-3</v>
      </c>
      <c r="Q3643">
        <v>2.60453</v>
      </c>
      <c r="R3643">
        <v>2.1125400000000001</v>
      </c>
      <c r="S3643">
        <v>2.1798600000000001</v>
      </c>
      <c r="T3643">
        <v>26.940100000000001</v>
      </c>
      <c r="U3643">
        <v>48.698590000000003</v>
      </c>
      <c r="V3643">
        <v>17.871040000000001</v>
      </c>
      <c r="W3643">
        <v>1440.70019</v>
      </c>
      <c r="X3643">
        <v>1664.9091699999999</v>
      </c>
      <c r="Y3643">
        <v>16.649090000000001</v>
      </c>
      <c r="Z3643">
        <v>10771.25683</v>
      </c>
      <c r="AA3643">
        <v>8736.6049500000008</v>
      </c>
      <c r="AB3643">
        <v>9014.9829200000004</v>
      </c>
      <c r="AC3643">
        <v>0</v>
      </c>
    </row>
    <row r="3644" spans="1:29" hidden="1" x14ac:dyDescent="0.25">
      <c r="A3644" t="s">
        <v>85</v>
      </c>
      <c r="C3644" t="s">
        <v>33</v>
      </c>
      <c r="D3644" t="s">
        <v>34</v>
      </c>
      <c r="E3644" t="s">
        <v>39</v>
      </c>
      <c r="F3644" t="s">
        <v>39</v>
      </c>
      <c r="G3644" t="s">
        <v>40</v>
      </c>
      <c r="H3644">
        <v>8</v>
      </c>
      <c r="I3644">
        <v>8</v>
      </c>
      <c r="J3644">
        <v>7.9799999999999996E-2</v>
      </c>
      <c r="K3644">
        <v>2.7859999999999999E-2</v>
      </c>
      <c r="L3644">
        <v>1.192E-2</v>
      </c>
      <c r="M3644">
        <v>4.3699999999999998E-3</v>
      </c>
      <c r="N3644">
        <v>0.33674999999999999</v>
      </c>
      <c r="O3644">
        <v>0.40747</v>
      </c>
      <c r="P3644">
        <v>4.0699999999999998E-3</v>
      </c>
      <c r="Q3644">
        <v>1.5375300000000001</v>
      </c>
      <c r="R3644">
        <v>1.2767900000000001</v>
      </c>
      <c r="S3644">
        <v>1.1656</v>
      </c>
      <c r="T3644">
        <v>330.01618999999999</v>
      </c>
      <c r="U3644">
        <v>49.289720000000003</v>
      </c>
      <c r="V3644">
        <v>18.087969999999999</v>
      </c>
      <c r="W3644">
        <v>1392.66011</v>
      </c>
      <c r="X3644">
        <v>1685.1187</v>
      </c>
      <c r="Y3644">
        <v>16.851189999999999</v>
      </c>
      <c r="Z3644">
        <v>6358.5765199999996</v>
      </c>
      <c r="AA3644">
        <v>5280.2590499999997</v>
      </c>
      <c r="AB3644">
        <v>4820.4503999999997</v>
      </c>
      <c r="AC3644">
        <v>0</v>
      </c>
    </row>
    <row r="3645" spans="1:29" hidden="1" x14ac:dyDescent="0.25">
      <c r="A3645" t="s">
        <v>85</v>
      </c>
      <c r="C3645" t="s">
        <v>33</v>
      </c>
      <c r="D3645" t="s">
        <v>34</v>
      </c>
      <c r="E3645" t="s">
        <v>39</v>
      </c>
      <c r="F3645" t="s">
        <v>39</v>
      </c>
      <c r="G3645" t="s">
        <v>36</v>
      </c>
      <c r="H3645">
        <v>12</v>
      </c>
      <c r="I3645">
        <v>12</v>
      </c>
      <c r="J3645">
        <v>3.5470000000000002E-2</v>
      </c>
      <c r="K3645">
        <v>2.7859999999999999E-2</v>
      </c>
      <c r="L3645">
        <v>1.192E-2</v>
      </c>
      <c r="M3645">
        <v>4.3699999999999998E-3</v>
      </c>
      <c r="N3645">
        <v>0.33674999999999999</v>
      </c>
      <c r="O3645">
        <v>0.40747</v>
      </c>
      <c r="P3645">
        <v>4.0699999999999998E-3</v>
      </c>
      <c r="Q3645">
        <v>2.0008499999999998</v>
      </c>
      <c r="R3645">
        <v>1.0426299999999999</v>
      </c>
      <c r="S3645">
        <v>1.6771</v>
      </c>
      <c r="T3645">
        <v>146.67385999999999</v>
      </c>
      <c r="U3645">
        <v>49.289720000000003</v>
      </c>
      <c r="V3645">
        <v>18.087969999999999</v>
      </c>
      <c r="W3645">
        <v>1392.66012</v>
      </c>
      <c r="X3645">
        <v>1685.11871</v>
      </c>
      <c r="Y3645">
        <v>16.851189999999999</v>
      </c>
      <c r="Z3645">
        <v>8274.6827599999997</v>
      </c>
      <c r="AA3645">
        <v>4311.8727799999997</v>
      </c>
      <c r="AB3645">
        <v>6935.7755200000001</v>
      </c>
      <c r="AC3645">
        <v>0</v>
      </c>
    </row>
    <row r="3646" spans="1:29" hidden="1" x14ac:dyDescent="0.25">
      <c r="A3646" t="s">
        <v>85</v>
      </c>
      <c r="C3646" t="s">
        <v>33</v>
      </c>
      <c r="D3646" t="s">
        <v>34</v>
      </c>
      <c r="E3646" t="s">
        <v>63</v>
      </c>
      <c r="F3646" t="s">
        <v>63</v>
      </c>
      <c r="G3646" t="s">
        <v>36</v>
      </c>
      <c r="H3646">
        <v>22</v>
      </c>
      <c r="I3646">
        <v>22</v>
      </c>
      <c r="J3646">
        <v>1.055E-2</v>
      </c>
      <c r="K3646">
        <v>2.7859999999999999E-2</v>
      </c>
      <c r="L3646">
        <v>1.1780000000000001E-2</v>
      </c>
      <c r="M3646">
        <v>4.3200000000000001E-3</v>
      </c>
      <c r="N3646">
        <v>0.34837000000000001</v>
      </c>
      <c r="O3646">
        <v>0.40257999999999999</v>
      </c>
      <c r="P3646">
        <v>4.0299999999999997E-3</v>
      </c>
      <c r="Q3646">
        <v>2.4948199999999998</v>
      </c>
      <c r="R3646">
        <v>1.86435</v>
      </c>
      <c r="S3646">
        <v>2.0855100000000002</v>
      </c>
      <c r="T3646">
        <v>43.638500000000001</v>
      </c>
      <c r="U3646">
        <v>48.698590000000003</v>
      </c>
      <c r="V3646">
        <v>17.871040000000001</v>
      </c>
      <c r="W3646">
        <v>1440.70021</v>
      </c>
      <c r="X3646">
        <v>1664.90914</v>
      </c>
      <c r="Y3646">
        <v>16.649090000000001</v>
      </c>
      <c r="Z3646">
        <v>10317.52259</v>
      </c>
      <c r="AA3646">
        <v>7710.1681399999998</v>
      </c>
      <c r="AB3646">
        <v>8624.7856900000006</v>
      </c>
      <c r="AC3646">
        <v>0</v>
      </c>
    </row>
    <row r="3647" spans="1:29" hidden="1" x14ac:dyDescent="0.25">
      <c r="A3647" t="s">
        <v>85</v>
      </c>
      <c r="C3647" t="s">
        <v>33</v>
      </c>
      <c r="D3647" t="s">
        <v>34</v>
      </c>
      <c r="E3647" t="s">
        <v>63</v>
      </c>
      <c r="F3647" t="s">
        <v>63</v>
      </c>
      <c r="G3647" t="s">
        <v>36</v>
      </c>
      <c r="H3647">
        <v>12</v>
      </c>
      <c r="I3647">
        <v>12</v>
      </c>
      <c r="J3647">
        <v>3.5470000000000002E-2</v>
      </c>
      <c r="K3647">
        <v>2.7859999999999999E-2</v>
      </c>
      <c r="L3647">
        <v>1.1780000000000001E-2</v>
      </c>
      <c r="M3647">
        <v>4.3200000000000001E-3</v>
      </c>
      <c r="N3647">
        <v>0.34837000000000001</v>
      </c>
      <c r="O3647">
        <v>0.40257999999999999</v>
      </c>
      <c r="P3647">
        <v>4.0299999999999997E-3</v>
      </c>
      <c r="Q3647">
        <v>2.0681500000000002</v>
      </c>
      <c r="R3647">
        <v>1.04653</v>
      </c>
      <c r="S3647">
        <v>1.68174</v>
      </c>
      <c r="T3647">
        <v>146.67385999999999</v>
      </c>
      <c r="U3647">
        <v>48.698590000000003</v>
      </c>
      <c r="V3647">
        <v>17.871040000000001</v>
      </c>
      <c r="W3647">
        <v>1440.7001399999999</v>
      </c>
      <c r="X3647">
        <v>1664.9091100000001</v>
      </c>
      <c r="Y3647">
        <v>16.649090000000001</v>
      </c>
      <c r="Z3647">
        <v>8553.0020600000007</v>
      </c>
      <c r="AA3647">
        <v>4328.0285700000004</v>
      </c>
      <c r="AB3647">
        <v>6954.9687100000001</v>
      </c>
      <c r="AC3647">
        <v>0</v>
      </c>
    </row>
    <row r="3648" spans="1:29" hidden="1" x14ac:dyDescent="0.25">
      <c r="A3648" t="s">
        <v>85</v>
      </c>
      <c r="C3648" t="s">
        <v>33</v>
      </c>
      <c r="D3648" t="s">
        <v>34</v>
      </c>
      <c r="E3648" t="s">
        <v>63</v>
      </c>
      <c r="F3648" t="s">
        <v>63</v>
      </c>
      <c r="G3648" t="s">
        <v>36</v>
      </c>
      <c r="H3648">
        <v>18</v>
      </c>
      <c r="I3648">
        <v>18</v>
      </c>
      <c r="J3648">
        <v>1.576E-2</v>
      </c>
      <c r="K3648">
        <v>2.7859999999999999E-2</v>
      </c>
      <c r="L3648">
        <v>1.5800000000000002E-2</v>
      </c>
      <c r="M3648">
        <v>5.7999999999999996E-3</v>
      </c>
      <c r="N3648">
        <v>0.46747</v>
      </c>
      <c r="O3648">
        <v>0.54025000000000001</v>
      </c>
      <c r="P3648">
        <v>5.4000000000000003E-3</v>
      </c>
      <c r="Q3648">
        <v>3.14581</v>
      </c>
      <c r="R3648">
        <v>2.2111499999999999</v>
      </c>
      <c r="S3648">
        <v>2.74702</v>
      </c>
      <c r="T3648">
        <v>65.188379999999995</v>
      </c>
      <c r="U3648">
        <v>65.352130000000002</v>
      </c>
      <c r="V3648">
        <v>23.982430000000001</v>
      </c>
      <c r="W3648">
        <v>1933.2611999999999</v>
      </c>
      <c r="X3648">
        <v>2234.2610100000002</v>
      </c>
      <c r="Y3648">
        <v>22.342610000000001</v>
      </c>
      <c r="Z3648">
        <v>13009.779469999999</v>
      </c>
      <c r="AA3648">
        <v>9144.3922399999992</v>
      </c>
      <c r="AB3648">
        <v>11360.5373</v>
      </c>
      <c r="AC3648">
        <v>0</v>
      </c>
    </row>
    <row r="3649" spans="1:29" hidden="1" x14ac:dyDescent="0.25">
      <c r="A3649" t="s">
        <v>85</v>
      </c>
      <c r="C3649" t="s">
        <v>33</v>
      </c>
      <c r="D3649" t="s">
        <v>34</v>
      </c>
      <c r="E3649" t="s">
        <v>71</v>
      </c>
      <c r="F3649" t="s">
        <v>71</v>
      </c>
      <c r="G3649" t="s">
        <v>36</v>
      </c>
      <c r="H3649">
        <v>14</v>
      </c>
      <c r="I3649">
        <v>14</v>
      </c>
      <c r="J3649">
        <v>2.606E-2</v>
      </c>
      <c r="K3649">
        <v>2.7859999999999999E-2</v>
      </c>
      <c r="L3649">
        <v>1.9890000000000001E-2</v>
      </c>
      <c r="M3649">
        <v>7.3000000000000001E-3</v>
      </c>
      <c r="N3649">
        <v>0.56208000000000002</v>
      </c>
      <c r="O3649">
        <v>0.68017000000000005</v>
      </c>
      <c r="P3649">
        <v>6.7999999999999996E-3</v>
      </c>
      <c r="Q3649">
        <v>3.4458000000000002</v>
      </c>
      <c r="R3649">
        <v>1.9845999999999999</v>
      </c>
      <c r="S3649">
        <v>2.9761199999999999</v>
      </c>
      <c r="T3649">
        <v>107.76039</v>
      </c>
      <c r="U3649">
        <v>82.277230000000003</v>
      </c>
      <c r="V3649">
        <v>30.193480000000001</v>
      </c>
      <c r="W3649">
        <v>2324.5192299999999</v>
      </c>
      <c r="X3649">
        <v>2812.8967899999998</v>
      </c>
      <c r="Y3649">
        <v>28.128969999999999</v>
      </c>
      <c r="Z3649">
        <v>14250.389520000001</v>
      </c>
      <c r="AA3649">
        <v>8207.4645500000006</v>
      </c>
      <c r="AB3649">
        <v>12308.002780000001</v>
      </c>
      <c r="AC3649">
        <v>0</v>
      </c>
    </row>
    <row r="3650" spans="1:29" hidden="1" x14ac:dyDescent="0.25">
      <c r="A3650" t="s">
        <v>85</v>
      </c>
      <c r="C3650" t="s">
        <v>33</v>
      </c>
      <c r="D3650" t="s">
        <v>34</v>
      </c>
      <c r="E3650" t="s">
        <v>37</v>
      </c>
      <c r="F3650" t="s">
        <v>37</v>
      </c>
      <c r="G3650" t="s">
        <v>43</v>
      </c>
      <c r="H3650">
        <v>6</v>
      </c>
      <c r="I3650">
        <v>6</v>
      </c>
      <c r="J3650">
        <v>0.14187</v>
      </c>
      <c r="K3650">
        <v>2.7859999999999999E-2</v>
      </c>
      <c r="L3650">
        <v>6.5300000000000002E-3</v>
      </c>
      <c r="M3650">
        <v>2.3900000000000002E-3</v>
      </c>
      <c r="N3650">
        <v>0.19306000000000001</v>
      </c>
      <c r="O3650">
        <v>0.22309999999999999</v>
      </c>
      <c r="P3650">
        <v>2.2300000000000002E-3</v>
      </c>
      <c r="Q3650">
        <v>0</v>
      </c>
      <c r="R3650">
        <v>0</v>
      </c>
      <c r="S3650">
        <v>0</v>
      </c>
      <c r="T3650">
        <v>586.69545000000005</v>
      </c>
      <c r="U3650">
        <v>26.987559999999998</v>
      </c>
      <c r="V3650">
        <v>9.9036899999999992</v>
      </c>
      <c r="W3650">
        <v>798.40039000000002</v>
      </c>
      <c r="X3650">
        <v>922.65147000000002</v>
      </c>
      <c r="Y3650">
        <v>9.2265099999999993</v>
      </c>
      <c r="Z3650">
        <v>0</v>
      </c>
      <c r="AA3650">
        <v>0</v>
      </c>
      <c r="AB3650">
        <v>0</v>
      </c>
      <c r="AC3650">
        <v>0</v>
      </c>
    </row>
    <row r="3651" spans="1:29" hidden="1" x14ac:dyDescent="0.25">
      <c r="A3651" t="s">
        <v>85</v>
      </c>
      <c r="C3651" t="s">
        <v>33</v>
      </c>
      <c r="D3651" t="s">
        <v>34</v>
      </c>
      <c r="E3651" t="s">
        <v>61</v>
      </c>
      <c r="F3651" t="s">
        <v>61</v>
      </c>
      <c r="G3651" t="s">
        <v>36</v>
      </c>
      <c r="H3651">
        <v>34</v>
      </c>
      <c r="I3651">
        <v>34</v>
      </c>
      <c r="J3651">
        <v>8.8400000000000006E-3</v>
      </c>
      <c r="K3651">
        <v>5.5710000000000003E-2</v>
      </c>
      <c r="L3651">
        <v>4.1340000000000002E-2</v>
      </c>
      <c r="M3651">
        <v>1.5169999999999999E-2</v>
      </c>
      <c r="N3651">
        <v>1.16814</v>
      </c>
      <c r="O3651">
        <v>1.4134500000000001</v>
      </c>
      <c r="P3651">
        <v>1.413E-2</v>
      </c>
      <c r="Q3651">
        <v>9.0240500000000008</v>
      </c>
      <c r="R3651">
        <v>8.0760100000000001</v>
      </c>
      <c r="S3651">
        <v>8.01952</v>
      </c>
      <c r="T3651">
        <v>36.541589999999999</v>
      </c>
      <c r="U3651">
        <v>170.97882999999999</v>
      </c>
      <c r="V3651">
        <v>62.744520000000001</v>
      </c>
      <c r="W3651">
        <v>4830.9336599999997</v>
      </c>
      <c r="X3651">
        <v>5845.4299199999996</v>
      </c>
      <c r="Y3651">
        <v>58.454300000000003</v>
      </c>
      <c r="Z3651">
        <v>37319.732750000003</v>
      </c>
      <c r="AA3651">
        <v>33399.027929999997</v>
      </c>
      <c r="AB3651">
        <v>33165.400889999997</v>
      </c>
      <c r="AC3651">
        <v>0</v>
      </c>
    </row>
    <row r="3652" spans="1:29" hidden="1" x14ac:dyDescent="0.25">
      <c r="A3652" t="s">
        <v>85</v>
      </c>
      <c r="C3652" t="s">
        <v>33</v>
      </c>
      <c r="D3652" t="s">
        <v>34</v>
      </c>
      <c r="E3652" t="s">
        <v>71</v>
      </c>
      <c r="F3652" t="s">
        <v>71</v>
      </c>
      <c r="G3652" t="s">
        <v>40</v>
      </c>
      <c r="H3652">
        <v>10</v>
      </c>
      <c r="I3652">
        <v>10</v>
      </c>
      <c r="J3652">
        <v>5.1069999999999997E-2</v>
      </c>
      <c r="K3652">
        <v>2.7859999999999999E-2</v>
      </c>
      <c r="L3652">
        <v>1.9810000000000001E-2</v>
      </c>
      <c r="M3652">
        <v>7.2700000000000004E-3</v>
      </c>
      <c r="N3652">
        <v>0.55971000000000004</v>
      </c>
      <c r="O3652">
        <v>0.67732999999999999</v>
      </c>
      <c r="P3652">
        <v>6.77E-3</v>
      </c>
      <c r="Q3652">
        <v>2.8411400000000002</v>
      </c>
      <c r="R3652">
        <v>1.5747899999999999</v>
      </c>
      <c r="S3652">
        <v>2.2662399999999998</v>
      </c>
      <c r="T3652">
        <v>211.21036000000001</v>
      </c>
      <c r="U3652">
        <v>81.933769999999996</v>
      </c>
      <c r="V3652">
        <v>30.067440000000001</v>
      </c>
      <c r="W3652">
        <v>2314.7476799999999</v>
      </c>
      <c r="X3652">
        <v>2801.1545500000002</v>
      </c>
      <c r="Y3652">
        <v>28.01155</v>
      </c>
      <c r="Z3652">
        <v>11749.75848</v>
      </c>
      <c r="AA3652">
        <v>6512.6932800000004</v>
      </c>
      <c r="AB3652">
        <v>9372.2426899999991</v>
      </c>
      <c r="AC3652">
        <v>0</v>
      </c>
    </row>
    <row r="3653" spans="1:29" hidden="1" x14ac:dyDescent="0.25">
      <c r="A3653" t="s">
        <v>85</v>
      </c>
      <c r="C3653" t="s">
        <v>33</v>
      </c>
      <c r="D3653" t="s">
        <v>34</v>
      </c>
      <c r="E3653" t="s">
        <v>58</v>
      </c>
      <c r="F3653" t="s">
        <v>58</v>
      </c>
      <c r="G3653" t="s">
        <v>40</v>
      </c>
      <c r="H3653">
        <v>10</v>
      </c>
      <c r="I3653">
        <v>10</v>
      </c>
      <c r="J3653">
        <v>5.1069999999999997E-2</v>
      </c>
      <c r="K3653">
        <v>2.7859999999999999E-2</v>
      </c>
      <c r="L3653">
        <v>1.1780000000000001E-2</v>
      </c>
      <c r="M3653">
        <v>4.3200000000000001E-3</v>
      </c>
      <c r="N3653">
        <v>0.34837000000000001</v>
      </c>
      <c r="O3653">
        <v>0.40257999999999999</v>
      </c>
      <c r="P3653">
        <v>4.0299999999999997E-3</v>
      </c>
      <c r="Q3653">
        <v>1.8804099999999999</v>
      </c>
      <c r="R3653">
        <v>0.76097999999999999</v>
      </c>
      <c r="S3653">
        <v>1.4855100000000001</v>
      </c>
      <c r="T3653">
        <v>211.21036000000001</v>
      </c>
      <c r="U3653">
        <v>48.698590000000003</v>
      </c>
      <c r="V3653">
        <v>17.871040000000001</v>
      </c>
      <c r="W3653">
        <v>1440.7001600000001</v>
      </c>
      <c r="X3653">
        <v>1664.90912</v>
      </c>
      <c r="Y3653">
        <v>16.649090000000001</v>
      </c>
      <c r="Z3653">
        <v>7776.6130400000002</v>
      </c>
      <c r="AA3653">
        <v>3147.1017400000001</v>
      </c>
      <c r="AB3653">
        <v>6143.4449999999997</v>
      </c>
      <c r="AC3653">
        <v>0</v>
      </c>
    </row>
    <row r="3654" spans="1:29" hidden="1" x14ac:dyDescent="0.25">
      <c r="A3654" t="s">
        <v>85</v>
      </c>
      <c r="C3654" t="s">
        <v>33</v>
      </c>
      <c r="D3654" t="s">
        <v>34</v>
      </c>
      <c r="E3654" t="s">
        <v>61</v>
      </c>
      <c r="F3654" t="s">
        <v>61</v>
      </c>
      <c r="G3654" t="s">
        <v>36</v>
      </c>
      <c r="H3654">
        <v>28</v>
      </c>
      <c r="I3654">
        <v>28</v>
      </c>
      <c r="J3654">
        <v>1.9539999999999998E-2</v>
      </c>
      <c r="K3654">
        <v>8.3570000000000005E-2</v>
      </c>
      <c r="L3654">
        <v>3.5830000000000001E-2</v>
      </c>
      <c r="M3654">
        <v>1.315E-2</v>
      </c>
      <c r="N3654">
        <v>1.01234</v>
      </c>
      <c r="O3654">
        <v>1.2249300000000001</v>
      </c>
      <c r="P3654">
        <v>1.225E-2</v>
      </c>
      <c r="Q3654">
        <v>7.6178800000000004</v>
      </c>
      <c r="R3654">
        <v>6.3782699999999997</v>
      </c>
      <c r="S3654">
        <v>6.5765399999999996</v>
      </c>
      <c r="T3654">
        <v>80.82029</v>
      </c>
      <c r="U3654">
        <v>148.17498000000001</v>
      </c>
      <c r="V3654">
        <v>54.376139999999999</v>
      </c>
      <c r="W3654">
        <v>4186.6209600000002</v>
      </c>
      <c r="X3654">
        <v>5065.8113999999996</v>
      </c>
      <c r="Y3654">
        <v>50.658110000000001</v>
      </c>
      <c r="Z3654">
        <v>31504.391390000001</v>
      </c>
      <c r="AA3654">
        <v>26377.888159999999</v>
      </c>
      <c r="AB3654">
        <v>27197.854019999999</v>
      </c>
      <c r="AC3654">
        <v>0</v>
      </c>
    </row>
    <row r="3655" spans="1:29" hidden="1" x14ac:dyDescent="0.25">
      <c r="A3655" t="s">
        <v>85</v>
      </c>
      <c r="C3655" t="s">
        <v>33</v>
      </c>
      <c r="D3655" t="s">
        <v>34</v>
      </c>
      <c r="E3655" t="s">
        <v>58</v>
      </c>
      <c r="F3655" t="s">
        <v>58</v>
      </c>
      <c r="G3655" t="s">
        <v>36</v>
      </c>
      <c r="H3655">
        <v>34</v>
      </c>
      <c r="I3655">
        <v>34</v>
      </c>
      <c r="J3655">
        <v>4.4200000000000003E-3</v>
      </c>
      <c r="K3655">
        <v>2.7859999999999999E-2</v>
      </c>
      <c r="L3655">
        <v>2.3099999999999999E-2</v>
      </c>
      <c r="M3655">
        <v>8.4799999999999997E-3</v>
      </c>
      <c r="N3655">
        <v>0.68330999999999997</v>
      </c>
      <c r="O3655">
        <v>0.78968000000000005</v>
      </c>
      <c r="P3655">
        <v>7.9000000000000008E-3</v>
      </c>
      <c r="Q3655">
        <v>5.2412599999999996</v>
      </c>
      <c r="R3655">
        <v>4.7508299999999997</v>
      </c>
      <c r="S3655">
        <v>4.7464399999999998</v>
      </c>
      <c r="T3655">
        <v>18.270790000000002</v>
      </c>
      <c r="U3655">
        <v>95.523840000000007</v>
      </c>
      <c r="V3655">
        <v>35.05462</v>
      </c>
      <c r="W3655">
        <v>2825.8807499999998</v>
      </c>
      <c r="X3655">
        <v>3265.7721700000002</v>
      </c>
      <c r="Y3655">
        <v>32.657719999999998</v>
      </c>
      <c r="Z3655">
        <v>21675.663120000001</v>
      </c>
      <c r="AA3655">
        <v>19647.483329999999</v>
      </c>
      <c r="AB3655">
        <v>19629.31565</v>
      </c>
      <c r="AC3655">
        <v>0</v>
      </c>
    </row>
    <row r="3656" spans="1:29" hidden="1" x14ac:dyDescent="0.25">
      <c r="A3656" t="s">
        <v>85</v>
      </c>
      <c r="C3656" t="s">
        <v>33</v>
      </c>
      <c r="D3656" t="s">
        <v>34</v>
      </c>
      <c r="E3656" t="s">
        <v>35</v>
      </c>
      <c r="F3656" t="s">
        <v>35</v>
      </c>
      <c r="G3656" t="s">
        <v>36</v>
      </c>
      <c r="H3656">
        <v>38</v>
      </c>
      <c r="I3656">
        <v>38</v>
      </c>
      <c r="J3656">
        <v>3.5400000000000002E-3</v>
      </c>
      <c r="K3656">
        <v>2.7859999999999999E-2</v>
      </c>
      <c r="L3656">
        <v>2.0029999999999999E-2</v>
      </c>
      <c r="M3656">
        <v>7.3499999999999998E-3</v>
      </c>
      <c r="N3656">
        <v>0.56598000000000004</v>
      </c>
      <c r="O3656">
        <v>0.68486000000000002</v>
      </c>
      <c r="P3656">
        <v>6.8500000000000002E-3</v>
      </c>
      <c r="Q3656">
        <v>4.4132999999999996</v>
      </c>
      <c r="R3656">
        <v>4.1183399999999999</v>
      </c>
      <c r="S3656">
        <v>3.99336</v>
      </c>
      <c r="T3656">
        <v>14.626760000000001</v>
      </c>
      <c r="U3656">
        <v>82.844130000000007</v>
      </c>
      <c r="V3656">
        <v>30.401520000000001</v>
      </c>
      <c r="W3656">
        <v>2340.6527000000001</v>
      </c>
      <c r="X3656">
        <v>2832.2780899999998</v>
      </c>
      <c r="Y3656">
        <v>28.322780000000002</v>
      </c>
      <c r="Z3656">
        <v>18251.575980000001</v>
      </c>
      <c r="AA3656">
        <v>17031.7552</v>
      </c>
      <c r="AB3656">
        <v>16514.888190000001</v>
      </c>
      <c r="AC3656">
        <v>0</v>
      </c>
    </row>
    <row r="3657" spans="1:29" hidden="1" x14ac:dyDescent="0.25">
      <c r="A3657" t="s">
        <v>85</v>
      </c>
      <c r="C3657" t="s">
        <v>33</v>
      </c>
      <c r="D3657" t="s">
        <v>34</v>
      </c>
      <c r="E3657" t="s">
        <v>53</v>
      </c>
      <c r="F3657" t="s">
        <v>53</v>
      </c>
      <c r="G3657" t="s">
        <v>36</v>
      </c>
      <c r="H3657">
        <v>36</v>
      </c>
      <c r="I3657">
        <v>36</v>
      </c>
      <c r="J3657">
        <v>3.9399999999999999E-3</v>
      </c>
      <c r="K3657">
        <v>2.7859999999999999E-2</v>
      </c>
      <c r="L3657">
        <v>2.0719999999999999E-2</v>
      </c>
      <c r="M3657">
        <v>7.6E-3</v>
      </c>
      <c r="N3657">
        <v>0.58542000000000005</v>
      </c>
      <c r="O3657">
        <v>0.70835999999999999</v>
      </c>
      <c r="P3657">
        <v>7.0800000000000004E-3</v>
      </c>
      <c r="Q3657">
        <v>4.5604500000000003</v>
      </c>
      <c r="R3657">
        <v>4.1485099999999999</v>
      </c>
      <c r="S3657">
        <v>4.0618999999999996</v>
      </c>
      <c r="T3657">
        <v>16.2971</v>
      </c>
      <c r="U3657">
        <v>85.687690000000003</v>
      </c>
      <c r="V3657">
        <v>31.44502</v>
      </c>
      <c r="W3657">
        <v>2421.0691400000001</v>
      </c>
      <c r="X3657">
        <v>2929.49368</v>
      </c>
      <c r="Y3657">
        <v>29.29494</v>
      </c>
      <c r="Z3657">
        <v>18860.15108</v>
      </c>
      <c r="AA3657">
        <v>17156.530849999999</v>
      </c>
      <c r="AB3657">
        <v>16798.325840000001</v>
      </c>
      <c r="AC3657">
        <v>0</v>
      </c>
    </row>
    <row r="3658" spans="1:29" hidden="1" x14ac:dyDescent="0.25">
      <c r="A3658" t="s">
        <v>85</v>
      </c>
      <c r="C3658" t="s">
        <v>33</v>
      </c>
      <c r="D3658" t="s">
        <v>34</v>
      </c>
      <c r="E3658" t="s">
        <v>37</v>
      </c>
      <c r="F3658" t="s">
        <v>37</v>
      </c>
      <c r="G3658" t="s">
        <v>43</v>
      </c>
      <c r="H3658">
        <v>6</v>
      </c>
      <c r="I3658">
        <v>6</v>
      </c>
      <c r="J3658">
        <v>0.14187</v>
      </c>
      <c r="K3658">
        <v>2.7859999999999999E-2</v>
      </c>
      <c r="L3658">
        <v>1.1769999999999999E-2</v>
      </c>
      <c r="M3658">
        <v>4.3200000000000001E-3</v>
      </c>
      <c r="N3658">
        <v>0.34832999999999997</v>
      </c>
      <c r="O3658">
        <v>0.40254000000000001</v>
      </c>
      <c r="P3658">
        <v>4.0299999999999997E-3</v>
      </c>
      <c r="Q3658">
        <v>0</v>
      </c>
      <c r="R3658">
        <v>0</v>
      </c>
      <c r="S3658">
        <v>0</v>
      </c>
      <c r="T3658">
        <v>586.69545000000005</v>
      </c>
      <c r="U3658">
        <v>48.69314</v>
      </c>
      <c r="V3658">
        <v>17.869039999999998</v>
      </c>
      <c r="W3658">
        <v>1440.53901</v>
      </c>
      <c r="X3658">
        <v>1664.72289</v>
      </c>
      <c r="Y3658">
        <v>16.64723</v>
      </c>
      <c r="Z3658">
        <v>0</v>
      </c>
      <c r="AA3658">
        <v>0</v>
      </c>
      <c r="AB3658">
        <v>0</v>
      </c>
      <c r="AC3658">
        <v>0</v>
      </c>
    </row>
    <row r="3659" spans="1:29" hidden="1" x14ac:dyDescent="0.25">
      <c r="A3659" t="s">
        <v>85</v>
      </c>
      <c r="C3659" t="s">
        <v>33</v>
      </c>
      <c r="D3659" t="s">
        <v>34</v>
      </c>
      <c r="E3659" t="s">
        <v>61</v>
      </c>
      <c r="F3659" t="s">
        <v>61</v>
      </c>
      <c r="G3659" t="s">
        <v>36</v>
      </c>
      <c r="H3659">
        <v>24</v>
      </c>
      <c r="I3659">
        <v>24</v>
      </c>
      <c r="J3659">
        <v>1.7729999999999999E-2</v>
      </c>
      <c r="K3659">
        <v>5.5710000000000003E-2</v>
      </c>
      <c r="L3659">
        <v>5.5419999999999997E-2</v>
      </c>
      <c r="M3659">
        <v>2.034E-2</v>
      </c>
      <c r="N3659">
        <v>1.56576</v>
      </c>
      <c r="O3659">
        <v>1.8945700000000001</v>
      </c>
      <c r="P3659">
        <v>1.8950000000000002E-2</v>
      </c>
      <c r="Q3659">
        <v>11.313499999999999</v>
      </c>
      <c r="R3659">
        <v>9.0255600000000005</v>
      </c>
      <c r="S3659">
        <v>10.133050000000001</v>
      </c>
      <c r="T3659">
        <v>73.336929999999995</v>
      </c>
      <c r="U3659">
        <v>229.17832000000001</v>
      </c>
      <c r="V3659">
        <v>84.102140000000006</v>
      </c>
      <c r="W3659">
        <v>6475.3356599999997</v>
      </c>
      <c r="X3659">
        <v>7835.1562800000002</v>
      </c>
      <c r="Y3659">
        <v>78.351560000000006</v>
      </c>
      <c r="Z3659">
        <v>46787.967219999999</v>
      </c>
      <c r="AA3659">
        <v>37325.975120000003</v>
      </c>
      <c r="AB3659">
        <v>41906.08221</v>
      </c>
      <c r="AC3659">
        <v>0</v>
      </c>
    </row>
    <row r="3660" spans="1:29" hidden="1" x14ac:dyDescent="0.25">
      <c r="A3660" t="s">
        <v>85</v>
      </c>
      <c r="C3660" t="s">
        <v>33</v>
      </c>
      <c r="D3660" t="s">
        <v>34</v>
      </c>
      <c r="E3660" t="s">
        <v>61</v>
      </c>
      <c r="F3660" t="s">
        <v>61</v>
      </c>
      <c r="G3660" t="s">
        <v>36</v>
      </c>
      <c r="H3660">
        <v>42</v>
      </c>
      <c r="I3660">
        <v>42</v>
      </c>
      <c r="J3660">
        <v>2.8999999999999998E-3</v>
      </c>
      <c r="K3660">
        <v>2.7859999999999999E-2</v>
      </c>
      <c r="L3660">
        <v>1.6590000000000001E-2</v>
      </c>
      <c r="M3660">
        <v>6.0899999999999999E-3</v>
      </c>
      <c r="N3660">
        <v>0.46870000000000001</v>
      </c>
      <c r="O3660">
        <v>0.56713000000000002</v>
      </c>
      <c r="P3660">
        <v>5.6699999999999997E-3</v>
      </c>
      <c r="Q3660">
        <v>3.72078</v>
      </c>
      <c r="R3660">
        <v>3.5426700000000002</v>
      </c>
      <c r="S3660">
        <v>3.3371300000000002</v>
      </c>
      <c r="T3660">
        <v>11.973380000000001</v>
      </c>
      <c r="U3660">
        <v>68.602860000000007</v>
      </c>
      <c r="V3660">
        <v>25.175360000000001</v>
      </c>
      <c r="W3660">
        <v>1938.34458</v>
      </c>
      <c r="X3660">
        <v>2345.3969299999999</v>
      </c>
      <c r="Y3660">
        <v>23.453970000000002</v>
      </c>
      <c r="Z3660">
        <v>15387.608969999999</v>
      </c>
      <c r="AA3660">
        <v>14651.009819999999</v>
      </c>
      <c r="AB3660">
        <v>13800.985189999999</v>
      </c>
      <c r="AC3660">
        <v>0</v>
      </c>
    </row>
    <row r="3661" spans="1:29" hidden="1" x14ac:dyDescent="0.25">
      <c r="A3661" t="s">
        <v>85</v>
      </c>
      <c r="C3661" t="s">
        <v>33</v>
      </c>
      <c r="D3661" t="s">
        <v>34</v>
      </c>
      <c r="E3661" t="s">
        <v>61</v>
      </c>
      <c r="F3661" t="s">
        <v>61</v>
      </c>
      <c r="G3661" t="s">
        <v>36</v>
      </c>
      <c r="H3661">
        <v>32</v>
      </c>
      <c r="I3661">
        <v>32</v>
      </c>
      <c r="J3661">
        <v>4.9899999999999996E-3</v>
      </c>
      <c r="K3661">
        <v>2.7859999999999999E-2</v>
      </c>
      <c r="L3661">
        <v>2.0650000000000002E-2</v>
      </c>
      <c r="M3661">
        <v>7.5799999999999999E-3</v>
      </c>
      <c r="N3661">
        <v>0.58347000000000004</v>
      </c>
      <c r="O3661">
        <v>0.70599999999999996</v>
      </c>
      <c r="P3661">
        <v>7.0600000000000003E-3</v>
      </c>
      <c r="Q3661">
        <v>4.46753</v>
      </c>
      <c r="R3661">
        <v>3.9330400000000001</v>
      </c>
      <c r="S3661">
        <v>3.96698</v>
      </c>
      <c r="T3661">
        <v>20.626010000000001</v>
      </c>
      <c r="U3661">
        <v>85.40204</v>
      </c>
      <c r="V3661">
        <v>31.340199999999999</v>
      </c>
      <c r="W3661">
        <v>2412.9981899999998</v>
      </c>
      <c r="X3661">
        <v>2919.7278000000001</v>
      </c>
      <c r="Y3661">
        <v>29.197279999999999</v>
      </c>
      <c r="Z3661">
        <v>18475.858489999999</v>
      </c>
      <c r="AA3661">
        <v>16265.40905</v>
      </c>
      <c r="AB3661">
        <v>16405.78196</v>
      </c>
      <c r="AC3661">
        <v>0</v>
      </c>
    </row>
    <row r="3662" spans="1:29" hidden="1" x14ac:dyDescent="0.25">
      <c r="A3662" t="s">
        <v>85</v>
      </c>
      <c r="C3662" t="s">
        <v>33</v>
      </c>
      <c r="D3662" t="s">
        <v>34</v>
      </c>
      <c r="E3662" t="s">
        <v>61</v>
      </c>
      <c r="F3662" t="s">
        <v>61</v>
      </c>
      <c r="G3662" t="s">
        <v>36</v>
      </c>
      <c r="H3662">
        <v>34</v>
      </c>
      <c r="I3662">
        <v>34</v>
      </c>
      <c r="J3662">
        <v>4.4200000000000003E-3</v>
      </c>
      <c r="K3662">
        <v>2.7859999999999999E-2</v>
      </c>
      <c r="L3662">
        <v>1.1939999999999999E-2</v>
      </c>
      <c r="M3662">
        <v>4.3800000000000002E-3</v>
      </c>
      <c r="N3662">
        <v>0.33745000000000003</v>
      </c>
      <c r="O3662">
        <v>0.40831000000000001</v>
      </c>
      <c r="P3662">
        <v>4.0800000000000003E-3</v>
      </c>
      <c r="Q3662">
        <v>2.6095000000000002</v>
      </c>
      <c r="R3662">
        <v>2.29548</v>
      </c>
      <c r="S3662">
        <v>2.2513000000000001</v>
      </c>
      <c r="T3662">
        <v>18.270790000000002</v>
      </c>
      <c r="U3662">
        <v>49.391660000000002</v>
      </c>
      <c r="V3662">
        <v>18.12538</v>
      </c>
      <c r="W3662">
        <v>1395.5402300000001</v>
      </c>
      <c r="X3662">
        <v>1688.60376</v>
      </c>
      <c r="Y3662">
        <v>16.886040000000001</v>
      </c>
      <c r="Z3662">
        <v>10791.791160000001</v>
      </c>
      <c r="AA3662">
        <v>9493.1548299999995</v>
      </c>
      <c r="AB3662">
        <v>9310.4370699999999</v>
      </c>
      <c r="AC3662">
        <v>0</v>
      </c>
    </row>
    <row r="3663" spans="1:29" hidden="1" x14ac:dyDescent="0.25">
      <c r="A3663" t="s">
        <v>85</v>
      </c>
      <c r="C3663" t="s">
        <v>33</v>
      </c>
      <c r="D3663" t="s">
        <v>34</v>
      </c>
      <c r="E3663" t="s">
        <v>59</v>
      </c>
      <c r="F3663" t="s">
        <v>60</v>
      </c>
      <c r="G3663" t="s">
        <v>36</v>
      </c>
      <c r="H3663">
        <v>12</v>
      </c>
      <c r="I3663">
        <v>12</v>
      </c>
      <c r="J3663">
        <v>0.10639999999999999</v>
      </c>
      <c r="K3663">
        <v>8.3570000000000005E-2</v>
      </c>
      <c r="L3663">
        <v>7.3150000000000007E-2</v>
      </c>
      <c r="M3663">
        <v>2.6839999999999999E-2</v>
      </c>
      <c r="N3663">
        <v>1.9758500000000001</v>
      </c>
      <c r="O3663">
        <v>2.5006900000000001</v>
      </c>
      <c r="P3663">
        <v>2.5010000000000001E-2</v>
      </c>
      <c r="Q3663">
        <v>11.170680000000001</v>
      </c>
      <c r="R3663">
        <v>5.81229</v>
      </c>
      <c r="S3663">
        <v>9.7462599999999995</v>
      </c>
      <c r="T3663">
        <v>440.02159</v>
      </c>
      <c r="U3663">
        <v>302.49826000000002</v>
      </c>
      <c r="V3663">
        <v>111.00854</v>
      </c>
      <c r="W3663">
        <v>8171.3155200000001</v>
      </c>
      <c r="X3663">
        <v>10341.82091</v>
      </c>
      <c r="Y3663">
        <v>103.41821</v>
      </c>
      <c r="Z3663">
        <v>46197.310619999997</v>
      </c>
      <c r="AA3663">
        <v>24037.21787</v>
      </c>
      <c r="AB3663">
        <v>40306.51182</v>
      </c>
      <c r="AC3663">
        <v>0</v>
      </c>
    </row>
    <row r="3664" spans="1:29" hidden="1" x14ac:dyDescent="0.25">
      <c r="A3664" t="s">
        <v>85</v>
      </c>
      <c r="C3664" t="s">
        <v>33</v>
      </c>
      <c r="D3664" t="s">
        <v>34</v>
      </c>
      <c r="E3664" t="s">
        <v>53</v>
      </c>
      <c r="F3664" t="s">
        <v>53</v>
      </c>
      <c r="G3664" t="s">
        <v>36</v>
      </c>
      <c r="H3664">
        <v>28</v>
      </c>
      <c r="I3664">
        <v>28</v>
      </c>
      <c r="J3664">
        <v>6.5100000000000002E-3</v>
      </c>
      <c r="K3664">
        <v>2.7859999999999999E-2</v>
      </c>
      <c r="L3664">
        <v>2.462E-2</v>
      </c>
      <c r="M3664">
        <v>9.0399999999999994E-3</v>
      </c>
      <c r="N3664">
        <v>0.69576000000000005</v>
      </c>
      <c r="O3664">
        <v>0.84187000000000001</v>
      </c>
      <c r="P3664">
        <v>8.4200000000000004E-3</v>
      </c>
      <c r="Q3664">
        <v>5.2157299999999998</v>
      </c>
      <c r="R3664">
        <v>4.5159200000000004</v>
      </c>
      <c r="S3664">
        <v>4.7461000000000002</v>
      </c>
      <c r="T3664">
        <v>26.940100000000001</v>
      </c>
      <c r="U3664">
        <v>101.83802</v>
      </c>
      <c r="V3664">
        <v>37.371749999999999</v>
      </c>
      <c r="W3664">
        <v>2877.3899000000001</v>
      </c>
      <c r="X3664">
        <v>3481.6417999999999</v>
      </c>
      <c r="Y3664">
        <v>34.816420000000001</v>
      </c>
      <c r="Z3664">
        <v>21570.09346</v>
      </c>
      <c r="AA3664">
        <v>18675.962680000001</v>
      </c>
      <c r="AB3664">
        <v>19627.913789999999</v>
      </c>
      <c r="AC3664">
        <v>0</v>
      </c>
    </row>
    <row r="3665" spans="1:29" hidden="1" x14ac:dyDescent="0.25">
      <c r="A3665" t="s">
        <v>85</v>
      </c>
      <c r="C3665" t="s">
        <v>33</v>
      </c>
      <c r="D3665" t="s">
        <v>34</v>
      </c>
      <c r="E3665" t="s">
        <v>53</v>
      </c>
      <c r="F3665" t="s">
        <v>53</v>
      </c>
      <c r="G3665" t="s">
        <v>36</v>
      </c>
      <c r="H3665">
        <v>32</v>
      </c>
      <c r="I3665">
        <v>32</v>
      </c>
      <c r="J3665">
        <v>4.9899999999999996E-3</v>
      </c>
      <c r="K3665">
        <v>2.7859999999999999E-2</v>
      </c>
      <c r="L3665">
        <v>2.8170000000000001E-2</v>
      </c>
      <c r="M3665">
        <v>1.034E-2</v>
      </c>
      <c r="N3665">
        <v>0.79598999999999998</v>
      </c>
      <c r="O3665">
        <v>0.96314999999999995</v>
      </c>
      <c r="P3665">
        <v>9.6299999999999997E-3</v>
      </c>
      <c r="Q3665">
        <v>6.0849799999999998</v>
      </c>
      <c r="R3665">
        <v>5.3978700000000002</v>
      </c>
      <c r="S3665">
        <v>5.4949599999999998</v>
      </c>
      <c r="T3665">
        <v>20.626010000000001</v>
      </c>
      <c r="U3665">
        <v>116.50809</v>
      </c>
      <c r="V3665">
        <v>42.75526</v>
      </c>
      <c r="W3665">
        <v>3291.8863500000002</v>
      </c>
      <c r="X3665">
        <v>3983.1825199999998</v>
      </c>
      <c r="Y3665">
        <v>39.831829999999997</v>
      </c>
      <c r="Z3665">
        <v>25164.945240000001</v>
      </c>
      <c r="AA3665">
        <v>22323.342700000001</v>
      </c>
      <c r="AB3665">
        <v>22724.870729999999</v>
      </c>
      <c r="AC3665">
        <v>0</v>
      </c>
    </row>
    <row r="3666" spans="1:29" hidden="1" x14ac:dyDescent="0.25">
      <c r="A3666" t="s">
        <v>85</v>
      </c>
      <c r="C3666" t="s">
        <v>33</v>
      </c>
      <c r="D3666" t="s">
        <v>34</v>
      </c>
      <c r="E3666" t="s">
        <v>61</v>
      </c>
      <c r="F3666" t="s">
        <v>61</v>
      </c>
      <c r="G3666" t="s">
        <v>36</v>
      </c>
      <c r="H3666">
        <v>32</v>
      </c>
      <c r="I3666">
        <v>32</v>
      </c>
      <c r="J3666">
        <v>4.9899999999999996E-3</v>
      </c>
      <c r="K3666">
        <v>2.7859999999999999E-2</v>
      </c>
      <c r="L3666">
        <v>1.1939999999999999E-2</v>
      </c>
      <c r="M3666">
        <v>4.3800000000000002E-3</v>
      </c>
      <c r="N3666">
        <v>0.33745000000000003</v>
      </c>
      <c r="O3666">
        <v>0.40831000000000001</v>
      </c>
      <c r="P3666">
        <v>4.0800000000000003E-3</v>
      </c>
      <c r="Q3666">
        <v>2.5890200000000001</v>
      </c>
      <c r="R3666">
        <v>2.2454000000000001</v>
      </c>
      <c r="S3666">
        <v>2.2342200000000001</v>
      </c>
      <c r="T3666">
        <v>20.626010000000001</v>
      </c>
      <c r="U3666">
        <v>49.391660000000002</v>
      </c>
      <c r="V3666">
        <v>18.12538</v>
      </c>
      <c r="W3666">
        <v>1395.54036</v>
      </c>
      <c r="X3666">
        <v>1688.60385</v>
      </c>
      <c r="Y3666">
        <v>16.886040000000001</v>
      </c>
      <c r="Z3666">
        <v>10707.113170000001</v>
      </c>
      <c r="AA3666">
        <v>9286.0622199999998</v>
      </c>
      <c r="AB3666">
        <v>9239.8225399999992</v>
      </c>
      <c r="AC3666">
        <v>0</v>
      </c>
    </row>
    <row r="3667" spans="1:29" hidden="1" x14ac:dyDescent="0.25">
      <c r="A3667" t="s">
        <v>85</v>
      </c>
      <c r="C3667" t="s">
        <v>33</v>
      </c>
      <c r="D3667" t="s">
        <v>34</v>
      </c>
      <c r="E3667" t="s">
        <v>61</v>
      </c>
      <c r="F3667" t="s">
        <v>61</v>
      </c>
      <c r="G3667" t="s">
        <v>36</v>
      </c>
      <c r="H3667">
        <v>28</v>
      </c>
      <c r="I3667">
        <v>28</v>
      </c>
      <c r="J3667">
        <v>6.5100000000000002E-3</v>
      </c>
      <c r="K3667">
        <v>2.7859999999999999E-2</v>
      </c>
      <c r="L3667">
        <v>2.7959999999999999E-2</v>
      </c>
      <c r="M3667">
        <v>1.026E-2</v>
      </c>
      <c r="N3667">
        <v>0.78986000000000001</v>
      </c>
      <c r="O3667">
        <v>0.95572999999999997</v>
      </c>
      <c r="P3667">
        <v>9.5600000000000008E-3</v>
      </c>
      <c r="Q3667">
        <v>5.8953600000000002</v>
      </c>
      <c r="R3667">
        <v>4.9997100000000003</v>
      </c>
      <c r="S3667">
        <v>5.3036599999999998</v>
      </c>
      <c r="T3667">
        <v>26.940100000000001</v>
      </c>
      <c r="U3667">
        <v>115.6113</v>
      </c>
      <c r="V3667">
        <v>42.426160000000003</v>
      </c>
      <c r="W3667">
        <v>3266.5478400000002</v>
      </c>
      <c r="X3667">
        <v>3952.5229300000001</v>
      </c>
      <c r="Y3667">
        <v>39.525230000000001</v>
      </c>
      <c r="Z3667">
        <v>24380.786329999999</v>
      </c>
      <c r="AA3667">
        <v>20676.725460000001</v>
      </c>
      <c r="AB3667">
        <v>21933.754499999999</v>
      </c>
      <c r="AC3667">
        <v>0</v>
      </c>
    </row>
    <row r="3668" spans="1:29" hidden="1" x14ac:dyDescent="0.25">
      <c r="A3668" t="s">
        <v>85</v>
      </c>
      <c r="C3668" t="s">
        <v>33</v>
      </c>
      <c r="D3668" t="s">
        <v>34</v>
      </c>
      <c r="E3668" t="s">
        <v>35</v>
      </c>
      <c r="F3668" t="s">
        <v>35</v>
      </c>
      <c r="G3668" t="s">
        <v>40</v>
      </c>
      <c r="H3668">
        <v>8</v>
      </c>
      <c r="I3668">
        <v>8</v>
      </c>
      <c r="J3668">
        <v>7.9799999999999996E-2</v>
      </c>
      <c r="K3668">
        <v>2.7859999999999999E-2</v>
      </c>
      <c r="L3668">
        <v>1.192E-2</v>
      </c>
      <c r="M3668">
        <v>4.3699999999999998E-3</v>
      </c>
      <c r="N3668">
        <v>0.33674999999999999</v>
      </c>
      <c r="O3668">
        <v>0.40747</v>
      </c>
      <c r="P3668">
        <v>4.0699999999999998E-3</v>
      </c>
      <c r="Q3668">
        <v>1.5375300000000001</v>
      </c>
      <c r="R3668">
        <v>1.2767900000000001</v>
      </c>
      <c r="S3668">
        <v>1.1656</v>
      </c>
      <c r="T3668">
        <v>330.01618999999999</v>
      </c>
      <c r="U3668">
        <v>49.289720000000003</v>
      </c>
      <c r="V3668">
        <v>18.087969999999999</v>
      </c>
      <c r="W3668">
        <v>1392.66011</v>
      </c>
      <c r="X3668">
        <v>1685.1187</v>
      </c>
      <c r="Y3668">
        <v>16.851189999999999</v>
      </c>
      <c r="Z3668">
        <v>6358.5765199999996</v>
      </c>
      <c r="AA3668">
        <v>5280.2590499999997</v>
      </c>
      <c r="AB3668">
        <v>4820.4503999999997</v>
      </c>
      <c r="AC3668">
        <v>0</v>
      </c>
    </row>
    <row r="3669" spans="1:29" hidden="1" x14ac:dyDescent="0.25">
      <c r="A3669" t="s">
        <v>85</v>
      </c>
      <c r="C3669" t="s">
        <v>33</v>
      </c>
      <c r="D3669" t="s">
        <v>34</v>
      </c>
      <c r="E3669" t="s">
        <v>35</v>
      </c>
      <c r="F3669" t="s">
        <v>35</v>
      </c>
      <c r="G3669" t="s">
        <v>43</v>
      </c>
      <c r="H3669">
        <v>6</v>
      </c>
      <c r="I3669">
        <v>6</v>
      </c>
      <c r="J3669">
        <v>0.14187</v>
      </c>
      <c r="K3669">
        <v>2.7859999999999999E-2</v>
      </c>
      <c r="L3669">
        <v>1.192E-2</v>
      </c>
      <c r="M3669">
        <v>4.3699999999999998E-3</v>
      </c>
      <c r="N3669">
        <v>0.33672000000000002</v>
      </c>
      <c r="O3669">
        <v>0.40743000000000001</v>
      </c>
      <c r="P3669">
        <v>4.0699999999999998E-3</v>
      </c>
      <c r="Q3669">
        <v>0</v>
      </c>
      <c r="R3669">
        <v>0</v>
      </c>
      <c r="S3669">
        <v>0</v>
      </c>
      <c r="T3669">
        <v>586.69545000000005</v>
      </c>
      <c r="U3669">
        <v>49.285510000000002</v>
      </c>
      <c r="V3669">
        <v>18.08643</v>
      </c>
      <c r="W3669">
        <v>1392.54116</v>
      </c>
      <c r="X3669">
        <v>1684.97486</v>
      </c>
      <c r="Y3669">
        <v>16.84975</v>
      </c>
      <c r="Z3669">
        <v>0</v>
      </c>
      <c r="AA3669">
        <v>0</v>
      </c>
      <c r="AB3669">
        <v>0</v>
      </c>
      <c r="AC3669">
        <v>0</v>
      </c>
    </row>
    <row r="3670" spans="1:29" x14ac:dyDescent="0.25">
      <c r="A3670" t="s">
        <v>85</v>
      </c>
      <c r="C3670" t="s">
        <v>33</v>
      </c>
      <c r="D3670" t="s">
        <v>34</v>
      </c>
      <c r="E3670" t="s">
        <v>62</v>
      </c>
      <c r="F3670" t="s">
        <v>62</v>
      </c>
      <c r="G3670" t="s">
        <v>40</v>
      </c>
      <c r="H3670">
        <v>10</v>
      </c>
      <c r="I3670">
        <v>10</v>
      </c>
      <c r="J3670">
        <v>5.1069999999999997E-2</v>
      </c>
      <c r="K3670">
        <v>2.7859999999999999E-2</v>
      </c>
      <c r="L3670">
        <v>2.2780000000000002E-2</v>
      </c>
      <c r="M3670">
        <v>8.3599999999999994E-3</v>
      </c>
      <c r="N3670">
        <v>0.67405000000000004</v>
      </c>
      <c r="O3670">
        <v>0.77895000000000003</v>
      </c>
      <c r="P3670">
        <v>7.79E-3</v>
      </c>
      <c r="Q3670">
        <v>3.38212</v>
      </c>
      <c r="R3670">
        <v>2.0000800000000001</v>
      </c>
      <c r="S3670">
        <v>2.7205300000000001</v>
      </c>
      <c r="T3670">
        <v>211.21036000000001</v>
      </c>
      <c r="U3670">
        <v>94.226330000000004</v>
      </c>
      <c r="V3670">
        <v>34.578470000000003</v>
      </c>
      <c r="W3670">
        <v>2787.5937399999998</v>
      </c>
      <c r="X3670">
        <v>3221.4131200000002</v>
      </c>
      <c r="Y3670">
        <v>32.214129999999997</v>
      </c>
      <c r="Z3670">
        <v>13987.04297</v>
      </c>
      <c r="AA3670">
        <v>8271.5095799999999</v>
      </c>
      <c r="AB3670">
        <v>11250.97041</v>
      </c>
      <c r="AC3670">
        <v>0</v>
      </c>
    </row>
    <row r="3671" spans="1:29" hidden="1" x14ac:dyDescent="0.25">
      <c r="A3671" t="s">
        <v>85</v>
      </c>
      <c r="C3671" t="s">
        <v>33</v>
      </c>
      <c r="D3671" t="s">
        <v>34</v>
      </c>
      <c r="E3671" t="s">
        <v>39</v>
      </c>
      <c r="F3671" t="s">
        <v>39</v>
      </c>
      <c r="G3671" t="s">
        <v>40</v>
      </c>
      <c r="H3671">
        <v>10</v>
      </c>
      <c r="I3671">
        <v>10</v>
      </c>
      <c r="J3671">
        <v>0.10213999999999999</v>
      </c>
      <c r="K3671">
        <v>5.5710000000000003E-2</v>
      </c>
      <c r="L3671">
        <v>4.215E-2</v>
      </c>
      <c r="M3671">
        <v>1.5469999999999999E-2</v>
      </c>
      <c r="N3671">
        <v>1.1909099999999999</v>
      </c>
      <c r="O3671">
        <v>1.44112</v>
      </c>
      <c r="P3671">
        <v>1.4409999999999999E-2</v>
      </c>
      <c r="Q3671">
        <v>5.9969000000000001</v>
      </c>
      <c r="R3671">
        <v>3.4560200000000001</v>
      </c>
      <c r="S3671">
        <v>4.8256399999999999</v>
      </c>
      <c r="T3671">
        <v>422.42072000000002</v>
      </c>
      <c r="U3671">
        <v>174.32585</v>
      </c>
      <c r="V3671">
        <v>63.972790000000003</v>
      </c>
      <c r="W3671">
        <v>4925.0993600000002</v>
      </c>
      <c r="X3671">
        <v>5959.8580099999999</v>
      </c>
      <c r="Y3671">
        <v>59.598579999999998</v>
      </c>
      <c r="Z3671">
        <v>24800.715670000001</v>
      </c>
      <c r="AA3671">
        <v>14292.648730000001</v>
      </c>
      <c r="AB3671">
        <v>19956.85698</v>
      </c>
      <c r="AC3671">
        <v>0</v>
      </c>
    </row>
    <row r="3672" spans="1:29" hidden="1" x14ac:dyDescent="0.25">
      <c r="A3672" t="s">
        <v>85</v>
      </c>
      <c r="C3672" t="s">
        <v>33</v>
      </c>
      <c r="D3672" t="s">
        <v>34</v>
      </c>
      <c r="E3672" t="s">
        <v>41</v>
      </c>
      <c r="F3672" t="s">
        <v>41</v>
      </c>
      <c r="G3672" t="s">
        <v>36</v>
      </c>
      <c r="H3672">
        <v>34</v>
      </c>
      <c r="I3672">
        <v>34</v>
      </c>
      <c r="J3672">
        <v>8.8400000000000006E-3</v>
      </c>
      <c r="K3672">
        <v>5.5710000000000003E-2</v>
      </c>
      <c r="L3672">
        <v>4.0039999999999999E-2</v>
      </c>
      <c r="M3672">
        <v>1.47E-2</v>
      </c>
      <c r="N3672">
        <v>1.13141</v>
      </c>
      <c r="O3672">
        <v>1.3690500000000001</v>
      </c>
      <c r="P3672">
        <v>1.3690000000000001E-2</v>
      </c>
      <c r="Q3672">
        <v>8.6928000000000001</v>
      </c>
      <c r="R3672">
        <v>7.8927699999999996</v>
      </c>
      <c r="S3672">
        <v>7.8552099999999996</v>
      </c>
      <c r="T3672">
        <v>36.541589999999999</v>
      </c>
      <c r="U3672">
        <v>165.60854</v>
      </c>
      <c r="V3672">
        <v>60.773780000000002</v>
      </c>
      <c r="W3672">
        <v>4679.03586</v>
      </c>
      <c r="X3672">
        <v>5661.8303500000002</v>
      </c>
      <c r="Y3672">
        <v>56.618299999999998</v>
      </c>
      <c r="Z3672">
        <v>35949.836620000002</v>
      </c>
      <c r="AA3672">
        <v>32641.22582</v>
      </c>
      <c r="AB3672">
        <v>32485.903279999999</v>
      </c>
      <c r="AC3672">
        <v>0</v>
      </c>
    </row>
    <row r="3673" spans="1:29" hidden="1" x14ac:dyDescent="0.25">
      <c r="A3673" t="s">
        <v>85</v>
      </c>
      <c r="C3673" t="s">
        <v>33</v>
      </c>
      <c r="D3673" t="s">
        <v>34</v>
      </c>
      <c r="E3673" t="s">
        <v>37</v>
      </c>
      <c r="F3673" t="s">
        <v>37</v>
      </c>
      <c r="G3673" t="s">
        <v>40</v>
      </c>
      <c r="H3673">
        <v>10</v>
      </c>
      <c r="I3673">
        <v>10</v>
      </c>
      <c r="J3673">
        <v>0.10213999999999999</v>
      </c>
      <c r="K3673">
        <v>5.5710000000000003E-2</v>
      </c>
      <c r="L3673">
        <v>2.2370000000000001E-2</v>
      </c>
      <c r="M3673">
        <v>8.2100000000000003E-3</v>
      </c>
      <c r="N3673">
        <v>0.66173999999999999</v>
      </c>
      <c r="O3673">
        <v>0.76471999999999996</v>
      </c>
      <c r="P3673">
        <v>7.6499999999999997E-3</v>
      </c>
      <c r="Q3673">
        <v>3.5988099999999998</v>
      </c>
      <c r="R3673">
        <v>1.5170699999999999</v>
      </c>
      <c r="S3673">
        <v>2.9063300000000001</v>
      </c>
      <c r="T3673">
        <v>422.42072000000002</v>
      </c>
      <c r="U3673">
        <v>92.505049999999997</v>
      </c>
      <c r="V3673">
        <v>33.946809999999999</v>
      </c>
      <c r="W3673">
        <v>2736.67128</v>
      </c>
      <c r="X3673">
        <v>3162.5657299999998</v>
      </c>
      <c r="Y3673">
        <v>31.62566</v>
      </c>
      <c r="Z3673">
        <v>14883.19852</v>
      </c>
      <c r="AA3673">
        <v>6273.9871000000003</v>
      </c>
      <c r="AB3673">
        <v>12019.37997</v>
      </c>
      <c r="AC3673">
        <v>0</v>
      </c>
    </row>
    <row r="3674" spans="1:29" hidden="1" x14ac:dyDescent="0.25">
      <c r="A3674" t="s">
        <v>85</v>
      </c>
      <c r="C3674" t="s">
        <v>33</v>
      </c>
      <c r="D3674" t="s">
        <v>34</v>
      </c>
      <c r="E3674" t="s">
        <v>58</v>
      </c>
      <c r="F3674" t="s">
        <v>58</v>
      </c>
      <c r="G3674" t="s">
        <v>36</v>
      </c>
      <c r="H3674">
        <v>20</v>
      </c>
      <c r="I3674">
        <v>20</v>
      </c>
      <c r="J3674">
        <v>2.554E-2</v>
      </c>
      <c r="K3674">
        <v>5.5710000000000003E-2</v>
      </c>
      <c r="L3674">
        <v>4.5769999999999998E-2</v>
      </c>
      <c r="M3674">
        <v>1.6799999999999999E-2</v>
      </c>
      <c r="N3674">
        <v>1.35399</v>
      </c>
      <c r="O3674">
        <v>1.5648</v>
      </c>
      <c r="P3674">
        <v>1.5650000000000001E-2</v>
      </c>
      <c r="Q3674">
        <v>9.3169699999999995</v>
      </c>
      <c r="R3674">
        <v>6.8572499999999996</v>
      </c>
      <c r="S3674">
        <v>8.2968700000000002</v>
      </c>
      <c r="T3674">
        <v>105.60518</v>
      </c>
      <c r="U3674">
        <v>189.28689</v>
      </c>
      <c r="V3674">
        <v>69.463080000000005</v>
      </c>
      <c r="W3674">
        <v>5599.5477799999999</v>
      </c>
      <c r="X3674">
        <v>6471.3467499999997</v>
      </c>
      <c r="Y3674">
        <v>64.713470000000001</v>
      </c>
      <c r="Z3674">
        <v>38531.125180000003</v>
      </c>
      <c r="AA3674">
        <v>28358.76151</v>
      </c>
      <c r="AB3674">
        <v>34312.423150000002</v>
      </c>
      <c r="AC3674">
        <v>0</v>
      </c>
    </row>
    <row r="3675" spans="1:29" hidden="1" x14ac:dyDescent="0.25">
      <c r="A3675" t="s">
        <v>85</v>
      </c>
      <c r="C3675" t="s">
        <v>33</v>
      </c>
      <c r="D3675" t="s">
        <v>34</v>
      </c>
      <c r="E3675" t="s">
        <v>44</v>
      </c>
      <c r="F3675" t="s">
        <v>44</v>
      </c>
      <c r="G3675" t="s">
        <v>36</v>
      </c>
      <c r="H3675">
        <v>28</v>
      </c>
      <c r="I3675">
        <v>28</v>
      </c>
      <c r="J3675">
        <v>1.303E-2</v>
      </c>
      <c r="K3675">
        <v>5.5710000000000003E-2</v>
      </c>
      <c r="L3675">
        <v>3.9120000000000002E-2</v>
      </c>
      <c r="M3675">
        <v>1.436E-2</v>
      </c>
      <c r="N3675">
        <v>1.21312</v>
      </c>
      <c r="O3675">
        <v>1.3374600000000001</v>
      </c>
      <c r="P3675">
        <v>1.337E-2</v>
      </c>
      <c r="Q3675">
        <v>9.0327300000000008</v>
      </c>
      <c r="R3675">
        <v>7.40388</v>
      </c>
      <c r="S3675">
        <v>7.7572200000000002</v>
      </c>
      <c r="T3675">
        <v>53.880189999999999</v>
      </c>
      <c r="U3675">
        <v>161.78697</v>
      </c>
      <c r="V3675">
        <v>59.371369999999999</v>
      </c>
      <c r="W3675">
        <v>5016.9418800000003</v>
      </c>
      <c r="X3675">
        <v>5531.1785399999999</v>
      </c>
      <c r="Y3675">
        <v>55.311790000000002</v>
      </c>
      <c r="Z3675">
        <v>37355.640229999997</v>
      </c>
      <c r="AA3675">
        <v>30619.375789999998</v>
      </c>
      <c r="AB3675">
        <v>32080.643230000001</v>
      </c>
      <c r="AC3675">
        <v>0</v>
      </c>
    </row>
    <row r="3676" spans="1:29" hidden="1" x14ac:dyDescent="0.25">
      <c r="A3676" t="s">
        <v>85</v>
      </c>
      <c r="C3676" t="s">
        <v>33</v>
      </c>
      <c r="D3676" t="s">
        <v>34</v>
      </c>
      <c r="E3676" t="s">
        <v>44</v>
      </c>
      <c r="F3676" t="s">
        <v>44</v>
      </c>
      <c r="G3676" t="s">
        <v>36</v>
      </c>
      <c r="H3676">
        <v>12</v>
      </c>
      <c r="I3676">
        <v>12</v>
      </c>
      <c r="J3676">
        <v>7.0930000000000007E-2</v>
      </c>
      <c r="K3676">
        <v>5.5710000000000003E-2</v>
      </c>
      <c r="L3676">
        <v>4.478E-2</v>
      </c>
      <c r="M3676">
        <v>1.643E-2</v>
      </c>
      <c r="N3676">
        <v>1.38849</v>
      </c>
      <c r="O3676">
        <v>1.5307999999999999</v>
      </c>
      <c r="P3676">
        <v>1.5310000000000001E-2</v>
      </c>
      <c r="Q3676">
        <v>7.8601000000000001</v>
      </c>
      <c r="R3676">
        <v>3.9117799999999998</v>
      </c>
      <c r="S3676">
        <v>6.5412699999999999</v>
      </c>
      <c r="T3676">
        <v>293.34773000000001</v>
      </c>
      <c r="U3676">
        <v>185.17518000000001</v>
      </c>
      <c r="V3676">
        <v>67.954189999999997</v>
      </c>
      <c r="W3676">
        <v>5742.19992</v>
      </c>
      <c r="X3676">
        <v>6330.7753899999998</v>
      </c>
      <c r="Y3676">
        <v>63.307749999999999</v>
      </c>
      <c r="Z3676">
        <v>32506.117829999999</v>
      </c>
      <c r="AA3676">
        <v>16177.50821</v>
      </c>
      <c r="AB3676">
        <v>27051.98475</v>
      </c>
      <c r="AC3676">
        <v>0</v>
      </c>
    </row>
    <row r="3677" spans="1:29" hidden="1" x14ac:dyDescent="0.25">
      <c r="A3677" t="s">
        <v>85</v>
      </c>
      <c r="C3677" t="s">
        <v>33</v>
      </c>
      <c r="D3677" t="s">
        <v>34</v>
      </c>
      <c r="E3677" t="s">
        <v>68</v>
      </c>
      <c r="F3677" t="s">
        <v>69</v>
      </c>
      <c r="G3677" t="s">
        <v>36</v>
      </c>
      <c r="H3677">
        <v>26</v>
      </c>
      <c r="I3677">
        <v>26</v>
      </c>
      <c r="J3677">
        <v>7.5500000000000003E-3</v>
      </c>
      <c r="K3677">
        <v>2.7859999999999999E-2</v>
      </c>
      <c r="L3677">
        <v>2.8670000000000001E-2</v>
      </c>
      <c r="M3677">
        <v>1.052E-2</v>
      </c>
      <c r="N3677">
        <v>0.77434000000000003</v>
      </c>
      <c r="O3677">
        <v>0.98002</v>
      </c>
      <c r="P3677">
        <v>9.7999999999999997E-3</v>
      </c>
      <c r="Q3677">
        <v>5.70425</v>
      </c>
      <c r="R3677">
        <v>4.7526299999999999</v>
      </c>
      <c r="S3677">
        <v>5.1766300000000003</v>
      </c>
      <c r="T3677">
        <v>31.244140000000002</v>
      </c>
      <c r="U3677">
        <v>118.54883</v>
      </c>
      <c r="V3677">
        <v>43.504159999999999</v>
      </c>
      <c r="W3677">
        <v>3202.3321099999998</v>
      </c>
      <c r="X3677">
        <v>4052.9516100000001</v>
      </c>
      <c r="Y3677">
        <v>40.529519999999998</v>
      </c>
      <c r="Z3677">
        <v>23590.428779999998</v>
      </c>
      <c r="AA3677">
        <v>19654.893970000001</v>
      </c>
      <c r="AB3677">
        <v>21408.39993</v>
      </c>
      <c r="AC3677">
        <v>0</v>
      </c>
    </row>
    <row r="3678" spans="1:29" hidden="1" x14ac:dyDescent="0.25">
      <c r="A3678" t="s">
        <v>85</v>
      </c>
      <c r="C3678" t="s">
        <v>33</v>
      </c>
      <c r="D3678" t="s">
        <v>34</v>
      </c>
      <c r="E3678" t="s">
        <v>58</v>
      </c>
      <c r="F3678" t="s">
        <v>58</v>
      </c>
      <c r="G3678" t="s">
        <v>36</v>
      </c>
      <c r="H3678">
        <v>22</v>
      </c>
      <c r="I3678">
        <v>22</v>
      </c>
      <c r="J3678">
        <v>1.055E-2</v>
      </c>
      <c r="K3678">
        <v>2.7859999999999999E-2</v>
      </c>
      <c r="L3678">
        <v>1.1780000000000001E-2</v>
      </c>
      <c r="M3678">
        <v>4.3200000000000001E-3</v>
      </c>
      <c r="N3678">
        <v>0.34837000000000001</v>
      </c>
      <c r="O3678">
        <v>0.40257999999999999</v>
      </c>
      <c r="P3678">
        <v>4.0299999999999997E-3</v>
      </c>
      <c r="Q3678">
        <v>2.4948199999999998</v>
      </c>
      <c r="R3678">
        <v>1.86435</v>
      </c>
      <c r="S3678">
        <v>2.0855100000000002</v>
      </c>
      <c r="T3678">
        <v>43.638500000000001</v>
      </c>
      <c r="U3678">
        <v>48.698590000000003</v>
      </c>
      <c r="V3678">
        <v>17.871040000000001</v>
      </c>
      <c r="W3678">
        <v>1440.70021</v>
      </c>
      <c r="X3678">
        <v>1664.90914</v>
      </c>
      <c r="Y3678">
        <v>16.649090000000001</v>
      </c>
      <c r="Z3678">
        <v>10317.52259</v>
      </c>
      <c r="AA3678">
        <v>7710.1681399999998</v>
      </c>
      <c r="AB3678">
        <v>8624.7856900000006</v>
      </c>
      <c r="AC3678">
        <v>0</v>
      </c>
    </row>
    <row r="3679" spans="1:29" hidden="1" x14ac:dyDescent="0.25">
      <c r="A3679" t="s">
        <v>85</v>
      </c>
      <c r="C3679" t="s">
        <v>33</v>
      </c>
      <c r="D3679" t="s">
        <v>34</v>
      </c>
      <c r="E3679" t="s">
        <v>35</v>
      </c>
      <c r="F3679" t="s">
        <v>35</v>
      </c>
      <c r="G3679" t="s">
        <v>40</v>
      </c>
      <c r="H3679">
        <v>8</v>
      </c>
      <c r="I3679">
        <v>8</v>
      </c>
      <c r="J3679">
        <v>7.9799999999999996E-2</v>
      </c>
      <c r="K3679">
        <v>2.7859999999999999E-2</v>
      </c>
      <c r="L3679">
        <v>2.095E-2</v>
      </c>
      <c r="M3679">
        <v>7.6899999999999998E-3</v>
      </c>
      <c r="N3679">
        <v>0.59199999999999997</v>
      </c>
      <c r="O3679">
        <v>0.71638999999999997</v>
      </c>
      <c r="P3679">
        <v>7.1599999999999997E-3</v>
      </c>
      <c r="Q3679">
        <v>2.4250099999999999</v>
      </c>
      <c r="R3679">
        <v>2.79297</v>
      </c>
      <c r="S3679">
        <v>1.6849400000000001</v>
      </c>
      <c r="T3679">
        <v>330.01618999999999</v>
      </c>
      <c r="U3679">
        <v>86.658320000000003</v>
      </c>
      <c r="V3679">
        <v>31.801220000000001</v>
      </c>
      <c r="W3679">
        <v>2448.25207</v>
      </c>
      <c r="X3679">
        <v>2962.67749</v>
      </c>
      <c r="Y3679">
        <v>29.62677</v>
      </c>
      <c r="Z3679">
        <v>10028.823340000001</v>
      </c>
      <c r="AA3679">
        <v>11550.56668</v>
      </c>
      <c r="AB3679">
        <v>6968.2216799999997</v>
      </c>
      <c r="AC3679">
        <v>0</v>
      </c>
    </row>
    <row r="3680" spans="1:29" hidden="1" x14ac:dyDescent="0.25">
      <c r="A3680" t="s">
        <v>85</v>
      </c>
      <c r="C3680" t="s">
        <v>33</v>
      </c>
      <c r="D3680" t="s">
        <v>34</v>
      </c>
      <c r="E3680" t="s">
        <v>39</v>
      </c>
      <c r="F3680" t="s">
        <v>39</v>
      </c>
      <c r="G3680" t="s">
        <v>36</v>
      </c>
      <c r="H3680">
        <v>12</v>
      </c>
      <c r="I3680">
        <v>12</v>
      </c>
      <c r="J3680">
        <v>3.5470000000000002E-2</v>
      </c>
      <c r="K3680">
        <v>2.7859999999999999E-2</v>
      </c>
      <c r="L3680">
        <v>1.1299999999999999E-2</v>
      </c>
      <c r="M3680">
        <v>4.15E-3</v>
      </c>
      <c r="N3680">
        <v>0.31933</v>
      </c>
      <c r="O3680">
        <v>0.38639000000000001</v>
      </c>
      <c r="P3680">
        <v>3.8600000000000001E-3</v>
      </c>
      <c r="Q3680">
        <v>1.9081399999999999</v>
      </c>
      <c r="R3680">
        <v>1.0226599999999999</v>
      </c>
      <c r="S3680">
        <v>1.62578</v>
      </c>
      <c r="T3680">
        <v>146.67385999999999</v>
      </c>
      <c r="U3680">
        <v>46.740430000000003</v>
      </c>
      <c r="V3680">
        <v>17.152450000000002</v>
      </c>
      <c r="W3680">
        <v>1320.6310900000001</v>
      </c>
      <c r="X3680">
        <v>1597.9635699999999</v>
      </c>
      <c r="Y3680">
        <v>15.97964</v>
      </c>
      <c r="Z3680">
        <v>7891.2935299999999</v>
      </c>
      <c r="AA3680">
        <v>4229.2819099999997</v>
      </c>
      <c r="AB3680">
        <v>6723.5577899999998</v>
      </c>
      <c r="AC3680">
        <v>0</v>
      </c>
    </row>
    <row r="3681" spans="1:29" hidden="1" x14ac:dyDescent="0.25">
      <c r="A3681" t="s">
        <v>85</v>
      </c>
      <c r="C3681" t="s">
        <v>33</v>
      </c>
      <c r="D3681" t="s">
        <v>34</v>
      </c>
      <c r="E3681" t="s">
        <v>58</v>
      </c>
      <c r="F3681" t="s">
        <v>58</v>
      </c>
      <c r="G3681" t="s">
        <v>36</v>
      </c>
      <c r="H3681">
        <v>32</v>
      </c>
      <c r="I3681">
        <v>32</v>
      </c>
      <c r="J3681">
        <v>4.9899999999999996E-3</v>
      </c>
      <c r="K3681">
        <v>2.7859999999999999E-2</v>
      </c>
      <c r="L3681">
        <v>1.951E-2</v>
      </c>
      <c r="M3681">
        <v>7.1599999999999997E-3</v>
      </c>
      <c r="N3681">
        <v>0.57723000000000002</v>
      </c>
      <c r="O3681">
        <v>0.66708999999999996</v>
      </c>
      <c r="P3681">
        <v>6.6699999999999997E-3</v>
      </c>
      <c r="Q3681">
        <v>4.3815299999999997</v>
      </c>
      <c r="R3681">
        <v>3.8517700000000001</v>
      </c>
      <c r="S3681">
        <v>3.89337</v>
      </c>
      <c r="T3681">
        <v>20.626010000000001</v>
      </c>
      <c r="U3681">
        <v>80.694869999999995</v>
      </c>
      <c r="V3681">
        <v>29.6128</v>
      </c>
      <c r="W3681">
        <v>2387.19245</v>
      </c>
      <c r="X3681">
        <v>2758.7990399999999</v>
      </c>
      <c r="Y3681">
        <v>27.587990000000001</v>
      </c>
      <c r="Z3681">
        <v>18120.200110000002</v>
      </c>
      <c r="AA3681">
        <v>15929.327960000001</v>
      </c>
      <c r="AB3681">
        <v>16101.371730000001</v>
      </c>
      <c r="AC3681">
        <v>0</v>
      </c>
    </row>
    <row r="3682" spans="1:29" hidden="1" x14ac:dyDescent="0.25">
      <c r="A3682" t="s">
        <v>85</v>
      </c>
      <c r="C3682" t="s">
        <v>33</v>
      </c>
      <c r="D3682" t="s">
        <v>34</v>
      </c>
      <c r="E3682" t="s">
        <v>35</v>
      </c>
      <c r="F3682" t="s">
        <v>35</v>
      </c>
      <c r="G3682" t="s">
        <v>36</v>
      </c>
      <c r="H3682">
        <v>32</v>
      </c>
      <c r="I3682">
        <v>32</v>
      </c>
      <c r="J3682">
        <v>4.9899999999999996E-3</v>
      </c>
      <c r="K3682">
        <v>2.7859999999999999E-2</v>
      </c>
      <c r="L3682">
        <v>2.7310000000000001E-2</v>
      </c>
      <c r="M3682">
        <v>1.0019999999999999E-2</v>
      </c>
      <c r="N3682">
        <v>0.77156000000000002</v>
      </c>
      <c r="O3682">
        <v>0.93362000000000001</v>
      </c>
      <c r="P3682">
        <v>9.3399999999999993E-3</v>
      </c>
      <c r="Q3682">
        <v>5.8766499999999997</v>
      </c>
      <c r="R3682">
        <v>5.2476399999999996</v>
      </c>
      <c r="S3682">
        <v>5.3592000000000004</v>
      </c>
      <c r="T3682">
        <v>20.626010000000001</v>
      </c>
      <c r="U3682">
        <v>112.93584</v>
      </c>
      <c r="V3682">
        <v>41.444339999999997</v>
      </c>
      <c r="W3682">
        <v>3190.8344299999999</v>
      </c>
      <c r="X3682">
        <v>3861.0543600000001</v>
      </c>
      <c r="Y3682">
        <v>38.61054</v>
      </c>
      <c r="Z3682">
        <v>24303.408169999999</v>
      </c>
      <c r="AA3682">
        <v>21702.048279999999</v>
      </c>
      <c r="AB3682">
        <v>22163.44673</v>
      </c>
      <c r="AC3682">
        <v>0</v>
      </c>
    </row>
    <row r="3683" spans="1:29" hidden="1" x14ac:dyDescent="0.25">
      <c r="A3683" t="s">
        <v>85</v>
      </c>
      <c r="C3683" t="s">
        <v>33</v>
      </c>
      <c r="D3683" t="s">
        <v>34</v>
      </c>
      <c r="E3683" t="s">
        <v>41</v>
      </c>
      <c r="F3683" t="s">
        <v>41</v>
      </c>
      <c r="G3683" t="s">
        <v>36</v>
      </c>
      <c r="H3683">
        <v>40</v>
      </c>
      <c r="I3683">
        <v>40</v>
      </c>
      <c r="J3683">
        <v>3.1900000000000001E-3</v>
      </c>
      <c r="K3683">
        <v>2.7859999999999999E-2</v>
      </c>
      <c r="L3683">
        <v>1.6129999999999999E-2</v>
      </c>
      <c r="M3683">
        <v>5.9199999999999999E-3</v>
      </c>
      <c r="N3683">
        <v>0.45569999999999999</v>
      </c>
      <c r="O3683">
        <v>0.55140999999999996</v>
      </c>
      <c r="P3683">
        <v>5.5100000000000001E-3</v>
      </c>
      <c r="Q3683">
        <v>3.55924</v>
      </c>
      <c r="R3683">
        <v>3.3386399999999998</v>
      </c>
      <c r="S3683">
        <v>3.1859299999999999</v>
      </c>
      <c r="T3683">
        <v>13.20065</v>
      </c>
      <c r="U3683">
        <v>66.701610000000002</v>
      </c>
      <c r="V3683">
        <v>24.47766</v>
      </c>
      <c r="W3683">
        <v>1884.57223</v>
      </c>
      <c r="X3683">
        <v>2280.3969699999998</v>
      </c>
      <c r="Y3683">
        <v>22.80397</v>
      </c>
      <c r="Z3683">
        <v>14719.5316</v>
      </c>
      <c r="AA3683">
        <v>13807.222599999999</v>
      </c>
      <c r="AB3683">
        <v>13175.67642</v>
      </c>
      <c r="AC3683">
        <v>0</v>
      </c>
    </row>
    <row r="3684" spans="1:29" hidden="1" x14ac:dyDescent="0.25">
      <c r="A3684" t="s">
        <v>85</v>
      </c>
      <c r="C3684" t="s">
        <v>33</v>
      </c>
      <c r="D3684" t="s">
        <v>34</v>
      </c>
      <c r="E3684" t="s">
        <v>41</v>
      </c>
      <c r="F3684" t="s">
        <v>41</v>
      </c>
      <c r="G3684" t="s">
        <v>36</v>
      </c>
      <c r="H3684">
        <v>16</v>
      </c>
      <c r="I3684">
        <v>16</v>
      </c>
      <c r="J3684">
        <v>1.9949999999999999E-2</v>
      </c>
      <c r="K3684">
        <v>2.7859999999999999E-2</v>
      </c>
      <c r="L3684">
        <v>1.6129999999999999E-2</v>
      </c>
      <c r="M3684">
        <v>5.9199999999999999E-3</v>
      </c>
      <c r="N3684">
        <v>0.45579999999999998</v>
      </c>
      <c r="O3684">
        <v>0.55156000000000005</v>
      </c>
      <c r="P3684">
        <v>5.5199999999999997E-3</v>
      </c>
      <c r="Q3684">
        <v>2.96441</v>
      </c>
      <c r="R3684">
        <v>1.9817499999999999</v>
      </c>
      <c r="S3684">
        <v>2.6335299999999999</v>
      </c>
      <c r="T3684">
        <v>82.504050000000007</v>
      </c>
      <c r="U3684">
        <v>66.719380000000001</v>
      </c>
      <c r="V3684">
        <v>24.484179999999999</v>
      </c>
      <c r="W3684">
        <v>1884.9956400000001</v>
      </c>
      <c r="X3684">
        <v>2281.00461</v>
      </c>
      <c r="Y3684">
        <v>22.81005</v>
      </c>
      <c r="Z3684">
        <v>12259.5576</v>
      </c>
      <c r="AA3684">
        <v>8195.6911500000006</v>
      </c>
      <c r="AB3684">
        <v>10891.20307</v>
      </c>
      <c r="AC3684">
        <v>0</v>
      </c>
    </row>
    <row r="3685" spans="1:29" hidden="1" x14ac:dyDescent="0.25">
      <c r="A3685" t="s">
        <v>85</v>
      </c>
      <c r="C3685" t="s">
        <v>33</v>
      </c>
      <c r="D3685" t="s">
        <v>34</v>
      </c>
      <c r="E3685" t="s">
        <v>54</v>
      </c>
      <c r="F3685" t="s">
        <v>54</v>
      </c>
      <c r="G3685" t="s">
        <v>36</v>
      </c>
      <c r="H3685">
        <v>18</v>
      </c>
      <c r="I3685">
        <v>18</v>
      </c>
      <c r="J3685">
        <v>1.576E-2</v>
      </c>
      <c r="K3685">
        <v>2.7859999999999999E-2</v>
      </c>
      <c r="L3685">
        <v>1.9939999999999999E-2</v>
      </c>
      <c r="M3685">
        <v>7.3200000000000001E-3</v>
      </c>
      <c r="N3685">
        <v>0.56342999999999999</v>
      </c>
      <c r="O3685">
        <v>0.68179000000000001</v>
      </c>
      <c r="P3685">
        <v>6.8199999999999997E-3</v>
      </c>
      <c r="Q3685">
        <v>3.78443</v>
      </c>
      <c r="R3685">
        <v>2.6442899999999998</v>
      </c>
      <c r="S3685">
        <v>3.3485100000000001</v>
      </c>
      <c r="T3685">
        <v>65.188379999999995</v>
      </c>
      <c r="U3685">
        <v>82.473269999999999</v>
      </c>
      <c r="V3685">
        <v>30.265419999999999</v>
      </c>
      <c r="W3685">
        <v>2330.0974900000001</v>
      </c>
      <c r="X3685">
        <v>2819.5989100000002</v>
      </c>
      <c r="Y3685">
        <v>28.195989999999998</v>
      </c>
      <c r="Z3685">
        <v>15650.840169999999</v>
      </c>
      <c r="AA3685">
        <v>10935.698200000001</v>
      </c>
      <c r="AB3685">
        <v>13848.03801</v>
      </c>
      <c r="AC3685">
        <v>0</v>
      </c>
    </row>
    <row r="3686" spans="1:29" hidden="1" x14ac:dyDescent="0.25">
      <c r="A3686" t="s">
        <v>85</v>
      </c>
      <c r="C3686" t="s">
        <v>33</v>
      </c>
      <c r="D3686" t="s">
        <v>34</v>
      </c>
      <c r="E3686" t="s">
        <v>44</v>
      </c>
      <c r="F3686" t="s">
        <v>44</v>
      </c>
      <c r="G3686" t="s">
        <v>36</v>
      </c>
      <c r="H3686">
        <v>20</v>
      </c>
      <c r="I3686">
        <v>20</v>
      </c>
      <c r="J3686">
        <v>2.554E-2</v>
      </c>
      <c r="K3686">
        <v>5.5710000000000003E-2</v>
      </c>
      <c r="L3686">
        <v>3.8830000000000003E-2</v>
      </c>
      <c r="M3686">
        <v>1.4250000000000001E-2</v>
      </c>
      <c r="N3686">
        <v>1.2039500000000001</v>
      </c>
      <c r="O3686">
        <v>1.3273600000000001</v>
      </c>
      <c r="P3686">
        <v>1.3270000000000001E-2</v>
      </c>
      <c r="Q3686">
        <v>8.3399300000000007</v>
      </c>
      <c r="R3686">
        <v>5.92075</v>
      </c>
      <c r="S3686">
        <v>7.0730599999999999</v>
      </c>
      <c r="T3686">
        <v>105.60518</v>
      </c>
      <c r="U3686">
        <v>160.56482</v>
      </c>
      <c r="V3686">
        <v>58.922870000000003</v>
      </c>
      <c r="W3686">
        <v>4979.0435200000002</v>
      </c>
      <c r="X3686">
        <v>5489.3955400000004</v>
      </c>
      <c r="Y3686">
        <v>54.89396</v>
      </c>
      <c r="Z3686">
        <v>34490.489280000002</v>
      </c>
      <c r="AA3686">
        <v>24485.777539999999</v>
      </c>
      <c r="AB3686">
        <v>29251.268530000001</v>
      </c>
      <c r="AC3686">
        <v>0</v>
      </c>
    </row>
    <row r="3687" spans="1:29" hidden="1" x14ac:dyDescent="0.25">
      <c r="A3687" t="s">
        <v>85</v>
      </c>
      <c r="C3687" t="s">
        <v>33</v>
      </c>
      <c r="D3687" t="s">
        <v>34</v>
      </c>
      <c r="E3687" t="s">
        <v>68</v>
      </c>
      <c r="F3687" t="s">
        <v>69</v>
      </c>
      <c r="G3687" t="s">
        <v>43</v>
      </c>
      <c r="H3687">
        <v>18</v>
      </c>
      <c r="I3687">
        <v>18</v>
      </c>
      <c r="J3687">
        <v>1.576E-2</v>
      </c>
      <c r="K3687">
        <v>2.7859999999999999E-2</v>
      </c>
      <c r="L3687">
        <v>3.2710000000000003E-2</v>
      </c>
      <c r="M3687">
        <v>1.2E-2</v>
      </c>
      <c r="N3687">
        <v>0.88361999999999996</v>
      </c>
      <c r="O3687">
        <v>1.11833</v>
      </c>
      <c r="P3687">
        <v>1.1180000000000001E-2</v>
      </c>
      <c r="Q3687">
        <v>0</v>
      </c>
      <c r="R3687">
        <v>0</v>
      </c>
      <c r="S3687">
        <v>0</v>
      </c>
      <c r="T3687">
        <v>65.188379999999995</v>
      </c>
      <c r="U3687">
        <v>135.28030999999999</v>
      </c>
      <c r="V3687">
        <v>49.644150000000003</v>
      </c>
      <c r="W3687">
        <v>3654.2956199999999</v>
      </c>
      <c r="X3687">
        <v>4624.9678999999996</v>
      </c>
      <c r="Y3687">
        <v>46.249679999999998</v>
      </c>
      <c r="Z3687">
        <v>0</v>
      </c>
      <c r="AA3687">
        <v>0</v>
      </c>
      <c r="AB3687">
        <v>0</v>
      </c>
      <c r="AC3687">
        <v>0</v>
      </c>
    </row>
    <row r="3688" spans="1:29" hidden="1" x14ac:dyDescent="0.25">
      <c r="A3688" t="s">
        <v>85</v>
      </c>
      <c r="C3688" t="s">
        <v>33</v>
      </c>
      <c r="D3688" t="s">
        <v>34</v>
      </c>
      <c r="E3688" t="s">
        <v>46</v>
      </c>
      <c r="F3688" t="s">
        <v>47</v>
      </c>
      <c r="G3688" t="s">
        <v>36</v>
      </c>
      <c r="H3688">
        <v>32</v>
      </c>
      <c r="I3688">
        <v>32</v>
      </c>
      <c r="J3688">
        <v>4.9899999999999996E-3</v>
      </c>
      <c r="K3688">
        <v>2.7859999999999999E-2</v>
      </c>
      <c r="L3688">
        <v>2.1770000000000001E-2</v>
      </c>
      <c r="M3688">
        <v>7.9900000000000006E-3</v>
      </c>
      <c r="N3688">
        <v>0.63553000000000004</v>
      </c>
      <c r="O3688">
        <v>0.74411000000000005</v>
      </c>
      <c r="P3688">
        <v>7.4400000000000004E-3</v>
      </c>
      <c r="Q3688">
        <v>4.6038600000000001</v>
      </c>
      <c r="R3688">
        <v>4.3464799999999997</v>
      </c>
      <c r="S3688">
        <v>4.3392600000000003</v>
      </c>
      <c r="T3688">
        <v>20.626010000000001</v>
      </c>
      <c r="U3688">
        <v>90.011899999999997</v>
      </c>
      <c r="V3688">
        <v>33.031889999999997</v>
      </c>
      <c r="W3688">
        <v>2628.27</v>
      </c>
      <c r="X3688">
        <v>3077.3298799999998</v>
      </c>
      <c r="Y3688">
        <v>30.773299999999999</v>
      </c>
      <c r="Z3688">
        <v>19039.660759999999</v>
      </c>
      <c r="AA3688">
        <v>17975.248889999999</v>
      </c>
      <c r="AB3688">
        <v>17945.39169</v>
      </c>
      <c r="AC3688">
        <v>0</v>
      </c>
    </row>
    <row r="3689" spans="1:29" hidden="1" x14ac:dyDescent="0.25">
      <c r="A3689" t="s">
        <v>85</v>
      </c>
      <c r="C3689" t="s">
        <v>33</v>
      </c>
      <c r="D3689" t="s">
        <v>34</v>
      </c>
      <c r="E3689" t="s">
        <v>56</v>
      </c>
      <c r="F3689" t="s">
        <v>56</v>
      </c>
      <c r="G3689" t="s">
        <v>36</v>
      </c>
      <c r="H3689">
        <v>14</v>
      </c>
      <c r="I3689">
        <v>14</v>
      </c>
      <c r="J3689">
        <v>2.606E-2</v>
      </c>
      <c r="K3689">
        <v>2.7859999999999999E-2</v>
      </c>
      <c r="L3689">
        <v>1.192E-2</v>
      </c>
      <c r="M3689">
        <v>4.3699999999999998E-3</v>
      </c>
      <c r="N3689">
        <v>0.33674999999999999</v>
      </c>
      <c r="O3689">
        <v>0.40747</v>
      </c>
      <c r="P3689">
        <v>4.0699999999999998E-3</v>
      </c>
      <c r="Q3689">
        <v>2.1332300000000002</v>
      </c>
      <c r="R3689">
        <v>1.2739799999999999</v>
      </c>
      <c r="S3689">
        <v>1.8102100000000001</v>
      </c>
      <c r="T3689">
        <v>107.76039</v>
      </c>
      <c r="U3689">
        <v>49.289720000000003</v>
      </c>
      <c r="V3689">
        <v>18.087969999999999</v>
      </c>
      <c r="W3689">
        <v>1392.6600900000001</v>
      </c>
      <c r="X3689">
        <v>1685.1186499999999</v>
      </c>
      <c r="Y3689">
        <v>16.851189999999999</v>
      </c>
      <c r="Z3689">
        <v>8822.1414299999997</v>
      </c>
      <c r="AA3689">
        <v>5268.6345499999998</v>
      </c>
      <c r="AB3689">
        <v>7486.2731400000002</v>
      </c>
      <c r="AC3689">
        <v>0</v>
      </c>
    </row>
    <row r="3690" spans="1:29" hidden="1" x14ac:dyDescent="0.25">
      <c r="A3690" t="s">
        <v>85</v>
      </c>
      <c r="C3690" t="s">
        <v>33</v>
      </c>
      <c r="D3690" t="s">
        <v>34</v>
      </c>
      <c r="E3690" t="s">
        <v>58</v>
      </c>
      <c r="F3690" t="s">
        <v>58</v>
      </c>
      <c r="G3690" t="s">
        <v>36</v>
      </c>
      <c r="H3690">
        <v>20</v>
      </c>
      <c r="I3690">
        <v>20</v>
      </c>
      <c r="J3690">
        <v>1.277E-2</v>
      </c>
      <c r="K3690">
        <v>2.7859999999999999E-2</v>
      </c>
      <c r="L3690">
        <v>2.606E-2</v>
      </c>
      <c r="M3690">
        <v>9.5600000000000008E-3</v>
      </c>
      <c r="N3690">
        <v>0.77083999999999997</v>
      </c>
      <c r="O3690">
        <v>0.89085000000000003</v>
      </c>
      <c r="P3690">
        <v>8.9099999999999995E-3</v>
      </c>
      <c r="Q3690">
        <v>5.2786</v>
      </c>
      <c r="R3690">
        <v>3.7752300000000001</v>
      </c>
      <c r="S3690">
        <v>4.6289199999999999</v>
      </c>
      <c r="T3690">
        <v>52.802590000000002</v>
      </c>
      <c r="U3690">
        <v>107.76288</v>
      </c>
      <c r="V3690">
        <v>39.546010000000003</v>
      </c>
      <c r="W3690">
        <v>3187.8813</v>
      </c>
      <c r="X3690">
        <v>3684.2012</v>
      </c>
      <c r="Y3690">
        <v>36.842010000000002</v>
      </c>
      <c r="Z3690">
        <v>21830.11075</v>
      </c>
      <c r="AA3690">
        <v>15612.79593</v>
      </c>
      <c r="AB3690">
        <v>19143.314709999999</v>
      </c>
      <c r="AC3690">
        <v>0</v>
      </c>
    </row>
    <row r="3691" spans="1:29" hidden="1" x14ac:dyDescent="0.25">
      <c r="A3691" t="s">
        <v>85</v>
      </c>
      <c r="C3691" t="s">
        <v>33</v>
      </c>
      <c r="D3691" t="s">
        <v>34</v>
      </c>
      <c r="E3691" t="s">
        <v>68</v>
      </c>
      <c r="F3691" t="s">
        <v>69</v>
      </c>
      <c r="G3691" t="s">
        <v>36</v>
      </c>
      <c r="H3691">
        <v>24</v>
      </c>
      <c r="I3691">
        <v>24</v>
      </c>
      <c r="J3691">
        <v>8.8699999999999994E-3</v>
      </c>
      <c r="K3691">
        <v>2.7859999999999999E-2</v>
      </c>
      <c r="L3691">
        <v>2.8570000000000002E-2</v>
      </c>
      <c r="M3691">
        <v>1.048E-2</v>
      </c>
      <c r="N3691">
        <v>0.77178999999999998</v>
      </c>
      <c r="O3691">
        <v>0.97679000000000005</v>
      </c>
      <c r="P3691">
        <v>9.7699999999999992E-3</v>
      </c>
      <c r="Q3691">
        <v>5.5866199999999999</v>
      </c>
      <c r="R3691">
        <v>4.5047699999999997</v>
      </c>
      <c r="S3691">
        <v>5.0590400000000004</v>
      </c>
      <c r="T3691">
        <v>36.668469999999999</v>
      </c>
      <c r="U3691">
        <v>118.15854</v>
      </c>
      <c r="V3691">
        <v>43.360930000000003</v>
      </c>
      <c r="W3691">
        <v>3191.7894000000001</v>
      </c>
      <c r="X3691">
        <v>4039.6083199999998</v>
      </c>
      <c r="Y3691">
        <v>40.396079999999998</v>
      </c>
      <c r="Z3691">
        <v>23103.941940000001</v>
      </c>
      <c r="AA3691">
        <v>18629.877179999999</v>
      </c>
      <c r="AB3691">
        <v>20922.08352</v>
      </c>
      <c r="AC3691">
        <v>0</v>
      </c>
    </row>
    <row r="3692" spans="1:29" hidden="1" x14ac:dyDescent="0.25">
      <c r="A3692" t="s">
        <v>85</v>
      </c>
      <c r="C3692" t="s">
        <v>33</v>
      </c>
      <c r="D3692" t="s">
        <v>34</v>
      </c>
      <c r="E3692" t="s">
        <v>39</v>
      </c>
      <c r="F3692" t="s">
        <v>39</v>
      </c>
      <c r="G3692" t="s">
        <v>36</v>
      </c>
      <c r="H3692">
        <v>16</v>
      </c>
      <c r="I3692">
        <v>16</v>
      </c>
      <c r="J3692">
        <v>1.9949999999999999E-2</v>
      </c>
      <c r="K3692">
        <v>2.7859999999999999E-2</v>
      </c>
      <c r="L3692">
        <v>1.1299999999999999E-2</v>
      </c>
      <c r="M3692">
        <v>4.15E-3</v>
      </c>
      <c r="N3692">
        <v>0.31933</v>
      </c>
      <c r="O3692">
        <v>0.38639000000000001</v>
      </c>
      <c r="P3692">
        <v>3.8600000000000001E-3</v>
      </c>
      <c r="Q3692">
        <v>2.1269100000000001</v>
      </c>
      <c r="R3692">
        <v>1.4247000000000001</v>
      </c>
      <c r="S3692">
        <v>1.84267</v>
      </c>
      <c r="T3692">
        <v>82.504050000000007</v>
      </c>
      <c r="U3692">
        <v>46.740430000000003</v>
      </c>
      <c r="V3692">
        <v>17.152450000000002</v>
      </c>
      <c r="W3692">
        <v>1320.6311000000001</v>
      </c>
      <c r="X3692">
        <v>1597.9635800000001</v>
      </c>
      <c r="Y3692">
        <v>15.97964</v>
      </c>
      <c r="Z3692">
        <v>8796.0380299999997</v>
      </c>
      <c r="AA3692">
        <v>5891.9838799999998</v>
      </c>
      <c r="AB3692">
        <v>7620.5072399999999</v>
      </c>
      <c r="AC3692">
        <v>0</v>
      </c>
    </row>
    <row r="3693" spans="1:29" hidden="1" x14ac:dyDescent="0.25">
      <c r="A3693" t="s">
        <v>85</v>
      </c>
      <c r="C3693" t="s">
        <v>33</v>
      </c>
      <c r="D3693" t="s">
        <v>34</v>
      </c>
      <c r="E3693" t="s">
        <v>58</v>
      </c>
      <c r="F3693" t="s">
        <v>58</v>
      </c>
      <c r="G3693" t="s">
        <v>36</v>
      </c>
      <c r="H3693">
        <v>16</v>
      </c>
      <c r="I3693">
        <v>16</v>
      </c>
      <c r="J3693">
        <v>1.9949999999999999E-2</v>
      </c>
      <c r="K3693">
        <v>2.7859999999999999E-2</v>
      </c>
      <c r="L3693">
        <v>1.942E-2</v>
      </c>
      <c r="M3693">
        <v>7.1300000000000001E-3</v>
      </c>
      <c r="N3693">
        <v>0.57452000000000003</v>
      </c>
      <c r="O3693">
        <v>0.66398000000000001</v>
      </c>
      <c r="P3693">
        <v>6.6400000000000001E-3</v>
      </c>
      <c r="Q3693">
        <v>3.70635</v>
      </c>
      <c r="R3693">
        <v>2.3481399999999999</v>
      </c>
      <c r="S3693">
        <v>3.1923400000000002</v>
      </c>
      <c r="T3693">
        <v>82.504050000000007</v>
      </c>
      <c r="U3693">
        <v>80.318939999999998</v>
      </c>
      <c r="V3693">
        <v>29.47484</v>
      </c>
      <c r="W3693">
        <v>2375.9902000000002</v>
      </c>
      <c r="X3693">
        <v>2745.9465799999998</v>
      </c>
      <c r="Y3693">
        <v>27.45947</v>
      </c>
      <c r="Z3693">
        <v>15327.91135</v>
      </c>
      <c r="AA3693">
        <v>9710.9156899999998</v>
      </c>
      <c r="AB3693">
        <v>13202.203289999999</v>
      </c>
      <c r="AC3693">
        <v>0</v>
      </c>
    </row>
    <row r="3694" spans="1:29" hidden="1" x14ac:dyDescent="0.25">
      <c r="A3694" t="s">
        <v>85</v>
      </c>
      <c r="C3694" t="s">
        <v>33</v>
      </c>
      <c r="D3694" t="s">
        <v>34</v>
      </c>
      <c r="E3694" t="s">
        <v>44</v>
      </c>
      <c r="F3694" t="s">
        <v>44</v>
      </c>
      <c r="G3694" t="s">
        <v>36</v>
      </c>
      <c r="H3694">
        <v>20</v>
      </c>
      <c r="I3694">
        <v>20</v>
      </c>
      <c r="J3694">
        <v>1.277E-2</v>
      </c>
      <c r="K3694">
        <v>2.7859999999999999E-2</v>
      </c>
      <c r="L3694">
        <v>2.5729999999999999E-2</v>
      </c>
      <c r="M3694">
        <v>9.4400000000000005E-3</v>
      </c>
      <c r="N3694">
        <v>0.79776000000000002</v>
      </c>
      <c r="O3694">
        <v>0.87953000000000003</v>
      </c>
      <c r="P3694">
        <v>8.8000000000000005E-3</v>
      </c>
      <c r="Q3694">
        <v>5.4795800000000003</v>
      </c>
      <c r="R3694">
        <v>3.89209</v>
      </c>
      <c r="S3694">
        <v>4.7482100000000003</v>
      </c>
      <c r="T3694">
        <v>52.802590000000002</v>
      </c>
      <c r="U3694">
        <v>106.39291</v>
      </c>
      <c r="V3694">
        <v>39.04327</v>
      </c>
      <c r="W3694">
        <v>3299.1967399999999</v>
      </c>
      <c r="X3694">
        <v>3637.3644399999998</v>
      </c>
      <c r="Y3694">
        <v>36.373640000000002</v>
      </c>
      <c r="Z3694">
        <v>22661.255069999999</v>
      </c>
      <c r="AA3694">
        <v>16096.06446</v>
      </c>
      <c r="AB3694">
        <v>19636.645250000001</v>
      </c>
      <c r="AC3694">
        <v>0</v>
      </c>
    </row>
    <row r="3695" spans="1:29" hidden="1" x14ac:dyDescent="0.25">
      <c r="A3695" t="s">
        <v>85</v>
      </c>
      <c r="C3695" t="s">
        <v>33</v>
      </c>
      <c r="D3695" t="s">
        <v>34</v>
      </c>
      <c r="E3695" t="s">
        <v>46</v>
      </c>
      <c r="F3695" t="s">
        <v>47</v>
      </c>
      <c r="G3695" t="s">
        <v>36</v>
      </c>
      <c r="H3695">
        <v>12</v>
      </c>
      <c r="I3695">
        <v>12</v>
      </c>
      <c r="J3695">
        <v>3.5470000000000002E-2</v>
      </c>
      <c r="K3695">
        <v>2.7859999999999999E-2</v>
      </c>
      <c r="L3695">
        <v>2.8539999999999999E-2</v>
      </c>
      <c r="M3695">
        <v>1.047E-2</v>
      </c>
      <c r="N3695">
        <v>0.77678000000000003</v>
      </c>
      <c r="O3695">
        <v>0.9758</v>
      </c>
      <c r="P3695">
        <v>9.7599999999999996E-3</v>
      </c>
      <c r="Q3695">
        <v>4.1997200000000001</v>
      </c>
      <c r="R3695">
        <v>2.3170999999999999</v>
      </c>
      <c r="S3695">
        <v>3.7062900000000001</v>
      </c>
      <c r="T3695">
        <v>146.67385999999999</v>
      </c>
      <c r="U3695">
        <v>118.03874999999999</v>
      </c>
      <c r="V3695">
        <v>43.316969999999998</v>
      </c>
      <c r="W3695">
        <v>3212.4608499999999</v>
      </c>
      <c r="X3695">
        <v>4035.5128199999999</v>
      </c>
      <c r="Y3695">
        <v>40.355130000000003</v>
      </c>
      <c r="Z3695">
        <v>17368.322179999999</v>
      </c>
      <c r="AA3695">
        <v>9582.5755000000008</v>
      </c>
      <c r="AB3695">
        <v>15327.67642</v>
      </c>
      <c r="AC3695">
        <v>0</v>
      </c>
    </row>
    <row r="3696" spans="1:29" hidden="1" x14ac:dyDescent="0.25">
      <c r="A3696" t="s">
        <v>85</v>
      </c>
      <c r="C3696" t="s">
        <v>33</v>
      </c>
      <c r="D3696" t="s">
        <v>34</v>
      </c>
      <c r="E3696" t="s">
        <v>50</v>
      </c>
      <c r="F3696" t="s">
        <v>51</v>
      </c>
      <c r="G3696" t="s">
        <v>36</v>
      </c>
      <c r="H3696">
        <v>12</v>
      </c>
      <c r="I3696">
        <v>12</v>
      </c>
      <c r="J3696">
        <v>3.5470000000000002E-2</v>
      </c>
      <c r="K3696">
        <v>2.7859999999999999E-2</v>
      </c>
      <c r="L3696">
        <v>1.9290000000000002E-2</v>
      </c>
      <c r="M3696">
        <v>7.0800000000000004E-3</v>
      </c>
      <c r="N3696">
        <v>0.54493999999999998</v>
      </c>
      <c r="O3696">
        <v>0.65937999999999997</v>
      </c>
      <c r="P3696">
        <v>6.5900000000000004E-3</v>
      </c>
      <c r="Q3696">
        <v>3.1384400000000001</v>
      </c>
      <c r="R3696">
        <v>1.5625800000000001</v>
      </c>
      <c r="S3696">
        <v>2.6546799999999999</v>
      </c>
      <c r="T3696">
        <v>146.67385999999999</v>
      </c>
      <c r="U3696">
        <v>79.762039999999999</v>
      </c>
      <c r="V3696">
        <v>29.27047</v>
      </c>
      <c r="W3696">
        <v>2253.6423199999999</v>
      </c>
      <c r="X3696">
        <v>2726.9072799999999</v>
      </c>
      <c r="Y3696">
        <v>27.269069999999999</v>
      </c>
      <c r="Z3696">
        <v>12979.29703</v>
      </c>
      <c r="AA3696">
        <v>6462.1964600000001</v>
      </c>
      <c r="AB3696">
        <v>10978.639590000001</v>
      </c>
      <c r="AC3696">
        <v>0</v>
      </c>
    </row>
    <row r="3697" spans="1:29" hidden="1" x14ac:dyDescent="0.25">
      <c r="A3697" t="s">
        <v>85</v>
      </c>
      <c r="C3697" t="s">
        <v>33</v>
      </c>
      <c r="D3697" t="s">
        <v>34</v>
      </c>
      <c r="E3697" t="s">
        <v>41</v>
      </c>
      <c r="F3697" t="s">
        <v>41</v>
      </c>
      <c r="G3697" t="s">
        <v>36</v>
      </c>
      <c r="H3697">
        <v>40</v>
      </c>
      <c r="I3697">
        <v>40</v>
      </c>
      <c r="J3697">
        <v>3.1900000000000001E-3</v>
      </c>
      <c r="K3697">
        <v>2.7859999999999999E-2</v>
      </c>
      <c r="L3697">
        <v>2.0039999999999999E-2</v>
      </c>
      <c r="M3697">
        <v>7.3499999999999998E-3</v>
      </c>
      <c r="N3697">
        <v>0.56610000000000005</v>
      </c>
      <c r="O3697">
        <v>0.68500000000000005</v>
      </c>
      <c r="P3697">
        <v>6.8500000000000002E-3</v>
      </c>
      <c r="Q3697">
        <v>4.4417499999999999</v>
      </c>
      <c r="R3697">
        <v>4.1925600000000003</v>
      </c>
      <c r="S3697">
        <v>4.0211300000000003</v>
      </c>
      <c r="T3697">
        <v>13.20065</v>
      </c>
      <c r="U3697">
        <v>82.861130000000003</v>
      </c>
      <c r="V3697">
        <v>30.40775</v>
      </c>
      <c r="W3697">
        <v>2341.1362399999998</v>
      </c>
      <c r="X3697">
        <v>2832.8589999999999</v>
      </c>
      <c r="Y3697">
        <v>28.328589999999998</v>
      </c>
      <c r="Z3697">
        <v>18369.248899999999</v>
      </c>
      <c r="AA3697">
        <v>17338.702949999999</v>
      </c>
      <c r="AB3697">
        <v>16629.714520000001</v>
      </c>
      <c r="AC3697">
        <v>0</v>
      </c>
    </row>
    <row r="3698" spans="1:29" hidden="1" x14ac:dyDescent="0.25">
      <c r="A3698" t="s">
        <v>85</v>
      </c>
      <c r="C3698" t="s">
        <v>33</v>
      </c>
      <c r="D3698" t="s">
        <v>34</v>
      </c>
      <c r="E3698" t="s">
        <v>41</v>
      </c>
      <c r="F3698" t="s">
        <v>41</v>
      </c>
      <c r="G3698" t="s">
        <v>36</v>
      </c>
      <c r="H3698">
        <v>30</v>
      </c>
      <c r="I3698">
        <v>30</v>
      </c>
      <c r="J3698">
        <v>5.6699999999999997E-3</v>
      </c>
      <c r="K3698">
        <v>2.7859999999999999E-2</v>
      </c>
      <c r="L3698">
        <v>2.3730000000000001E-2</v>
      </c>
      <c r="M3698">
        <v>8.7100000000000007E-3</v>
      </c>
      <c r="N3698">
        <v>0.6704</v>
      </c>
      <c r="O3698">
        <v>0.81120999999999999</v>
      </c>
      <c r="P3698">
        <v>8.1099999999999992E-3</v>
      </c>
      <c r="Q3698">
        <v>5.0548900000000003</v>
      </c>
      <c r="R3698">
        <v>4.4759900000000004</v>
      </c>
      <c r="S3698">
        <v>4.6295400000000004</v>
      </c>
      <c r="T3698">
        <v>23.46782</v>
      </c>
      <c r="U3698">
        <v>98.129000000000005</v>
      </c>
      <c r="V3698">
        <v>36.010640000000002</v>
      </c>
      <c r="W3698">
        <v>2772.4824800000001</v>
      </c>
      <c r="X3698">
        <v>3354.8376600000001</v>
      </c>
      <c r="Y3698">
        <v>33.548380000000002</v>
      </c>
      <c r="Z3698">
        <v>20904.9202</v>
      </c>
      <c r="AA3698">
        <v>18510.843049999999</v>
      </c>
      <c r="AB3698">
        <v>19145.868060000001</v>
      </c>
      <c r="AC3698">
        <v>0</v>
      </c>
    </row>
    <row r="3699" spans="1:29" hidden="1" x14ac:dyDescent="0.25">
      <c r="A3699" t="s">
        <v>85</v>
      </c>
      <c r="C3699" t="s">
        <v>33</v>
      </c>
      <c r="D3699" t="s">
        <v>34</v>
      </c>
      <c r="E3699" t="s">
        <v>38</v>
      </c>
      <c r="F3699" t="s">
        <v>38</v>
      </c>
      <c r="G3699" t="s">
        <v>43</v>
      </c>
      <c r="H3699">
        <v>6</v>
      </c>
      <c r="I3699">
        <v>6</v>
      </c>
      <c r="J3699">
        <v>0.28372999999999998</v>
      </c>
      <c r="K3699">
        <v>5.5710000000000003E-2</v>
      </c>
      <c r="L3699">
        <v>2.8299999999999999E-2</v>
      </c>
      <c r="M3699">
        <v>1.039E-2</v>
      </c>
      <c r="N3699">
        <v>0.79945999999999995</v>
      </c>
      <c r="O3699">
        <v>0.96753999999999996</v>
      </c>
      <c r="P3699">
        <v>9.6799999999999994E-3</v>
      </c>
      <c r="Q3699">
        <v>0</v>
      </c>
      <c r="R3699">
        <v>0</v>
      </c>
      <c r="S3699">
        <v>0</v>
      </c>
      <c r="T3699">
        <v>1173.3909000000001</v>
      </c>
      <c r="U3699">
        <v>117.03922</v>
      </c>
      <c r="V3699">
        <v>42.95017</v>
      </c>
      <c r="W3699">
        <v>3306.21785</v>
      </c>
      <c r="X3699">
        <v>4001.3407999999999</v>
      </c>
      <c r="Y3699">
        <v>40.01341</v>
      </c>
      <c r="Z3699">
        <v>0</v>
      </c>
      <c r="AA3699">
        <v>0</v>
      </c>
      <c r="AB3699">
        <v>0</v>
      </c>
      <c r="AC3699">
        <v>0</v>
      </c>
    </row>
    <row r="3700" spans="1:29" hidden="1" x14ac:dyDescent="0.25">
      <c r="A3700" t="s">
        <v>85</v>
      </c>
      <c r="C3700" t="s">
        <v>33</v>
      </c>
      <c r="D3700" t="s">
        <v>34</v>
      </c>
      <c r="E3700" t="s">
        <v>50</v>
      </c>
      <c r="F3700" t="s">
        <v>51</v>
      </c>
      <c r="G3700" t="s">
        <v>40</v>
      </c>
      <c r="H3700">
        <v>8</v>
      </c>
      <c r="I3700">
        <v>8</v>
      </c>
      <c r="J3700">
        <v>7.9799999999999996E-2</v>
      </c>
      <c r="K3700">
        <v>2.7859999999999999E-2</v>
      </c>
      <c r="L3700">
        <v>1.4279999999999999E-2</v>
      </c>
      <c r="M3700">
        <v>5.2399999999999999E-3</v>
      </c>
      <c r="N3700">
        <v>0.40338000000000002</v>
      </c>
      <c r="O3700">
        <v>0.48809000000000002</v>
      </c>
      <c r="P3700">
        <v>4.8799999999999998E-3</v>
      </c>
      <c r="Q3700">
        <v>1.80908</v>
      </c>
      <c r="R3700">
        <v>1.59598</v>
      </c>
      <c r="S3700">
        <v>1.4285099999999999</v>
      </c>
      <c r="T3700">
        <v>330.01618999999999</v>
      </c>
      <c r="U3700">
        <v>59.042360000000002</v>
      </c>
      <c r="V3700">
        <v>21.666920000000001</v>
      </c>
      <c r="W3700">
        <v>1668.2167199999999</v>
      </c>
      <c r="X3700">
        <v>2018.54224</v>
      </c>
      <c r="Y3700">
        <v>20.185420000000001</v>
      </c>
      <c r="Z3700">
        <v>7481.5959599999996</v>
      </c>
      <c r="AA3700">
        <v>6600.3238199999996</v>
      </c>
      <c r="AB3700">
        <v>5907.7090900000003</v>
      </c>
      <c r="AC3700">
        <v>0</v>
      </c>
    </row>
    <row r="3701" spans="1:29" x14ac:dyDescent="0.25">
      <c r="A3701" t="s">
        <v>85</v>
      </c>
      <c r="C3701" t="s">
        <v>33</v>
      </c>
      <c r="D3701" t="s">
        <v>34</v>
      </c>
      <c r="E3701" t="s">
        <v>62</v>
      </c>
      <c r="F3701" t="s">
        <v>62</v>
      </c>
      <c r="G3701" t="s">
        <v>40</v>
      </c>
      <c r="H3701">
        <v>8</v>
      </c>
      <c r="I3701">
        <v>8</v>
      </c>
      <c r="J3701">
        <v>7.9799999999999996E-2</v>
      </c>
      <c r="K3701">
        <v>2.7859999999999999E-2</v>
      </c>
      <c r="L3701">
        <v>1.1209999999999999E-2</v>
      </c>
      <c r="M3701">
        <v>4.1099999999999999E-3</v>
      </c>
      <c r="N3701">
        <v>0.33154</v>
      </c>
      <c r="O3701">
        <v>0.38313999999999998</v>
      </c>
      <c r="P3701">
        <v>3.8300000000000001E-3</v>
      </c>
      <c r="Q3701">
        <v>1.5404800000000001</v>
      </c>
      <c r="R3701">
        <v>1.19699</v>
      </c>
      <c r="S3701">
        <v>1.1694199999999999</v>
      </c>
      <c r="T3701">
        <v>330.01618999999999</v>
      </c>
      <c r="U3701">
        <v>46.346589999999999</v>
      </c>
      <c r="V3701">
        <v>17.007919999999999</v>
      </c>
      <c r="W3701">
        <v>1371.1185800000001</v>
      </c>
      <c r="X3701">
        <v>1584.49892</v>
      </c>
      <c r="Y3701">
        <v>15.844989999999999</v>
      </c>
      <c r="Z3701">
        <v>6370.7737399999996</v>
      </c>
      <c r="AA3701">
        <v>4950.2428600000003</v>
      </c>
      <c r="AB3701">
        <v>4836.2536899999996</v>
      </c>
      <c r="AC3701">
        <v>0</v>
      </c>
    </row>
    <row r="3702" spans="1:29" hidden="1" x14ac:dyDescent="0.25">
      <c r="A3702" t="s">
        <v>85</v>
      </c>
      <c r="C3702" t="s">
        <v>33</v>
      </c>
      <c r="D3702" t="s">
        <v>34</v>
      </c>
      <c r="E3702" t="s">
        <v>59</v>
      </c>
      <c r="F3702" t="s">
        <v>60</v>
      </c>
      <c r="G3702" t="s">
        <v>36</v>
      </c>
      <c r="H3702">
        <v>24</v>
      </c>
      <c r="I3702">
        <v>24</v>
      </c>
      <c r="J3702">
        <v>8.8699999999999994E-3</v>
      </c>
      <c r="K3702">
        <v>2.7859999999999999E-2</v>
      </c>
      <c r="L3702">
        <v>2.8570000000000002E-2</v>
      </c>
      <c r="M3702">
        <v>1.048E-2</v>
      </c>
      <c r="N3702">
        <v>0.77178999999999998</v>
      </c>
      <c r="O3702">
        <v>0.97679000000000005</v>
      </c>
      <c r="P3702">
        <v>9.7699999999999992E-3</v>
      </c>
      <c r="Q3702">
        <v>5.5866199999999999</v>
      </c>
      <c r="R3702">
        <v>4.5047699999999997</v>
      </c>
      <c r="S3702">
        <v>5.0590400000000004</v>
      </c>
      <c r="T3702">
        <v>36.668469999999999</v>
      </c>
      <c r="U3702">
        <v>118.15854</v>
      </c>
      <c r="V3702">
        <v>43.360930000000003</v>
      </c>
      <c r="W3702">
        <v>3191.7894000000001</v>
      </c>
      <c r="X3702">
        <v>4039.6083199999998</v>
      </c>
      <c r="Y3702">
        <v>40.396079999999998</v>
      </c>
      <c r="Z3702">
        <v>23103.941940000001</v>
      </c>
      <c r="AA3702">
        <v>18629.877179999999</v>
      </c>
      <c r="AB3702">
        <v>20922.08352</v>
      </c>
      <c r="AC3702">
        <v>0</v>
      </c>
    </row>
    <row r="3703" spans="1:29" hidden="1" x14ac:dyDescent="0.25">
      <c r="A3703" t="s">
        <v>85</v>
      </c>
      <c r="C3703" t="s">
        <v>33</v>
      </c>
      <c r="D3703" t="s">
        <v>34</v>
      </c>
      <c r="E3703" t="s">
        <v>59</v>
      </c>
      <c r="F3703" t="s">
        <v>60</v>
      </c>
      <c r="G3703" t="s">
        <v>36</v>
      </c>
      <c r="H3703">
        <v>20</v>
      </c>
      <c r="I3703">
        <v>20</v>
      </c>
      <c r="J3703">
        <v>1.277E-2</v>
      </c>
      <c r="K3703">
        <v>2.7859999999999999E-2</v>
      </c>
      <c r="L3703">
        <v>1.209E-2</v>
      </c>
      <c r="M3703">
        <v>4.4400000000000004E-3</v>
      </c>
      <c r="N3703">
        <v>0.32645999999999997</v>
      </c>
      <c r="O3703">
        <v>0.41317999999999999</v>
      </c>
      <c r="P3703">
        <v>4.13E-3</v>
      </c>
      <c r="Q3703">
        <v>2.31121</v>
      </c>
      <c r="R3703">
        <v>1.7585999999999999</v>
      </c>
      <c r="S3703">
        <v>2.0447899999999999</v>
      </c>
      <c r="T3703">
        <v>52.802590000000002</v>
      </c>
      <c r="U3703">
        <v>49.980820000000001</v>
      </c>
      <c r="V3703">
        <v>18.34158</v>
      </c>
      <c r="W3703">
        <v>1350.1201699999999</v>
      </c>
      <c r="X3703">
        <v>1708.74585</v>
      </c>
      <c r="Y3703">
        <v>17.08746</v>
      </c>
      <c r="Z3703">
        <v>9558.2016899999999</v>
      </c>
      <c r="AA3703">
        <v>7272.8331399999997</v>
      </c>
      <c r="AB3703">
        <v>8456.4230800000005</v>
      </c>
      <c r="AC3703">
        <v>0</v>
      </c>
    </row>
    <row r="3704" spans="1:29" x14ac:dyDescent="0.25">
      <c r="A3704" t="s">
        <v>85</v>
      </c>
      <c r="C3704" t="s">
        <v>33</v>
      </c>
      <c r="D3704" t="s">
        <v>34</v>
      </c>
      <c r="E3704" t="s">
        <v>62</v>
      </c>
      <c r="F3704" t="s">
        <v>62</v>
      </c>
      <c r="G3704" t="s">
        <v>36</v>
      </c>
      <c r="H3704">
        <v>22</v>
      </c>
      <c r="I3704">
        <v>22</v>
      </c>
      <c r="J3704">
        <v>1.055E-2</v>
      </c>
      <c r="K3704">
        <v>2.7859999999999999E-2</v>
      </c>
      <c r="L3704">
        <v>3.2199999999999999E-2</v>
      </c>
      <c r="M3704">
        <v>1.1820000000000001E-2</v>
      </c>
      <c r="N3704">
        <v>0.95252000000000003</v>
      </c>
      <c r="O3704">
        <v>1.10076</v>
      </c>
      <c r="P3704">
        <v>1.1010000000000001E-2</v>
      </c>
      <c r="Q3704">
        <v>6.6567400000000001</v>
      </c>
      <c r="R3704">
        <v>4.9633399999999996</v>
      </c>
      <c r="S3704">
        <v>5.8827299999999996</v>
      </c>
      <c r="T3704">
        <v>43.638500000000001</v>
      </c>
      <c r="U3704">
        <v>133.15450999999999</v>
      </c>
      <c r="V3704">
        <v>48.864040000000003</v>
      </c>
      <c r="W3704">
        <v>3939.24575</v>
      </c>
      <c r="X3704">
        <v>4552.2909300000001</v>
      </c>
      <c r="Y3704">
        <v>45.522910000000003</v>
      </c>
      <c r="Z3704">
        <v>27529.50346</v>
      </c>
      <c r="AA3704">
        <v>20526.32633</v>
      </c>
      <c r="AB3704">
        <v>24328.526559999998</v>
      </c>
      <c r="AC3704">
        <v>0</v>
      </c>
    </row>
    <row r="3705" spans="1:29" hidden="1" x14ac:dyDescent="0.25">
      <c r="A3705" t="s">
        <v>85</v>
      </c>
      <c r="C3705" t="s">
        <v>33</v>
      </c>
      <c r="D3705" t="s">
        <v>34</v>
      </c>
      <c r="E3705" t="s">
        <v>50</v>
      </c>
      <c r="F3705" t="s">
        <v>51</v>
      </c>
      <c r="G3705" t="s">
        <v>40</v>
      </c>
      <c r="H3705">
        <v>8</v>
      </c>
      <c r="I3705">
        <v>8</v>
      </c>
      <c r="J3705">
        <v>7.9799999999999996E-2</v>
      </c>
      <c r="K3705">
        <v>2.7859999999999999E-2</v>
      </c>
      <c r="L3705">
        <v>1.132E-2</v>
      </c>
      <c r="M3705">
        <v>4.15E-3</v>
      </c>
      <c r="N3705">
        <v>0.31991000000000003</v>
      </c>
      <c r="O3705">
        <v>0.38708999999999999</v>
      </c>
      <c r="P3705">
        <v>3.8700000000000002E-3</v>
      </c>
      <c r="Q3705">
        <v>1.4767999999999999</v>
      </c>
      <c r="R3705">
        <v>1.19699</v>
      </c>
      <c r="S3705">
        <v>1.155</v>
      </c>
      <c r="T3705">
        <v>330.01618999999999</v>
      </c>
      <c r="U3705">
        <v>46.824530000000003</v>
      </c>
      <c r="V3705">
        <v>17.183309999999999</v>
      </c>
      <c r="W3705">
        <v>1323.0071700000001</v>
      </c>
      <c r="X3705">
        <v>1600.83869</v>
      </c>
      <c r="Y3705">
        <v>16.008389999999999</v>
      </c>
      <c r="Z3705">
        <v>6107.4175500000001</v>
      </c>
      <c r="AA3705">
        <v>4950.2428600000003</v>
      </c>
      <c r="AB3705">
        <v>4776.5931300000002</v>
      </c>
      <c r="AC3705">
        <v>0</v>
      </c>
    </row>
    <row r="3706" spans="1:29" hidden="1" x14ac:dyDescent="0.25">
      <c r="A3706" t="s">
        <v>85</v>
      </c>
      <c r="C3706" t="s">
        <v>33</v>
      </c>
      <c r="D3706" t="s">
        <v>34</v>
      </c>
      <c r="E3706" t="s">
        <v>50</v>
      </c>
      <c r="F3706" t="s">
        <v>51</v>
      </c>
      <c r="G3706" t="s">
        <v>43</v>
      </c>
      <c r="H3706">
        <v>6</v>
      </c>
      <c r="I3706">
        <v>6</v>
      </c>
      <c r="J3706">
        <v>0.14187</v>
      </c>
      <c r="K3706">
        <v>2.7859999999999999E-2</v>
      </c>
      <c r="L3706">
        <v>1.132E-2</v>
      </c>
      <c r="M3706">
        <v>4.15E-3</v>
      </c>
      <c r="N3706">
        <v>0.31990000000000002</v>
      </c>
      <c r="O3706">
        <v>0.38707999999999998</v>
      </c>
      <c r="P3706">
        <v>3.8700000000000002E-3</v>
      </c>
      <c r="Q3706">
        <v>0</v>
      </c>
      <c r="R3706">
        <v>0</v>
      </c>
      <c r="S3706">
        <v>0</v>
      </c>
      <c r="T3706">
        <v>586.69545000000005</v>
      </c>
      <c r="U3706">
        <v>46.822940000000003</v>
      </c>
      <c r="V3706">
        <v>17.182729999999999</v>
      </c>
      <c r="W3706">
        <v>1322.96228</v>
      </c>
      <c r="X3706">
        <v>1600.7843700000001</v>
      </c>
      <c r="Y3706">
        <v>16.007840000000002</v>
      </c>
      <c r="Z3706">
        <v>0</v>
      </c>
      <c r="AA3706">
        <v>0</v>
      </c>
      <c r="AB3706">
        <v>0</v>
      </c>
      <c r="AC3706">
        <v>0</v>
      </c>
    </row>
    <row r="3707" spans="1:29" hidden="1" x14ac:dyDescent="0.25">
      <c r="A3707" t="s">
        <v>85</v>
      </c>
      <c r="C3707" t="s">
        <v>33</v>
      </c>
      <c r="D3707" t="s">
        <v>34</v>
      </c>
      <c r="E3707" t="s">
        <v>50</v>
      </c>
      <c r="F3707" t="s">
        <v>51</v>
      </c>
      <c r="G3707" t="s">
        <v>36</v>
      </c>
      <c r="H3707">
        <v>20</v>
      </c>
      <c r="I3707">
        <v>20</v>
      </c>
      <c r="J3707">
        <v>3.8300000000000001E-2</v>
      </c>
      <c r="K3707">
        <v>8.3570000000000005E-2</v>
      </c>
      <c r="L3707">
        <v>6.1310000000000003E-2</v>
      </c>
      <c r="M3707">
        <v>2.2499999999999999E-2</v>
      </c>
      <c r="N3707">
        <v>1.7323299999999999</v>
      </c>
      <c r="O3707">
        <v>2.09612</v>
      </c>
      <c r="P3707">
        <v>2.0959999999999999E-2</v>
      </c>
      <c r="Q3707">
        <v>12.05303</v>
      </c>
      <c r="R3707">
        <v>8.8322599999999998</v>
      </c>
      <c r="S3707">
        <v>10.56204</v>
      </c>
      <c r="T3707">
        <v>158.40777</v>
      </c>
      <c r="U3707">
        <v>253.55951999999999</v>
      </c>
      <c r="V3707">
        <v>93.049369999999996</v>
      </c>
      <c r="W3707">
        <v>7164.2164599999996</v>
      </c>
      <c r="X3707">
        <v>8668.7016800000001</v>
      </c>
      <c r="Y3707">
        <v>86.687020000000004</v>
      </c>
      <c r="Z3707">
        <v>49846.324560000001</v>
      </c>
      <c r="AA3707">
        <v>36526.569640000002</v>
      </c>
      <c r="AB3707">
        <v>43680.216119999997</v>
      </c>
      <c r="AC3707">
        <v>0</v>
      </c>
    </row>
    <row r="3708" spans="1:29" x14ac:dyDescent="0.25">
      <c r="A3708" t="s">
        <v>85</v>
      </c>
      <c r="C3708" t="s">
        <v>33</v>
      </c>
      <c r="D3708" t="s">
        <v>34</v>
      </c>
      <c r="E3708" t="s">
        <v>62</v>
      </c>
      <c r="F3708" t="s">
        <v>62</v>
      </c>
      <c r="G3708" t="s">
        <v>40</v>
      </c>
      <c r="H3708">
        <v>10</v>
      </c>
      <c r="I3708">
        <v>10</v>
      </c>
      <c r="J3708">
        <v>5.1069999999999997E-2</v>
      </c>
      <c r="K3708">
        <v>2.7859999999999999E-2</v>
      </c>
      <c r="L3708">
        <v>1.1209999999999999E-2</v>
      </c>
      <c r="M3708">
        <v>4.1099999999999999E-3</v>
      </c>
      <c r="N3708">
        <v>0.33154</v>
      </c>
      <c r="O3708">
        <v>0.38313999999999998</v>
      </c>
      <c r="P3708">
        <v>3.8300000000000001E-3</v>
      </c>
      <c r="Q3708">
        <v>1.8071600000000001</v>
      </c>
      <c r="R3708">
        <v>0.77039000000000002</v>
      </c>
      <c r="S3708">
        <v>1.4689399999999999</v>
      </c>
      <c r="T3708">
        <v>211.21036000000001</v>
      </c>
      <c r="U3708">
        <v>46.346589999999999</v>
      </c>
      <c r="V3708">
        <v>17.007919999999999</v>
      </c>
      <c r="W3708">
        <v>1371.11843</v>
      </c>
      <c r="X3708">
        <v>1584.49882</v>
      </c>
      <c r="Y3708">
        <v>15.844989999999999</v>
      </c>
      <c r="Z3708">
        <v>7473.6800400000002</v>
      </c>
      <c r="AA3708">
        <v>3186.0248799999999</v>
      </c>
      <c r="AB3708">
        <v>6074.9296700000004</v>
      </c>
      <c r="AC3708">
        <v>0</v>
      </c>
    </row>
    <row r="3709" spans="1:29" x14ac:dyDescent="0.25">
      <c r="A3709" t="s">
        <v>85</v>
      </c>
      <c r="C3709" t="s">
        <v>33</v>
      </c>
      <c r="D3709" t="s">
        <v>34</v>
      </c>
      <c r="E3709" t="s">
        <v>62</v>
      </c>
      <c r="F3709" t="s">
        <v>62</v>
      </c>
      <c r="G3709" t="s">
        <v>43</v>
      </c>
      <c r="H3709">
        <v>6</v>
      </c>
      <c r="I3709">
        <v>6</v>
      </c>
      <c r="J3709">
        <v>0.14187</v>
      </c>
      <c r="K3709">
        <v>2.7859999999999999E-2</v>
      </c>
      <c r="L3709">
        <v>1.1209999999999999E-2</v>
      </c>
      <c r="M3709">
        <v>4.1099999999999999E-3</v>
      </c>
      <c r="N3709">
        <v>0.33152999999999999</v>
      </c>
      <c r="O3709">
        <v>0.38312000000000002</v>
      </c>
      <c r="P3709">
        <v>3.8300000000000001E-3</v>
      </c>
      <c r="Q3709">
        <v>0</v>
      </c>
      <c r="R3709">
        <v>0</v>
      </c>
      <c r="S3709">
        <v>0</v>
      </c>
      <c r="T3709">
        <v>586.69545000000005</v>
      </c>
      <c r="U3709">
        <v>46.344529999999999</v>
      </c>
      <c r="V3709">
        <v>17.007169999999999</v>
      </c>
      <c r="W3709">
        <v>1371.0576599999999</v>
      </c>
      <c r="X3709">
        <v>1584.4285299999999</v>
      </c>
      <c r="Y3709">
        <v>15.844290000000001</v>
      </c>
      <c r="Z3709">
        <v>0</v>
      </c>
      <c r="AA3709">
        <v>0</v>
      </c>
      <c r="AB3709">
        <v>0</v>
      </c>
      <c r="AC3709">
        <v>0</v>
      </c>
    </row>
    <row r="3710" spans="1:29" hidden="1" x14ac:dyDescent="0.25">
      <c r="A3710" t="s">
        <v>85</v>
      </c>
      <c r="C3710" t="s">
        <v>33</v>
      </c>
      <c r="D3710" t="s">
        <v>34</v>
      </c>
      <c r="E3710" t="s">
        <v>50</v>
      </c>
      <c r="F3710" t="s">
        <v>51</v>
      </c>
      <c r="G3710" t="s">
        <v>36</v>
      </c>
      <c r="H3710">
        <v>20</v>
      </c>
      <c r="I3710">
        <v>20</v>
      </c>
      <c r="J3710">
        <v>1.277E-2</v>
      </c>
      <c r="K3710">
        <v>2.7859999999999999E-2</v>
      </c>
      <c r="L3710">
        <v>1.1939999999999999E-2</v>
      </c>
      <c r="M3710">
        <v>4.3800000000000002E-3</v>
      </c>
      <c r="N3710">
        <v>0.33745000000000003</v>
      </c>
      <c r="O3710">
        <v>0.40831000000000001</v>
      </c>
      <c r="P3710">
        <v>4.0800000000000003E-3</v>
      </c>
      <c r="Q3710">
        <v>2.3801700000000001</v>
      </c>
      <c r="R3710">
        <v>1.76617</v>
      </c>
      <c r="S3710">
        <v>2.0521699999999998</v>
      </c>
      <c r="T3710">
        <v>52.802590000000002</v>
      </c>
      <c r="U3710">
        <v>49.391660000000002</v>
      </c>
      <c r="V3710">
        <v>18.12538</v>
      </c>
      <c r="W3710">
        <v>1395.5403100000001</v>
      </c>
      <c r="X3710">
        <v>1688.6037200000001</v>
      </c>
      <c r="Y3710">
        <v>16.886040000000001</v>
      </c>
      <c r="Z3710">
        <v>9843.3870100000004</v>
      </c>
      <c r="AA3710">
        <v>7304.1656000000003</v>
      </c>
      <c r="AB3710">
        <v>8486.9361800000006</v>
      </c>
      <c r="AC3710">
        <v>0</v>
      </c>
    </row>
    <row r="3711" spans="1:29" hidden="1" x14ac:dyDescent="0.25">
      <c r="A3711" t="s">
        <v>85</v>
      </c>
      <c r="C3711" t="s">
        <v>33</v>
      </c>
      <c r="D3711" t="s">
        <v>34</v>
      </c>
      <c r="E3711" t="s">
        <v>72</v>
      </c>
      <c r="F3711" t="s">
        <v>72</v>
      </c>
      <c r="G3711" t="s">
        <v>36</v>
      </c>
      <c r="H3711">
        <v>24</v>
      </c>
      <c r="I3711">
        <v>24</v>
      </c>
      <c r="J3711">
        <v>8.8699999999999994E-3</v>
      </c>
      <c r="K3711">
        <v>2.7859999999999999E-2</v>
      </c>
      <c r="L3711">
        <v>2.4469999999999999E-2</v>
      </c>
      <c r="M3711">
        <v>8.9800000000000001E-3</v>
      </c>
      <c r="N3711">
        <v>0.69130999999999998</v>
      </c>
      <c r="O3711">
        <v>0.83648999999999996</v>
      </c>
      <c r="P3711">
        <v>8.3599999999999994E-3</v>
      </c>
      <c r="Q3711">
        <v>5.0230399999999999</v>
      </c>
      <c r="R3711">
        <v>4.1037999999999997</v>
      </c>
      <c r="S3711">
        <v>4.5542400000000001</v>
      </c>
      <c r="T3711">
        <v>36.668469999999999</v>
      </c>
      <c r="U3711">
        <v>101.18624</v>
      </c>
      <c r="V3711">
        <v>37.132570000000001</v>
      </c>
      <c r="W3711">
        <v>2858.9740299999999</v>
      </c>
      <c r="X3711">
        <v>3459.3586399999999</v>
      </c>
      <c r="Y3711">
        <v>34.593589999999999</v>
      </c>
      <c r="Z3711">
        <v>20773.20003</v>
      </c>
      <c r="AA3711">
        <v>16971.601269999999</v>
      </c>
      <c r="AB3711">
        <v>18834.458180000001</v>
      </c>
      <c r="AC3711">
        <v>0</v>
      </c>
    </row>
    <row r="3712" spans="1:29" x14ac:dyDescent="0.25">
      <c r="A3712" t="s">
        <v>85</v>
      </c>
      <c r="C3712" t="s">
        <v>33</v>
      </c>
      <c r="D3712" t="s">
        <v>34</v>
      </c>
      <c r="E3712" t="s">
        <v>62</v>
      </c>
      <c r="F3712" t="s">
        <v>62</v>
      </c>
      <c r="G3712" t="s">
        <v>36</v>
      </c>
      <c r="H3712">
        <v>12</v>
      </c>
      <c r="I3712">
        <v>12</v>
      </c>
      <c r="J3712">
        <v>3.5470000000000002E-2</v>
      </c>
      <c r="K3712">
        <v>2.7859999999999999E-2</v>
      </c>
      <c r="L3712">
        <v>1.882E-2</v>
      </c>
      <c r="M3712">
        <v>6.9100000000000003E-3</v>
      </c>
      <c r="N3712">
        <v>0.55679000000000001</v>
      </c>
      <c r="O3712">
        <v>0.64344000000000001</v>
      </c>
      <c r="P3712">
        <v>6.43E-3</v>
      </c>
      <c r="Q3712">
        <v>3.2071299999999998</v>
      </c>
      <c r="R3712">
        <v>1.56873</v>
      </c>
      <c r="S3712">
        <v>2.6619600000000001</v>
      </c>
      <c r="T3712">
        <v>146.67385999999999</v>
      </c>
      <c r="U3712">
        <v>77.834339999999997</v>
      </c>
      <c r="V3712">
        <v>28.56306</v>
      </c>
      <c r="W3712">
        <v>2302.65265</v>
      </c>
      <c r="X3712">
        <v>2661.00299</v>
      </c>
      <c r="Y3712">
        <v>26.610029999999998</v>
      </c>
      <c r="Z3712">
        <v>13263.36724</v>
      </c>
      <c r="AA3712">
        <v>6487.6144100000001</v>
      </c>
      <c r="AB3712">
        <v>11008.7665</v>
      </c>
      <c r="AC3712">
        <v>0</v>
      </c>
    </row>
    <row r="3713" spans="1:29" hidden="1" x14ac:dyDescent="0.25">
      <c r="A3713" t="s">
        <v>85</v>
      </c>
      <c r="C3713" t="s">
        <v>33</v>
      </c>
      <c r="D3713" t="s">
        <v>34</v>
      </c>
      <c r="E3713" t="s">
        <v>72</v>
      </c>
      <c r="F3713" t="s">
        <v>72</v>
      </c>
      <c r="G3713" t="s">
        <v>40</v>
      </c>
      <c r="H3713">
        <v>10</v>
      </c>
      <c r="I3713">
        <v>10</v>
      </c>
      <c r="J3713">
        <v>5.1069999999999997E-2</v>
      </c>
      <c r="K3713">
        <v>2.7859999999999999E-2</v>
      </c>
      <c r="L3713">
        <v>2.3439999999999999E-2</v>
      </c>
      <c r="M3713">
        <v>8.6E-3</v>
      </c>
      <c r="N3713">
        <v>0.66220000000000001</v>
      </c>
      <c r="O3713">
        <v>0.80125999999999997</v>
      </c>
      <c r="P3713">
        <v>8.0099999999999998E-3</v>
      </c>
      <c r="Q3713">
        <v>3.31589</v>
      </c>
      <c r="R3713">
        <v>1.9948399999999999</v>
      </c>
      <c r="S3713">
        <v>2.71347</v>
      </c>
      <c r="T3713">
        <v>211.21036000000001</v>
      </c>
      <c r="U3713">
        <v>96.925309999999996</v>
      </c>
      <c r="V3713">
        <v>35.568919999999999</v>
      </c>
      <c r="W3713">
        <v>2738.5833499999999</v>
      </c>
      <c r="X3713">
        <v>3313.6858099999999</v>
      </c>
      <c r="Y3713">
        <v>33.136859999999999</v>
      </c>
      <c r="Z3713">
        <v>13713.1343</v>
      </c>
      <c r="AA3713">
        <v>8249.8118400000003</v>
      </c>
      <c r="AB3713">
        <v>11221.7727</v>
      </c>
      <c r="AC3713">
        <v>0</v>
      </c>
    </row>
    <row r="3714" spans="1:29" hidden="1" x14ac:dyDescent="0.25">
      <c r="A3714" t="s">
        <v>85</v>
      </c>
      <c r="C3714" t="s">
        <v>33</v>
      </c>
      <c r="D3714" t="s">
        <v>34</v>
      </c>
      <c r="E3714" t="s">
        <v>44</v>
      </c>
      <c r="F3714" t="s">
        <v>44</v>
      </c>
      <c r="G3714" t="s">
        <v>40</v>
      </c>
      <c r="H3714">
        <v>8</v>
      </c>
      <c r="I3714">
        <v>8</v>
      </c>
      <c r="J3714">
        <v>7.9799999999999996E-2</v>
      </c>
      <c r="K3714">
        <v>2.7859999999999999E-2</v>
      </c>
      <c r="L3714">
        <v>1.38E-2</v>
      </c>
      <c r="M3714">
        <v>5.0600000000000003E-3</v>
      </c>
      <c r="N3714">
        <v>0.42791000000000001</v>
      </c>
      <c r="O3714">
        <v>0.47177000000000002</v>
      </c>
      <c r="P3714">
        <v>4.7200000000000002E-3</v>
      </c>
      <c r="Q3714">
        <v>1.9387300000000001</v>
      </c>
      <c r="R3714">
        <v>1.59598</v>
      </c>
      <c r="S3714">
        <v>1.4422900000000001</v>
      </c>
      <c r="T3714">
        <v>330.01618999999999</v>
      </c>
      <c r="U3714">
        <v>57.068420000000003</v>
      </c>
      <c r="V3714">
        <v>20.942540000000001</v>
      </c>
      <c r="W3714">
        <v>1769.6663699999999</v>
      </c>
      <c r="X3714">
        <v>1951.05717</v>
      </c>
      <c r="Y3714">
        <v>19.510570000000001</v>
      </c>
      <c r="Z3714">
        <v>8017.7662</v>
      </c>
      <c r="AA3714">
        <v>6600.3238199999996</v>
      </c>
      <c r="AB3714">
        <v>5964.6997300000003</v>
      </c>
      <c r="AC3714">
        <v>0</v>
      </c>
    </row>
    <row r="3715" spans="1:29" hidden="1" x14ac:dyDescent="0.25">
      <c r="A3715" t="s">
        <v>85</v>
      </c>
      <c r="C3715" t="s">
        <v>33</v>
      </c>
      <c r="D3715" t="s">
        <v>34</v>
      </c>
      <c r="E3715" t="s">
        <v>55</v>
      </c>
      <c r="F3715" t="s">
        <v>55</v>
      </c>
      <c r="G3715" t="s">
        <v>40</v>
      </c>
      <c r="H3715">
        <v>8</v>
      </c>
      <c r="I3715">
        <v>8</v>
      </c>
      <c r="J3715">
        <v>7.9799999999999996E-2</v>
      </c>
      <c r="K3715">
        <v>2.7859999999999999E-2</v>
      </c>
      <c r="L3715">
        <v>1.3679999999999999E-2</v>
      </c>
      <c r="M3715">
        <v>5.0200000000000002E-3</v>
      </c>
      <c r="N3715">
        <v>0.42404999999999998</v>
      </c>
      <c r="O3715">
        <v>0.46756999999999999</v>
      </c>
      <c r="P3715">
        <v>4.6800000000000001E-3</v>
      </c>
      <c r="Q3715">
        <v>1.8947000000000001</v>
      </c>
      <c r="R3715">
        <v>1.59598</v>
      </c>
      <c r="S3715">
        <v>1.3858600000000001</v>
      </c>
      <c r="T3715">
        <v>330.01618999999999</v>
      </c>
      <c r="U3715">
        <v>56.560360000000003</v>
      </c>
      <c r="V3715">
        <v>20.7561</v>
      </c>
      <c r="W3715">
        <v>1753.68524</v>
      </c>
      <c r="X3715">
        <v>1933.6875500000001</v>
      </c>
      <c r="Y3715">
        <v>19.336880000000001</v>
      </c>
      <c r="Z3715">
        <v>7835.6782599999997</v>
      </c>
      <c r="AA3715">
        <v>6600.3238199999996</v>
      </c>
      <c r="AB3715">
        <v>5731.35041</v>
      </c>
      <c r="AC3715">
        <v>0</v>
      </c>
    </row>
    <row r="3716" spans="1:29" hidden="1" x14ac:dyDescent="0.25">
      <c r="A3716" t="s">
        <v>85</v>
      </c>
      <c r="C3716" t="s">
        <v>33</v>
      </c>
      <c r="D3716" t="s">
        <v>34</v>
      </c>
      <c r="E3716" t="s">
        <v>58</v>
      </c>
      <c r="F3716" t="s">
        <v>58</v>
      </c>
      <c r="G3716" t="s">
        <v>36</v>
      </c>
      <c r="H3716">
        <v>20</v>
      </c>
      <c r="I3716">
        <v>20</v>
      </c>
      <c r="J3716">
        <v>1.277E-2</v>
      </c>
      <c r="K3716">
        <v>2.7859999999999999E-2</v>
      </c>
      <c r="L3716">
        <v>2.896E-2</v>
      </c>
      <c r="M3716">
        <v>1.0630000000000001E-2</v>
      </c>
      <c r="N3716">
        <v>0.85668</v>
      </c>
      <c r="O3716">
        <v>0.99004999999999999</v>
      </c>
      <c r="P3716">
        <v>9.9000000000000008E-3</v>
      </c>
      <c r="Q3716">
        <v>5.8343699999999998</v>
      </c>
      <c r="R3716">
        <v>4.1701499999999996</v>
      </c>
      <c r="S3716">
        <v>5.1565599999999998</v>
      </c>
      <c r="T3716">
        <v>52.802590000000002</v>
      </c>
      <c r="U3716">
        <v>119.76242999999999</v>
      </c>
      <c r="V3716">
        <v>43.94952</v>
      </c>
      <c r="W3716">
        <v>3542.8651100000002</v>
      </c>
      <c r="X3716">
        <v>4094.4421600000001</v>
      </c>
      <c r="Y3716">
        <v>40.944420000000001</v>
      </c>
      <c r="Z3716">
        <v>24128.527999999998</v>
      </c>
      <c r="AA3716">
        <v>17245.995279999999</v>
      </c>
      <c r="AB3716">
        <v>21325.398590000001</v>
      </c>
      <c r="AC3716">
        <v>0</v>
      </c>
    </row>
    <row r="3717" spans="1:29" hidden="1" x14ac:dyDescent="0.25">
      <c r="A3717" t="s">
        <v>85</v>
      </c>
      <c r="C3717" t="s">
        <v>33</v>
      </c>
      <c r="D3717" t="s">
        <v>34</v>
      </c>
      <c r="E3717" t="s">
        <v>41</v>
      </c>
      <c r="F3717" t="s">
        <v>41</v>
      </c>
      <c r="G3717" t="s">
        <v>36</v>
      </c>
      <c r="H3717">
        <v>12</v>
      </c>
      <c r="I3717">
        <v>12</v>
      </c>
      <c r="J3717">
        <v>3.5470000000000002E-2</v>
      </c>
      <c r="K3717">
        <v>2.7859999999999999E-2</v>
      </c>
      <c r="L3717">
        <v>2.3210000000000001E-2</v>
      </c>
      <c r="M3717">
        <v>8.5199999999999998E-3</v>
      </c>
      <c r="N3717">
        <v>0.65561000000000003</v>
      </c>
      <c r="O3717">
        <v>0.79335999999999995</v>
      </c>
      <c r="P3717">
        <v>7.9299999999999995E-3</v>
      </c>
      <c r="Q3717">
        <v>3.6710400000000001</v>
      </c>
      <c r="R3717">
        <v>1.8782099999999999</v>
      </c>
      <c r="S3717">
        <v>3.1184099999999999</v>
      </c>
      <c r="T3717">
        <v>146.67385999999999</v>
      </c>
      <c r="U3717">
        <v>95.969939999999994</v>
      </c>
      <c r="V3717">
        <v>35.218319999999999</v>
      </c>
      <c r="W3717">
        <v>2711.3436000000002</v>
      </c>
      <c r="X3717">
        <v>3281.0234300000002</v>
      </c>
      <c r="Y3717">
        <v>32.810229999999997</v>
      </c>
      <c r="Z3717">
        <v>15181.90393</v>
      </c>
      <c r="AA3717">
        <v>7767.4832999999999</v>
      </c>
      <c r="AB3717">
        <v>12896.46796</v>
      </c>
      <c r="AC3717">
        <v>0</v>
      </c>
    </row>
    <row r="3718" spans="1:29" x14ac:dyDescent="0.25">
      <c r="A3718" t="s">
        <v>85</v>
      </c>
      <c r="C3718" t="s">
        <v>33</v>
      </c>
      <c r="D3718" t="s">
        <v>34</v>
      </c>
      <c r="E3718" t="s">
        <v>62</v>
      </c>
      <c r="F3718" t="s">
        <v>62</v>
      </c>
      <c r="G3718" t="s">
        <v>36</v>
      </c>
      <c r="H3718">
        <v>24</v>
      </c>
      <c r="I3718">
        <v>24</v>
      </c>
      <c r="J3718">
        <v>8.8699999999999994E-3</v>
      </c>
      <c r="K3718">
        <v>2.7859999999999999E-2</v>
      </c>
      <c r="L3718">
        <v>1.1209999999999999E-2</v>
      </c>
      <c r="M3718">
        <v>4.1099999999999999E-3</v>
      </c>
      <c r="N3718">
        <v>0.33154</v>
      </c>
      <c r="O3718">
        <v>0.38313999999999998</v>
      </c>
      <c r="P3718">
        <v>3.8300000000000001E-3</v>
      </c>
      <c r="Q3718">
        <v>2.42943</v>
      </c>
      <c r="R3718">
        <v>1.9273400000000001</v>
      </c>
      <c r="S3718">
        <v>2.0747100000000001</v>
      </c>
      <c r="T3718">
        <v>36.668469999999999</v>
      </c>
      <c r="U3718">
        <v>46.346589999999999</v>
      </c>
      <c r="V3718">
        <v>17.007919999999999</v>
      </c>
      <c r="W3718">
        <v>1371.1184900000001</v>
      </c>
      <c r="X3718">
        <v>1584.49884</v>
      </c>
      <c r="Y3718">
        <v>15.844989999999999</v>
      </c>
      <c r="Z3718">
        <v>10047.130800000001</v>
      </c>
      <c r="AA3718">
        <v>7970.6682899999996</v>
      </c>
      <c r="AB3718">
        <v>8580.1547499999997</v>
      </c>
      <c r="AC3718">
        <v>0</v>
      </c>
    </row>
    <row r="3719" spans="1:29" hidden="1" x14ac:dyDescent="0.25">
      <c r="A3719" t="s">
        <v>85</v>
      </c>
      <c r="C3719" t="s">
        <v>33</v>
      </c>
      <c r="D3719" t="s">
        <v>34</v>
      </c>
      <c r="E3719" t="s">
        <v>50</v>
      </c>
      <c r="F3719" t="s">
        <v>51</v>
      </c>
      <c r="G3719" t="s">
        <v>40</v>
      </c>
      <c r="H3719">
        <v>10</v>
      </c>
      <c r="I3719">
        <v>10</v>
      </c>
      <c r="J3719">
        <v>5.1069999999999997E-2</v>
      </c>
      <c r="K3719">
        <v>2.7859999999999999E-2</v>
      </c>
      <c r="L3719">
        <v>1.924E-2</v>
      </c>
      <c r="M3719">
        <v>7.0600000000000003E-3</v>
      </c>
      <c r="N3719">
        <v>0.54349999999999998</v>
      </c>
      <c r="O3719">
        <v>0.65763000000000005</v>
      </c>
      <c r="P3719">
        <v>6.5799999999999999E-3</v>
      </c>
      <c r="Q3719">
        <v>2.8035399999999999</v>
      </c>
      <c r="R3719">
        <v>1.4841200000000001</v>
      </c>
      <c r="S3719">
        <v>2.28268</v>
      </c>
      <c r="T3719">
        <v>211.21036000000001</v>
      </c>
      <c r="U3719">
        <v>79.55095</v>
      </c>
      <c r="V3719">
        <v>29.193010000000001</v>
      </c>
      <c r="W3719">
        <v>2247.6782199999998</v>
      </c>
      <c r="X3719">
        <v>2719.6906199999999</v>
      </c>
      <c r="Y3719">
        <v>27.196909999999999</v>
      </c>
      <c r="Z3719">
        <v>11594.28491</v>
      </c>
      <c r="AA3719">
        <v>6137.7082200000004</v>
      </c>
      <c r="AB3719">
        <v>9440.2172900000005</v>
      </c>
      <c r="AC3719">
        <v>0</v>
      </c>
    </row>
    <row r="3720" spans="1:29" x14ac:dyDescent="0.25">
      <c r="A3720" t="s">
        <v>85</v>
      </c>
      <c r="C3720" t="s">
        <v>33</v>
      </c>
      <c r="D3720" t="s">
        <v>34</v>
      </c>
      <c r="E3720" t="s">
        <v>62</v>
      </c>
      <c r="F3720" t="s">
        <v>62</v>
      </c>
      <c r="G3720" t="s">
        <v>36</v>
      </c>
      <c r="H3720">
        <v>20</v>
      </c>
      <c r="I3720">
        <v>20</v>
      </c>
      <c r="J3720">
        <v>1.277E-2</v>
      </c>
      <c r="K3720">
        <v>2.7859999999999999E-2</v>
      </c>
      <c r="L3720">
        <v>1.406E-2</v>
      </c>
      <c r="M3720">
        <v>5.1599999999999997E-3</v>
      </c>
      <c r="N3720">
        <v>0.41599000000000003</v>
      </c>
      <c r="O3720">
        <v>0.48072999999999999</v>
      </c>
      <c r="P3720">
        <v>4.81E-3</v>
      </c>
      <c r="Q3720">
        <v>2.9150100000000001</v>
      </c>
      <c r="R3720">
        <v>2.1730900000000002</v>
      </c>
      <c r="S3720">
        <v>2.5312999999999999</v>
      </c>
      <c r="T3720">
        <v>52.802590000000002</v>
      </c>
      <c r="U3720">
        <v>58.151530000000001</v>
      </c>
      <c r="V3720">
        <v>21.340009999999999</v>
      </c>
      <c r="W3720">
        <v>1720.3559399999999</v>
      </c>
      <c r="X3720">
        <v>1988.0864200000001</v>
      </c>
      <c r="Y3720">
        <v>19.880859999999998</v>
      </c>
      <c r="Z3720">
        <v>12055.283949999999</v>
      </c>
      <c r="AA3720">
        <v>8987.0074700000005</v>
      </c>
      <c r="AB3720">
        <v>10468.41755</v>
      </c>
      <c r="AC3720">
        <v>0</v>
      </c>
    </row>
    <row r="3721" spans="1:29" hidden="1" x14ac:dyDescent="0.25">
      <c r="A3721" t="s">
        <v>85</v>
      </c>
      <c r="C3721" t="s">
        <v>33</v>
      </c>
      <c r="D3721" t="s">
        <v>34</v>
      </c>
      <c r="E3721" t="s">
        <v>68</v>
      </c>
      <c r="F3721" t="s">
        <v>69</v>
      </c>
      <c r="G3721" t="s">
        <v>36</v>
      </c>
      <c r="H3721">
        <v>22</v>
      </c>
      <c r="I3721">
        <v>22</v>
      </c>
      <c r="J3721">
        <v>2.1100000000000001E-2</v>
      </c>
      <c r="K3721">
        <v>5.5710000000000003E-2</v>
      </c>
      <c r="L3721">
        <v>5.6710000000000003E-2</v>
      </c>
      <c r="M3721">
        <v>2.0809999999999999E-2</v>
      </c>
      <c r="N3721">
        <v>1.5319499999999999</v>
      </c>
      <c r="O3721">
        <v>1.9388799999999999</v>
      </c>
      <c r="P3721">
        <v>1.9390000000000001E-2</v>
      </c>
      <c r="Q3721">
        <v>10.850390000000001</v>
      </c>
      <c r="R3721">
        <v>8.3939299999999992</v>
      </c>
      <c r="S3721">
        <v>9.7914899999999996</v>
      </c>
      <c r="T3721">
        <v>87.277010000000004</v>
      </c>
      <c r="U3721">
        <v>234.53787</v>
      </c>
      <c r="V3721">
        <v>86.068939999999998</v>
      </c>
      <c r="W3721">
        <v>6335.51703</v>
      </c>
      <c r="X3721">
        <v>8018.3888800000004</v>
      </c>
      <c r="Y3721">
        <v>80.183890000000005</v>
      </c>
      <c r="Z3721">
        <v>44872.70147</v>
      </c>
      <c r="AA3721">
        <v>34713.799310000002</v>
      </c>
      <c r="AB3721">
        <v>40493.563240000003</v>
      </c>
      <c r="AC3721">
        <v>0</v>
      </c>
    </row>
    <row r="3722" spans="1:29" hidden="1" x14ac:dyDescent="0.25">
      <c r="A3722" t="s">
        <v>85</v>
      </c>
      <c r="C3722" t="s">
        <v>33</v>
      </c>
      <c r="D3722" t="s">
        <v>34</v>
      </c>
      <c r="E3722" t="s">
        <v>68</v>
      </c>
      <c r="F3722" t="s">
        <v>69</v>
      </c>
      <c r="G3722" t="s">
        <v>36</v>
      </c>
      <c r="H3722">
        <v>26</v>
      </c>
      <c r="I3722">
        <v>26</v>
      </c>
      <c r="J3722">
        <v>7.5500000000000003E-3</v>
      </c>
      <c r="K3722">
        <v>2.7859999999999999E-2</v>
      </c>
      <c r="L3722">
        <v>2.5229999999999999E-2</v>
      </c>
      <c r="M3722">
        <v>9.2599999999999991E-3</v>
      </c>
      <c r="N3722">
        <v>0.68157999999999996</v>
      </c>
      <c r="O3722">
        <v>0.86262000000000005</v>
      </c>
      <c r="P3722">
        <v>8.6300000000000005E-3</v>
      </c>
      <c r="Q3722">
        <v>5.0467399999999998</v>
      </c>
      <c r="R3722">
        <v>4.3018000000000001</v>
      </c>
      <c r="S3722">
        <v>4.6378199999999996</v>
      </c>
      <c r="T3722">
        <v>31.244140000000002</v>
      </c>
      <c r="U3722">
        <v>104.34761</v>
      </c>
      <c r="V3722">
        <v>38.292700000000004</v>
      </c>
      <c r="W3722">
        <v>2818.7176399999998</v>
      </c>
      <c r="X3722">
        <v>3567.4395199999999</v>
      </c>
      <c r="Y3722">
        <v>35.674399999999999</v>
      </c>
      <c r="Z3722">
        <v>20871.208920000001</v>
      </c>
      <c r="AA3722">
        <v>17790.446550000001</v>
      </c>
      <c r="AB3722">
        <v>19180.09073</v>
      </c>
      <c r="AC3722">
        <v>0</v>
      </c>
    </row>
    <row r="3723" spans="1:29" hidden="1" x14ac:dyDescent="0.25">
      <c r="A3723" t="s">
        <v>85</v>
      </c>
      <c r="C3723" t="s">
        <v>33</v>
      </c>
      <c r="D3723" t="s">
        <v>34</v>
      </c>
      <c r="E3723" t="s">
        <v>44</v>
      </c>
      <c r="F3723" t="s">
        <v>44</v>
      </c>
      <c r="G3723" t="s">
        <v>40</v>
      </c>
      <c r="H3723">
        <v>10</v>
      </c>
      <c r="I3723">
        <v>10</v>
      </c>
      <c r="J3723">
        <v>5.1069999999999997E-2</v>
      </c>
      <c r="K3723">
        <v>2.7859999999999999E-2</v>
      </c>
      <c r="L3723">
        <v>2.0420000000000001E-2</v>
      </c>
      <c r="M3723">
        <v>7.4999999999999997E-3</v>
      </c>
      <c r="N3723">
        <v>0.63334999999999997</v>
      </c>
      <c r="O3723">
        <v>0.69826999999999995</v>
      </c>
      <c r="P3723">
        <v>6.9800000000000001E-3</v>
      </c>
      <c r="Q3723">
        <v>3.2432400000000001</v>
      </c>
      <c r="R3723">
        <v>1.75024</v>
      </c>
      <c r="S3723">
        <v>2.56555</v>
      </c>
      <c r="T3723">
        <v>211.21036000000001</v>
      </c>
      <c r="U3723">
        <v>84.46651</v>
      </c>
      <c r="V3723">
        <v>30.99689</v>
      </c>
      <c r="W3723">
        <v>2619.2689999999998</v>
      </c>
      <c r="X3723">
        <v>2887.7440900000001</v>
      </c>
      <c r="Y3723">
        <v>28.87744</v>
      </c>
      <c r="Z3723">
        <v>13412.68239</v>
      </c>
      <c r="AA3723">
        <v>7238.2673800000002</v>
      </c>
      <c r="AB3723">
        <v>10610.06767</v>
      </c>
      <c r="AC3723">
        <v>0</v>
      </c>
    </row>
    <row r="3724" spans="1:29" hidden="1" x14ac:dyDescent="0.25">
      <c r="A3724" t="s">
        <v>85</v>
      </c>
      <c r="C3724" t="s">
        <v>33</v>
      </c>
      <c r="D3724" t="s">
        <v>34</v>
      </c>
      <c r="E3724" t="s">
        <v>50</v>
      </c>
      <c r="F3724" t="s">
        <v>51</v>
      </c>
      <c r="G3724" t="s">
        <v>40</v>
      </c>
      <c r="H3724">
        <v>8</v>
      </c>
      <c r="I3724">
        <v>8</v>
      </c>
      <c r="J3724">
        <v>7.9799999999999996E-2</v>
      </c>
      <c r="K3724">
        <v>2.7859999999999999E-2</v>
      </c>
      <c r="L3724">
        <v>1.6879999999999999E-2</v>
      </c>
      <c r="M3724">
        <v>6.1900000000000002E-3</v>
      </c>
      <c r="N3724">
        <v>0.47694999999999999</v>
      </c>
      <c r="O3724">
        <v>0.57711000000000001</v>
      </c>
      <c r="P3724">
        <v>5.77E-3</v>
      </c>
      <c r="Q3724">
        <v>2.0865800000000001</v>
      </c>
      <c r="R3724">
        <v>1.99498</v>
      </c>
      <c r="S3724">
        <v>1.6177999999999999</v>
      </c>
      <c r="T3724">
        <v>330.01618999999999</v>
      </c>
      <c r="U3724">
        <v>69.811099999999996</v>
      </c>
      <c r="V3724">
        <v>25.618749999999999</v>
      </c>
      <c r="W3724">
        <v>1972.4827700000001</v>
      </c>
      <c r="X3724">
        <v>2386.70417</v>
      </c>
      <c r="Y3724">
        <v>23.867039999999999</v>
      </c>
      <c r="Z3724">
        <v>8629.2437200000004</v>
      </c>
      <c r="AA3724">
        <v>8250.4047699999992</v>
      </c>
      <c r="AB3724">
        <v>6690.5661499999997</v>
      </c>
      <c r="AC3724">
        <v>0</v>
      </c>
    </row>
    <row r="3725" spans="1:29" x14ac:dyDescent="0.25">
      <c r="A3725" t="s">
        <v>85</v>
      </c>
      <c r="C3725" t="s">
        <v>33</v>
      </c>
      <c r="D3725" t="s">
        <v>34</v>
      </c>
      <c r="E3725" t="s">
        <v>62</v>
      </c>
      <c r="F3725" t="s">
        <v>62</v>
      </c>
      <c r="G3725" t="s">
        <v>40</v>
      </c>
      <c r="H3725">
        <v>8</v>
      </c>
      <c r="I3725">
        <v>8</v>
      </c>
      <c r="J3725">
        <v>7.9799999999999996E-2</v>
      </c>
      <c r="K3725">
        <v>2.7859999999999999E-2</v>
      </c>
      <c r="L3725">
        <v>1.404E-2</v>
      </c>
      <c r="M3725">
        <v>5.1500000000000001E-3</v>
      </c>
      <c r="N3725">
        <v>0.41522999999999999</v>
      </c>
      <c r="O3725">
        <v>0.47985</v>
      </c>
      <c r="P3725">
        <v>4.7999999999999996E-3</v>
      </c>
      <c r="Q3725">
        <v>1.8716200000000001</v>
      </c>
      <c r="R3725">
        <v>1.59598</v>
      </c>
      <c r="S3725">
        <v>1.43523</v>
      </c>
      <c r="T3725">
        <v>330.01618999999999</v>
      </c>
      <c r="U3725">
        <v>58.045769999999997</v>
      </c>
      <c r="V3725">
        <v>21.301200000000001</v>
      </c>
      <c r="W3725">
        <v>1717.2271800000001</v>
      </c>
      <c r="X3725">
        <v>1984.4706699999999</v>
      </c>
      <c r="Y3725">
        <v>19.844709999999999</v>
      </c>
      <c r="Z3725">
        <v>7740.2624800000003</v>
      </c>
      <c r="AA3725">
        <v>6600.3238199999996</v>
      </c>
      <c r="AB3725">
        <v>5935.5116200000002</v>
      </c>
      <c r="AC3725">
        <v>0</v>
      </c>
    </row>
    <row r="3726" spans="1:29" hidden="1" x14ac:dyDescent="0.25">
      <c r="A3726" t="s">
        <v>85</v>
      </c>
      <c r="C3726" t="s">
        <v>33</v>
      </c>
      <c r="D3726" t="s">
        <v>34</v>
      </c>
      <c r="E3726" t="s">
        <v>55</v>
      </c>
      <c r="F3726" t="s">
        <v>55</v>
      </c>
      <c r="G3726" t="s">
        <v>43</v>
      </c>
      <c r="H3726">
        <v>14</v>
      </c>
      <c r="I3726">
        <v>14</v>
      </c>
      <c r="J3726">
        <v>2.606E-2</v>
      </c>
      <c r="K3726">
        <v>2.7859999999999999E-2</v>
      </c>
      <c r="L3726">
        <v>2.2030000000000001E-2</v>
      </c>
      <c r="M3726">
        <v>8.0800000000000004E-3</v>
      </c>
      <c r="N3726">
        <v>0.68303999999999998</v>
      </c>
      <c r="O3726">
        <v>0.75309000000000004</v>
      </c>
      <c r="P3726">
        <v>7.5300000000000002E-3</v>
      </c>
      <c r="Q3726">
        <v>0</v>
      </c>
      <c r="R3726">
        <v>0</v>
      </c>
      <c r="S3726">
        <v>0</v>
      </c>
      <c r="T3726">
        <v>107.76039</v>
      </c>
      <c r="U3726">
        <v>91.098780000000005</v>
      </c>
      <c r="V3726">
        <v>33.430750000000003</v>
      </c>
      <c r="W3726">
        <v>2824.7562899999998</v>
      </c>
      <c r="X3726">
        <v>3114.4883199999999</v>
      </c>
      <c r="Y3726">
        <v>31.144880000000001</v>
      </c>
      <c r="Z3726">
        <v>0</v>
      </c>
      <c r="AA3726">
        <v>0</v>
      </c>
      <c r="AB3726">
        <v>0</v>
      </c>
      <c r="AC3726">
        <v>0</v>
      </c>
    </row>
    <row r="3727" spans="1:29" hidden="1" x14ac:dyDescent="0.25">
      <c r="A3727" t="s">
        <v>85</v>
      </c>
      <c r="C3727" t="s">
        <v>33</v>
      </c>
      <c r="D3727" t="s">
        <v>34</v>
      </c>
      <c r="E3727" t="s">
        <v>50</v>
      </c>
      <c r="F3727" t="s">
        <v>51</v>
      </c>
      <c r="G3727" t="s">
        <v>40</v>
      </c>
      <c r="H3727">
        <v>8</v>
      </c>
      <c r="I3727">
        <v>8</v>
      </c>
      <c r="J3727">
        <v>7.9799999999999996E-2</v>
      </c>
      <c r="K3727">
        <v>2.7859999999999999E-2</v>
      </c>
      <c r="L3727">
        <v>2.129E-2</v>
      </c>
      <c r="M3727">
        <v>7.8100000000000001E-3</v>
      </c>
      <c r="N3727">
        <v>0.60141999999999995</v>
      </c>
      <c r="O3727">
        <v>0.72772000000000003</v>
      </c>
      <c r="P3727">
        <v>7.28E-3</v>
      </c>
      <c r="Q3727">
        <v>2.4960800000000001</v>
      </c>
      <c r="R3727">
        <v>2.79297</v>
      </c>
      <c r="S3727">
        <v>1.81006</v>
      </c>
      <c r="T3727">
        <v>330.01618999999999</v>
      </c>
      <c r="U3727">
        <v>88.029139999999998</v>
      </c>
      <c r="V3727">
        <v>32.304270000000002</v>
      </c>
      <c r="W3727">
        <v>2487.2257399999999</v>
      </c>
      <c r="X3727">
        <v>3009.5431899999999</v>
      </c>
      <c r="Y3727">
        <v>30.09543</v>
      </c>
      <c r="Z3727">
        <v>10322.772300000001</v>
      </c>
      <c r="AA3727">
        <v>11550.56668</v>
      </c>
      <c r="AB3727">
        <v>7485.6658799999996</v>
      </c>
      <c r="AC3727">
        <v>0</v>
      </c>
    </row>
    <row r="3728" spans="1:29" hidden="1" x14ac:dyDescent="0.25">
      <c r="A3728" t="s">
        <v>85</v>
      </c>
      <c r="C3728" t="s">
        <v>33</v>
      </c>
      <c r="D3728" t="s">
        <v>34</v>
      </c>
      <c r="E3728" t="s">
        <v>75</v>
      </c>
      <c r="F3728" t="s">
        <v>76</v>
      </c>
      <c r="G3728" t="s">
        <v>43</v>
      </c>
      <c r="H3728">
        <v>12</v>
      </c>
      <c r="I3728">
        <v>12</v>
      </c>
      <c r="J3728">
        <v>3.5470000000000002E-2</v>
      </c>
      <c r="K3728">
        <v>2.7859999999999999E-2</v>
      </c>
      <c r="L3728">
        <v>2.8080000000000001E-2</v>
      </c>
      <c r="M3728">
        <v>1.03E-2</v>
      </c>
      <c r="N3728">
        <v>0.79330000000000001</v>
      </c>
      <c r="O3728">
        <v>0.95989000000000002</v>
      </c>
      <c r="P3728">
        <v>9.5999999999999992E-3</v>
      </c>
      <c r="Q3728">
        <v>0</v>
      </c>
      <c r="R3728">
        <v>0</v>
      </c>
      <c r="S3728">
        <v>0</v>
      </c>
      <c r="T3728">
        <v>146.67385999999999</v>
      </c>
      <c r="U3728">
        <v>116.11391999999999</v>
      </c>
      <c r="V3728">
        <v>42.610610000000001</v>
      </c>
      <c r="W3728">
        <v>3280.7492400000001</v>
      </c>
      <c r="X3728">
        <v>3969.7065899999998</v>
      </c>
      <c r="Y3728">
        <v>39.697069999999997</v>
      </c>
      <c r="Z3728">
        <v>0</v>
      </c>
      <c r="AA3728">
        <v>0</v>
      </c>
      <c r="AB3728">
        <v>0</v>
      </c>
      <c r="AC3728">
        <v>0</v>
      </c>
    </row>
    <row r="3729" spans="1:29" hidden="1" x14ac:dyDescent="0.25">
      <c r="A3729" t="s">
        <v>85</v>
      </c>
      <c r="C3729" t="s">
        <v>33</v>
      </c>
      <c r="D3729" t="s">
        <v>34</v>
      </c>
      <c r="E3729" t="s">
        <v>56</v>
      </c>
      <c r="F3729" t="s">
        <v>56</v>
      </c>
      <c r="G3729" t="s">
        <v>36</v>
      </c>
      <c r="H3729">
        <v>22</v>
      </c>
      <c r="I3729">
        <v>22</v>
      </c>
      <c r="J3729">
        <v>1.055E-2</v>
      </c>
      <c r="K3729">
        <v>2.7859999999999999E-2</v>
      </c>
      <c r="L3729">
        <v>1.192E-2</v>
      </c>
      <c r="M3729">
        <v>4.3699999999999998E-3</v>
      </c>
      <c r="N3729">
        <v>0.33674999999999999</v>
      </c>
      <c r="O3729">
        <v>0.40747</v>
      </c>
      <c r="P3729">
        <v>4.0699999999999998E-3</v>
      </c>
      <c r="Q3729">
        <v>2.42205</v>
      </c>
      <c r="R3729">
        <v>1.8591299999999999</v>
      </c>
      <c r="S3729">
        <v>2.0805400000000001</v>
      </c>
      <c r="T3729">
        <v>43.638500000000001</v>
      </c>
      <c r="U3729">
        <v>49.289720000000003</v>
      </c>
      <c r="V3729">
        <v>18.087969999999999</v>
      </c>
      <c r="W3729">
        <v>1392.6601000000001</v>
      </c>
      <c r="X3729">
        <v>1685.1187</v>
      </c>
      <c r="Y3729">
        <v>16.851189999999999</v>
      </c>
      <c r="Z3729">
        <v>10016.597610000001</v>
      </c>
      <c r="AA3729">
        <v>7688.6025600000003</v>
      </c>
      <c r="AB3729">
        <v>8604.2419900000004</v>
      </c>
      <c r="AC3729">
        <v>0</v>
      </c>
    </row>
    <row r="3730" spans="1:29" hidden="1" x14ac:dyDescent="0.25">
      <c r="A3730" t="s">
        <v>85</v>
      </c>
      <c r="C3730" t="s">
        <v>33</v>
      </c>
      <c r="D3730" t="s">
        <v>34</v>
      </c>
      <c r="E3730" t="s">
        <v>39</v>
      </c>
      <c r="F3730" t="s">
        <v>39</v>
      </c>
      <c r="G3730" t="s">
        <v>36</v>
      </c>
      <c r="H3730">
        <v>18</v>
      </c>
      <c r="I3730">
        <v>18</v>
      </c>
      <c r="J3730">
        <v>1.576E-2</v>
      </c>
      <c r="K3730">
        <v>2.7859999999999999E-2</v>
      </c>
      <c r="L3730">
        <v>1.192E-2</v>
      </c>
      <c r="M3730">
        <v>4.3699999999999998E-3</v>
      </c>
      <c r="N3730">
        <v>0.33674999999999999</v>
      </c>
      <c r="O3730">
        <v>0.40747</v>
      </c>
      <c r="P3730">
        <v>4.0699999999999998E-3</v>
      </c>
      <c r="Q3730">
        <v>2.3097300000000001</v>
      </c>
      <c r="R3730">
        <v>1.6184700000000001</v>
      </c>
      <c r="S3730">
        <v>1.97868</v>
      </c>
      <c r="T3730">
        <v>65.188379999999995</v>
      </c>
      <c r="U3730">
        <v>49.289720000000003</v>
      </c>
      <c r="V3730">
        <v>18.087969999999999</v>
      </c>
      <c r="W3730">
        <v>1392.66002</v>
      </c>
      <c r="X3730">
        <v>1685.11868</v>
      </c>
      <c r="Y3730">
        <v>16.851189999999999</v>
      </c>
      <c r="Z3730">
        <v>9552.0865099999992</v>
      </c>
      <c r="AA3730">
        <v>6693.3212299999996</v>
      </c>
      <c r="AB3730">
        <v>8183.0219399999996</v>
      </c>
      <c r="AC3730">
        <v>0</v>
      </c>
    </row>
    <row r="3731" spans="1:29" hidden="1" x14ac:dyDescent="0.25">
      <c r="A3731" t="s">
        <v>85</v>
      </c>
      <c r="C3731" t="s">
        <v>33</v>
      </c>
      <c r="D3731" t="s">
        <v>34</v>
      </c>
      <c r="E3731" t="s">
        <v>82</v>
      </c>
      <c r="F3731" t="s">
        <v>82</v>
      </c>
      <c r="G3731" t="s">
        <v>40</v>
      </c>
      <c r="H3731">
        <v>10</v>
      </c>
      <c r="I3731">
        <v>10</v>
      </c>
      <c r="J3731">
        <v>5.1069999999999997E-2</v>
      </c>
      <c r="K3731">
        <v>2.7859999999999999E-2</v>
      </c>
      <c r="L3731">
        <v>1.8929999999999999E-2</v>
      </c>
      <c r="M3731">
        <v>6.9499999999999996E-3</v>
      </c>
      <c r="N3731">
        <v>0.53488000000000002</v>
      </c>
      <c r="O3731">
        <v>0.64724000000000004</v>
      </c>
      <c r="P3731">
        <v>6.4700000000000001E-3</v>
      </c>
      <c r="Q3731">
        <v>2.7358799999999999</v>
      </c>
      <c r="R3731">
        <v>1.47265</v>
      </c>
      <c r="S3731">
        <v>2.2258</v>
      </c>
      <c r="T3731">
        <v>211.21036000000001</v>
      </c>
      <c r="U3731">
        <v>78.294219999999996</v>
      </c>
      <c r="V3731">
        <v>28.731819999999999</v>
      </c>
      <c r="W3731">
        <v>2212.0466500000002</v>
      </c>
      <c r="X3731">
        <v>2676.7253700000001</v>
      </c>
      <c r="Y3731">
        <v>26.767250000000001</v>
      </c>
      <c r="Z3731">
        <v>11314.44866</v>
      </c>
      <c r="AA3731">
        <v>6090.2725499999997</v>
      </c>
      <c r="AB3731">
        <v>9204.9871800000001</v>
      </c>
      <c r="AC3731">
        <v>0</v>
      </c>
    </row>
    <row r="3732" spans="1:29" hidden="1" x14ac:dyDescent="0.25">
      <c r="A3732" t="s">
        <v>85</v>
      </c>
      <c r="C3732" t="s">
        <v>33</v>
      </c>
      <c r="D3732" t="s">
        <v>34</v>
      </c>
      <c r="E3732" t="s">
        <v>50</v>
      </c>
      <c r="F3732" t="s">
        <v>51</v>
      </c>
      <c r="G3732" t="s">
        <v>36</v>
      </c>
      <c r="H3732">
        <v>12</v>
      </c>
      <c r="I3732">
        <v>12</v>
      </c>
      <c r="J3732">
        <v>3.5470000000000002E-2</v>
      </c>
      <c r="K3732">
        <v>2.7859999999999999E-2</v>
      </c>
      <c r="L3732">
        <v>2.3699999999999999E-2</v>
      </c>
      <c r="M3732">
        <v>8.6999999999999994E-3</v>
      </c>
      <c r="N3732">
        <v>0.66971000000000003</v>
      </c>
      <c r="O3732">
        <v>0.81035000000000001</v>
      </c>
      <c r="P3732">
        <v>8.0999999999999996E-3</v>
      </c>
      <c r="Q3732">
        <v>3.78782</v>
      </c>
      <c r="R3732">
        <v>1.94329</v>
      </c>
      <c r="S3732">
        <v>3.2557</v>
      </c>
      <c r="T3732">
        <v>146.67385999999999</v>
      </c>
      <c r="U3732">
        <v>98.024850000000001</v>
      </c>
      <c r="V3732">
        <v>35.97242</v>
      </c>
      <c r="W3732">
        <v>2769.65022</v>
      </c>
      <c r="X3732">
        <v>3351.2768099999998</v>
      </c>
      <c r="Y3732">
        <v>33.512770000000003</v>
      </c>
      <c r="Z3732">
        <v>15664.869420000001</v>
      </c>
      <c r="AA3732">
        <v>8036.6267399999997</v>
      </c>
      <c r="AB3732">
        <v>13464.23912</v>
      </c>
      <c r="AC3732">
        <v>0</v>
      </c>
    </row>
    <row r="3733" spans="1:29" hidden="1" x14ac:dyDescent="0.25">
      <c r="A3733" t="s">
        <v>85</v>
      </c>
      <c r="C3733" t="s">
        <v>33</v>
      </c>
      <c r="D3733" t="s">
        <v>34</v>
      </c>
      <c r="E3733" t="s">
        <v>45</v>
      </c>
      <c r="F3733" t="s">
        <v>45</v>
      </c>
      <c r="G3733" t="s">
        <v>43</v>
      </c>
      <c r="H3733">
        <v>6</v>
      </c>
      <c r="I3733">
        <v>6</v>
      </c>
      <c r="J3733">
        <v>0.28372999999999998</v>
      </c>
      <c r="K3733">
        <v>5.5710000000000003E-2</v>
      </c>
      <c r="L3733">
        <v>2.264E-2</v>
      </c>
      <c r="M3733">
        <v>8.3099999999999997E-3</v>
      </c>
      <c r="N3733">
        <v>0.63978999999999997</v>
      </c>
      <c r="O3733">
        <v>0.77415</v>
      </c>
      <c r="P3733">
        <v>7.7400000000000004E-3</v>
      </c>
      <c r="Q3733">
        <v>0</v>
      </c>
      <c r="R3733">
        <v>0</v>
      </c>
      <c r="S3733">
        <v>0</v>
      </c>
      <c r="T3733">
        <v>1173.3909000000001</v>
      </c>
      <c r="U3733">
        <v>93.645889999999994</v>
      </c>
      <c r="V3733">
        <v>34.365459999999999</v>
      </c>
      <c r="W3733">
        <v>2645.9245700000001</v>
      </c>
      <c r="X3733">
        <v>3201.5687400000002</v>
      </c>
      <c r="Y3733">
        <v>32.015689999999999</v>
      </c>
      <c r="Z3733">
        <v>0</v>
      </c>
      <c r="AA3733">
        <v>0</v>
      </c>
      <c r="AB3733">
        <v>0</v>
      </c>
      <c r="AC3733">
        <v>0</v>
      </c>
    </row>
    <row r="3734" spans="1:29" hidden="1" x14ac:dyDescent="0.25">
      <c r="A3734" t="s">
        <v>85</v>
      </c>
      <c r="C3734" t="s">
        <v>33</v>
      </c>
      <c r="D3734" t="s">
        <v>34</v>
      </c>
      <c r="E3734" t="s">
        <v>75</v>
      </c>
      <c r="F3734" t="s">
        <v>76</v>
      </c>
      <c r="G3734" t="s">
        <v>36</v>
      </c>
      <c r="H3734">
        <v>20</v>
      </c>
      <c r="I3734">
        <v>20</v>
      </c>
      <c r="J3734">
        <v>2.554E-2</v>
      </c>
      <c r="K3734">
        <v>5.5710000000000003E-2</v>
      </c>
      <c r="L3734">
        <v>3.7179999999999998E-2</v>
      </c>
      <c r="M3734">
        <v>1.3639999999999999E-2</v>
      </c>
      <c r="N3734">
        <v>1.0504199999999999</v>
      </c>
      <c r="O3734">
        <v>1.27101</v>
      </c>
      <c r="P3734">
        <v>1.2710000000000001E-2</v>
      </c>
      <c r="Q3734">
        <v>7.7038500000000001</v>
      </c>
      <c r="R3734">
        <v>6.7931400000000002</v>
      </c>
      <c r="S3734">
        <v>7.5933900000000003</v>
      </c>
      <c r="T3734">
        <v>105.60518</v>
      </c>
      <c r="U3734">
        <v>153.74936</v>
      </c>
      <c r="V3734">
        <v>56.421779999999998</v>
      </c>
      <c r="W3734">
        <v>4344.1226399999996</v>
      </c>
      <c r="X3734">
        <v>5256.3883100000003</v>
      </c>
      <c r="Y3734">
        <v>52.563879999999997</v>
      </c>
      <c r="Z3734">
        <v>31859.929090000001</v>
      </c>
      <c r="AA3734">
        <v>28093.612369999999</v>
      </c>
      <c r="AB3734">
        <v>31403.136780000001</v>
      </c>
      <c r="AC3734">
        <v>0</v>
      </c>
    </row>
    <row r="3735" spans="1:29" hidden="1" x14ac:dyDescent="0.25">
      <c r="A3735" t="s">
        <v>85</v>
      </c>
      <c r="C3735" t="s">
        <v>33</v>
      </c>
      <c r="D3735" t="s">
        <v>34</v>
      </c>
      <c r="E3735" t="s">
        <v>75</v>
      </c>
      <c r="F3735" t="s">
        <v>76</v>
      </c>
      <c r="G3735" t="s">
        <v>40</v>
      </c>
      <c r="H3735">
        <v>12</v>
      </c>
      <c r="I3735">
        <v>12</v>
      </c>
      <c r="J3735">
        <v>0.10639999999999999</v>
      </c>
      <c r="K3735">
        <v>8.3570000000000005E-2</v>
      </c>
      <c r="L3735">
        <v>8.4239999999999995E-2</v>
      </c>
      <c r="M3735">
        <v>3.091E-2</v>
      </c>
      <c r="N3735">
        <v>2.3801999999999999</v>
      </c>
      <c r="O3735">
        <v>2.8800500000000002</v>
      </c>
      <c r="P3735">
        <v>2.8799999999999999E-2</v>
      </c>
      <c r="Q3735">
        <v>14.395899999999999</v>
      </c>
      <c r="R3735">
        <v>8.7446099999999998</v>
      </c>
      <c r="S3735">
        <v>13.6051</v>
      </c>
      <c r="T3735">
        <v>440.02159</v>
      </c>
      <c r="U3735">
        <v>348.38724000000002</v>
      </c>
      <c r="V3735">
        <v>127.84853</v>
      </c>
      <c r="W3735">
        <v>9843.5329099999999</v>
      </c>
      <c r="X3735">
        <v>11910.674870000001</v>
      </c>
      <c r="Y3735">
        <v>119.10675000000001</v>
      </c>
      <c r="Z3735">
        <v>59535.46312</v>
      </c>
      <c r="AA3735">
        <v>36164.080159999998</v>
      </c>
      <c r="AB3735">
        <v>56265.044710000002</v>
      </c>
      <c r="AC3735">
        <v>0</v>
      </c>
    </row>
    <row r="3736" spans="1:29" hidden="1" x14ac:dyDescent="0.25">
      <c r="A3736" t="s">
        <v>85</v>
      </c>
      <c r="C3736" t="s">
        <v>33</v>
      </c>
      <c r="D3736" t="s">
        <v>34</v>
      </c>
      <c r="E3736" t="s">
        <v>58</v>
      </c>
      <c r="F3736" t="s">
        <v>58</v>
      </c>
      <c r="G3736" t="s">
        <v>40</v>
      </c>
      <c r="H3736">
        <v>8</v>
      </c>
      <c r="I3736">
        <v>8</v>
      </c>
      <c r="J3736">
        <v>0.15959999999999999</v>
      </c>
      <c r="K3736">
        <v>5.5710000000000003E-2</v>
      </c>
      <c r="L3736">
        <v>2.2370000000000001E-2</v>
      </c>
      <c r="M3736">
        <v>8.2100000000000003E-3</v>
      </c>
      <c r="N3736">
        <v>0.66173999999999999</v>
      </c>
      <c r="O3736">
        <v>0.76471999999999996</v>
      </c>
      <c r="P3736">
        <v>7.6499999999999997E-3</v>
      </c>
      <c r="Q3736">
        <v>3.06637</v>
      </c>
      <c r="R3736">
        <v>2.3939699999999999</v>
      </c>
      <c r="S3736">
        <v>2.3087800000000001</v>
      </c>
      <c r="T3736">
        <v>660.03237999999999</v>
      </c>
      <c r="U3736">
        <v>92.50506</v>
      </c>
      <c r="V3736">
        <v>33.946809999999999</v>
      </c>
      <c r="W3736">
        <v>2736.6715199999999</v>
      </c>
      <c r="X3736">
        <v>3162.56603</v>
      </c>
      <c r="Y3736">
        <v>31.62566</v>
      </c>
      <c r="Z3736">
        <v>12681.256069999999</v>
      </c>
      <c r="AA3736">
        <v>9900.4857300000003</v>
      </c>
      <c r="AB3736">
        <v>9548.1629200000007</v>
      </c>
      <c r="AC3736">
        <v>0</v>
      </c>
    </row>
    <row r="3737" spans="1:29" hidden="1" x14ac:dyDescent="0.25">
      <c r="A3737" t="s">
        <v>85</v>
      </c>
      <c r="C3737" t="s">
        <v>33</v>
      </c>
      <c r="D3737" t="s">
        <v>34</v>
      </c>
      <c r="E3737" t="s">
        <v>58</v>
      </c>
      <c r="F3737" t="s">
        <v>58</v>
      </c>
      <c r="G3737" t="s">
        <v>40</v>
      </c>
      <c r="H3737">
        <v>10</v>
      </c>
      <c r="I3737">
        <v>10</v>
      </c>
      <c r="J3737">
        <v>5.1069999999999997E-2</v>
      </c>
      <c r="K3737">
        <v>2.7859999999999999E-2</v>
      </c>
      <c r="L3737">
        <v>1.848E-2</v>
      </c>
      <c r="M3737">
        <v>6.7799999999999996E-3</v>
      </c>
      <c r="N3737">
        <v>0.54657</v>
      </c>
      <c r="O3737">
        <v>0.63166999999999995</v>
      </c>
      <c r="P3737">
        <v>6.3200000000000001E-3</v>
      </c>
      <c r="Q3737">
        <v>2.80077</v>
      </c>
      <c r="R3737">
        <v>1.4759800000000001</v>
      </c>
      <c r="S3737">
        <v>2.2303000000000002</v>
      </c>
      <c r="T3737">
        <v>211.21036000000001</v>
      </c>
      <c r="U3737">
        <v>76.410030000000006</v>
      </c>
      <c r="V3737">
        <v>28.040379999999999</v>
      </c>
      <c r="W3737">
        <v>2260.3928500000002</v>
      </c>
      <c r="X3737">
        <v>2612.3086699999999</v>
      </c>
      <c r="Y3737">
        <v>26.123090000000001</v>
      </c>
      <c r="Z3737">
        <v>11582.821610000001</v>
      </c>
      <c r="AA3737">
        <v>6104.0468099999998</v>
      </c>
      <c r="AB3737">
        <v>9223.5857300000007</v>
      </c>
      <c r="AC3737">
        <v>0</v>
      </c>
    </row>
    <row r="3738" spans="1:29" hidden="1" x14ac:dyDescent="0.25">
      <c r="A3738" t="s">
        <v>85</v>
      </c>
      <c r="C3738" t="s">
        <v>33</v>
      </c>
      <c r="D3738" t="s">
        <v>34</v>
      </c>
      <c r="E3738" t="s">
        <v>58</v>
      </c>
      <c r="F3738" t="s">
        <v>58</v>
      </c>
      <c r="G3738" t="s">
        <v>36</v>
      </c>
      <c r="H3738">
        <v>28</v>
      </c>
      <c r="I3738">
        <v>28</v>
      </c>
      <c r="J3738">
        <v>6.5100000000000002E-3</v>
      </c>
      <c r="K3738">
        <v>2.7859999999999999E-2</v>
      </c>
      <c r="L3738">
        <v>1.8589999999999999E-2</v>
      </c>
      <c r="M3738">
        <v>6.8199999999999997E-3</v>
      </c>
      <c r="N3738">
        <v>0.54991000000000001</v>
      </c>
      <c r="O3738">
        <v>0.63549999999999995</v>
      </c>
      <c r="P3738">
        <v>6.3600000000000002E-3</v>
      </c>
      <c r="Q3738">
        <v>4.0851499999999996</v>
      </c>
      <c r="R3738">
        <v>3.4532799999999999</v>
      </c>
      <c r="S3738">
        <v>3.62033</v>
      </c>
      <c r="T3738">
        <v>26.940100000000001</v>
      </c>
      <c r="U3738">
        <v>76.873919999999998</v>
      </c>
      <c r="V3738">
        <v>28.210609999999999</v>
      </c>
      <c r="W3738">
        <v>2274.19308</v>
      </c>
      <c r="X3738">
        <v>2628.1680500000002</v>
      </c>
      <c r="Y3738">
        <v>26.281680000000001</v>
      </c>
      <c r="Z3738">
        <v>16894.471130000002</v>
      </c>
      <c r="AA3738">
        <v>14281.31661</v>
      </c>
      <c r="AB3738">
        <v>14972.196690000001</v>
      </c>
      <c r="AC3738">
        <v>0</v>
      </c>
    </row>
    <row r="3739" spans="1:29" x14ac:dyDescent="0.25">
      <c r="A3739" t="s">
        <v>85</v>
      </c>
      <c r="C3739" t="s">
        <v>33</v>
      </c>
      <c r="D3739" t="s">
        <v>34</v>
      </c>
      <c r="E3739" t="s">
        <v>62</v>
      </c>
      <c r="F3739" t="s">
        <v>62</v>
      </c>
      <c r="G3739" t="s">
        <v>36</v>
      </c>
      <c r="H3739">
        <v>28</v>
      </c>
      <c r="I3739">
        <v>28</v>
      </c>
      <c r="J3739">
        <v>6.5100000000000002E-3</v>
      </c>
      <c r="K3739">
        <v>2.7859999999999999E-2</v>
      </c>
      <c r="L3739">
        <v>1.4069999999999999E-2</v>
      </c>
      <c r="M3739">
        <v>5.1599999999999997E-3</v>
      </c>
      <c r="N3739">
        <v>0.41625000000000001</v>
      </c>
      <c r="O3739">
        <v>0.48103000000000001</v>
      </c>
      <c r="P3739">
        <v>4.81E-3</v>
      </c>
      <c r="Q3739">
        <v>3.11632</v>
      </c>
      <c r="R3739">
        <v>2.6244700000000001</v>
      </c>
      <c r="S3739">
        <v>2.7099799999999998</v>
      </c>
      <c r="T3739">
        <v>26.940100000000001</v>
      </c>
      <c r="U3739">
        <v>58.188760000000002</v>
      </c>
      <c r="V3739">
        <v>21.353670000000001</v>
      </c>
      <c r="W3739">
        <v>1721.4573800000001</v>
      </c>
      <c r="X3739">
        <v>1989.3592200000001</v>
      </c>
      <c r="Y3739">
        <v>19.89359</v>
      </c>
      <c r="Z3739">
        <v>12887.803449999999</v>
      </c>
      <c r="AA3739">
        <v>10853.738160000001</v>
      </c>
      <c r="AB3739">
        <v>11207.356239999999</v>
      </c>
      <c r="AC3739">
        <v>0</v>
      </c>
    </row>
    <row r="3740" spans="1:29" hidden="1" x14ac:dyDescent="0.25">
      <c r="A3740" t="s">
        <v>85</v>
      </c>
      <c r="C3740" t="s">
        <v>33</v>
      </c>
      <c r="D3740" t="s">
        <v>34</v>
      </c>
      <c r="E3740" t="s">
        <v>75</v>
      </c>
      <c r="F3740" t="s">
        <v>76</v>
      </c>
      <c r="G3740" t="s">
        <v>40</v>
      </c>
      <c r="H3740">
        <v>14</v>
      </c>
      <c r="I3740">
        <v>14</v>
      </c>
      <c r="J3740">
        <v>7.8170000000000003E-2</v>
      </c>
      <c r="K3740">
        <v>8.3570000000000005E-2</v>
      </c>
      <c r="L3740">
        <v>3.8339999999999999E-2</v>
      </c>
      <c r="M3740">
        <v>1.4069999999999999E-2</v>
      </c>
      <c r="N3740">
        <v>1.08314</v>
      </c>
      <c r="O3740">
        <v>1.3106</v>
      </c>
      <c r="P3740">
        <v>1.311E-2</v>
      </c>
      <c r="Q3740">
        <v>7.2665600000000001</v>
      </c>
      <c r="R3740">
        <v>5.4443200000000003</v>
      </c>
      <c r="S3740">
        <v>7.16927</v>
      </c>
      <c r="T3740">
        <v>323.28116999999997</v>
      </c>
      <c r="U3740">
        <v>158.53834000000001</v>
      </c>
      <c r="V3740">
        <v>58.179209999999998</v>
      </c>
      <c r="W3740">
        <v>4479.4333100000003</v>
      </c>
      <c r="X3740">
        <v>5420.1142900000004</v>
      </c>
      <c r="Y3740">
        <v>54.201140000000002</v>
      </c>
      <c r="Z3740">
        <v>30051.478930000001</v>
      </c>
      <c r="AA3740">
        <v>22515.43606</v>
      </c>
      <c r="AB3740">
        <v>29649.14415</v>
      </c>
      <c r="AC3740">
        <v>0</v>
      </c>
    </row>
    <row r="3741" spans="1:29" hidden="1" x14ac:dyDescent="0.25">
      <c r="A3741" t="s">
        <v>85</v>
      </c>
      <c r="C3741" t="s">
        <v>33</v>
      </c>
      <c r="D3741" t="s">
        <v>34</v>
      </c>
      <c r="E3741" t="s">
        <v>75</v>
      </c>
      <c r="F3741" t="s">
        <v>76</v>
      </c>
      <c r="G3741" t="s">
        <v>40</v>
      </c>
      <c r="H3741">
        <v>10</v>
      </c>
      <c r="I3741">
        <v>10</v>
      </c>
      <c r="J3741">
        <v>5.1069999999999997E-2</v>
      </c>
      <c r="K3741">
        <v>2.7859999999999999E-2</v>
      </c>
      <c r="L3741">
        <v>1.9140000000000001E-2</v>
      </c>
      <c r="M3741">
        <v>7.0200000000000002E-3</v>
      </c>
      <c r="N3741">
        <v>0.54081999999999997</v>
      </c>
      <c r="O3741">
        <v>0.65439999999999998</v>
      </c>
      <c r="P3741">
        <v>6.5399999999999998E-3</v>
      </c>
      <c r="Q3741">
        <v>3.0552600000000001</v>
      </c>
      <c r="R3741">
        <v>1.66442</v>
      </c>
      <c r="S3741">
        <v>2.9356399999999998</v>
      </c>
      <c r="T3741">
        <v>211.21036000000001</v>
      </c>
      <c r="U3741">
        <v>79.159859999999995</v>
      </c>
      <c r="V3741">
        <v>29.049489999999999</v>
      </c>
      <c r="W3741">
        <v>2236.6280400000001</v>
      </c>
      <c r="X3741">
        <v>2706.3199</v>
      </c>
      <c r="Y3741">
        <v>27.063199999999998</v>
      </c>
      <c r="Z3741">
        <v>12635.29802</v>
      </c>
      <c r="AA3741">
        <v>6883.3369000000002</v>
      </c>
      <c r="AB3741">
        <v>12140.601710000001</v>
      </c>
      <c r="AC3741">
        <v>0</v>
      </c>
    </row>
    <row r="3742" spans="1:29" hidden="1" x14ac:dyDescent="0.25">
      <c r="A3742" t="s">
        <v>85</v>
      </c>
      <c r="C3742" t="s">
        <v>33</v>
      </c>
      <c r="D3742" t="s">
        <v>34</v>
      </c>
      <c r="E3742" t="s">
        <v>75</v>
      </c>
      <c r="F3742" t="s">
        <v>76</v>
      </c>
      <c r="G3742" t="s">
        <v>36</v>
      </c>
      <c r="H3742">
        <v>18</v>
      </c>
      <c r="I3742">
        <v>18</v>
      </c>
      <c r="J3742">
        <v>6.3049999999999995E-2</v>
      </c>
      <c r="K3742">
        <v>0.11142000000000001</v>
      </c>
      <c r="L3742">
        <v>7.4289999999999995E-2</v>
      </c>
      <c r="M3742">
        <v>2.726E-2</v>
      </c>
      <c r="N3742">
        <v>2.0989</v>
      </c>
      <c r="O3742">
        <v>2.53966</v>
      </c>
      <c r="P3742">
        <v>2.5399999999999999E-2</v>
      </c>
      <c r="Q3742">
        <v>14.998889999999999</v>
      </c>
      <c r="R3742">
        <v>12.66089</v>
      </c>
      <c r="S3742">
        <v>14.78646</v>
      </c>
      <c r="T3742">
        <v>260.75353000000001</v>
      </c>
      <c r="U3742">
        <v>307.21271000000002</v>
      </c>
      <c r="V3742">
        <v>112.73860999999999</v>
      </c>
      <c r="W3742">
        <v>8680.1638500000008</v>
      </c>
      <c r="X3742">
        <v>10502.99862</v>
      </c>
      <c r="Y3742">
        <v>105.02999</v>
      </c>
      <c r="Z3742">
        <v>62029.197829999997</v>
      </c>
      <c r="AA3742">
        <v>52360.212160000003</v>
      </c>
      <c r="AB3742">
        <v>61150.69788</v>
      </c>
      <c r="AC3742">
        <v>0</v>
      </c>
    </row>
    <row r="3743" spans="1:29" hidden="1" x14ac:dyDescent="0.25">
      <c r="A3743" t="s">
        <v>85</v>
      </c>
      <c r="C3743" t="s">
        <v>33</v>
      </c>
      <c r="D3743" t="s">
        <v>34</v>
      </c>
      <c r="E3743" t="s">
        <v>53</v>
      </c>
      <c r="F3743" t="s">
        <v>53</v>
      </c>
      <c r="G3743" t="s">
        <v>36</v>
      </c>
      <c r="H3743">
        <v>30</v>
      </c>
      <c r="I3743">
        <v>30</v>
      </c>
      <c r="J3743">
        <v>5.6699999999999997E-3</v>
      </c>
      <c r="K3743">
        <v>2.7859999999999999E-2</v>
      </c>
      <c r="L3743">
        <v>3.1399999999999997E-2</v>
      </c>
      <c r="M3743">
        <v>1.1520000000000001E-2</v>
      </c>
      <c r="N3743">
        <v>0.88722000000000001</v>
      </c>
      <c r="O3743">
        <v>1.0735399999999999</v>
      </c>
      <c r="P3743">
        <v>1.074E-2</v>
      </c>
      <c r="Q3743">
        <v>6.6920400000000004</v>
      </c>
      <c r="R3743">
        <v>5.8612000000000002</v>
      </c>
      <c r="S3743">
        <v>6.1059999999999999</v>
      </c>
      <c r="T3743">
        <v>23.46782</v>
      </c>
      <c r="U3743">
        <v>129.86184</v>
      </c>
      <c r="V3743">
        <v>47.655720000000002</v>
      </c>
      <c r="W3743">
        <v>3669.1908600000002</v>
      </c>
      <c r="X3743">
        <v>4439.7210400000004</v>
      </c>
      <c r="Y3743">
        <v>44.397210000000001</v>
      </c>
      <c r="Z3743">
        <v>27675.50808</v>
      </c>
      <c r="AA3743">
        <v>24239.508720000002</v>
      </c>
      <c r="AB3743">
        <v>25251.896430000001</v>
      </c>
      <c r="AC3743">
        <v>0</v>
      </c>
    </row>
    <row r="3744" spans="1:29" hidden="1" x14ac:dyDescent="0.25">
      <c r="A3744" t="s">
        <v>85</v>
      </c>
      <c r="C3744" t="s">
        <v>33</v>
      </c>
      <c r="D3744" t="s">
        <v>34</v>
      </c>
      <c r="E3744" t="s">
        <v>39</v>
      </c>
      <c r="F3744" t="s">
        <v>39</v>
      </c>
      <c r="G3744" t="s">
        <v>43</v>
      </c>
      <c r="H3744">
        <v>6</v>
      </c>
      <c r="I3744">
        <v>6</v>
      </c>
      <c r="J3744">
        <v>0.28372999999999998</v>
      </c>
      <c r="K3744">
        <v>5.5710000000000003E-2</v>
      </c>
      <c r="L3744">
        <v>2.2599999999999999E-2</v>
      </c>
      <c r="M3744">
        <v>8.2900000000000005E-3</v>
      </c>
      <c r="N3744">
        <v>0.63863999999999999</v>
      </c>
      <c r="O3744">
        <v>0.77276</v>
      </c>
      <c r="P3744">
        <v>7.7299999999999999E-3</v>
      </c>
      <c r="Q3744">
        <v>0</v>
      </c>
      <c r="R3744">
        <v>0</v>
      </c>
      <c r="S3744">
        <v>0</v>
      </c>
      <c r="T3744">
        <v>1173.3909000000001</v>
      </c>
      <c r="U3744">
        <v>93.477549999999994</v>
      </c>
      <c r="V3744">
        <v>34.303690000000003</v>
      </c>
      <c r="W3744">
        <v>2641.16824</v>
      </c>
      <c r="X3744">
        <v>3195.81367</v>
      </c>
      <c r="Y3744">
        <v>31.95814</v>
      </c>
      <c r="Z3744">
        <v>0</v>
      </c>
      <c r="AA3744">
        <v>0</v>
      </c>
      <c r="AB3744">
        <v>0</v>
      </c>
      <c r="AC3744">
        <v>0</v>
      </c>
    </row>
    <row r="3745" spans="1:29" hidden="1" x14ac:dyDescent="0.25">
      <c r="A3745" t="s">
        <v>85</v>
      </c>
      <c r="C3745" t="s">
        <v>33</v>
      </c>
      <c r="D3745" t="s">
        <v>34</v>
      </c>
      <c r="E3745" t="s">
        <v>39</v>
      </c>
      <c r="F3745" t="s">
        <v>39</v>
      </c>
      <c r="G3745" t="s">
        <v>36</v>
      </c>
      <c r="H3745">
        <v>30</v>
      </c>
      <c r="I3745">
        <v>30</v>
      </c>
      <c r="J3745">
        <v>5.6699999999999997E-3</v>
      </c>
      <c r="K3745">
        <v>2.7859999999999999E-2</v>
      </c>
      <c r="L3745">
        <v>1.192E-2</v>
      </c>
      <c r="M3745">
        <v>4.3699999999999998E-3</v>
      </c>
      <c r="N3745">
        <v>0.33674999999999999</v>
      </c>
      <c r="O3745">
        <v>0.40747</v>
      </c>
      <c r="P3745">
        <v>4.0699999999999998E-3</v>
      </c>
      <c r="Q3745">
        <v>2.5568300000000002</v>
      </c>
      <c r="R3745">
        <v>2.16994</v>
      </c>
      <c r="S3745">
        <v>2.19726</v>
      </c>
      <c r="T3745">
        <v>23.46782</v>
      </c>
      <c r="U3745">
        <v>49.289720000000003</v>
      </c>
      <c r="V3745">
        <v>18.087969999999999</v>
      </c>
      <c r="W3745">
        <v>1392.66013</v>
      </c>
      <c r="X3745">
        <v>1685.1187399999999</v>
      </c>
      <c r="Y3745">
        <v>16.851189999999999</v>
      </c>
      <c r="Z3745">
        <v>10574.01017</v>
      </c>
      <c r="AA3745">
        <v>8973.9635099999996</v>
      </c>
      <c r="AB3745">
        <v>9086.9462700000004</v>
      </c>
      <c r="AC3745">
        <v>0</v>
      </c>
    </row>
    <row r="3746" spans="1:29" hidden="1" x14ac:dyDescent="0.25">
      <c r="A3746" t="s">
        <v>85</v>
      </c>
      <c r="C3746" t="s">
        <v>33</v>
      </c>
      <c r="D3746" t="s">
        <v>34</v>
      </c>
      <c r="E3746" t="s">
        <v>57</v>
      </c>
      <c r="F3746" t="s">
        <v>57</v>
      </c>
      <c r="G3746" t="s">
        <v>36</v>
      </c>
      <c r="H3746">
        <v>46</v>
      </c>
      <c r="I3746">
        <v>46</v>
      </c>
      <c r="J3746">
        <v>2.4099999999999998E-3</v>
      </c>
      <c r="K3746">
        <v>2.7859999999999999E-2</v>
      </c>
      <c r="L3746">
        <v>2.0049999999999998E-2</v>
      </c>
      <c r="M3746">
        <v>7.3600000000000002E-3</v>
      </c>
      <c r="N3746">
        <v>0.56638999999999995</v>
      </c>
      <c r="O3746">
        <v>0.68533999999999995</v>
      </c>
      <c r="P3746">
        <v>6.8500000000000002E-3</v>
      </c>
      <c r="Q3746">
        <v>4.5123199999999999</v>
      </c>
      <c r="R3746">
        <v>4.3794300000000002</v>
      </c>
      <c r="S3746">
        <v>4.0894700000000004</v>
      </c>
      <c r="T3746">
        <v>9.9815900000000006</v>
      </c>
      <c r="U3746">
        <v>82.903319999999994</v>
      </c>
      <c r="V3746">
        <v>30.42324</v>
      </c>
      <c r="W3746">
        <v>2342.3374899999999</v>
      </c>
      <c r="X3746">
        <v>2834.3017</v>
      </c>
      <c r="Y3746">
        <v>28.343019999999999</v>
      </c>
      <c r="Z3746">
        <v>18661.106349999998</v>
      </c>
      <c r="AA3746">
        <v>18111.505150000001</v>
      </c>
      <c r="AB3746">
        <v>16912.356400000001</v>
      </c>
      <c r="AC3746">
        <v>0</v>
      </c>
    </row>
    <row r="3747" spans="1:29" hidden="1" x14ac:dyDescent="0.25">
      <c r="A3747" t="s">
        <v>85</v>
      </c>
      <c r="C3747" t="s">
        <v>33</v>
      </c>
      <c r="D3747" t="s">
        <v>34</v>
      </c>
      <c r="E3747" t="s">
        <v>75</v>
      </c>
      <c r="F3747" t="s">
        <v>76</v>
      </c>
      <c r="G3747" t="s">
        <v>36</v>
      </c>
      <c r="H3747">
        <v>36</v>
      </c>
      <c r="I3747">
        <v>36</v>
      </c>
      <c r="J3747">
        <v>3.9399999999999999E-3</v>
      </c>
      <c r="K3747">
        <v>2.7859999999999999E-2</v>
      </c>
      <c r="L3747">
        <v>1.278E-2</v>
      </c>
      <c r="M3747">
        <v>4.6899999999999997E-3</v>
      </c>
      <c r="N3747">
        <v>0.36104999999999998</v>
      </c>
      <c r="O3747">
        <v>0.43686999999999998</v>
      </c>
      <c r="P3747">
        <v>4.3699999999999998E-3</v>
      </c>
      <c r="Q3747">
        <v>2.93526</v>
      </c>
      <c r="R3747">
        <v>3.0335899999999998</v>
      </c>
      <c r="S3747">
        <v>2.8713899999999999</v>
      </c>
      <c r="T3747">
        <v>16.2971</v>
      </c>
      <c r="U3747">
        <v>52.846110000000003</v>
      </c>
      <c r="V3747">
        <v>19.393070000000002</v>
      </c>
      <c r="W3747">
        <v>1493.14437</v>
      </c>
      <c r="X3747">
        <v>1806.7047500000001</v>
      </c>
      <c r="Y3747">
        <v>18.067049999999998</v>
      </c>
      <c r="Z3747">
        <v>12139.024530000001</v>
      </c>
      <c r="AA3747">
        <v>12545.671609999999</v>
      </c>
      <c r="AB3747">
        <v>11874.886570000001</v>
      </c>
      <c r="AC3747">
        <v>0</v>
      </c>
    </row>
    <row r="3748" spans="1:29" hidden="1" x14ac:dyDescent="0.25">
      <c r="A3748" t="s">
        <v>85</v>
      </c>
      <c r="C3748" t="s">
        <v>33</v>
      </c>
      <c r="D3748" t="s">
        <v>34</v>
      </c>
      <c r="E3748" t="s">
        <v>45</v>
      </c>
      <c r="F3748" t="s">
        <v>45</v>
      </c>
      <c r="G3748" t="s">
        <v>36</v>
      </c>
      <c r="H3748">
        <v>22</v>
      </c>
      <c r="I3748">
        <v>22</v>
      </c>
      <c r="J3748">
        <v>2.1100000000000001E-2</v>
      </c>
      <c r="K3748">
        <v>5.5710000000000003E-2</v>
      </c>
      <c r="L3748">
        <v>4.8649999999999999E-2</v>
      </c>
      <c r="M3748">
        <v>1.7850000000000001E-2</v>
      </c>
      <c r="N3748">
        <v>1.3745799999999999</v>
      </c>
      <c r="O3748">
        <v>1.6632400000000001</v>
      </c>
      <c r="P3748">
        <v>1.6629999999999999E-2</v>
      </c>
      <c r="Q3748">
        <v>9.7813099999999995</v>
      </c>
      <c r="R3748">
        <v>7.6754300000000004</v>
      </c>
      <c r="S3748">
        <v>8.8340200000000006</v>
      </c>
      <c r="T3748">
        <v>87.277010000000004</v>
      </c>
      <c r="U3748">
        <v>201.19487000000001</v>
      </c>
      <c r="V3748">
        <v>73.832980000000006</v>
      </c>
      <c r="W3748">
        <v>5684.6752900000001</v>
      </c>
      <c r="X3748">
        <v>6878.4570199999998</v>
      </c>
      <c r="Y3748">
        <v>68.784570000000002</v>
      </c>
      <c r="Z3748">
        <v>40451.461190000002</v>
      </c>
      <c r="AA3748">
        <v>31742.405940000001</v>
      </c>
      <c r="AB3748">
        <v>36533.842770000003</v>
      </c>
      <c r="AC3748">
        <v>0</v>
      </c>
    </row>
    <row r="3749" spans="1:29" hidden="1" x14ac:dyDescent="0.25">
      <c r="A3749" t="s">
        <v>85</v>
      </c>
      <c r="C3749" t="s">
        <v>33</v>
      </c>
      <c r="D3749" t="s">
        <v>34</v>
      </c>
      <c r="E3749" t="s">
        <v>75</v>
      </c>
      <c r="F3749" t="s">
        <v>76</v>
      </c>
      <c r="G3749" t="s">
        <v>40</v>
      </c>
      <c r="H3749">
        <v>8</v>
      </c>
      <c r="I3749">
        <v>8</v>
      </c>
      <c r="J3749">
        <v>7.9799999999999996E-2</v>
      </c>
      <c r="K3749">
        <v>2.7859999999999999E-2</v>
      </c>
      <c r="L3749">
        <v>1.201E-2</v>
      </c>
      <c r="M3749">
        <v>4.4099999999999999E-3</v>
      </c>
      <c r="N3749">
        <v>0.33933000000000002</v>
      </c>
      <c r="O3749">
        <v>0.41059000000000001</v>
      </c>
      <c r="P3749">
        <v>4.1099999999999999E-3</v>
      </c>
      <c r="Q3749">
        <v>1.6876199999999999</v>
      </c>
      <c r="R3749">
        <v>1.19699</v>
      </c>
      <c r="S3749">
        <v>1.5989599999999999</v>
      </c>
      <c r="T3749">
        <v>330.01618999999999</v>
      </c>
      <c r="U3749">
        <v>49.66751</v>
      </c>
      <c r="V3749">
        <v>18.226610000000001</v>
      </c>
      <c r="W3749">
        <v>1403.3344099999999</v>
      </c>
      <c r="X3749">
        <v>1698.03459</v>
      </c>
      <c r="Y3749">
        <v>16.980350000000001</v>
      </c>
      <c r="Z3749">
        <v>6979.30717</v>
      </c>
      <c r="AA3749">
        <v>4950.2428600000003</v>
      </c>
      <c r="AB3749">
        <v>6612.6232</v>
      </c>
      <c r="AC3749">
        <v>0</v>
      </c>
    </row>
    <row r="3750" spans="1:29" hidden="1" x14ac:dyDescent="0.25">
      <c r="A3750" t="s">
        <v>85</v>
      </c>
      <c r="C3750" t="s">
        <v>33</v>
      </c>
      <c r="D3750" t="s">
        <v>34</v>
      </c>
      <c r="E3750" t="s">
        <v>75</v>
      </c>
      <c r="F3750" t="s">
        <v>76</v>
      </c>
      <c r="G3750" t="s">
        <v>40</v>
      </c>
      <c r="H3750">
        <v>8</v>
      </c>
      <c r="I3750">
        <v>8</v>
      </c>
      <c r="J3750">
        <v>0.2394</v>
      </c>
      <c r="K3750">
        <v>8.3570000000000005E-2</v>
      </c>
      <c r="L3750">
        <v>4.7210000000000002E-2</v>
      </c>
      <c r="M3750">
        <v>1.7319999999999999E-2</v>
      </c>
      <c r="N3750">
        <v>1.33385</v>
      </c>
      <c r="O3750">
        <v>1.6139600000000001</v>
      </c>
      <c r="P3750">
        <v>1.6140000000000002E-2</v>
      </c>
      <c r="Q3750">
        <v>6.5354900000000002</v>
      </c>
      <c r="R3750">
        <v>4.7879500000000004</v>
      </c>
      <c r="S3750">
        <v>6.2097100000000003</v>
      </c>
      <c r="T3750">
        <v>990.04857000000004</v>
      </c>
      <c r="U3750">
        <v>195.23393999999999</v>
      </c>
      <c r="V3750">
        <v>71.645480000000006</v>
      </c>
      <c r="W3750">
        <v>5516.2519599999996</v>
      </c>
      <c r="X3750">
        <v>6674.6646700000001</v>
      </c>
      <c r="Y3750">
        <v>66.746650000000002</v>
      </c>
      <c r="Z3750">
        <v>27028.065170000002</v>
      </c>
      <c r="AA3750">
        <v>19800.971450000001</v>
      </c>
      <c r="AB3750">
        <v>25680.801739999999</v>
      </c>
      <c r="AC3750">
        <v>0</v>
      </c>
    </row>
    <row r="3751" spans="1:29" hidden="1" x14ac:dyDescent="0.25">
      <c r="A3751" t="s">
        <v>85</v>
      </c>
      <c r="C3751" t="s">
        <v>33</v>
      </c>
      <c r="D3751" t="s">
        <v>34</v>
      </c>
      <c r="E3751" t="s">
        <v>75</v>
      </c>
      <c r="F3751" t="s">
        <v>76</v>
      </c>
      <c r="G3751" t="s">
        <v>40</v>
      </c>
      <c r="H3751">
        <v>12</v>
      </c>
      <c r="I3751">
        <v>12</v>
      </c>
      <c r="J3751">
        <v>7.0930000000000007E-2</v>
      </c>
      <c r="K3751">
        <v>5.5710000000000003E-2</v>
      </c>
      <c r="L3751">
        <v>6.0940000000000001E-2</v>
      </c>
      <c r="M3751">
        <v>2.2360000000000001E-2</v>
      </c>
      <c r="N3751">
        <v>1.72176</v>
      </c>
      <c r="O3751">
        <v>2.0833300000000001</v>
      </c>
      <c r="P3751">
        <v>2.0830000000000001E-2</v>
      </c>
      <c r="Q3751">
        <v>10.31509</v>
      </c>
      <c r="R3751">
        <v>6.0606600000000004</v>
      </c>
      <c r="S3751">
        <v>9.5890299999999993</v>
      </c>
      <c r="T3751">
        <v>293.34773000000001</v>
      </c>
      <c r="U3751">
        <v>252.01192</v>
      </c>
      <c r="V3751">
        <v>92.481440000000006</v>
      </c>
      <c r="W3751">
        <v>7120.4891799999996</v>
      </c>
      <c r="X3751">
        <v>8615.79198</v>
      </c>
      <c r="Y3751">
        <v>86.157920000000004</v>
      </c>
      <c r="Z3751">
        <v>42658.958680000003</v>
      </c>
      <c r="AA3751">
        <v>25064.37817</v>
      </c>
      <c r="AB3751">
        <v>39656.242969999999</v>
      </c>
      <c r="AC3751">
        <v>0</v>
      </c>
    </row>
    <row r="3752" spans="1:29" hidden="1" x14ac:dyDescent="0.25">
      <c r="A3752" t="s">
        <v>85</v>
      </c>
      <c r="C3752" t="s">
        <v>33</v>
      </c>
      <c r="D3752" t="s">
        <v>34</v>
      </c>
      <c r="E3752" t="s">
        <v>41</v>
      </c>
      <c r="F3752" t="s">
        <v>41</v>
      </c>
      <c r="G3752" t="s">
        <v>36</v>
      </c>
      <c r="H3752">
        <v>12</v>
      </c>
      <c r="I3752">
        <v>12</v>
      </c>
      <c r="J3752">
        <v>3.5470000000000002E-2</v>
      </c>
      <c r="K3752">
        <v>2.7859999999999999E-2</v>
      </c>
      <c r="L3752">
        <v>2.8410000000000001E-2</v>
      </c>
      <c r="M3752">
        <v>1.042E-2</v>
      </c>
      <c r="N3752">
        <v>0.80261000000000005</v>
      </c>
      <c r="O3752">
        <v>0.97121999999999997</v>
      </c>
      <c r="P3752">
        <v>9.7099999999999999E-3</v>
      </c>
      <c r="Q3752">
        <v>4.3635299999999999</v>
      </c>
      <c r="R3752">
        <v>2.5218600000000002</v>
      </c>
      <c r="S3752">
        <v>3.5390199999999998</v>
      </c>
      <c r="T3752">
        <v>146.67385999999999</v>
      </c>
      <c r="U3752">
        <v>117.48411</v>
      </c>
      <c r="V3752">
        <v>43.113439999999997</v>
      </c>
      <c r="W3752">
        <v>3319.2749800000001</v>
      </c>
      <c r="X3752">
        <v>4016.5508399999999</v>
      </c>
      <c r="Y3752">
        <v>40.165509999999998</v>
      </c>
      <c r="Z3752">
        <v>18045.757809999999</v>
      </c>
      <c r="AA3752">
        <v>10429.37154</v>
      </c>
      <c r="AB3752">
        <v>14635.93081</v>
      </c>
      <c r="AC3752">
        <v>0</v>
      </c>
    </row>
    <row r="3753" spans="1:29" hidden="1" x14ac:dyDescent="0.25">
      <c r="A3753" t="s">
        <v>85</v>
      </c>
      <c r="C3753" t="s">
        <v>33</v>
      </c>
      <c r="D3753" t="s">
        <v>34</v>
      </c>
      <c r="E3753" t="s">
        <v>75</v>
      </c>
      <c r="F3753" t="s">
        <v>76</v>
      </c>
      <c r="G3753" t="s">
        <v>40</v>
      </c>
      <c r="H3753">
        <v>12</v>
      </c>
      <c r="I3753">
        <v>12</v>
      </c>
      <c r="J3753">
        <v>3.5470000000000002E-2</v>
      </c>
      <c r="K3753">
        <v>2.7859999999999999E-2</v>
      </c>
      <c r="L3753">
        <v>2.5420000000000002E-2</v>
      </c>
      <c r="M3753">
        <v>9.3299999999999998E-3</v>
      </c>
      <c r="N3753">
        <v>0.71814999999999996</v>
      </c>
      <c r="O3753">
        <v>0.86895999999999995</v>
      </c>
      <c r="P3753">
        <v>8.6899999999999998E-3</v>
      </c>
      <c r="Q3753">
        <v>4.3905000000000003</v>
      </c>
      <c r="R3753">
        <v>2.7119200000000001</v>
      </c>
      <c r="S3753">
        <v>4.1615500000000001</v>
      </c>
      <c r="T3753">
        <v>146.67385999999999</v>
      </c>
      <c r="U3753">
        <v>105.11399</v>
      </c>
      <c r="V3753">
        <v>38.57394</v>
      </c>
      <c r="W3753">
        <v>2969.9510300000002</v>
      </c>
      <c r="X3753">
        <v>3593.64077</v>
      </c>
      <c r="Y3753">
        <v>35.936410000000002</v>
      </c>
      <c r="Z3753">
        <v>18157.300950000001</v>
      </c>
      <c r="AA3753">
        <v>11215.38306</v>
      </c>
      <c r="AB3753">
        <v>17210.44066</v>
      </c>
      <c r="AC3753">
        <v>0</v>
      </c>
    </row>
    <row r="3754" spans="1:29" hidden="1" x14ac:dyDescent="0.25">
      <c r="A3754" t="s">
        <v>85</v>
      </c>
      <c r="C3754" t="s">
        <v>33</v>
      </c>
      <c r="D3754" t="s">
        <v>34</v>
      </c>
      <c r="E3754" t="s">
        <v>77</v>
      </c>
      <c r="F3754" t="s">
        <v>77</v>
      </c>
      <c r="G3754" t="s">
        <v>40</v>
      </c>
      <c r="H3754">
        <v>8</v>
      </c>
      <c r="I3754">
        <v>8</v>
      </c>
      <c r="J3754">
        <v>7.9799999999999996E-2</v>
      </c>
      <c r="K3754">
        <v>2.7859999999999999E-2</v>
      </c>
      <c r="L3754">
        <v>1.107E-2</v>
      </c>
      <c r="M3754">
        <v>4.0600000000000002E-3</v>
      </c>
      <c r="N3754">
        <v>0.34322000000000003</v>
      </c>
      <c r="O3754">
        <v>0.37839</v>
      </c>
      <c r="P3754">
        <v>3.7799999999999999E-3</v>
      </c>
      <c r="Q3754">
        <v>1.6003099999999999</v>
      </c>
      <c r="R3754">
        <v>1.19699</v>
      </c>
      <c r="S3754">
        <v>1.1672800000000001</v>
      </c>
      <c r="T3754">
        <v>330.01618999999999</v>
      </c>
      <c r="U3754">
        <v>45.772840000000002</v>
      </c>
      <c r="V3754">
        <v>16.797370000000001</v>
      </c>
      <c r="W3754">
        <v>1419.39544</v>
      </c>
      <c r="X3754">
        <v>1564.88348</v>
      </c>
      <c r="Y3754">
        <v>15.64883</v>
      </c>
      <c r="Z3754">
        <v>6618.2382600000001</v>
      </c>
      <c r="AA3754">
        <v>4950.2428600000003</v>
      </c>
      <c r="AB3754">
        <v>4827.3912</v>
      </c>
      <c r="AC3754">
        <v>0</v>
      </c>
    </row>
    <row r="3755" spans="1:29" hidden="1" x14ac:dyDescent="0.25">
      <c r="A3755" t="s">
        <v>85</v>
      </c>
      <c r="C3755" t="s">
        <v>33</v>
      </c>
      <c r="D3755" t="s">
        <v>34</v>
      </c>
      <c r="E3755" t="s">
        <v>37</v>
      </c>
      <c r="F3755" t="s">
        <v>37</v>
      </c>
      <c r="G3755" t="s">
        <v>36</v>
      </c>
      <c r="H3755">
        <v>12</v>
      </c>
      <c r="I3755">
        <v>12</v>
      </c>
      <c r="J3755">
        <v>3.5470000000000002E-2</v>
      </c>
      <c r="K3755">
        <v>2.7859999999999999E-2</v>
      </c>
      <c r="L3755">
        <v>2.7529999999999999E-2</v>
      </c>
      <c r="M3755">
        <v>1.01E-2</v>
      </c>
      <c r="N3755">
        <v>0.81430000000000002</v>
      </c>
      <c r="O3755">
        <v>0.94108000000000003</v>
      </c>
      <c r="P3755">
        <v>9.41E-3</v>
      </c>
      <c r="Q3755">
        <v>4.4308300000000003</v>
      </c>
      <c r="R3755">
        <v>2.5257700000000001</v>
      </c>
      <c r="S3755">
        <v>3.54366</v>
      </c>
      <c r="T3755">
        <v>146.67385999999999</v>
      </c>
      <c r="U3755">
        <v>113.83881</v>
      </c>
      <c r="V3755">
        <v>41.775709999999997</v>
      </c>
      <c r="W3755">
        <v>3367.6211199999998</v>
      </c>
      <c r="X3755">
        <v>3891.9250000000002</v>
      </c>
      <c r="Y3755">
        <v>38.919249999999998</v>
      </c>
      <c r="Z3755">
        <v>18324.077109999998</v>
      </c>
      <c r="AA3755">
        <v>10445.527330000001</v>
      </c>
      <c r="AB3755">
        <v>14655.124</v>
      </c>
      <c r="AC3755">
        <v>0</v>
      </c>
    </row>
    <row r="3756" spans="1:29" hidden="1" x14ac:dyDescent="0.25">
      <c r="A3756" t="s">
        <v>85</v>
      </c>
      <c r="C3756" t="s">
        <v>33</v>
      </c>
      <c r="D3756" t="s">
        <v>34</v>
      </c>
      <c r="E3756" t="s">
        <v>45</v>
      </c>
      <c r="F3756" t="s">
        <v>45</v>
      </c>
      <c r="G3756" t="s">
        <v>40</v>
      </c>
      <c r="H3756">
        <v>10</v>
      </c>
      <c r="I3756">
        <v>10</v>
      </c>
      <c r="J3756">
        <v>5.1069999999999997E-2</v>
      </c>
      <c r="K3756">
        <v>2.7859999999999999E-2</v>
      </c>
      <c r="L3756">
        <v>3.0249999999999999E-2</v>
      </c>
      <c r="M3756">
        <v>1.11E-2</v>
      </c>
      <c r="N3756">
        <v>0.85475000000000001</v>
      </c>
      <c r="O3756">
        <v>1.0342499999999999</v>
      </c>
      <c r="P3756">
        <v>1.034E-2</v>
      </c>
      <c r="Q3756">
        <v>3.9414400000000001</v>
      </c>
      <c r="R3756">
        <v>3.27162</v>
      </c>
      <c r="S3756">
        <v>2.9624600000000001</v>
      </c>
      <c r="T3756">
        <v>211.21036000000001</v>
      </c>
      <c r="U3756">
        <v>125.10923</v>
      </c>
      <c r="V3756">
        <v>45.911650000000002</v>
      </c>
      <c r="W3756">
        <v>3534.9081299999998</v>
      </c>
      <c r="X3756">
        <v>4277.2387799999997</v>
      </c>
      <c r="Y3756">
        <v>42.772390000000001</v>
      </c>
      <c r="Z3756">
        <v>16300.17715</v>
      </c>
      <c r="AA3756">
        <v>13530.070900000001</v>
      </c>
      <c r="AB3756">
        <v>12251.50416</v>
      </c>
      <c r="AC3756">
        <v>0</v>
      </c>
    </row>
    <row r="3757" spans="1:29" hidden="1" x14ac:dyDescent="0.25">
      <c r="A3757" t="s">
        <v>85</v>
      </c>
      <c r="C3757" t="s">
        <v>33</v>
      </c>
      <c r="D3757" t="s">
        <v>34</v>
      </c>
      <c r="E3757" t="s">
        <v>75</v>
      </c>
      <c r="F3757" t="s">
        <v>76</v>
      </c>
      <c r="G3757" t="s">
        <v>36</v>
      </c>
      <c r="H3757">
        <v>20</v>
      </c>
      <c r="I3757">
        <v>20</v>
      </c>
      <c r="J3757">
        <v>1.277E-2</v>
      </c>
      <c r="K3757">
        <v>2.7859999999999999E-2</v>
      </c>
      <c r="L3757">
        <v>2.8709999999999999E-2</v>
      </c>
      <c r="M3757">
        <v>1.0529999999999999E-2</v>
      </c>
      <c r="N3757">
        <v>0.81108999999999998</v>
      </c>
      <c r="O3757">
        <v>0.98141999999999996</v>
      </c>
      <c r="P3757">
        <v>9.8099999999999993E-3</v>
      </c>
      <c r="Q3757">
        <v>5.8774199999999999</v>
      </c>
      <c r="R3757">
        <v>4.9869599999999998</v>
      </c>
      <c r="S3757">
        <v>5.6779299999999999</v>
      </c>
      <c r="T3757">
        <v>52.802590000000002</v>
      </c>
      <c r="U3757">
        <v>118.71835</v>
      </c>
      <c r="V3757">
        <v>43.566369999999999</v>
      </c>
      <c r="W3757">
        <v>3354.3363599999998</v>
      </c>
      <c r="X3757">
        <v>4058.7469099999998</v>
      </c>
      <c r="Y3757">
        <v>40.587470000000003</v>
      </c>
      <c r="Z3757">
        <v>24306.57243</v>
      </c>
      <c r="AA3757">
        <v>20623.988300000001</v>
      </c>
      <c r="AB3757">
        <v>23481.574390000002</v>
      </c>
      <c r="AC3757">
        <v>0</v>
      </c>
    </row>
    <row r="3758" spans="1:29" hidden="1" x14ac:dyDescent="0.25">
      <c r="A3758" t="s">
        <v>85</v>
      </c>
      <c r="C3758" t="s">
        <v>33</v>
      </c>
      <c r="D3758" t="s">
        <v>34</v>
      </c>
      <c r="E3758" t="s">
        <v>59</v>
      </c>
      <c r="F3758" t="s">
        <v>60</v>
      </c>
      <c r="G3758" t="s">
        <v>36</v>
      </c>
      <c r="H3758">
        <v>18</v>
      </c>
      <c r="I3758">
        <v>18</v>
      </c>
      <c r="J3758">
        <v>3.1530000000000002E-2</v>
      </c>
      <c r="K3758">
        <v>5.5710000000000003E-2</v>
      </c>
      <c r="L3758">
        <v>3.3660000000000002E-2</v>
      </c>
      <c r="M3758">
        <v>1.235E-2</v>
      </c>
      <c r="N3758">
        <v>0.90922999999999998</v>
      </c>
      <c r="O3758">
        <v>1.1507499999999999</v>
      </c>
      <c r="P3758">
        <v>1.1509999999999999E-2</v>
      </c>
      <c r="Q3758">
        <v>6.2092700000000001</v>
      </c>
      <c r="R3758">
        <v>4.5726699999999996</v>
      </c>
      <c r="S3758">
        <v>5.6490999999999998</v>
      </c>
      <c r="T3758">
        <v>130.37676999999999</v>
      </c>
      <c r="U3758">
        <v>139.20151999999999</v>
      </c>
      <c r="V3758">
        <v>51.083129999999997</v>
      </c>
      <c r="W3758">
        <v>3760.2184200000002</v>
      </c>
      <c r="X3758">
        <v>4759.0264299999999</v>
      </c>
      <c r="Y3758">
        <v>47.590260000000001</v>
      </c>
      <c r="Z3758">
        <v>25678.95998</v>
      </c>
      <c r="AA3758">
        <v>18910.654289999999</v>
      </c>
      <c r="AB3758">
        <v>23362.329460000001</v>
      </c>
      <c r="AC3758">
        <v>0</v>
      </c>
    </row>
    <row r="3759" spans="1:29" hidden="1" x14ac:dyDescent="0.25">
      <c r="A3759" t="s">
        <v>85</v>
      </c>
      <c r="C3759" t="s">
        <v>33</v>
      </c>
      <c r="D3759" t="s">
        <v>34</v>
      </c>
      <c r="E3759" t="s">
        <v>77</v>
      </c>
      <c r="F3759" t="s">
        <v>77</v>
      </c>
      <c r="G3759" t="s">
        <v>43</v>
      </c>
      <c r="H3759">
        <v>6</v>
      </c>
      <c r="I3759">
        <v>6</v>
      </c>
      <c r="J3759">
        <v>0.28372999999999998</v>
      </c>
      <c r="K3759">
        <v>5.5710000000000003E-2</v>
      </c>
      <c r="L3759">
        <v>2.213E-2</v>
      </c>
      <c r="M3759">
        <v>8.1200000000000005E-3</v>
      </c>
      <c r="N3759">
        <v>0.68638999999999994</v>
      </c>
      <c r="O3759">
        <v>0.75673999999999997</v>
      </c>
      <c r="P3759">
        <v>7.5700000000000003E-3</v>
      </c>
      <c r="Q3759">
        <v>0</v>
      </c>
      <c r="R3759">
        <v>0</v>
      </c>
      <c r="S3759">
        <v>0</v>
      </c>
      <c r="T3759">
        <v>1173.3909000000001</v>
      </c>
      <c r="U3759">
        <v>91.540279999999996</v>
      </c>
      <c r="V3759">
        <v>33.592759999999998</v>
      </c>
      <c r="W3759">
        <v>2838.6232399999999</v>
      </c>
      <c r="X3759">
        <v>3129.5820699999999</v>
      </c>
      <c r="Y3759">
        <v>31.295819999999999</v>
      </c>
      <c r="Z3759">
        <v>0</v>
      </c>
      <c r="AA3759">
        <v>0</v>
      </c>
      <c r="AB3759">
        <v>0</v>
      </c>
      <c r="AC3759">
        <v>0</v>
      </c>
    </row>
    <row r="3760" spans="1:29" hidden="1" x14ac:dyDescent="0.25">
      <c r="A3760" t="s">
        <v>85</v>
      </c>
      <c r="C3760" t="s">
        <v>33</v>
      </c>
      <c r="D3760" t="s">
        <v>34</v>
      </c>
      <c r="E3760" t="s">
        <v>77</v>
      </c>
      <c r="F3760" t="s">
        <v>77</v>
      </c>
      <c r="G3760" t="s">
        <v>40</v>
      </c>
      <c r="H3760">
        <v>10</v>
      </c>
      <c r="I3760">
        <v>10</v>
      </c>
      <c r="J3760">
        <v>5.1069999999999997E-2</v>
      </c>
      <c r="K3760">
        <v>2.7859999999999999E-2</v>
      </c>
      <c r="L3760">
        <v>1.367E-2</v>
      </c>
      <c r="M3760">
        <v>5.0200000000000002E-3</v>
      </c>
      <c r="N3760">
        <v>0.42392999999999997</v>
      </c>
      <c r="O3760">
        <v>0.46743000000000001</v>
      </c>
      <c r="P3760">
        <v>4.6699999999999997E-3</v>
      </c>
      <c r="Q3760">
        <v>2.23739</v>
      </c>
      <c r="R3760">
        <v>0.96875999999999995</v>
      </c>
      <c r="S3760">
        <v>1.7745899999999999</v>
      </c>
      <c r="T3760">
        <v>211.21036000000001</v>
      </c>
      <c r="U3760">
        <v>56.543520000000001</v>
      </c>
      <c r="V3760">
        <v>20.749919999999999</v>
      </c>
      <c r="W3760">
        <v>1753.20876</v>
      </c>
      <c r="X3760">
        <v>1933.11184</v>
      </c>
      <c r="Y3760">
        <v>19.331119999999999</v>
      </c>
      <c r="Z3760">
        <v>9252.9005500000003</v>
      </c>
      <c r="AA3760">
        <v>4006.4053600000002</v>
      </c>
      <c r="AB3760">
        <v>7338.9497300000003</v>
      </c>
      <c r="AC3760">
        <v>0</v>
      </c>
    </row>
    <row r="3761" spans="1:29" hidden="1" x14ac:dyDescent="0.25">
      <c r="A3761" t="s">
        <v>85</v>
      </c>
      <c r="C3761" t="s">
        <v>33</v>
      </c>
      <c r="D3761" t="s">
        <v>34</v>
      </c>
      <c r="E3761" t="s">
        <v>75</v>
      </c>
      <c r="F3761" t="s">
        <v>76</v>
      </c>
      <c r="G3761" t="s">
        <v>40</v>
      </c>
      <c r="H3761">
        <v>12</v>
      </c>
      <c r="I3761">
        <v>12</v>
      </c>
      <c r="J3761">
        <v>3.5470000000000002E-2</v>
      </c>
      <c r="K3761">
        <v>2.7859999999999999E-2</v>
      </c>
      <c r="L3761">
        <v>1.916E-2</v>
      </c>
      <c r="M3761">
        <v>7.0299999999999998E-3</v>
      </c>
      <c r="N3761">
        <v>0.54149999999999998</v>
      </c>
      <c r="O3761">
        <v>0.65520999999999996</v>
      </c>
      <c r="P3761">
        <v>6.5500000000000003E-3</v>
      </c>
      <c r="Q3761">
        <v>3.3607900000000002</v>
      </c>
      <c r="R3761">
        <v>2.1937099999999998</v>
      </c>
      <c r="S3761">
        <v>3.27162</v>
      </c>
      <c r="T3761">
        <v>146.67385999999999</v>
      </c>
      <c r="U3761">
        <v>79.258269999999996</v>
      </c>
      <c r="V3761">
        <v>29.085599999999999</v>
      </c>
      <c r="W3761">
        <v>2239.4086600000001</v>
      </c>
      <c r="X3761">
        <v>2709.6844900000001</v>
      </c>
      <c r="Y3761">
        <v>27.09684</v>
      </c>
      <c r="Z3761">
        <v>13898.84179</v>
      </c>
      <c r="AA3761">
        <v>9072.2692900000002</v>
      </c>
      <c r="AB3761">
        <v>13530.047140000001</v>
      </c>
      <c r="AC3761">
        <v>0</v>
      </c>
    </row>
    <row r="3762" spans="1:29" hidden="1" x14ac:dyDescent="0.25">
      <c r="A3762" t="s">
        <v>85</v>
      </c>
      <c r="C3762" t="s">
        <v>33</v>
      </c>
      <c r="D3762" t="s">
        <v>34</v>
      </c>
      <c r="E3762" t="s">
        <v>38</v>
      </c>
      <c r="F3762" t="s">
        <v>38</v>
      </c>
      <c r="G3762" t="s">
        <v>36</v>
      </c>
      <c r="H3762">
        <v>38</v>
      </c>
      <c r="I3762">
        <v>38</v>
      </c>
      <c r="J3762">
        <v>3.5400000000000002E-3</v>
      </c>
      <c r="K3762">
        <v>2.7859999999999999E-2</v>
      </c>
      <c r="L3762">
        <v>2.3810000000000001E-2</v>
      </c>
      <c r="M3762">
        <v>8.7399999999999995E-3</v>
      </c>
      <c r="N3762">
        <v>0.67259000000000002</v>
      </c>
      <c r="O3762">
        <v>0.81386000000000003</v>
      </c>
      <c r="P3762">
        <v>8.1399999999999997E-3</v>
      </c>
      <c r="Q3762">
        <v>5.2543199999999999</v>
      </c>
      <c r="R3762">
        <v>4.96326</v>
      </c>
      <c r="S3762">
        <v>4.8289</v>
      </c>
      <c r="T3762">
        <v>14.626760000000001</v>
      </c>
      <c r="U3762">
        <v>98.449129999999997</v>
      </c>
      <c r="V3762">
        <v>36.128120000000003</v>
      </c>
      <c r="W3762">
        <v>2781.5496400000002</v>
      </c>
      <c r="X3762">
        <v>3365.78233</v>
      </c>
      <c r="Y3762">
        <v>33.657820000000001</v>
      </c>
      <c r="Z3762">
        <v>21729.684000000001</v>
      </c>
      <c r="AA3762">
        <v>20526.00072</v>
      </c>
      <c r="AB3762">
        <v>19970.335490000001</v>
      </c>
      <c r="AC3762">
        <v>0</v>
      </c>
    </row>
    <row r="3763" spans="1:29" hidden="1" x14ac:dyDescent="0.25">
      <c r="A3763" t="s">
        <v>85</v>
      </c>
      <c r="C3763" t="s">
        <v>33</v>
      </c>
      <c r="D3763" t="s">
        <v>34</v>
      </c>
      <c r="E3763" t="s">
        <v>75</v>
      </c>
      <c r="F3763" t="s">
        <v>76</v>
      </c>
      <c r="G3763" t="s">
        <v>40</v>
      </c>
      <c r="H3763">
        <v>10</v>
      </c>
      <c r="I3763">
        <v>10</v>
      </c>
      <c r="J3763">
        <v>0.10213999999999999</v>
      </c>
      <c r="K3763">
        <v>5.5710000000000003E-2</v>
      </c>
      <c r="L3763">
        <v>6.0049999999999999E-2</v>
      </c>
      <c r="M3763">
        <v>2.2040000000000001E-2</v>
      </c>
      <c r="N3763">
        <v>1.6965699999999999</v>
      </c>
      <c r="O3763">
        <v>2.0528499999999998</v>
      </c>
      <c r="P3763">
        <v>2.053E-2</v>
      </c>
      <c r="Q3763">
        <v>9.1094100000000005</v>
      </c>
      <c r="R3763">
        <v>5.0673599999999999</v>
      </c>
      <c r="S3763">
        <v>8.2075700000000005</v>
      </c>
      <c r="T3763">
        <v>422.42072000000002</v>
      </c>
      <c r="U3763">
        <v>248.32435000000001</v>
      </c>
      <c r="V3763">
        <v>91.128200000000007</v>
      </c>
      <c r="W3763">
        <v>7016.2987599999997</v>
      </c>
      <c r="X3763">
        <v>8489.7214800000002</v>
      </c>
      <c r="Y3763">
        <v>84.897210000000001</v>
      </c>
      <c r="Z3763">
        <v>37672.756220000003</v>
      </c>
      <c r="AA3763">
        <v>20956.494930000001</v>
      </c>
      <c r="AB3763">
        <v>33943.112549999998</v>
      </c>
      <c r="AC3763">
        <v>0</v>
      </c>
    </row>
    <row r="3764" spans="1:29" hidden="1" x14ac:dyDescent="0.25">
      <c r="A3764" t="s">
        <v>85</v>
      </c>
      <c r="C3764" t="s">
        <v>33</v>
      </c>
      <c r="D3764" t="s">
        <v>34</v>
      </c>
      <c r="E3764" t="s">
        <v>75</v>
      </c>
      <c r="F3764" t="s">
        <v>76</v>
      </c>
      <c r="G3764" t="s">
        <v>36</v>
      </c>
      <c r="H3764">
        <v>18</v>
      </c>
      <c r="I3764">
        <v>18</v>
      </c>
      <c r="J3764">
        <v>3.1530000000000002E-2</v>
      </c>
      <c r="K3764">
        <v>5.5710000000000003E-2</v>
      </c>
      <c r="L3764">
        <v>4.7300000000000002E-2</v>
      </c>
      <c r="M3764">
        <v>1.736E-2</v>
      </c>
      <c r="N3764">
        <v>1.3364400000000001</v>
      </c>
      <c r="O3764">
        <v>1.6170899999999999</v>
      </c>
      <c r="P3764">
        <v>1.617E-2</v>
      </c>
      <c r="Q3764">
        <v>9.4530600000000007</v>
      </c>
      <c r="R3764">
        <v>7.5587400000000002</v>
      </c>
      <c r="S3764">
        <v>8.9824400000000004</v>
      </c>
      <c r="T3764">
        <v>130.37676999999999</v>
      </c>
      <c r="U3764">
        <v>195.61234999999999</v>
      </c>
      <c r="V3764">
        <v>71.784350000000003</v>
      </c>
      <c r="W3764">
        <v>5526.9433600000002</v>
      </c>
      <c r="X3764">
        <v>6687.6016399999999</v>
      </c>
      <c r="Y3764">
        <v>66.876019999999997</v>
      </c>
      <c r="Z3764">
        <v>39093.958870000002</v>
      </c>
      <c r="AA3764">
        <v>31259.820210000002</v>
      </c>
      <c r="AB3764">
        <v>37147.671340000001</v>
      </c>
      <c r="AC3764">
        <v>0</v>
      </c>
    </row>
    <row r="3765" spans="1:29" hidden="1" x14ac:dyDescent="0.25">
      <c r="A3765" t="s">
        <v>85</v>
      </c>
      <c r="C3765" t="s">
        <v>33</v>
      </c>
      <c r="D3765" t="s">
        <v>34</v>
      </c>
      <c r="E3765" t="s">
        <v>75</v>
      </c>
      <c r="F3765" t="s">
        <v>76</v>
      </c>
      <c r="G3765" t="s">
        <v>36</v>
      </c>
      <c r="H3765">
        <v>22</v>
      </c>
      <c r="I3765">
        <v>22</v>
      </c>
      <c r="J3765">
        <v>1.055E-2</v>
      </c>
      <c r="K3765">
        <v>2.7859999999999999E-2</v>
      </c>
      <c r="L3765">
        <v>2.3779999999999999E-2</v>
      </c>
      <c r="M3765">
        <v>8.7299999999999999E-3</v>
      </c>
      <c r="N3765">
        <v>0.67188000000000003</v>
      </c>
      <c r="O3765">
        <v>0.81298000000000004</v>
      </c>
      <c r="P3765">
        <v>8.1300000000000001E-3</v>
      </c>
      <c r="Q3765">
        <v>4.9914899999999998</v>
      </c>
      <c r="R3765">
        <v>4.3606199999999999</v>
      </c>
      <c r="S3765">
        <v>4.7653100000000004</v>
      </c>
      <c r="T3765">
        <v>43.638500000000001</v>
      </c>
      <c r="U3765">
        <v>98.342910000000003</v>
      </c>
      <c r="V3765">
        <v>36.08914</v>
      </c>
      <c r="W3765">
        <v>2778.6368400000001</v>
      </c>
      <c r="X3765">
        <v>3362.1505999999999</v>
      </c>
      <c r="Y3765">
        <v>33.621510000000001</v>
      </c>
      <c r="Z3765">
        <v>20642.740870000001</v>
      </c>
      <c r="AA3765">
        <v>18033.738590000001</v>
      </c>
      <c r="AB3765">
        <v>19707.331579999998</v>
      </c>
      <c r="AC3765">
        <v>0</v>
      </c>
    </row>
    <row r="3766" spans="1:29" hidden="1" x14ac:dyDescent="0.25">
      <c r="A3766" t="s">
        <v>85</v>
      </c>
      <c r="C3766" t="s">
        <v>33</v>
      </c>
      <c r="D3766" t="s">
        <v>34</v>
      </c>
      <c r="E3766" t="s">
        <v>39</v>
      </c>
      <c r="F3766" t="s">
        <v>39</v>
      </c>
      <c r="G3766" t="s">
        <v>40</v>
      </c>
      <c r="H3766">
        <v>10</v>
      </c>
      <c r="I3766">
        <v>10</v>
      </c>
      <c r="J3766">
        <v>5.1069999999999997E-2</v>
      </c>
      <c r="K3766">
        <v>2.7859999999999999E-2</v>
      </c>
      <c r="L3766">
        <v>2.3040000000000001E-2</v>
      </c>
      <c r="M3766">
        <v>8.4600000000000005E-3</v>
      </c>
      <c r="N3766">
        <v>0.65100999999999998</v>
      </c>
      <c r="O3766">
        <v>0.78781000000000001</v>
      </c>
      <c r="P3766">
        <v>7.8799999999999999E-3</v>
      </c>
      <c r="Q3766">
        <v>3.2242199999999999</v>
      </c>
      <c r="R3766">
        <v>1.98336</v>
      </c>
      <c r="S3766">
        <v>2.5793599999999999</v>
      </c>
      <c r="T3766">
        <v>211.21036000000001</v>
      </c>
      <c r="U3766">
        <v>95.297740000000005</v>
      </c>
      <c r="V3766">
        <v>34.971649999999997</v>
      </c>
      <c r="W3766">
        <v>2692.3140699999999</v>
      </c>
      <c r="X3766">
        <v>3258.0425100000002</v>
      </c>
      <c r="Y3766">
        <v>32.58043</v>
      </c>
      <c r="Z3766">
        <v>13334.027179999999</v>
      </c>
      <c r="AA3766">
        <v>8202.3761799999993</v>
      </c>
      <c r="AB3766">
        <v>10667.15064</v>
      </c>
      <c r="AC3766">
        <v>0</v>
      </c>
    </row>
    <row r="3767" spans="1:29" hidden="1" x14ac:dyDescent="0.25">
      <c r="A3767" t="s">
        <v>85</v>
      </c>
      <c r="C3767" t="s">
        <v>33</v>
      </c>
      <c r="D3767" t="s">
        <v>34</v>
      </c>
      <c r="E3767" t="s">
        <v>46</v>
      </c>
      <c r="F3767" t="s">
        <v>47</v>
      </c>
      <c r="G3767" t="s">
        <v>36</v>
      </c>
      <c r="H3767">
        <v>24</v>
      </c>
      <c r="I3767">
        <v>24</v>
      </c>
      <c r="J3767">
        <v>8.8699999999999994E-3</v>
      </c>
      <c r="K3767">
        <v>2.7859999999999999E-2</v>
      </c>
      <c r="L3767">
        <v>1.7510000000000001E-2</v>
      </c>
      <c r="M3767">
        <v>6.43E-3</v>
      </c>
      <c r="N3767">
        <v>0.50209000000000004</v>
      </c>
      <c r="O3767">
        <v>0.59867000000000004</v>
      </c>
      <c r="P3767">
        <v>5.9899999999999997E-3</v>
      </c>
      <c r="Q3767">
        <v>3.4397700000000002</v>
      </c>
      <c r="R3767">
        <v>2.8941599999999998</v>
      </c>
      <c r="S3767">
        <v>3.14208</v>
      </c>
      <c r="T3767">
        <v>36.668469999999999</v>
      </c>
      <c r="U3767">
        <v>72.418790000000001</v>
      </c>
      <c r="V3767">
        <v>26.575700000000001</v>
      </c>
      <c r="W3767">
        <v>2076.4184700000001</v>
      </c>
      <c r="X3767">
        <v>2475.8562000000002</v>
      </c>
      <c r="Y3767">
        <v>24.758559999999999</v>
      </c>
      <c r="Z3767">
        <v>14225.47314</v>
      </c>
      <c r="AA3767">
        <v>11969.0416</v>
      </c>
      <c r="AB3767">
        <v>12994.34922</v>
      </c>
      <c r="AC3767">
        <v>0</v>
      </c>
    </row>
    <row r="3768" spans="1:29" hidden="1" x14ac:dyDescent="0.25">
      <c r="A3768" t="s">
        <v>85</v>
      </c>
      <c r="C3768" t="s">
        <v>33</v>
      </c>
      <c r="D3768" t="s">
        <v>34</v>
      </c>
      <c r="E3768" t="s">
        <v>75</v>
      </c>
      <c r="F3768" t="s">
        <v>76</v>
      </c>
      <c r="G3768" t="s">
        <v>40</v>
      </c>
      <c r="H3768">
        <v>10</v>
      </c>
      <c r="I3768">
        <v>10</v>
      </c>
      <c r="J3768">
        <v>0.10213999999999999</v>
      </c>
      <c r="K3768">
        <v>5.5710000000000003E-2</v>
      </c>
      <c r="L3768">
        <v>4.4380000000000003E-2</v>
      </c>
      <c r="M3768">
        <v>1.6289999999999999E-2</v>
      </c>
      <c r="N3768">
        <v>1.2539899999999999</v>
      </c>
      <c r="O3768">
        <v>1.5173300000000001</v>
      </c>
      <c r="P3768">
        <v>1.5169999999999999E-2</v>
      </c>
      <c r="Q3768">
        <v>6.98482</v>
      </c>
      <c r="R3768">
        <v>3.5586700000000002</v>
      </c>
      <c r="S3768">
        <v>6.46732</v>
      </c>
      <c r="T3768">
        <v>422.42072000000002</v>
      </c>
      <c r="U3768">
        <v>183.54524000000001</v>
      </c>
      <c r="V3768">
        <v>67.356049999999996</v>
      </c>
      <c r="W3768">
        <v>5185.9925300000004</v>
      </c>
      <c r="X3768">
        <v>6275.0509300000003</v>
      </c>
      <c r="Y3768">
        <v>62.750509999999998</v>
      </c>
      <c r="Z3768">
        <v>28886.334599999998</v>
      </c>
      <c r="AA3768">
        <v>14717.20117</v>
      </c>
      <c r="AB3768">
        <v>26746.14443</v>
      </c>
      <c r="AC3768">
        <v>0</v>
      </c>
    </row>
    <row r="3769" spans="1:29" hidden="1" x14ac:dyDescent="0.25">
      <c r="A3769" t="s">
        <v>85</v>
      </c>
      <c r="C3769" t="s">
        <v>33</v>
      </c>
      <c r="D3769" t="s">
        <v>34</v>
      </c>
      <c r="E3769" t="s">
        <v>75</v>
      </c>
      <c r="F3769" t="s">
        <v>76</v>
      </c>
      <c r="G3769" t="s">
        <v>40</v>
      </c>
      <c r="H3769">
        <v>10</v>
      </c>
      <c r="I3769">
        <v>10</v>
      </c>
      <c r="J3769">
        <v>0.10213999999999999</v>
      </c>
      <c r="K3769">
        <v>5.5710000000000003E-2</v>
      </c>
      <c r="L3769">
        <v>5.5550000000000002E-2</v>
      </c>
      <c r="M3769">
        <v>2.0389999999999998E-2</v>
      </c>
      <c r="N3769">
        <v>1.56952</v>
      </c>
      <c r="O3769">
        <v>1.8991199999999999</v>
      </c>
      <c r="P3769">
        <v>1.899E-2</v>
      </c>
      <c r="Q3769">
        <v>8.5428800000000003</v>
      </c>
      <c r="R3769">
        <v>4.5566399999999998</v>
      </c>
      <c r="S3769">
        <v>7.8698499999999996</v>
      </c>
      <c r="T3769">
        <v>422.42072000000002</v>
      </c>
      <c r="U3769">
        <v>229.72834</v>
      </c>
      <c r="V3769">
        <v>84.303979999999996</v>
      </c>
      <c r="W3769">
        <v>6490.8762100000004</v>
      </c>
      <c r="X3769">
        <v>7853.96018</v>
      </c>
      <c r="Y3769">
        <v>78.539599999999993</v>
      </c>
      <c r="Z3769">
        <v>35329.812480000001</v>
      </c>
      <c r="AA3769">
        <v>18844.391309999999</v>
      </c>
      <c r="AB3769">
        <v>32546.453819999999</v>
      </c>
      <c r="AC3769">
        <v>0</v>
      </c>
    </row>
    <row r="3770" spans="1:29" hidden="1" x14ac:dyDescent="0.25">
      <c r="A3770" t="s">
        <v>85</v>
      </c>
      <c r="C3770" t="s">
        <v>33</v>
      </c>
      <c r="D3770" t="s">
        <v>34</v>
      </c>
      <c r="E3770" t="s">
        <v>75</v>
      </c>
      <c r="F3770" t="s">
        <v>76</v>
      </c>
      <c r="G3770" t="s">
        <v>40</v>
      </c>
      <c r="H3770">
        <v>8</v>
      </c>
      <c r="I3770">
        <v>8</v>
      </c>
      <c r="J3770">
        <v>7.9799999999999996E-2</v>
      </c>
      <c r="K3770">
        <v>2.7859999999999999E-2</v>
      </c>
      <c r="L3770">
        <v>2.4930000000000001E-2</v>
      </c>
      <c r="M3770">
        <v>9.1500000000000001E-3</v>
      </c>
      <c r="N3770">
        <v>0.70426</v>
      </c>
      <c r="O3770">
        <v>0.85214999999999996</v>
      </c>
      <c r="P3770">
        <v>8.5199999999999998E-3</v>
      </c>
      <c r="Q3770">
        <v>3.2607499999999998</v>
      </c>
      <c r="R3770">
        <v>2.79297</v>
      </c>
      <c r="S3770">
        <v>2.8348200000000001</v>
      </c>
      <c r="T3770">
        <v>330.01618999999999</v>
      </c>
      <c r="U3770">
        <v>103.08119000000001</v>
      </c>
      <c r="V3770">
        <v>37.827959999999997</v>
      </c>
      <c r="W3770">
        <v>2912.5151300000002</v>
      </c>
      <c r="X3770">
        <v>3524.1432799999998</v>
      </c>
      <c r="Y3770">
        <v>35.241430000000001</v>
      </c>
      <c r="Z3770">
        <v>13485.11742</v>
      </c>
      <c r="AA3770">
        <v>11550.56668</v>
      </c>
      <c r="AB3770">
        <v>11723.62327</v>
      </c>
      <c r="AC3770">
        <v>0</v>
      </c>
    </row>
    <row r="3771" spans="1:29" hidden="1" x14ac:dyDescent="0.25">
      <c r="A3771" t="s">
        <v>85</v>
      </c>
      <c r="C3771" t="s">
        <v>33</v>
      </c>
      <c r="D3771" t="s">
        <v>34</v>
      </c>
      <c r="E3771" t="s">
        <v>59</v>
      </c>
      <c r="F3771" t="s">
        <v>60</v>
      </c>
      <c r="G3771" t="s">
        <v>36</v>
      </c>
      <c r="H3771">
        <v>26</v>
      </c>
      <c r="I3771">
        <v>26</v>
      </c>
      <c r="J3771">
        <v>7.5500000000000003E-3</v>
      </c>
      <c r="K3771">
        <v>2.7859999999999999E-2</v>
      </c>
      <c r="L3771">
        <v>3.2280000000000003E-2</v>
      </c>
      <c r="M3771">
        <v>1.1849999999999999E-2</v>
      </c>
      <c r="N3771">
        <v>0.87192000000000003</v>
      </c>
      <c r="O3771">
        <v>1.1035200000000001</v>
      </c>
      <c r="P3771">
        <v>1.1039999999999999E-2</v>
      </c>
      <c r="Q3771">
        <v>6.40909</v>
      </c>
      <c r="R3771">
        <v>5.3911100000000003</v>
      </c>
      <c r="S3771">
        <v>5.8927300000000002</v>
      </c>
      <c r="T3771">
        <v>31.244140000000002</v>
      </c>
      <c r="U3771">
        <v>133.48818</v>
      </c>
      <c r="V3771">
        <v>48.986490000000003</v>
      </c>
      <c r="W3771">
        <v>3605.88526</v>
      </c>
      <c r="X3771">
        <v>4563.6984899999998</v>
      </c>
      <c r="Y3771">
        <v>45.636980000000001</v>
      </c>
      <c r="Z3771">
        <v>26505.3253</v>
      </c>
      <c r="AA3771">
        <v>22295.3819</v>
      </c>
      <c r="AB3771">
        <v>24369.908380000001</v>
      </c>
      <c r="AC3771">
        <v>0</v>
      </c>
    </row>
    <row r="3772" spans="1:29" hidden="1" x14ac:dyDescent="0.25">
      <c r="A3772" t="s">
        <v>85</v>
      </c>
      <c r="C3772" t="s">
        <v>33</v>
      </c>
      <c r="D3772" t="s">
        <v>34</v>
      </c>
      <c r="E3772" t="s">
        <v>59</v>
      </c>
      <c r="F3772" t="s">
        <v>60</v>
      </c>
      <c r="G3772" t="s">
        <v>36</v>
      </c>
      <c r="H3772">
        <v>24</v>
      </c>
      <c r="I3772">
        <v>24</v>
      </c>
      <c r="J3772">
        <v>8.8699999999999994E-3</v>
      </c>
      <c r="K3772">
        <v>2.7859999999999999E-2</v>
      </c>
      <c r="L3772">
        <v>3.2000000000000001E-2</v>
      </c>
      <c r="M3772">
        <v>1.174E-2</v>
      </c>
      <c r="N3772">
        <v>0.86429999999999996</v>
      </c>
      <c r="O3772">
        <v>1.09388</v>
      </c>
      <c r="P3772">
        <v>1.094E-2</v>
      </c>
      <c r="Q3772">
        <v>6.2338399999999998</v>
      </c>
      <c r="R3772">
        <v>5.0597899999999996</v>
      </c>
      <c r="S3772">
        <v>5.7113899999999997</v>
      </c>
      <c r="T3772">
        <v>36.668469999999999</v>
      </c>
      <c r="U3772">
        <v>132.32216</v>
      </c>
      <c r="V3772">
        <v>48.558590000000002</v>
      </c>
      <c r="W3772">
        <v>3574.3880300000001</v>
      </c>
      <c r="X3772">
        <v>4523.8346799999999</v>
      </c>
      <c r="Y3772">
        <v>45.238349999999997</v>
      </c>
      <c r="Z3772">
        <v>25780.570449999999</v>
      </c>
      <c r="AA3772">
        <v>20925.182260000001</v>
      </c>
      <c r="AB3772">
        <v>23619.935160000001</v>
      </c>
      <c r="AC3772">
        <v>0</v>
      </c>
    </row>
    <row r="3773" spans="1:29" hidden="1" x14ac:dyDescent="0.25">
      <c r="A3773" t="s">
        <v>85</v>
      </c>
      <c r="C3773" t="s">
        <v>33</v>
      </c>
      <c r="D3773" t="s">
        <v>34</v>
      </c>
      <c r="E3773" t="s">
        <v>41</v>
      </c>
      <c r="F3773" t="s">
        <v>41</v>
      </c>
      <c r="G3773" t="s">
        <v>40</v>
      </c>
      <c r="H3773">
        <v>10</v>
      </c>
      <c r="I3773">
        <v>10</v>
      </c>
      <c r="J3773">
        <v>0.10213999999999999</v>
      </c>
      <c r="K3773">
        <v>5.5710000000000003E-2</v>
      </c>
      <c r="L3773">
        <v>2.8299999999999999E-2</v>
      </c>
      <c r="M3773">
        <v>1.038E-2</v>
      </c>
      <c r="N3773">
        <v>0.79945999999999995</v>
      </c>
      <c r="O3773">
        <v>0.96745999999999999</v>
      </c>
      <c r="P3773">
        <v>9.6699999999999998E-3</v>
      </c>
      <c r="Q3773">
        <v>4.2059100000000003</v>
      </c>
      <c r="R3773">
        <v>1.92387</v>
      </c>
      <c r="S3773">
        <v>3.5307400000000002</v>
      </c>
      <c r="T3773">
        <v>422.42072000000002</v>
      </c>
      <c r="U3773">
        <v>117.02925999999999</v>
      </c>
      <c r="V3773">
        <v>42.94652</v>
      </c>
      <c r="W3773">
        <v>3306.2503700000002</v>
      </c>
      <c r="X3773">
        <v>4001.0003000000002</v>
      </c>
      <c r="Y3773">
        <v>40.01</v>
      </c>
      <c r="Z3773">
        <v>17393.89862</v>
      </c>
      <c r="AA3773">
        <v>7956.3378700000003</v>
      </c>
      <c r="AB3773">
        <v>14601.68692</v>
      </c>
      <c r="AC3773">
        <v>0</v>
      </c>
    </row>
    <row r="3774" spans="1:29" hidden="1" x14ac:dyDescent="0.25">
      <c r="A3774" t="s">
        <v>85</v>
      </c>
      <c r="C3774" t="s">
        <v>33</v>
      </c>
      <c r="D3774" t="s">
        <v>34</v>
      </c>
      <c r="E3774" t="s">
        <v>50</v>
      </c>
      <c r="F3774" t="s">
        <v>51</v>
      </c>
      <c r="G3774" t="s">
        <v>36</v>
      </c>
      <c r="H3774">
        <v>28</v>
      </c>
      <c r="I3774">
        <v>28</v>
      </c>
      <c r="J3774">
        <v>6.5100000000000002E-3</v>
      </c>
      <c r="K3774">
        <v>2.7859999999999999E-2</v>
      </c>
      <c r="L3774">
        <v>2.06E-2</v>
      </c>
      <c r="M3774">
        <v>7.5599999999999999E-3</v>
      </c>
      <c r="N3774">
        <v>0.58203000000000005</v>
      </c>
      <c r="O3774">
        <v>0.70425000000000004</v>
      </c>
      <c r="P3774">
        <v>7.0400000000000003E-3</v>
      </c>
      <c r="Q3774">
        <v>4.3597599999999996</v>
      </c>
      <c r="R3774">
        <v>3.6840700000000002</v>
      </c>
      <c r="S3774">
        <v>3.8623599999999998</v>
      </c>
      <c r="T3774">
        <v>26.940100000000001</v>
      </c>
      <c r="U3774">
        <v>85.1905</v>
      </c>
      <c r="V3774">
        <v>31.26257</v>
      </c>
      <c r="W3774">
        <v>2407.02133</v>
      </c>
      <c r="X3774">
        <v>2912.4958900000001</v>
      </c>
      <c r="Y3774">
        <v>29.124960000000002</v>
      </c>
      <c r="Z3774">
        <v>18030.181830000001</v>
      </c>
      <c r="AA3774">
        <v>15235.790870000001</v>
      </c>
      <c r="AB3774">
        <v>15973.12616</v>
      </c>
      <c r="AC3774">
        <v>0</v>
      </c>
    </row>
    <row r="3775" spans="1:29" hidden="1" x14ac:dyDescent="0.25">
      <c r="A3775" t="s">
        <v>85</v>
      </c>
      <c r="C3775" t="s">
        <v>33</v>
      </c>
      <c r="D3775" t="s">
        <v>34</v>
      </c>
      <c r="E3775" t="s">
        <v>75</v>
      </c>
      <c r="F3775" t="s">
        <v>76</v>
      </c>
      <c r="G3775" t="s">
        <v>40</v>
      </c>
      <c r="H3775">
        <v>12</v>
      </c>
      <c r="I3775">
        <v>12</v>
      </c>
      <c r="J3775">
        <v>3.5470000000000002E-2</v>
      </c>
      <c r="K3775">
        <v>2.7859999999999999E-2</v>
      </c>
      <c r="L3775">
        <v>2.2249999999999999E-2</v>
      </c>
      <c r="M3775">
        <v>8.1600000000000006E-3</v>
      </c>
      <c r="N3775">
        <v>0.62863999999999998</v>
      </c>
      <c r="O3775">
        <v>0.76066</v>
      </c>
      <c r="P3775">
        <v>7.6099999999999996E-3</v>
      </c>
      <c r="Q3775">
        <v>3.8591000000000002</v>
      </c>
      <c r="R3775">
        <v>2.3885000000000001</v>
      </c>
      <c r="S3775">
        <v>3.64039</v>
      </c>
      <c r="T3775">
        <v>146.67385999999999</v>
      </c>
      <c r="U3775">
        <v>92.013729999999995</v>
      </c>
      <c r="V3775">
        <v>33.766509999999997</v>
      </c>
      <c r="W3775">
        <v>2599.8086600000001</v>
      </c>
      <c r="X3775">
        <v>3145.7685099999999</v>
      </c>
      <c r="Y3775">
        <v>31.457689999999999</v>
      </c>
      <c r="Z3775">
        <v>15959.63565</v>
      </c>
      <c r="AA3775">
        <v>9877.8570500000005</v>
      </c>
      <c r="AB3775">
        <v>15055.158369999999</v>
      </c>
      <c r="AC3775">
        <v>0</v>
      </c>
    </row>
    <row r="3776" spans="1:29" hidden="1" x14ac:dyDescent="0.25">
      <c r="A3776" t="s">
        <v>85</v>
      </c>
      <c r="C3776" t="s">
        <v>33</v>
      </c>
      <c r="D3776" t="s">
        <v>34</v>
      </c>
      <c r="E3776" t="s">
        <v>58</v>
      </c>
      <c r="F3776" t="s">
        <v>58</v>
      </c>
      <c r="G3776" t="s">
        <v>36</v>
      </c>
      <c r="H3776">
        <v>12</v>
      </c>
      <c r="I3776">
        <v>12</v>
      </c>
      <c r="J3776">
        <v>3.5470000000000002E-2</v>
      </c>
      <c r="K3776">
        <v>2.7859999999999999E-2</v>
      </c>
      <c r="L3776">
        <v>3.1390000000000001E-2</v>
      </c>
      <c r="M3776">
        <v>1.1520000000000001E-2</v>
      </c>
      <c r="N3776">
        <v>0.92854000000000003</v>
      </c>
      <c r="O3776">
        <v>1.07307</v>
      </c>
      <c r="P3776">
        <v>1.073E-2</v>
      </c>
      <c r="Q3776">
        <v>4.9551100000000003</v>
      </c>
      <c r="R3776">
        <v>3.22078</v>
      </c>
      <c r="S3776">
        <v>3.8237100000000002</v>
      </c>
      <c r="T3776">
        <v>146.67385999999999</v>
      </c>
      <c r="U3776">
        <v>129.80477999999999</v>
      </c>
      <c r="V3776">
        <v>47.634779999999999</v>
      </c>
      <c r="W3776">
        <v>3840.0598799999998</v>
      </c>
      <c r="X3776">
        <v>4437.7703799999999</v>
      </c>
      <c r="Y3776">
        <v>44.377699999999997</v>
      </c>
      <c r="Z3776">
        <v>20492.2677</v>
      </c>
      <c r="AA3776">
        <v>13319.826349999999</v>
      </c>
      <c r="AB3776">
        <v>15813.275180000001</v>
      </c>
      <c r="AC3776">
        <v>0</v>
      </c>
    </row>
    <row r="3777" spans="1:29" hidden="1" x14ac:dyDescent="0.25">
      <c r="A3777" t="s">
        <v>85</v>
      </c>
      <c r="C3777" t="s">
        <v>33</v>
      </c>
      <c r="D3777" t="s">
        <v>34</v>
      </c>
      <c r="E3777" t="s">
        <v>35</v>
      </c>
      <c r="F3777" t="s">
        <v>35</v>
      </c>
      <c r="G3777" t="s">
        <v>36</v>
      </c>
      <c r="H3777">
        <v>34</v>
      </c>
      <c r="I3777">
        <v>34</v>
      </c>
      <c r="J3777">
        <v>4.4200000000000003E-3</v>
      </c>
      <c r="K3777">
        <v>2.7859999999999999E-2</v>
      </c>
      <c r="L3777">
        <v>2.002E-2</v>
      </c>
      <c r="M3777">
        <v>7.3499999999999998E-3</v>
      </c>
      <c r="N3777">
        <v>0.56569999999999998</v>
      </c>
      <c r="O3777">
        <v>0.68452999999999997</v>
      </c>
      <c r="P3777">
        <v>6.8500000000000002E-3</v>
      </c>
      <c r="Q3777">
        <v>4.3464</v>
      </c>
      <c r="R3777">
        <v>3.94638</v>
      </c>
      <c r="S3777">
        <v>3.92761</v>
      </c>
      <c r="T3777">
        <v>18.270790000000002</v>
      </c>
      <c r="U3777">
        <v>82.804270000000002</v>
      </c>
      <c r="V3777">
        <v>30.386890000000001</v>
      </c>
      <c r="W3777">
        <v>2339.51793</v>
      </c>
      <c r="X3777">
        <v>2830.91518</v>
      </c>
      <c r="Y3777">
        <v>28.309149999999999</v>
      </c>
      <c r="Z3777">
        <v>17974.918310000001</v>
      </c>
      <c r="AA3777">
        <v>16320.61291</v>
      </c>
      <c r="AB3777">
        <v>16242.951639999999</v>
      </c>
      <c r="AC3777">
        <v>0</v>
      </c>
    </row>
    <row r="3778" spans="1:29" hidden="1" x14ac:dyDescent="0.25">
      <c r="A3778" t="s">
        <v>85</v>
      </c>
      <c r="C3778" t="s">
        <v>33</v>
      </c>
      <c r="D3778" t="s">
        <v>34</v>
      </c>
      <c r="E3778" t="s">
        <v>75</v>
      </c>
      <c r="F3778" t="s">
        <v>76</v>
      </c>
      <c r="G3778" t="s">
        <v>36</v>
      </c>
      <c r="H3778">
        <v>16</v>
      </c>
      <c r="I3778">
        <v>16</v>
      </c>
      <c r="J3778">
        <v>1.9949999999999999E-2</v>
      </c>
      <c r="K3778">
        <v>2.7859999999999999E-2</v>
      </c>
      <c r="L3778">
        <v>1.8550000000000001E-2</v>
      </c>
      <c r="M3778">
        <v>6.8100000000000001E-3</v>
      </c>
      <c r="N3778">
        <v>0.52410999999999996</v>
      </c>
      <c r="O3778">
        <v>0.63417999999999997</v>
      </c>
      <c r="P3778">
        <v>6.3400000000000001E-3</v>
      </c>
      <c r="Q3778">
        <v>3.6221999999999999</v>
      </c>
      <c r="R3778">
        <v>2.88761</v>
      </c>
      <c r="S3778">
        <v>3.5691199999999998</v>
      </c>
      <c r="T3778">
        <v>82.504050000000007</v>
      </c>
      <c r="U3778">
        <v>76.714039999999997</v>
      </c>
      <c r="V3778">
        <v>28.15194</v>
      </c>
      <c r="W3778">
        <v>2167.5224600000001</v>
      </c>
      <c r="X3778">
        <v>2622.7021199999999</v>
      </c>
      <c r="Y3778">
        <v>26.22702</v>
      </c>
      <c r="Z3778">
        <v>14979.91841</v>
      </c>
      <c r="AA3778">
        <v>11941.96787</v>
      </c>
      <c r="AB3778">
        <v>14760.390789999999</v>
      </c>
      <c r="AC3778">
        <v>0</v>
      </c>
    </row>
    <row r="3779" spans="1:29" hidden="1" x14ac:dyDescent="0.25">
      <c r="A3779" t="s">
        <v>85</v>
      </c>
      <c r="C3779" t="s">
        <v>33</v>
      </c>
      <c r="D3779" t="s">
        <v>34</v>
      </c>
      <c r="E3779" t="s">
        <v>45</v>
      </c>
      <c r="F3779" t="s">
        <v>45</v>
      </c>
      <c r="G3779" t="s">
        <v>36</v>
      </c>
      <c r="H3779">
        <v>12</v>
      </c>
      <c r="I3779">
        <v>12</v>
      </c>
      <c r="J3779">
        <v>3.5470000000000002E-2</v>
      </c>
      <c r="K3779">
        <v>2.7859999999999999E-2</v>
      </c>
      <c r="L3779">
        <v>2.545E-2</v>
      </c>
      <c r="M3779">
        <v>9.3399999999999993E-3</v>
      </c>
      <c r="N3779">
        <v>0.71919999999999995</v>
      </c>
      <c r="O3779">
        <v>0.87022999999999995</v>
      </c>
      <c r="P3779">
        <v>8.6999999999999994E-3</v>
      </c>
      <c r="Q3779">
        <v>4.0201099999999999</v>
      </c>
      <c r="R3779">
        <v>2.1206200000000002</v>
      </c>
      <c r="S3779">
        <v>3.3996</v>
      </c>
      <c r="T3779">
        <v>146.67385999999999</v>
      </c>
      <c r="U3779">
        <v>105.26844</v>
      </c>
      <c r="V3779">
        <v>38.63062</v>
      </c>
      <c r="W3779">
        <v>2974.3149699999999</v>
      </c>
      <c r="X3779">
        <v>3598.9211500000001</v>
      </c>
      <c r="Y3779">
        <v>35.98921</v>
      </c>
      <c r="Z3779">
        <v>16625.5059</v>
      </c>
      <c r="AA3779">
        <v>8769.9960499999997</v>
      </c>
      <c r="AB3779">
        <v>14059.33519</v>
      </c>
      <c r="AC3779">
        <v>0</v>
      </c>
    </row>
    <row r="3780" spans="1:29" hidden="1" x14ac:dyDescent="0.25">
      <c r="A3780" t="s">
        <v>85</v>
      </c>
      <c r="C3780" t="s">
        <v>33</v>
      </c>
      <c r="D3780" t="s">
        <v>34</v>
      </c>
      <c r="E3780" t="s">
        <v>38</v>
      </c>
      <c r="F3780" t="s">
        <v>38</v>
      </c>
      <c r="G3780" t="s">
        <v>36</v>
      </c>
      <c r="H3780">
        <v>40</v>
      </c>
      <c r="I3780">
        <v>40</v>
      </c>
      <c r="J3780">
        <v>3.1900000000000001E-3</v>
      </c>
      <c r="K3780">
        <v>2.7859999999999999E-2</v>
      </c>
      <c r="L3780">
        <v>2.0039999999999999E-2</v>
      </c>
      <c r="M3780">
        <v>7.3499999999999998E-3</v>
      </c>
      <c r="N3780">
        <v>0.56610000000000005</v>
      </c>
      <c r="O3780">
        <v>0.68500000000000005</v>
      </c>
      <c r="P3780">
        <v>6.8500000000000002E-3</v>
      </c>
      <c r="Q3780">
        <v>4.4417499999999999</v>
      </c>
      <c r="R3780">
        <v>4.1925600000000003</v>
      </c>
      <c r="S3780">
        <v>4.0211300000000003</v>
      </c>
      <c r="T3780">
        <v>13.20065</v>
      </c>
      <c r="U3780">
        <v>82.861130000000003</v>
      </c>
      <c r="V3780">
        <v>30.40775</v>
      </c>
      <c r="W3780">
        <v>2341.1362399999998</v>
      </c>
      <c r="X3780">
        <v>2832.8589999999999</v>
      </c>
      <c r="Y3780">
        <v>28.328589999999998</v>
      </c>
      <c r="Z3780">
        <v>18369.248899999999</v>
      </c>
      <c r="AA3780">
        <v>17338.702949999999</v>
      </c>
      <c r="AB3780">
        <v>16629.714520000001</v>
      </c>
      <c r="AC3780">
        <v>0</v>
      </c>
    </row>
    <row r="3781" spans="1:29" hidden="1" x14ac:dyDescent="0.25">
      <c r="A3781" t="s">
        <v>85</v>
      </c>
      <c r="C3781" t="s">
        <v>33</v>
      </c>
      <c r="D3781" t="s">
        <v>34</v>
      </c>
      <c r="E3781" t="s">
        <v>50</v>
      </c>
      <c r="F3781" t="s">
        <v>51</v>
      </c>
      <c r="G3781" t="s">
        <v>36</v>
      </c>
      <c r="H3781">
        <v>12</v>
      </c>
      <c r="I3781">
        <v>12</v>
      </c>
      <c r="J3781">
        <v>3.5470000000000002E-2</v>
      </c>
      <c r="K3781">
        <v>2.7859999999999999E-2</v>
      </c>
      <c r="L3781">
        <v>2.545E-2</v>
      </c>
      <c r="M3781">
        <v>9.3399999999999993E-3</v>
      </c>
      <c r="N3781">
        <v>0.71919999999999995</v>
      </c>
      <c r="O3781">
        <v>0.87022999999999995</v>
      </c>
      <c r="P3781">
        <v>8.6999999999999994E-3</v>
      </c>
      <c r="Q3781">
        <v>4.0201099999999999</v>
      </c>
      <c r="R3781">
        <v>2.1206200000000002</v>
      </c>
      <c r="S3781">
        <v>3.3996</v>
      </c>
      <c r="T3781">
        <v>146.67385999999999</v>
      </c>
      <c r="U3781">
        <v>105.26844</v>
      </c>
      <c r="V3781">
        <v>38.63062</v>
      </c>
      <c r="W3781">
        <v>2974.3149699999999</v>
      </c>
      <c r="X3781">
        <v>3598.9211500000001</v>
      </c>
      <c r="Y3781">
        <v>35.98921</v>
      </c>
      <c r="Z3781">
        <v>16625.5059</v>
      </c>
      <c r="AA3781">
        <v>8769.9960499999997</v>
      </c>
      <c r="AB3781">
        <v>14059.33519</v>
      </c>
      <c r="AC3781">
        <v>0</v>
      </c>
    </row>
    <row r="3782" spans="1:29" hidden="1" x14ac:dyDescent="0.25">
      <c r="A3782" t="s">
        <v>85</v>
      </c>
      <c r="C3782" t="s">
        <v>33</v>
      </c>
      <c r="D3782" t="s">
        <v>34</v>
      </c>
      <c r="E3782" t="s">
        <v>50</v>
      </c>
      <c r="F3782" t="s">
        <v>51</v>
      </c>
      <c r="G3782" t="s">
        <v>36</v>
      </c>
      <c r="H3782">
        <v>52</v>
      </c>
      <c r="I3782">
        <v>52</v>
      </c>
      <c r="J3782">
        <v>1.89E-3</v>
      </c>
      <c r="K3782">
        <v>2.7859999999999999E-2</v>
      </c>
      <c r="L3782">
        <v>1.1939999999999999E-2</v>
      </c>
      <c r="M3782">
        <v>4.3800000000000002E-3</v>
      </c>
      <c r="N3782">
        <v>0.33745000000000003</v>
      </c>
      <c r="O3782">
        <v>0.40831000000000001</v>
      </c>
      <c r="P3782">
        <v>4.0800000000000003E-3</v>
      </c>
      <c r="Q3782">
        <v>2.7229000000000001</v>
      </c>
      <c r="R3782">
        <v>2.5828199999999999</v>
      </c>
      <c r="S3782">
        <v>2.3433700000000002</v>
      </c>
      <c r="T3782">
        <v>7.8110299999999997</v>
      </c>
      <c r="U3782">
        <v>49.391660000000002</v>
      </c>
      <c r="V3782">
        <v>18.12538</v>
      </c>
      <c r="W3782">
        <v>1395.54027</v>
      </c>
      <c r="X3782">
        <v>1688.60376</v>
      </c>
      <c r="Y3782">
        <v>16.886040000000001</v>
      </c>
      <c r="Z3782">
        <v>11260.78261</v>
      </c>
      <c r="AA3782">
        <v>10681.483770000001</v>
      </c>
      <c r="AB3782">
        <v>9691.1965899999996</v>
      </c>
      <c r="AC3782">
        <v>0</v>
      </c>
    </row>
    <row r="3783" spans="1:29" hidden="1" x14ac:dyDescent="0.25">
      <c r="A3783" t="s">
        <v>85</v>
      </c>
      <c r="C3783" t="s">
        <v>33</v>
      </c>
      <c r="D3783" t="s">
        <v>34</v>
      </c>
      <c r="E3783" t="s">
        <v>59</v>
      </c>
      <c r="F3783" t="s">
        <v>60</v>
      </c>
      <c r="G3783" t="s">
        <v>36</v>
      </c>
      <c r="H3783">
        <v>26</v>
      </c>
      <c r="I3783">
        <v>26</v>
      </c>
      <c r="J3783">
        <v>7.5500000000000003E-3</v>
      </c>
      <c r="K3783">
        <v>2.7859999999999999E-2</v>
      </c>
      <c r="L3783">
        <v>2.5229999999999999E-2</v>
      </c>
      <c r="M3783">
        <v>9.2599999999999991E-3</v>
      </c>
      <c r="N3783">
        <v>0.68157999999999996</v>
      </c>
      <c r="O3783">
        <v>0.86262000000000005</v>
      </c>
      <c r="P3783">
        <v>8.6300000000000005E-3</v>
      </c>
      <c r="Q3783">
        <v>5.0467399999999998</v>
      </c>
      <c r="R3783">
        <v>4.3018000000000001</v>
      </c>
      <c r="S3783">
        <v>4.6378199999999996</v>
      </c>
      <c r="T3783">
        <v>31.244140000000002</v>
      </c>
      <c r="U3783">
        <v>104.34761</v>
      </c>
      <c r="V3783">
        <v>38.292700000000004</v>
      </c>
      <c r="W3783">
        <v>2818.7176399999998</v>
      </c>
      <c r="X3783">
        <v>3567.4395199999999</v>
      </c>
      <c r="Y3783">
        <v>35.674399999999999</v>
      </c>
      <c r="Z3783">
        <v>20871.208920000001</v>
      </c>
      <c r="AA3783">
        <v>17790.446550000001</v>
      </c>
      <c r="AB3783">
        <v>19180.09073</v>
      </c>
      <c r="AC3783">
        <v>0</v>
      </c>
    </row>
    <row r="3784" spans="1:29" hidden="1" x14ac:dyDescent="0.25">
      <c r="A3784" t="s">
        <v>85</v>
      </c>
      <c r="C3784" t="s">
        <v>33</v>
      </c>
      <c r="D3784" t="s">
        <v>34</v>
      </c>
      <c r="E3784" t="s">
        <v>59</v>
      </c>
      <c r="F3784" t="s">
        <v>60</v>
      </c>
      <c r="G3784" t="s">
        <v>36</v>
      </c>
      <c r="H3784">
        <v>18</v>
      </c>
      <c r="I3784">
        <v>18</v>
      </c>
      <c r="J3784">
        <v>3.1530000000000002E-2</v>
      </c>
      <c r="K3784">
        <v>5.5710000000000003E-2</v>
      </c>
      <c r="L3784">
        <v>4.1799999999999997E-2</v>
      </c>
      <c r="M3784">
        <v>1.5339999999999999E-2</v>
      </c>
      <c r="N3784">
        <v>1.12917</v>
      </c>
      <c r="O3784">
        <v>1.4291100000000001</v>
      </c>
      <c r="P3784">
        <v>1.4290000000000001E-2</v>
      </c>
      <c r="Q3784">
        <v>7.6352000000000002</v>
      </c>
      <c r="R3784">
        <v>5.3447199999999997</v>
      </c>
      <c r="S3784">
        <v>6.7553099999999997</v>
      </c>
      <c r="T3784">
        <v>130.37676999999999</v>
      </c>
      <c r="U3784">
        <v>172.87361000000001</v>
      </c>
      <c r="V3784">
        <v>63.439860000000003</v>
      </c>
      <c r="W3784">
        <v>4669.7947400000003</v>
      </c>
      <c r="X3784">
        <v>5910.2089400000004</v>
      </c>
      <c r="Y3784">
        <v>59.102089999999997</v>
      </c>
      <c r="Z3784">
        <v>31576.034080000001</v>
      </c>
      <c r="AA3784">
        <v>22103.555560000001</v>
      </c>
      <c r="AB3784">
        <v>27937.16476</v>
      </c>
      <c r="AC3784">
        <v>0</v>
      </c>
    </row>
    <row r="3785" spans="1:29" hidden="1" x14ac:dyDescent="0.25">
      <c r="A3785" t="s">
        <v>85</v>
      </c>
      <c r="C3785" t="s">
        <v>33</v>
      </c>
      <c r="D3785" t="s">
        <v>34</v>
      </c>
      <c r="E3785" t="s">
        <v>59</v>
      </c>
      <c r="F3785" t="s">
        <v>60</v>
      </c>
      <c r="G3785" t="s">
        <v>36</v>
      </c>
      <c r="H3785">
        <v>20</v>
      </c>
      <c r="I3785">
        <v>20</v>
      </c>
      <c r="J3785">
        <v>1.277E-2</v>
      </c>
      <c r="K3785">
        <v>2.7859999999999999E-2</v>
      </c>
      <c r="L3785">
        <v>3.168E-2</v>
      </c>
      <c r="M3785">
        <v>1.163E-2</v>
      </c>
      <c r="N3785">
        <v>0.85582000000000003</v>
      </c>
      <c r="O3785">
        <v>1.08314</v>
      </c>
      <c r="P3785">
        <v>1.0829999999999999E-2</v>
      </c>
      <c r="Q3785">
        <v>5.8822000000000001</v>
      </c>
      <c r="R3785">
        <v>4.3676399999999997</v>
      </c>
      <c r="S3785">
        <v>5.3629899999999999</v>
      </c>
      <c r="T3785">
        <v>52.802590000000002</v>
      </c>
      <c r="U3785">
        <v>131.02346</v>
      </c>
      <c r="V3785">
        <v>48.082000000000001</v>
      </c>
      <c r="W3785">
        <v>3539.3063400000001</v>
      </c>
      <c r="X3785">
        <v>4479.43462</v>
      </c>
      <c r="Y3785">
        <v>44.794350000000001</v>
      </c>
      <c r="Z3785">
        <v>24326.339449999999</v>
      </c>
      <c r="AA3785">
        <v>18062.735400000001</v>
      </c>
      <c r="AB3785">
        <v>22179.09304</v>
      </c>
      <c r="AC3785">
        <v>0</v>
      </c>
    </row>
    <row r="3786" spans="1:29" hidden="1" x14ac:dyDescent="0.25">
      <c r="A3786" t="s">
        <v>85</v>
      </c>
      <c r="C3786" t="s">
        <v>33</v>
      </c>
      <c r="D3786" t="s">
        <v>34</v>
      </c>
      <c r="E3786" t="s">
        <v>59</v>
      </c>
      <c r="F3786" t="s">
        <v>60</v>
      </c>
      <c r="G3786" t="s">
        <v>36</v>
      </c>
      <c r="H3786">
        <v>22</v>
      </c>
      <c r="I3786">
        <v>22</v>
      </c>
      <c r="J3786">
        <v>1.055E-2</v>
      </c>
      <c r="K3786">
        <v>2.7859999999999999E-2</v>
      </c>
      <c r="L3786">
        <v>3.1949999999999999E-2</v>
      </c>
      <c r="M3786">
        <v>1.1730000000000001E-2</v>
      </c>
      <c r="N3786">
        <v>0.86307999999999996</v>
      </c>
      <c r="O3786">
        <v>1.0923400000000001</v>
      </c>
      <c r="P3786">
        <v>1.0919999999999999E-2</v>
      </c>
      <c r="Q3786">
        <v>6.0961400000000001</v>
      </c>
      <c r="R3786">
        <v>4.76525</v>
      </c>
      <c r="S3786">
        <v>5.5804400000000003</v>
      </c>
      <c r="T3786">
        <v>43.638500000000001</v>
      </c>
      <c r="U3786">
        <v>132.13553999999999</v>
      </c>
      <c r="V3786">
        <v>48.490110000000001</v>
      </c>
      <c r="W3786">
        <v>3569.3467799999999</v>
      </c>
      <c r="X3786">
        <v>4517.4544900000001</v>
      </c>
      <c r="Y3786">
        <v>45.17454</v>
      </c>
      <c r="Z3786">
        <v>25211.099330000001</v>
      </c>
      <c r="AA3786">
        <v>19707.095379999999</v>
      </c>
      <c r="AB3786">
        <v>23078.372770000002</v>
      </c>
      <c r="AC3786">
        <v>0</v>
      </c>
    </row>
    <row r="3787" spans="1:29" hidden="1" x14ac:dyDescent="0.25">
      <c r="A3787" t="s">
        <v>85</v>
      </c>
      <c r="C3787" t="s">
        <v>33</v>
      </c>
      <c r="D3787" t="s">
        <v>34</v>
      </c>
      <c r="E3787" t="s">
        <v>59</v>
      </c>
      <c r="F3787" t="s">
        <v>60</v>
      </c>
      <c r="G3787" t="s">
        <v>36</v>
      </c>
      <c r="H3787">
        <v>12</v>
      </c>
      <c r="I3787">
        <v>12</v>
      </c>
      <c r="J3787">
        <v>3.5470000000000002E-2</v>
      </c>
      <c r="K3787">
        <v>2.7859999999999999E-2</v>
      </c>
      <c r="L3787">
        <v>3.2530000000000003E-2</v>
      </c>
      <c r="M3787">
        <v>1.1939999999999999E-2</v>
      </c>
      <c r="N3787">
        <v>0.87880999999999998</v>
      </c>
      <c r="O3787">
        <v>1.1122399999999999</v>
      </c>
      <c r="P3787">
        <v>1.112E-2</v>
      </c>
      <c r="Q3787">
        <v>4.6069500000000003</v>
      </c>
      <c r="R3787">
        <v>3.05829</v>
      </c>
      <c r="S3787">
        <v>3.7545700000000002</v>
      </c>
      <c r="T3787">
        <v>146.67385999999999</v>
      </c>
      <c r="U3787">
        <v>134.54306</v>
      </c>
      <c r="V3787">
        <v>49.373600000000003</v>
      </c>
      <c r="W3787">
        <v>3634.38042</v>
      </c>
      <c r="X3787">
        <v>4599.7626399999999</v>
      </c>
      <c r="Y3787">
        <v>45.997630000000001</v>
      </c>
      <c r="Z3787">
        <v>19052.446370000001</v>
      </c>
      <c r="AA3787">
        <v>12647.82872</v>
      </c>
      <c r="AB3787">
        <v>15527.353940000001</v>
      </c>
      <c r="AC3787">
        <v>0</v>
      </c>
    </row>
    <row r="3788" spans="1:29" hidden="1" x14ac:dyDescent="0.25">
      <c r="A3788" t="s">
        <v>85</v>
      </c>
      <c r="C3788" t="s">
        <v>33</v>
      </c>
      <c r="D3788" t="s">
        <v>34</v>
      </c>
      <c r="E3788" t="s">
        <v>50</v>
      </c>
      <c r="F3788" t="s">
        <v>51</v>
      </c>
      <c r="G3788" t="s">
        <v>36</v>
      </c>
      <c r="H3788">
        <v>12</v>
      </c>
      <c r="I3788">
        <v>12</v>
      </c>
      <c r="J3788">
        <v>3.5470000000000002E-2</v>
      </c>
      <c r="K3788">
        <v>2.7859999999999999E-2</v>
      </c>
      <c r="L3788">
        <v>3.0179999999999998E-2</v>
      </c>
      <c r="M3788">
        <v>1.108E-2</v>
      </c>
      <c r="N3788">
        <v>0.85277999999999998</v>
      </c>
      <c r="O3788">
        <v>1.03186</v>
      </c>
      <c r="P3788">
        <v>1.0319999999999999E-2</v>
      </c>
      <c r="Q3788">
        <v>4.6185099999999997</v>
      </c>
      <c r="R3788">
        <v>2.7094900000000002</v>
      </c>
      <c r="S3788">
        <v>3.8527399999999998</v>
      </c>
      <c r="T3788">
        <v>146.67385999999999</v>
      </c>
      <c r="U3788">
        <v>124.81999</v>
      </c>
      <c r="V3788">
        <v>45.805500000000002</v>
      </c>
      <c r="W3788">
        <v>3526.7354799999998</v>
      </c>
      <c r="X3788">
        <v>4267.3500400000003</v>
      </c>
      <c r="Y3788">
        <v>42.673499999999997</v>
      </c>
      <c r="Z3788">
        <v>19100.237109999998</v>
      </c>
      <c r="AA3788">
        <v>11205.310869999999</v>
      </c>
      <c r="AB3788">
        <v>15933.333430000001</v>
      </c>
      <c r="AC3788">
        <v>0</v>
      </c>
    </row>
    <row r="3789" spans="1:29" hidden="1" x14ac:dyDescent="0.25">
      <c r="A3789" t="s">
        <v>85</v>
      </c>
      <c r="C3789" t="s">
        <v>33</v>
      </c>
      <c r="D3789" t="s">
        <v>34</v>
      </c>
      <c r="E3789" t="s">
        <v>77</v>
      </c>
      <c r="F3789" t="s">
        <v>77</v>
      </c>
      <c r="G3789" t="s">
        <v>43</v>
      </c>
      <c r="H3789">
        <v>6</v>
      </c>
      <c r="I3789">
        <v>6</v>
      </c>
      <c r="J3789">
        <v>0.14187</v>
      </c>
      <c r="K3789">
        <v>2.7859999999999999E-2</v>
      </c>
      <c r="L3789">
        <v>7.9299999999999995E-3</v>
      </c>
      <c r="M3789">
        <v>2.9099999999999998E-3</v>
      </c>
      <c r="N3789">
        <v>0.24593999999999999</v>
      </c>
      <c r="O3789">
        <v>0.27115</v>
      </c>
      <c r="P3789">
        <v>2.7100000000000002E-3</v>
      </c>
      <c r="Q3789">
        <v>0</v>
      </c>
      <c r="R3789">
        <v>0</v>
      </c>
      <c r="S3789">
        <v>0</v>
      </c>
      <c r="T3789">
        <v>586.69545000000005</v>
      </c>
      <c r="U3789">
        <v>32.799790000000002</v>
      </c>
      <c r="V3789">
        <v>12.036619999999999</v>
      </c>
      <c r="W3789">
        <v>1017.10678</v>
      </c>
      <c r="X3789">
        <v>1121.3602000000001</v>
      </c>
      <c r="Y3789">
        <v>11.2136</v>
      </c>
      <c r="Z3789">
        <v>0</v>
      </c>
      <c r="AA3789">
        <v>0</v>
      </c>
      <c r="AB3789">
        <v>0</v>
      </c>
      <c r="AC3789">
        <v>0</v>
      </c>
    </row>
    <row r="3790" spans="1:29" hidden="1" x14ac:dyDescent="0.25">
      <c r="A3790" t="s">
        <v>85</v>
      </c>
      <c r="C3790" t="s">
        <v>33</v>
      </c>
      <c r="D3790" t="s">
        <v>34</v>
      </c>
      <c r="E3790" t="s">
        <v>58</v>
      </c>
      <c r="F3790" t="s">
        <v>58</v>
      </c>
      <c r="G3790" t="s">
        <v>40</v>
      </c>
      <c r="H3790">
        <v>8</v>
      </c>
      <c r="I3790">
        <v>8</v>
      </c>
      <c r="J3790">
        <v>7.9799999999999996E-2</v>
      </c>
      <c r="K3790">
        <v>2.7859999999999999E-2</v>
      </c>
      <c r="L3790">
        <v>1.626E-2</v>
      </c>
      <c r="M3790">
        <v>5.9699999999999996E-3</v>
      </c>
      <c r="N3790">
        <v>0.48115000000000002</v>
      </c>
      <c r="O3790">
        <v>0.55605000000000004</v>
      </c>
      <c r="P3790">
        <v>5.5599999999999998E-3</v>
      </c>
      <c r="Q3790">
        <v>2.0869300000000002</v>
      </c>
      <c r="R3790">
        <v>1.99498</v>
      </c>
      <c r="S3790">
        <v>1.5578000000000001</v>
      </c>
      <c r="T3790">
        <v>330.01618999999999</v>
      </c>
      <c r="U3790">
        <v>67.262500000000003</v>
      </c>
      <c r="V3790">
        <v>24.683489999999999</v>
      </c>
      <c r="W3790">
        <v>1989.8282300000001</v>
      </c>
      <c r="X3790">
        <v>2299.57278</v>
      </c>
      <c r="Y3790">
        <v>22.995729999999998</v>
      </c>
      <c r="Z3790">
        <v>8630.6803199999995</v>
      </c>
      <c r="AA3790">
        <v>8250.4047699999992</v>
      </c>
      <c r="AB3790">
        <v>6442.4218300000002</v>
      </c>
      <c r="AC3790">
        <v>0</v>
      </c>
    </row>
    <row r="3791" spans="1:29" hidden="1" x14ac:dyDescent="0.25">
      <c r="A3791" t="s">
        <v>85</v>
      </c>
      <c r="C3791" t="s">
        <v>33</v>
      </c>
      <c r="D3791" t="s">
        <v>34</v>
      </c>
      <c r="E3791" t="s">
        <v>37</v>
      </c>
      <c r="F3791" t="s">
        <v>37</v>
      </c>
      <c r="G3791" t="s">
        <v>43</v>
      </c>
      <c r="H3791">
        <v>18</v>
      </c>
      <c r="I3791">
        <v>18</v>
      </c>
      <c r="J3791">
        <v>1.576E-2</v>
      </c>
      <c r="K3791">
        <v>2.7859999999999999E-2</v>
      </c>
      <c r="L3791">
        <v>3.006E-2</v>
      </c>
      <c r="M3791">
        <v>1.103E-2</v>
      </c>
      <c r="N3791">
        <v>0.88912999999999998</v>
      </c>
      <c r="O3791">
        <v>1.0275300000000001</v>
      </c>
      <c r="P3791">
        <v>1.0279999999999999E-2</v>
      </c>
      <c r="Q3791">
        <v>0</v>
      </c>
      <c r="R3791">
        <v>0</v>
      </c>
      <c r="S3791">
        <v>0</v>
      </c>
      <c r="T3791">
        <v>65.188379999999995</v>
      </c>
      <c r="U3791">
        <v>124.29667999999999</v>
      </c>
      <c r="V3791">
        <v>45.613460000000003</v>
      </c>
      <c r="W3791">
        <v>3677.0811199999998</v>
      </c>
      <c r="X3791">
        <v>4249.4593100000002</v>
      </c>
      <c r="Y3791">
        <v>42.494590000000002</v>
      </c>
      <c r="Z3791">
        <v>0</v>
      </c>
      <c r="AA3791">
        <v>0</v>
      </c>
      <c r="AB3791">
        <v>0</v>
      </c>
      <c r="AC3791">
        <v>0</v>
      </c>
    </row>
    <row r="3792" spans="1:29" hidden="1" x14ac:dyDescent="0.25">
      <c r="A3792" t="s">
        <v>85</v>
      </c>
      <c r="C3792" t="s">
        <v>33</v>
      </c>
      <c r="D3792" t="s">
        <v>34</v>
      </c>
      <c r="E3792" t="s">
        <v>38</v>
      </c>
      <c r="F3792" t="s">
        <v>38</v>
      </c>
      <c r="G3792" t="s">
        <v>36</v>
      </c>
      <c r="H3792">
        <v>42</v>
      </c>
      <c r="I3792">
        <v>42</v>
      </c>
      <c r="J3792">
        <v>5.79E-3</v>
      </c>
      <c r="K3792">
        <v>5.5710000000000003E-2</v>
      </c>
      <c r="L3792">
        <v>4.0079999999999998E-2</v>
      </c>
      <c r="M3792">
        <v>1.4710000000000001E-2</v>
      </c>
      <c r="N3792">
        <v>1.1324000000000001</v>
      </c>
      <c r="O3792">
        <v>1.37025</v>
      </c>
      <c r="P3792">
        <v>1.37E-2</v>
      </c>
      <c r="Q3792">
        <v>8.9350199999999997</v>
      </c>
      <c r="R3792">
        <v>8.5206</v>
      </c>
      <c r="S3792">
        <v>8.0923099999999994</v>
      </c>
      <c r="T3792">
        <v>23.946750000000002</v>
      </c>
      <c r="U3792">
        <v>165.75304</v>
      </c>
      <c r="V3792">
        <v>60.826799999999999</v>
      </c>
      <c r="W3792">
        <v>4683.1487800000004</v>
      </c>
      <c r="X3792">
        <v>5666.7706099999996</v>
      </c>
      <c r="Y3792">
        <v>56.66771</v>
      </c>
      <c r="Z3792">
        <v>36951.52332</v>
      </c>
      <c r="AA3792">
        <v>35237.67239</v>
      </c>
      <c r="AB3792">
        <v>33466.436450000001</v>
      </c>
      <c r="AC3792">
        <v>0</v>
      </c>
    </row>
    <row r="3793" spans="1:29" hidden="1" x14ac:dyDescent="0.25">
      <c r="A3793" t="s">
        <v>85</v>
      </c>
      <c r="C3793" t="s">
        <v>33</v>
      </c>
      <c r="D3793" t="s">
        <v>34</v>
      </c>
      <c r="E3793" t="s">
        <v>38</v>
      </c>
      <c r="F3793" t="s">
        <v>38</v>
      </c>
      <c r="G3793" t="s">
        <v>36</v>
      </c>
      <c r="H3793">
        <v>40</v>
      </c>
      <c r="I3793">
        <v>40</v>
      </c>
      <c r="J3793">
        <v>3.1900000000000001E-3</v>
      </c>
      <c r="K3793">
        <v>2.7859999999999999E-2</v>
      </c>
      <c r="L3793">
        <v>2.3820000000000001E-2</v>
      </c>
      <c r="M3793">
        <v>8.7399999999999995E-3</v>
      </c>
      <c r="N3793">
        <v>0.67300000000000004</v>
      </c>
      <c r="O3793">
        <v>0.81435999999999997</v>
      </c>
      <c r="P3793">
        <v>8.1399999999999997E-3</v>
      </c>
      <c r="Q3793">
        <v>5.2918500000000002</v>
      </c>
      <c r="R3793">
        <v>5.0575400000000004</v>
      </c>
      <c r="S3793">
        <v>4.8659299999999996</v>
      </c>
      <c r="T3793">
        <v>13.20065</v>
      </c>
      <c r="U3793">
        <v>98.509630000000001</v>
      </c>
      <c r="V3793">
        <v>36.150320000000001</v>
      </c>
      <c r="W3793">
        <v>2783.2631500000002</v>
      </c>
      <c r="X3793">
        <v>3367.8506600000001</v>
      </c>
      <c r="Y3793">
        <v>33.678510000000003</v>
      </c>
      <c r="Z3793">
        <v>21884.918659999999</v>
      </c>
      <c r="AA3793">
        <v>20915.889190000002</v>
      </c>
      <c r="AB3793">
        <v>20123.481889999999</v>
      </c>
      <c r="AC3793">
        <v>0</v>
      </c>
    </row>
    <row r="3794" spans="1:29" hidden="1" x14ac:dyDescent="0.25">
      <c r="A3794" t="s">
        <v>85</v>
      </c>
      <c r="C3794" t="s">
        <v>33</v>
      </c>
      <c r="D3794" t="s">
        <v>34</v>
      </c>
      <c r="E3794" t="s">
        <v>38</v>
      </c>
      <c r="F3794" t="s">
        <v>38</v>
      </c>
      <c r="G3794" t="s">
        <v>36</v>
      </c>
      <c r="H3794">
        <v>52</v>
      </c>
      <c r="I3794">
        <v>52</v>
      </c>
      <c r="J3794">
        <v>1.89E-3</v>
      </c>
      <c r="K3794">
        <v>2.7859999999999999E-2</v>
      </c>
      <c r="L3794">
        <v>2.3879999999999998E-2</v>
      </c>
      <c r="M3794">
        <v>8.7600000000000004E-3</v>
      </c>
      <c r="N3794">
        <v>0.67483000000000004</v>
      </c>
      <c r="O3794">
        <v>0.81657000000000002</v>
      </c>
      <c r="P3794">
        <v>8.1700000000000002E-3</v>
      </c>
      <c r="Q3794">
        <v>5.4569700000000001</v>
      </c>
      <c r="R3794">
        <v>5.4817600000000004</v>
      </c>
      <c r="S3794">
        <v>5.0270000000000001</v>
      </c>
      <c r="T3794">
        <v>7.8110299999999997</v>
      </c>
      <c r="U3794">
        <v>98.776610000000005</v>
      </c>
      <c r="V3794">
        <v>36.2483</v>
      </c>
      <c r="W3794">
        <v>2790.8253100000002</v>
      </c>
      <c r="X3794">
        <v>3376.9782300000002</v>
      </c>
      <c r="Y3794">
        <v>33.769779999999997</v>
      </c>
      <c r="Z3794">
        <v>22567.754779999999</v>
      </c>
      <c r="AA3794">
        <v>22670.290140000001</v>
      </c>
      <c r="AB3794">
        <v>20789.582620000001</v>
      </c>
      <c r="AC3794">
        <v>0</v>
      </c>
    </row>
    <row r="3795" spans="1:29" hidden="1" x14ac:dyDescent="0.25">
      <c r="A3795" t="s">
        <v>85</v>
      </c>
      <c r="C3795" t="s">
        <v>33</v>
      </c>
      <c r="D3795" t="s">
        <v>34</v>
      </c>
      <c r="E3795" t="s">
        <v>38</v>
      </c>
      <c r="F3795" t="s">
        <v>38</v>
      </c>
      <c r="G3795" t="s">
        <v>36</v>
      </c>
      <c r="H3795">
        <v>28</v>
      </c>
      <c r="I3795">
        <v>28</v>
      </c>
      <c r="J3795">
        <v>6.5100000000000002E-3</v>
      </c>
      <c r="K3795">
        <v>2.7859999999999999E-2</v>
      </c>
      <c r="L3795">
        <v>2.3699999999999999E-2</v>
      </c>
      <c r="M3795">
        <v>8.6999999999999994E-3</v>
      </c>
      <c r="N3795">
        <v>0.66966000000000003</v>
      </c>
      <c r="O3795">
        <v>0.81032000000000004</v>
      </c>
      <c r="P3795">
        <v>8.0999999999999996E-3</v>
      </c>
      <c r="Q3795">
        <v>4.9875100000000003</v>
      </c>
      <c r="R3795">
        <v>4.3166099999999998</v>
      </c>
      <c r="S3795">
        <v>4.5611899999999999</v>
      </c>
      <c r="T3795">
        <v>26.940100000000001</v>
      </c>
      <c r="U3795">
        <v>98.021330000000006</v>
      </c>
      <c r="V3795">
        <v>35.971130000000002</v>
      </c>
      <c r="W3795">
        <v>2769.43316</v>
      </c>
      <c r="X3795">
        <v>3351.1566499999999</v>
      </c>
      <c r="Y3795">
        <v>33.511569999999999</v>
      </c>
      <c r="Z3795">
        <v>20626.292730000001</v>
      </c>
      <c r="AA3795">
        <v>17851.70894</v>
      </c>
      <c r="AB3795">
        <v>18863.19281</v>
      </c>
      <c r="AC3795">
        <v>0</v>
      </c>
    </row>
    <row r="3796" spans="1:29" hidden="1" x14ac:dyDescent="0.25">
      <c r="A3796" t="s">
        <v>85</v>
      </c>
      <c r="C3796" t="s">
        <v>33</v>
      </c>
      <c r="D3796" t="s">
        <v>34</v>
      </c>
      <c r="E3796" t="s">
        <v>54</v>
      </c>
      <c r="F3796" t="s">
        <v>54</v>
      </c>
      <c r="G3796" t="s">
        <v>36</v>
      </c>
      <c r="H3796">
        <v>72</v>
      </c>
      <c r="I3796">
        <v>72</v>
      </c>
      <c r="J3796">
        <v>9.8999999999999999E-4</v>
      </c>
      <c r="K3796">
        <v>2.7859999999999999E-2</v>
      </c>
      <c r="L3796">
        <v>1.192E-2</v>
      </c>
      <c r="M3796">
        <v>4.3699999999999998E-3</v>
      </c>
      <c r="N3796">
        <v>0.33674999999999999</v>
      </c>
      <c r="O3796">
        <v>0.40747</v>
      </c>
      <c r="P3796">
        <v>4.0699999999999998E-3</v>
      </c>
      <c r="Q3796">
        <v>2.77305</v>
      </c>
      <c r="R3796">
        <v>2.71868</v>
      </c>
      <c r="S3796">
        <v>2.3719600000000001</v>
      </c>
      <c r="T3796">
        <v>4.0742700000000003</v>
      </c>
      <c r="U3796">
        <v>49.289720000000003</v>
      </c>
      <c r="V3796">
        <v>18.087969999999999</v>
      </c>
      <c r="W3796">
        <v>1392.66002</v>
      </c>
      <c r="X3796">
        <v>1685.11868</v>
      </c>
      <c r="Y3796">
        <v>16.851189999999999</v>
      </c>
      <c r="Z3796">
        <v>11468.19263</v>
      </c>
      <c r="AA3796">
        <v>11243.3189</v>
      </c>
      <c r="AB3796">
        <v>9809.4342300000008</v>
      </c>
      <c r="AC3796">
        <v>0</v>
      </c>
    </row>
    <row r="3797" spans="1:29" hidden="1" x14ac:dyDescent="0.25">
      <c r="A3797" t="s">
        <v>85</v>
      </c>
      <c r="C3797" t="s">
        <v>33</v>
      </c>
      <c r="D3797" t="s">
        <v>34</v>
      </c>
      <c r="E3797" t="s">
        <v>50</v>
      </c>
      <c r="F3797" t="s">
        <v>51</v>
      </c>
      <c r="G3797" t="s">
        <v>36</v>
      </c>
      <c r="H3797">
        <v>44</v>
      </c>
      <c r="I3797">
        <v>44</v>
      </c>
      <c r="J3797">
        <v>2.64E-3</v>
      </c>
      <c r="K3797">
        <v>2.7859999999999999E-2</v>
      </c>
      <c r="L3797">
        <v>1.1939999999999999E-2</v>
      </c>
      <c r="M3797">
        <v>4.3800000000000002E-3</v>
      </c>
      <c r="N3797">
        <v>0.33745000000000003</v>
      </c>
      <c r="O3797">
        <v>0.40831000000000001</v>
      </c>
      <c r="P3797">
        <v>4.0800000000000003E-3</v>
      </c>
      <c r="Q3797">
        <v>2.6839499999999998</v>
      </c>
      <c r="R3797">
        <v>2.4822299999999999</v>
      </c>
      <c r="S3797">
        <v>2.31223</v>
      </c>
      <c r="T3797">
        <v>10.90963</v>
      </c>
      <c r="U3797">
        <v>49.391660000000002</v>
      </c>
      <c r="V3797">
        <v>18.12538</v>
      </c>
      <c r="W3797">
        <v>1395.5402999999999</v>
      </c>
      <c r="X3797">
        <v>1688.60375</v>
      </c>
      <c r="Y3797">
        <v>16.886040000000001</v>
      </c>
      <c r="Z3797">
        <v>11099.715340000001</v>
      </c>
      <c r="AA3797">
        <v>10265.47358</v>
      </c>
      <c r="AB3797">
        <v>9562.4062699999995</v>
      </c>
      <c r="AC3797">
        <v>0</v>
      </c>
    </row>
    <row r="3798" spans="1:29" hidden="1" x14ac:dyDescent="0.25">
      <c r="A3798" t="s">
        <v>85</v>
      </c>
      <c r="C3798" t="s">
        <v>33</v>
      </c>
      <c r="D3798" t="s">
        <v>34</v>
      </c>
      <c r="E3798" t="s">
        <v>46</v>
      </c>
      <c r="F3798" t="s">
        <v>47</v>
      </c>
      <c r="G3798" t="s">
        <v>43</v>
      </c>
      <c r="H3798">
        <v>6</v>
      </c>
      <c r="I3798">
        <v>6</v>
      </c>
      <c r="J3798">
        <v>0.14187</v>
      </c>
      <c r="K3798">
        <v>2.7859999999999999E-2</v>
      </c>
      <c r="L3798">
        <v>1.26E-2</v>
      </c>
      <c r="M3798">
        <v>4.6299999999999996E-3</v>
      </c>
      <c r="N3798">
        <v>0.33129999999999998</v>
      </c>
      <c r="O3798">
        <v>0.43093999999999999</v>
      </c>
      <c r="P3798">
        <v>4.3099999999999996E-3</v>
      </c>
      <c r="Q3798">
        <v>0</v>
      </c>
      <c r="R3798">
        <v>0</v>
      </c>
      <c r="S3798">
        <v>0</v>
      </c>
      <c r="T3798">
        <v>586.69545000000005</v>
      </c>
      <c r="U3798">
        <v>52.12876</v>
      </c>
      <c r="V3798">
        <v>19.129819999999999</v>
      </c>
      <c r="W3798">
        <v>1370.1074000000001</v>
      </c>
      <c r="X3798">
        <v>1782.1797999999999</v>
      </c>
      <c r="Y3798">
        <v>17.8218</v>
      </c>
      <c r="Z3798">
        <v>0</v>
      </c>
      <c r="AA3798">
        <v>0</v>
      </c>
      <c r="AB3798">
        <v>0</v>
      </c>
      <c r="AC3798">
        <v>0</v>
      </c>
    </row>
    <row r="3799" spans="1:29" hidden="1" x14ac:dyDescent="0.25">
      <c r="A3799" t="s">
        <v>85</v>
      </c>
      <c r="C3799" t="s">
        <v>33</v>
      </c>
      <c r="D3799" t="s">
        <v>34</v>
      </c>
      <c r="E3799" t="s">
        <v>38</v>
      </c>
      <c r="F3799" t="s">
        <v>38</v>
      </c>
      <c r="G3799" t="s">
        <v>40</v>
      </c>
      <c r="H3799">
        <v>8</v>
      </c>
      <c r="I3799">
        <v>8</v>
      </c>
      <c r="J3799">
        <v>0.15959999999999999</v>
      </c>
      <c r="K3799">
        <v>5.5710000000000003E-2</v>
      </c>
      <c r="L3799">
        <v>2.8309999999999998E-2</v>
      </c>
      <c r="M3799">
        <v>1.039E-2</v>
      </c>
      <c r="N3799">
        <v>0.79969000000000001</v>
      </c>
      <c r="O3799">
        <v>0.96775999999999995</v>
      </c>
      <c r="P3799">
        <v>9.6799999999999994E-3</v>
      </c>
      <c r="Q3799">
        <v>3.5352999999999999</v>
      </c>
      <c r="R3799">
        <v>3.19197</v>
      </c>
      <c r="S3799">
        <v>2.7541799999999999</v>
      </c>
      <c r="T3799">
        <v>660.03237999999999</v>
      </c>
      <c r="U3799">
        <v>117.06621</v>
      </c>
      <c r="V3799">
        <v>42.960079999999998</v>
      </c>
      <c r="W3799">
        <v>3307.20316</v>
      </c>
      <c r="X3799">
        <v>4002.2634800000001</v>
      </c>
      <c r="Y3799">
        <v>40.022629999999999</v>
      </c>
      <c r="Z3799">
        <v>14620.55276</v>
      </c>
      <c r="AA3799">
        <v>13200.647629999999</v>
      </c>
      <c r="AB3799">
        <v>11390.143</v>
      </c>
      <c r="AC3799">
        <v>0</v>
      </c>
    </row>
    <row r="3800" spans="1:29" hidden="1" x14ac:dyDescent="0.25">
      <c r="A3800" t="s">
        <v>85</v>
      </c>
      <c r="C3800" t="s">
        <v>33</v>
      </c>
      <c r="D3800" t="s">
        <v>34</v>
      </c>
      <c r="E3800" t="s">
        <v>45</v>
      </c>
      <c r="F3800" t="s">
        <v>45</v>
      </c>
      <c r="G3800" t="s">
        <v>36</v>
      </c>
      <c r="H3800">
        <v>12</v>
      </c>
      <c r="I3800">
        <v>12</v>
      </c>
      <c r="J3800">
        <v>7.0930000000000007E-2</v>
      </c>
      <c r="K3800">
        <v>5.5710000000000003E-2</v>
      </c>
      <c r="L3800">
        <v>6.2990000000000004E-2</v>
      </c>
      <c r="M3800">
        <v>2.3120000000000002E-2</v>
      </c>
      <c r="N3800">
        <v>1.7798</v>
      </c>
      <c r="O3800">
        <v>2.1535600000000001</v>
      </c>
      <c r="P3800">
        <v>2.154E-2</v>
      </c>
      <c r="Q3800">
        <v>9.3424300000000002</v>
      </c>
      <c r="R3800">
        <v>6.1283000000000003</v>
      </c>
      <c r="S3800">
        <v>7.5230399999999999</v>
      </c>
      <c r="T3800">
        <v>293.34773000000001</v>
      </c>
      <c r="U3800">
        <v>260.50713000000002</v>
      </c>
      <c r="V3800">
        <v>95.598939999999999</v>
      </c>
      <c r="W3800">
        <v>7360.5176199999996</v>
      </c>
      <c r="X3800">
        <v>8906.2265000000007</v>
      </c>
      <c r="Y3800">
        <v>89.062259999999995</v>
      </c>
      <c r="Z3800">
        <v>38636.424659999997</v>
      </c>
      <c r="AA3800">
        <v>25344.098999999998</v>
      </c>
      <c r="AB3800">
        <v>31112.17916</v>
      </c>
      <c r="AC3800">
        <v>0</v>
      </c>
    </row>
    <row r="3801" spans="1:29" hidden="1" x14ac:dyDescent="0.25">
      <c r="A3801" t="s">
        <v>85</v>
      </c>
      <c r="C3801" t="s">
        <v>33</v>
      </c>
      <c r="D3801" t="s">
        <v>34</v>
      </c>
      <c r="E3801" t="s">
        <v>59</v>
      </c>
      <c r="F3801" t="s">
        <v>60</v>
      </c>
      <c r="G3801" t="s">
        <v>40</v>
      </c>
      <c r="H3801">
        <v>10</v>
      </c>
      <c r="I3801">
        <v>10</v>
      </c>
      <c r="J3801">
        <v>5.1069999999999997E-2</v>
      </c>
      <c r="K3801">
        <v>2.7859999999999999E-2</v>
      </c>
      <c r="L3801">
        <v>2.9360000000000001E-2</v>
      </c>
      <c r="M3801">
        <v>1.078E-2</v>
      </c>
      <c r="N3801">
        <v>0.79318</v>
      </c>
      <c r="O3801">
        <v>1.00387</v>
      </c>
      <c r="P3801">
        <v>1.004E-2</v>
      </c>
      <c r="Q3801">
        <v>3.7978100000000001</v>
      </c>
      <c r="R3801">
        <v>2.7559100000000001</v>
      </c>
      <c r="S3801">
        <v>3.0588500000000001</v>
      </c>
      <c r="T3801">
        <v>211.21036000000001</v>
      </c>
      <c r="U3801">
        <v>121.43453</v>
      </c>
      <c r="V3801">
        <v>44.563130000000001</v>
      </c>
      <c r="W3801">
        <v>3280.2827400000001</v>
      </c>
      <c r="X3801">
        <v>4151.6078799999996</v>
      </c>
      <c r="Y3801">
        <v>41.516080000000002</v>
      </c>
      <c r="Z3801">
        <v>15706.186320000001</v>
      </c>
      <c r="AA3801">
        <v>11397.30233</v>
      </c>
      <c r="AB3801">
        <v>12650.15537</v>
      </c>
      <c r="AC3801">
        <v>0</v>
      </c>
    </row>
    <row r="3802" spans="1:29" hidden="1" x14ac:dyDescent="0.25">
      <c r="A3802" t="s">
        <v>85</v>
      </c>
      <c r="C3802" t="s">
        <v>33</v>
      </c>
      <c r="D3802" t="s">
        <v>34</v>
      </c>
      <c r="E3802" t="s">
        <v>59</v>
      </c>
      <c r="F3802" t="s">
        <v>60</v>
      </c>
      <c r="G3802" t="s">
        <v>40</v>
      </c>
      <c r="H3802">
        <v>8</v>
      </c>
      <c r="I3802">
        <v>8</v>
      </c>
      <c r="J3802">
        <v>7.9799999999999996E-2</v>
      </c>
      <c r="K3802">
        <v>2.7859999999999999E-2</v>
      </c>
      <c r="L3802">
        <v>2.3570000000000001E-2</v>
      </c>
      <c r="M3802">
        <v>8.6499999999999997E-3</v>
      </c>
      <c r="N3802">
        <v>0.63666999999999996</v>
      </c>
      <c r="O3802">
        <v>0.80579000000000001</v>
      </c>
      <c r="P3802">
        <v>8.0599999999999995E-3</v>
      </c>
      <c r="Q3802">
        <v>2.5343900000000001</v>
      </c>
      <c r="R3802">
        <v>3.19197</v>
      </c>
      <c r="S3802">
        <v>1.8128200000000001</v>
      </c>
      <c r="T3802">
        <v>330.01618999999999</v>
      </c>
      <c r="U3802">
        <v>97.472530000000006</v>
      </c>
      <c r="V3802">
        <v>35.769730000000003</v>
      </c>
      <c r="W3802">
        <v>2633.0027599999999</v>
      </c>
      <c r="X3802">
        <v>3332.3941</v>
      </c>
      <c r="Y3802">
        <v>33.32394</v>
      </c>
      <c r="Z3802">
        <v>10481.20392</v>
      </c>
      <c r="AA3802">
        <v>13200.647629999999</v>
      </c>
      <c r="AB3802">
        <v>7497.0743499999999</v>
      </c>
      <c r="AC3802">
        <v>0</v>
      </c>
    </row>
    <row r="3803" spans="1:29" hidden="1" x14ac:dyDescent="0.25">
      <c r="A3803" t="s">
        <v>85</v>
      </c>
      <c r="C3803" t="s">
        <v>33</v>
      </c>
      <c r="D3803" t="s">
        <v>34</v>
      </c>
      <c r="E3803" t="s">
        <v>54</v>
      </c>
      <c r="F3803" t="s">
        <v>54</v>
      </c>
      <c r="G3803" t="s">
        <v>43</v>
      </c>
      <c r="H3803">
        <v>6</v>
      </c>
      <c r="I3803">
        <v>6</v>
      </c>
      <c r="J3803">
        <v>0.14187</v>
      </c>
      <c r="K3803">
        <v>2.7859999999999999E-2</v>
      </c>
      <c r="L3803">
        <v>1.1299999999999999E-2</v>
      </c>
      <c r="M3803">
        <v>4.15E-3</v>
      </c>
      <c r="N3803">
        <v>0.31931999999999999</v>
      </c>
      <c r="O3803">
        <v>0.38638</v>
      </c>
      <c r="P3803">
        <v>3.8600000000000001E-3</v>
      </c>
      <c r="Q3803">
        <v>0</v>
      </c>
      <c r="R3803">
        <v>0</v>
      </c>
      <c r="S3803">
        <v>0</v>
      </c>
      <c r="T3803">
        <v>586.69545000000005</v>
      </c>
      <c r="U3803">
        <v>46.738770000000002</v>
      </c>
      <c r="V3803">
        <v>17.15184</v>
      </c>
      <c r="W3803">
        <v>1320.58412</v>
      </c>
      <c r="X3803">
        <v>1597.9068400000001</v>
      </c>
      <c r="Y3803">
        <v>15.97907</v>
      </c>
      <c r="Z3803">
        <v>0</v>
      </c>
      <c r="AA3803">
        <v>0</v>
      </c>
      <c r="AB3803">
        <v>0</v>
      </c>
      <c r="AC3803">
        <v>0</v>
      </c>
    </row>
    <row r="3804" spans="1:29" hidden="1" x14ac:dyDescent="0.25">
      <c r="A3804" t="s">
        <v>85</v>
      </c>
      <c r="C3804" t="s">
        <v>33</v>
      </c>
      <c r="D3804" t="s">
        <v>34</v>
      </c>
      <c r="E3804" t="s">
        <v>74</v>
      </c>
      <c r="F3804" t="s">
        <v>74</v>
      </c>
      <c r="G3804" t="s">
        <v>40</v>
      </c>
      <c r="H3804">
        <v>10</v>
      </c>
      <c r="I3804">
        <v>10</v>
      </c>
      <c r="J3804">
        <v>5.1069999999999997E-2</v>
      </c>
      <c r="K3804">
        <v>2.7859999999999999E-2</v>
      </c>
      <c r="L3804">
        <v>2.7189999999999999E-2</v>
      </c>
      <c r="M3804">
        <v>9.9799999999999993E-3</v>
      </c>
      <c r="N3804">
        <v>0.76827999999999996</v>
      </c>
      <c r="O3804">
        <v>0.92961000000000005</v>
      </c>
      <c r="P3804">
        <v>9.2999999999999992E-3</v>
      </c>
      <c r="Q3804">
        <v>3.7603800000000001</v>
      </c>
      <c r="R3804">
        <v>2.5055499999999999</v>
      </c>
      <c r="S3804">
        <v>3.0135900000000002</v>
      </c>
      <c r="T3804">
        <v>211.21036000000001</v>
      </c>
      <c r="U3804">
        <v>112.4516</v>
      </c>
      <c r="V3804">
        <v>41.266640000000002</v>
      </c>
      <c r="W3804">
        <v>3177.2721700000002</v>
      </c>
      <c r="X3804">
        <v>3844.4992699999998</v>
      </c>
      <c r="Y3804">
        <v>38.444989999999997</v>
      </c>
      <c r="Z3804">
        <v>15551.364369999999</v>
      </c>
      <c r="AA3804">
        <v>10361.91547</v>
      </c>
      <c r="AB3804">
        <v>12462.945519999999</v>
      </c>
      <c r="AC3804">
        <v>0</v>
      </c>
    </row>
    <row r="3805" spans="1:29" hidden="1" x14ac:dyDescent="0.25">
      <c r="A3805" t="s">
        <v>85</v>
      </c>
      <c r="C3805" t="s">
        <v>33</v>
      </c>
      <c r="D3805" t="s">
        <v>34</v>
      </c>
      <c r="E3805" t="s">
        <v>74</v>
      </c>
      <c r="F3805" t="s">
        <v>74</v>
      </c>
      <c r="G3805" t="s">
        <v>40</v>
      </c>
      <c r="H3805">
        <v>10</v>
      </c>
      <c r="I3805">
        <v>10</v>
      </c>
      <c r="J3805">
        <v>5.1069999999999997E-2</v>
      </c>
      <c r="K3805">
        <v>2.7859999999999999E-2</v>
      </c>
      <c r="L3805">
        <v>2.155E-2</v>
      </c>
      <c r="M3805">
        <v>7.9100000000000004E-3</v>
      </c>
      <c r="N3805">
        <v>0.60882000000000003</v>
      </c>
      <c r="O3805">
        <v>0.73667000000000005</v>
      </c>
      <c r="P3805">
        <v>7.3699999999999998E-3</v>
      </c>
      <c r="Q3805">
        <v>3.1060400000000001</v>
      </c>
      <c r="R3805">
        <v>1.7394799999999999</v>
      </c>
      <c r="S3805">
        <v>2.5510799999999998</v>
      </c>
      <c r="T3805">
        <v>211.21036000000001</v>
      </c>
      <c r="U3805">
        <v>89.111919999999998</v>
      </c>
      <c r="V3805">
        <v>32.701619999999998</v>
      </c>
      <c r="W3805">
        <v>2517.8194100000001</v>
      </c>
      <c r="X3805">
        <v>3046.5614399999999</v>
      </c>
      <c r="Y3805">
        <v>30.465610000000002</v>
      </c>
      <c r="Z3805">
        <v>12845.30162</v>
      </c>
      <c r="AA3805">
        <v>7193.7600300000004</v>
      </c>
      <c r="AB3805">
        <v>10550.22085</v>
      </c>
      <c r="AC3805">
        <v>0</v>
      </c>
    </row>
    <row r="3806" spans="1:29" hidden="1" x14ac:dyDescent="0.25">
      <c r="A3806" t="s">
        <v>85</v>
      </c>
      <c r="C3806" t="s">
        <v>33</v>
      </c>
      <c r="D3806" t="s">
        <v>34</v>
      </c>
      <c r="E3806" t="s">
        <v>45</v>
      </c>
      <c r="F3806" t="s">
        <v>45</v>
      </c>
      <c r="G3806" t="s">
        <v>40</v>
      </c>
      <c r="H3806">
        <v>10</v>
      </c>
      <c r="I3806">
        <v>10</v>
      </c>
      <c r="J3806">
        <v>0.10213999999999999</v>
      </c>
      <c r="K3806">
        <v>5.5710000000000003E-2</v>
      </c>
      <c r="L3806">
        <v>5.4379999999999998E-2</v>
      </c>
      <c r="M3806">
        <v>1.9959999999999999E-2</v>
      </c>
      <c r="N3806">
        <v>1.5365500000000001</v>
      </c>
      <c r="O3806">
        <v>1.8592299999999999</v>
      </c>
      <c r="P3806">
        <v>1.8589999999999999E-2</v>
      </c>
      <c r="Q3806">
        <v>7.5207499999999996</v>
      </c>
      <c r="R3806">
        <v>5.0110999999999999</v>
      </c>
      <c r="S3806">
        <v>6.0271699999999999</v>
      </c>
      <c r="T3806">
        <v>422.42072000000002</v>
      </c>
      <c r="U3806">
        <v>224.90321</v>
      </c>
      <c r="V3806">
        <v>82.533289999999994</v>
      </c>
      <c r="W3806">
        <v>6354.5443500000001</v>
      </c>
      <c r="X3806">
        <v>7688.9985399999996</v>
      </c>
      <c r="Y3806">
        <v>76.889989999999997</v>
      </c>
      <c r="Z3806">
        <v>31102.728749999998</v>
      </c>
      <c r="AA3806">
        <v>20723.83093</v>
      </c>
      <c r="AB3806">
        <v>24925.891039999999</v>
      </c>
      <c r="AC3806">
        <v>0</v>
      </c>
    </row>
    <row r="3807" spans="1:29" hidden="1" x14ac:dyDescent="0.25">
      <c r="A3807" t="s">
        <v>85</v>
      </c>
      <c r="C3807" t="s">
        <v>33</v>
      </c>
      <c r="D3807" t="s">
        <v>34</v>
      </c>
      <c r="E3807" t="s">
        <v>59</v>
      </c>
      <c r="F3807" t="s">
        <v>60</v>
      </c>
      <c r="G3807" t="s">
        <v>43</v>
      </c>
      <c r="H3807">
        <v>6</v>
      </c>
      <c r="I3807">
        <v>6</v>
      </c>
      <c r="J3807">
        <v>0.42559999999999998</v>
      </c>
      <c r="K3807">
        <v>8.3570000000000005E-2</v>
      </c>
      <c r="L3807">
        <v>3.4320000000000003E-2</v>
      </c>
      <c r="M3807">
        <v>1.259E-2</v>
      </c>
      <c r="N3807">
        <v>0.92703999999999998</v>
      </c>
      <c r="O3807">
        <v>1.1732800000000001</v>
      </c>
      <c r="P3807">
        <v>1.1730000000000001E-2</v>
      </c>
      <c r="Q3807">
        <v>0</v>
      </c>
      <c r="R3807">
        <v>0</v>
      </c>
      <c r="S3807">
        <v>0</v>
      </c>
      <c r="T3807">
        <v>1760.08635</v>
      </c>
      <c r="U3807">
        <v>141.92739</v>
      </c>
      <c r="V3807">
        <v>52.083449999999999</v>
      </c>
      <c r="W3807">
        <v>3833.85185</v>
      </c>
      <c r="X3807">
        <v>4852.2186300000003</v>
      </c>
      <c r="Y3807">
        <v>48.522190000000002</v>
      </c>
      <c r="Z3807">
        <v>0</v>
      </c>
      <c r="AA3807">
        <v>0</v>
      </c>
      <c r="AB3807">
        <v>0</v>
      </c>
      <c r="AC3807">
        <v>0</v>
      </c>
    </row>
    <row r="3808" spans="1:29" hidden="1" x14ac:dyDescent="0.25">
      <c r="A3808" t="s">
        <v>85</v>
      </c>
      <c r="C3808" t="s">
        <v>33</v>
      </c>
      <c r="D3808" t="s">
        <v>34</v>
      </c>
      <c r="E3808" t="s">
        <v>59</v>
      </c>
      <c r="F3808" t="s">
        <v>60</v>
      </c>
      <c r="G3808" t="s">
        <v>40</v>
      </c>
      <c r="H3808">
        <v>8</v>
      </c>
      <c r="I3808">
        <v>8</v>
      </c>
      <c r="J3808">
        <v>0.15959999999999999</v>
      </c>
      <c r="K3808">
        <v>5.5710000000000003E-2</v>
      </c>
      <c r="L3808">
        <v>4.7140000000000001E-2</v>
      </c>
      <c r="M3808">
        <v>1.7299999999999999E-2</v>
      </c>
      <c r="N3808">
        <v>1.2733399999999999</v>
      </c>
      <c r="O3808">
        <v>1.6115699999999999</v>
      </c>
      <c r="P3808">
        <v>1.6119999999999999E-2</v>
      </c>
      <c r="Q3808">
        <v>5.0687899999999999</v>
      </c>
      <c r="R3808">
        <v>6.3839300000000003</v>
      </c>
      <c r="S3808">
        <v>3.6256400000000002</v>
      </c>
      <c r="T3808">
        <v>660.03237999999999</v>
      </c>
      <c r="U3808">
        <v>194.94506000000001</v>
      </c>
      <c r="V3808">
        <v>71.539469999999994</v>
      </c>
      <c r="W3808">
        <v>5266.0055300000004</v>
      </c>
      <c r="X3808">
        <v>6664.7882099999997</v>
      </c>
      <c r="Y3808">
        <v>66.647880000000001</v>
      </c>
      <c r="Z3808">
        <v>20962.40784</v>
      </c>
      <c r="AA3808">
        <v>26401.295269999999</v>
      </c>
      <c r="AB3808">
        <v>14994.148709999999</v>
      </c>
      <c r="AC3808">
        <v>0</v>
      </c>
    </row>
    <row r="3809" spans="1:29" hidden="1" x14ac:dyDescent="0.25">
      <c r="A3809" t="s">
        <v>85</v>
      </c>
      <c r="C3809" t="s">
        <v>33</v>
      </c>
      <c r="D3809" t="s">
        <v>34</v>
      </c>
      <c r="E3809" t="s">
        <v>38</v>
      </c>
      <c r="F3809" t="s">
        <v>38</v>
      </c>
      <c r="G3809" t="s">
        <v>43</v>
      </c>
      <c r="H3809">
        <v>14</v>
      </c>
      <c r="I3809">
        <v>14</v>
      </c>
      <c r="J3809">
        <v>2.606E-2</v>
      </c>
      <c r="K3809">
        <v>2.7859999999999999E-2</v>
      </c>
      <c r="L3809">
        <v>2.528E-2</v>
      </c>
      <c r="M3809">
        <v>9.2800000000000001E-3</v>
      </c>
      <c r="N3809">
        <v>0.71435999999999999</v>
      </c>
      <c r="O3809">
        <v>0.86443000000000003</v>
      </c>
      <c r="P3809">
        <v>8.6400000000000001E-3</v>
      </c>
      <c r="Q3809">
        <v>0</v>
      </c>
      <c r="R3809">
        <v>0</v>
      </c>
      <c r="S3809">
        <v>0</v>
      </c>
      <c r="T3809">
        <v>107.76039</v>
      </c>
      <c r="U3809">
        <v>104.56623</v>
      </c>
      <c r="V3809">
        <v>38.372929999999997</v>
      </c>
      <c r="W3809">
        <v>2954.3028199999999</v>
      </c>
      <c r="X3809">
        <v>3574.9137900000001</v>
      </c>
      <c r="Y3809">
        <v>35.749139999999997</v>
      </c>
      <c r="Z3809">
        <v>0</v>
      </c>
      <c r="AA3809">
        <v>0</v>
      </c>
      <c r="AB3809">
        <v>0</v>
      </c>
      <c r="AC3809">
        <v>0</v>
      </c>
    </row>
    <row r="3810" spans="1:29" hidden="1" x14ac:dyDescent="0.25">
      <c r="A3810" t="s">
        <v>85</v>
      </c>
      <c r="C3810" t="s">
        <v>33</v>
      </c>
      <c r="D3810" t="s">
        <v>34</v>
      </c>
      <c r="E3810" t="s">
        <v>71</v>
      </c>
      <c r="F3810" t="s">
        <v>71</v>
      </c>
      <c r="G3810" t="s">
        <v>43</v>
      </c>
      <c r="H3810">
        <v>6</v>
      </c>
      <c r="I3810">
        <v>6</v>
      </c>
      <c r="J3810">
        <v>0.14187</v>
      </c>
      <c r="K3810">
        <v>2.7859999999999999E-2</v>
      </c>
      <c r="L3810">
        <v>1.1299999999999999E-2</v>
      </c>
      <c r="M3810">
        <v>4.15E-3</v>
      </c>
      <c r="N3810">
        <v>0.31931999999999999</v>
      </c>
      <c r="O3810">
        <v>0.38638</v>
      </c>
      <c r="P3810">
        <v>3.8600000000000001E-3</v>
      </c>
      <c r="Q3810">
        <v>0</v>
      </c>
      <c r="R3810">
        <v>0</v>
      </c>
      <c r="S3810">
        <v>0</v>
      </c>
      <c r="T3810">
        <v>586.69545000000005</v>
      </c>
      <c r="U3810">
        <v>46.738770000000002</v>
      </c>
      <c r="V3810">
        <v>17.15184</v>
      </c>
      <c r="W3810">
        <v>1320.58412</v>
      </c>
      <c r="X3810">
        <v>1597.9068400000001</v>
      </c>
      <c r="Y3810">
        <v>15.97907</v>
      </c>
      <c r="Z3810">
        <v>0</v>
      </c>
      <c r="AA3810">
        <v>0</v>
      </c>
      <c r="AB3810">
        <v>0</v>
      </c>
      <c r="AC3810">
        <v>0</v>
      </c>
    </row>
    <row r="3811" spans="1:29" hidden="1" x14ac:dyDescent="0.25">
      <c r="A3811" t="s">
        <v>85</v>
      </c>
      <c r="C3811" t="s">
        <v>33</v>
      </c>
      <c r="D3811" t="s">
        <v>34</v>
      </c>
      <c r="E3811" t="s">
        <v>88</v>
      </c>
      <c r="F3811" t="s">
        <v>88</v>
      </c>
      <c r="G3811" t="s">
        <v>43</v>
      </c>
      <c r="H3811">
        <v>18</v>
      </c>
      <c r="I3811">
        <v>18</v>
      </c>
      <c r="J3811">
        <v>1.576E-2</v>
      </c>
      <c r="K3811">
        <v>2.7859999999999999E-2</v>
      </c>
      <c r="L3811">
        <v>2.47E-2</v>
      </c>
      <c r="M3811">
        <v>9.0699999999999999E-3</v>
      </c>
      <c r="N3811">
        <v>0.69345999999999997</v>
      </c>
      <c r="O3811">
        <v>0.84458999999999995</v>
      </c>
      <c r="P3811">
        <v>8.4499999999999992E-3</v>
      </c>
      <c r="Q3811">
        <v>0</v>
      </c>
      <c r="R3811">
        <v>0</v>
      </c>
      <c r="S3811">
        <v>0</v>
      </c>
      <c r="T3811">
        <v>65.188379999999995</v>
      </c>
      <c r="U3811">
        <v>102.16648000000001</v>
      </c>
      <c r="V3811">
        <v>37.492280000000001</v>
      </c>
      <c r="W3811">
        <v>2867.8545899999999</v>
      </c>
      <c r="X3811">
        <v>3492.8709800000001</v>
      </c>
      <c r="Y3811">
        <v>34.928710000000002</v>
      </c>
      <c r="Z3811">
        <v>0</v>
      </c>
      <c r="AA3811">
        <v>0</v>
      </c>
      <c r="AB3811">
        <v>0</v>
      </c>
      <c r="AC3811">
        <v>0</v>
      </c>
    </row>
    <row r="3812" spans="1:29" hidden="1" x14ac:dyDescent="0.25">
      <c r="A3812" t="s">
        <v>85</v>
      </c>
      <c r="C3812" t="s">
        <v>33</v>
      </c>
      <c r="D3812" t="s">
        <v>34</v>
      </c>
      <c r="E3812" t="s">
        <v>93</v>
      </c>
      <c r="F3812" t="s">
        <v>93</v>
      </c>
      <c r="G3812" t="s">
        <v>43</v>
      </c>
      <c r="H3812">
        <v>6</v>
      </c>
      <c r="I3812">
        <v>7</v>
      </c>
      <c r="J3812">
        <v>0.10423</v>
      </c>
      <c r="K3812">
        <v>2.7859999999999999E-2</v>
      </c>
      <c r="L3812">
        <v>1.1939999999999999E-2</v>
      </c>
      <c r="M3812">
        <v>4.3800000000000002E-3</v>
      </c>
      <c r="N3812">
        <v>0.33528999999999998</v>
      </c>
      <c r="O3812">
        <v>0.40817999999999999</v>
      </c>
      <c r="P3812">
        <v>4.0800000000000003E-3</v>
      </c>
      <c r="Q3812">
        <v>0</v>
      </c>
      <c r="R3812">
        <v>0</v>
      </c>
      <c r="S3812">
        <v>0</v>
      </c>
      <c r="T3812">
        <v>431.04156</v>
      </c>
      <c r="U3812">
        <v>49.376049999999999</v>
      </c>
      <c r="V3812">
        <v>18.11965</v>
      </c>
      <c r="W3812">
        <v>1386.63409</v>
      </c>
      <c r="X3812">
        <v>1688.0701300000001</v>
      </c>
      <c r="Y3812">
        <v>16.880700000000001</v>
      </c>
      <c r="Z3812">
        <v>0</v>
      </c>
      <c r="AA3812">
        <v>0</v>
      </c>
      <c r="AB3812">
        <v>0</v>
      </c>
      <c r="AC3812">
        <v>0</v>
      </c>
    </row>
    <row r="3813" spans="1:29" hidden="1" x14ac:dyDescent="0.25">
      <c r="A3813" t="s">
        <v>85</v>
      </c>
      <c r="C3813" t="s">
        <v>33</v>
      </c>
      <c r="D3813" t="s">
        <v>34</v>
      </c>
      <c r="E3813" t="s">
        <v>82</v>
      </c>
      <c r="F3813" t="s">
        <v>82</v>
      </c>
      <c r="G3813" t="s">
        <v>36</v>
      </c>
      <c r="H3813">
        <v>48</v>
      </c>
      <c r="I3813">
        <v>49</v>
      </c>
      <c r="J3813">
        <v>2.1299999999999999E-3</v>
      </c>
      <c r="K3813">
        <v>2.7859999999999999E-2</v>
      </c>
      <c r="L3813">
        <v>1.6129999999999999E-2</v>
      </c>
      <c r="M3813">
        <v>5.9199999999999999E-3</v>
      </c>
      <c r="N3813">
        <v>0.45567999999999997</v>
      </c>
      <c r="O3813">
        <v>0.55139000000000005</v>
      </c>
      <c r="P3813">
        <v>5.5100000000000001E-3</v>
      </c>
      <c r="Q3813">
        <v>3.63212</v>
      </c>
      <c r="R3813">
        <v>3.52915</v>
      </c>
      <c r="S3813">
        <v>3.2478199999999999</v>
      </c>
      <c r="T3813">
        <v>8.7967700000000004</v>
      </c>
      <c r="U3813">
        <v>66.6995</v>
      </c>
      <c r="V3813">
        <v>24.476880000000001</v>
      </c>
      <c r="W3813">
        <v>1884.5224499999999</v>
      </c>
      <c r="X3813">
        <v>2280.32492</v>
      </c>
      <c r="Y3813">
        <v>22.803249999999998</v>
      </c>
      <c r="Z3813">
        <v>15020.95858</v>
      </c>
      <c r="AA3813">
        <v>14595.087289999999</v>
      </c>
      <c r="AB3813">
        <v>13431.635340000001</v>
      </c>
      <c r="AC3813">
        <v>0</v>
      </c>
    </row>
    <row r="3814" spans="1:29" hidden="1" x14ac:dyDescent="0.25">
      <c r="A3814" t="s">
        <v>85</v>
      </c>
      <c r="C3814" t="s">
        <v>33</v>
      </c>
      <c r="D3814" t="s">
        <v>34</v>
      </c>
      <c r="E3814" t="s">
        <v>38</v>
      </c>
      <c r="F3814" t="s">
        <v>38</v>
      </c>
      <c r="G3814" t="s">
        <v>43</v>
      </c>
      <c r="H3814">
        <v>16</v>
      </c>
      <c r="I3814">
        <v>16</v>
      </c>
      <c r="J3814">
        <v>1.9949999999999999E-2</v>
      </c>
      <c r="K3814">
        <v>2.7859999999999999E-2</v>
      </c>
      <c r="L3814">
        <v>2.5430000000000001E-2</v>
      </c>
      <c r="M3814">
        <v>9.3299999999999998E-3</v>
      </c>
      <c r="N3814">
        <v>0.71857000000000004</v>
      </c>
      <c r="O3814">
        <v>0.86951000000000001</v>
      </c>
      <c r="P3814">
        <v>8.6999999999999994E-3</v>
      </c>
      <c r="Q3814">
        <v>0</v>
      </c>
      <c r="R3814">
        <v>0</v>
      </c>
      <c r="S3814">
        <v>0</v>
      </c>
      <c r="T3814">
        <v>82.504050000000007</v>
      </c>
      <c r="U3814">
        <v>105.18138</v>
      </c>
      <c r="V3814">
        <v>38.598669999999998</v>
      </c>
      <c r="W3814">
        <v>2971.7004000000002</v>
      </c>
      <c r="X3814">
        <v>3595.94472</v>
      </c>
      <c r="Y3814">
        <v>35.959449999999997</v>
      </c>
      <c r="Z3814">
        <v>0</v>
      </c>
      <c r="AA3814">
        <v>0</v>
      </c>
      <c r="AB3814">
        <v>0</v>
      </c>
      <c r="AC3814">
        <v>0</v>
      </c>
    </row>
    <row r="3815" spans="1:29" hidden="1" x14ac:dyDescent="0.25">
      <c r="A3815" t="s">
        <v>85</v>
      </c>
      <c r="C3815" t="s">
        <v>33</v>
      </c>
      <c r="D3815" t="s">
        <v>34</v>
      </c>
      <c r="E3815" t="s">
        <v>55</v>
      </c>
      <c r="F3815" t="s">
        <v>55</v>
      </c>
      <c r="G3815" t="s">
        <v>36</v>
      </c>
      <c r="H3815">
        <v>12</v>
      </c>
      <c r="I3815">
        <v>12</v>
      </c>
      <c r="J3815">
        <v>3.5470000000000002E-2</v>
      </c>
      <c r="K3815">
        <v>2.7859999999999999E-2</v>
      </c>
      <c r="L3815">
        <v>1.806E-2</v>
      </c>
      <c r="M3815">
        <v>6.6299999999999996E-3</v>
      </c>
      <c r="N3815">
        <v>0.55991999999999997</v>
      </c>
      <c r="O3815">
        <v>0.61734</v>
      </c>
      <c r="P3815">
        <v>6.1700000000000001E-3</v>
      </c>
      <c r="Q3815">
        <v>3.2039599999999999</v>
      </c>
      <c r="R3815">
        <v>1.53661</v>
      </c>
      <c r="S3815">
        <v>2.6209199999999999</v>
      </c>
      <c r="T3815">
        <v>146.67385999999999</v>
      </c>
      <c r="U3815">
        <v>74.677670000000006</v>
      </c>
      <c r="V3815">
        <v>27.40465</v>
      </c>
      <c r="W3815">
        <v>2315.61717</v>
      </c>
      <c r="X3815">
        <v>2553.0826400000001</v>
      </c>
      <c r="Y3815">
        <v>25.530830000000002</v>
      </c>
      <c r="Z3815">
        <v>13250.23465</v>
      </c>
      <c r="AA3815">
        <v>6354.8004000000001</v>
      </c>
      <c r="AB3815">
        <v>10839.019770000001</v>
      </c>
      <c r="AC3815">
        <v>0</v>
      </c>
    </row>
    <row r="3816" spans="1:29" hidden="1" x14ac:dyDescent="0.25">
      <c r="A3816" t="s">
        <v>85</v>
      </c>
      <c r="C3816" t="s">
        <v>33</v>
      </c>
      <c r="D3816" t="s">
        <v>34</v>
      </c>
      <c r="E3816" t="s">
        <v>46</v>
      </c>
      <c r="F3816" t="s">
        <v>47</v>
      </c>
      <c r="G3816" t="s">
        <v>40</v>
      </c>
      <c r="H3816">
        <v>10</v>
      </c>
      <c r="I3816">
        <v>10</v>
      </c>
      <c r="J3816">
        <v>5.1069999999999997E-2</v>
      </c>
      <c r="K3816">
        <v>2.7859999999999999E-2</v>
      </c>
      <c r="L3816">
        <v>2.5409999999999999E-2</v>
      </c>
      <c r="M3816">
        <v>9.3200000000000002E-3</v>
      </c>
      <c r="N3816">
        <v>0.69377999999999995</v>
      </c>
      <c r="O3816">
        <v>0.86867000000000005</v>
      </c>
      <c r="P3816">
        <v>8.6899999999999998E-3</v>
      </c>
      <c r="Q3816">
        <v>3.3051400000000002</v>
      </c>
      <c r="R3816">
        <v>2.01525</v>
      </c>
      <c r="S3816">
        <v>2.8228900000000001</v>
      </c>
      <c r="T3816">
        <v>211.21036000000001</v>
      </c>
      <c r="U3816">
        <v>105.07986</v>
      </c>
      <c r="V3816">
        <v>38.561419999999998</v>
      </c>
      <c r="W3816">
        <v>2869.18462</v>
      </c>
      <c r="X3816">
        <v>3592.47379</v>
      </c>
      <c r="Y3816">
        <v>35.92474</v>
      </c>
      <c r="Z3816">
        <v>13668.68327</v>
      </c>
      <c r="AA3816">
        <v>8334.2315999999992</v>
      </c>
      <c r="AB3816">
        <v>11674.315360000001</v>
      </c>
      <c r="AC3816">
        <v>0</v>
      </c>
    </row>
    <row r="3817" spans="1:29" hidden="1" x14ac:dyDescent="0.25">
      <c r="A3817" t="s">
        <v>85</v>
      </c>
      <c r="C3817" t="s">
        <v>33</v>
      </c>
      <c r="D3817" t="s">
        <v>34</v>
      </c>
      <c r="E3817" t="s">
        <v>82</v>
      </c>
      <c r="F3817" t="s">
        <v>82</v>
      </c>
      <c r="G3817" t="s">
        <v>36</v>
      </c>
      <c r="H3817">
        <v>28</v>
      </c>
      <c r="I3817">
        <v>28</v>
      </c>
      <c r="J3817">
        <v>6.5100000000000002E-3</v>
      </c>
      <c r="K3817">
        <v>2.7859999999999999E-2</v>
      </c>
      <c r="L3817">
        <v>0.02</v>
      </c>
      <c r="M3817">
        <v>7.3400000000000002E-3</v>
      </c>
      <c r="N3817">
        <v>0.56515000000000004</v>
      </c>
      <c r="O3817">
        <v>0.68386000000000002</v>
      </c>
      <c r="P3817">
        <v>6.8399999999999997E-3</v>
      </c>
      <c r="Q3817">
        <v>4.2104499999999998</v>
      </c>
      <c r="R3817">
        <v>3.6079500000000002</v>
      </c>
      <c r="S3817">
        <v>3.7919</v>
      </c>
      <c r="T3817">
        <v>26.940100000000001</v>
      </c>
      <c r="U3817">
        <v>82.72354</v>
      </c>
      <c r="V3817">
        <v>30.35726</v>
      </c>
      <c r="W3817">
        <v>2337.2203399999999</v>
      </c>
      <c r="X3817">
        <v>2828.1553199999998</v>
      </c>
      <c r="Y3817">
        <v>28.281549999999999</v>
      </c>
      <c r="Z3817">
        <v>17412.661329999999</v>
      </c>
      <c r="AA3817">
        <v>14920.989670000001</v>
      </c>
      <c r="AB3817">
        <v>15681.72479</v>
      </c>
      <c r="AC3817">
        <v>0</v>
      </c>
    </row>
    <row r="3818" spans="1:29" hidden="1" x14ac:dyDescent="0.25">
      <c r="A3818" t="s">
        <v>85</v>
      </c>
      <c r="C3818" t="s">
        <v>33</v>
      </c>
      <c r="D3818" t="s">
        <v>34</v>
      </c>
      <c r="E3818" t="s">
        <v>50</v>
      </c>
      <c r="F3818" t="s">
        <v>51</v>
      </c>
      <c r="G3818" t="s">
        <v>36</v>
      </c>
      <c r="H3818">
        <v>16</v>
      </c>
      <c r="I3818">
        <v>16</v>
      </c>
      <c r="J3818">
        <v>1.9949999999999999E-2</v>
      </c>
      <c r="K3818">
        <v>2.7859999999999999E-2</v>
      </c>
      <c r="L3818">
        <v>1.132E-2</v>
      </c>
      <c r="M3818">
        <v>4.15E-3</v>
      </c>
      <c r="N3818">
        <v>0.31991000000000003</v>
      </c>
      <c r="O3818">
        <v>0.38708999999999999</v>
      </c>
      <c r="P3818">
        <v>3.8700000000000002E-3</v>
      </c>
      <c r="Q3818">
        <v>2.1341100000000002</v>
      </c>
      <c r="R3818">
        <v>1.43865</v>
      </c>
      <c r="S3818">
        <v>1.8571200000000001</v>
      </c>
      <c r="T3818">
        <v>82.504050000000007</v>
      </c>
      <c r="U3818">
        <v>46.824530000000003</v>
      </c>
      <c r="V3818">
        <v>17.183309999999999</v>
      </c>
      <c r="W3818">
        <v>1323.0071700000001</v>
      </c>
      <c r="X3818">
        <v>1600.83869</v>
      </c>
      <c r="Y3818">
        <v>16.008389999999999</v>
      </c>
      <c r="Z3818">
        <v>8825.8085300000002</v>
      </c>
      <c r="AA3818">
        <v>5949.6404700000003</v>
      </c>
      <c r="AB3818">
        <v>7680.2902599999998</v>
      </c>
      <c r="AC3818">
        <v>0</v>
      </c>
    </row>
    <row r="3819" spans="1:29" hidden="1" x14ac:dyDescent="0.25">
      <c r="A3819" t="s">
        <v>85</v>
      </c>
      <c r="C3819" t="s">
        <v>33</v>
      </c>
      <c r="D3819" t="s">
        <v>34</v>
      </c>
      <c r="E3819" t="s">
        <v>53</v>
      </c>
      <c r="F3819" t="s">
        <v>53</v>
      </c>
      <c r="G3819" t="s">
        <v>36</v>
      </c>
      <c r="H3819">
        <v>16</v>
      </c>
      <c r="I3819">
        <v>16</v>
      </c>
      <c r="J3819">
        <v>1.9949999999999999E-2</v>
      </c>
      <c r="K3819">
        <v>2.7859999999999999E-2</v>
      </c>
      <c r="L3819">
        <v>2.0299999999999999E-2</v>
      </c>
      <c r="M3819">
        <v>7.45E-3</v>
      </c>
      <c r="N3819">
        <v>0.57349000000000006</v>
      </c>
      <c r="O3819">
        <v>0.69391999999999998</v>
      </c>
      <c r="P3819">
        <v>6.94E-3</v>
      </c>
      <c r="Q3819">
        <v>3.7218</v>
      </c>
      <c r="R3819">
        <v>2.36748</v>
      </c>
      <c r="S3819">
        <v>3.2130800000000002</v>
      </c>
      <c r="T3819">
        <v>82.504050000000007</v>
      </c>
      <c r="U3819">
        <v>83.940839999999994</v>
      </c>
      <c r="V3819">
        <v>30.803979999999999</v>
      </c>
      <c r="W3819">
        <v>2371.7125099999998</v>
      </c>
      <c r="X3819">
        <v>2869.7721799999999</v>
      </c>
      <c r="Y3819">
        <v>28.69772</v>
      </c>
      <c r="Z3819">
        <v>15391.82432</v>
      </c>
      <c r="AA3819">
        <v>9790.9252400000005</v>
      </c>
      <c r="AB3819">
        <v>13287.95307</v>
      </c>
      <c r="AC3819">
        <v>0</v>
      </c>
    </row>
    <row r="3820" spans="1:29" hidden="1" x14ac:dyDescent="0.25">
      <c r="A3820" t="s">
        <v>85</v>
      </c>
      <c r="C3820" t="s">
        <v>33</v>
      </c>
      <c r="D3820" t="s">
        <v>34</v>
      </c>
      <c r="E3820" t="s">
        <v>53</v>
      </c>
      <c r="F3820" t="s">
        <v>53</v>
      </c>
      <c r="G3820" t="s">
        <v>40</v>
      </c>
      <c r="H3820">
        <v>8</v>
      </c>
      <c r="I3820">
        <v>8</v>
      </c>
      <c r="J3820">
        <v>7.9799999999999996E-2</v>
      </c>
      <c r="K3820">
        <v>2.7859999999999999E-2</v>
      </c>
      <c r="L3820">
        <v>1.916E-2</v>
      </c>
      <c r="M3820">
        <v>7.0299999999999998E-3</v>
      </c>
      <c r="N3820">
        <v>0.54135</v>
      </c>
      <c r="O3820">
        <v>0.65503</v>
      </c>
      <c r="P3820">
        <v>6.5500000000000003E-3</v>
      </c>
      <c r="Q3820">
        <v>2.3037800000000002</v>
      </c>
      <c r="R3820">
        <v>2.3939699999999999</v>
      </c>
      <c r="S3820">
        <v>1.6882600000000001</v>
      </c>
      <c r="T3820">
        <v>330.01618999999999</v>
      </c>
      <c r="U3820">
        <v>79.236450000000005</v>
      </c>
      <c r="V3820">
        <v>29.0776</v>
      </c>
      <c r="W3820">
        <v>2238.7921099999999</v>
      </c>
      <c r="X3820">
        <v>2708.9384799999998</v>
      </c>
      <c r="Y3820">
        <v>27.089379999999998</v>
      </c>
      <c r="Z3820">
        <v>9527.4858700000004</v>
      </c>
      <c r="AA3820">
        <v>9900.4857300000003</v>
      </c>
      <c r="AB3820">
        <v>6981.9375700000001</v>
      </c>
      <c r="AC3820">
        <v>0</v>
      </c>
    </row>
    <row r="3821" spans="1:29" hidden="1" x14ac:dyDescent="0.25">
      <c r="A3821" t="s">
        <v>85</v>
      </c>
      <c r="C3821" t="s">
        <v>33</v>
      </c>
      <c r="D3821" t="s">
        <v>34</v>
      </c>
      <c r="E3821" t="s">
        <v>53</v>
      </c>
      <c r="F3821" t="s">
        <v>53</v>
      </c>
      <c r="G3821" t="s">
        <v>40</v>
      </c>
      <c r="H3821">
        <v>10</v>
      </c>
      <c r="I3821">
        <v>10</v>
      </c>
      <c r="J3821">
        <v>5.1069999999999997E-2</v>
      </c>
      <c r="K3821">
        <v>2.7859999999999999E-2</v>
      </c>
      <c r="L3821">
        <v>2.9479999999999999E-2</v>
      </c>
      <c r="M3821">
        <v>1.082E-2</v>
      </c>
      <c r="N3821">
        <v>0.83284000000000002</v>
      </c>
      <c r="O3821">
        <v>1.0077400000000001</v>
      </c>
      <c r="P3821">
        <v>1.008E-2</v>
      </c>
      <c r="Q3821">
        <v>3.9154599999999999</v>
      </c>
      <c r="R3821">
        <v>3.0162599999999999</v>
      </c>
      <c r="S3821">
        <v>3.0284300000000002</v>
      </c>
      <c r="T3821">
        <v>211.21036000000001</v>
      </c>
      <c r="U3821">
        <v>121.90227</v>
      </c>
      <c r="V3821">
        <v>44.734780000000001</v>
      </c>
      <c r="W3821">
        <v>3444.2968000000001</v>
      </c>
      <c r="X3821">
        <v>4167.5990599999996</v>
      </c>
      <c r="Y3821">
        <v>41.675989999999999</v>
      </c>
      <c r="Z3821">
        <v>16192.704320000001</v>
      </c>
      <c r="AA3821">
        <v>12474.01909</v>
      </c>
      <c r="AB3821">
        <v>12524.330690000001</v>
      </c>
      <c r="AC3821">
        <v>0</v>
      </c>
    </row>
    <row r="3822" spans="1:29" hidden="1" x14ac:dyDescent="0.25">
      <c r="A3822" t="s">
        <v>85</v>
      </c>
      <c r="C3822" t="s">
        <v>33</v>
      </c>
      <c r="D3822" t="s">
        <v>34</v>
      </c>
      <c r="E3822" t="s">
        <v>54</v>
      </c>
      <c r="F3822" t="s">
        <v>54</v>
      </c>
      <c r="G3822" t="s">
        <v>40</v>
      </c>
      <c r="H3822">
        <v>10</v>
      </c>
      <c r="I3822">
        <v>10</v>
      </c>
      <c r="J3822">
        <v>5.1069999999999997E-2</v>
      </c>
      <c r="K3822">
        <v>2.7859999999999999E-2</v>
      </c>
      <c r="L3822">
        <v>1.8929999999999999E-2</v>
      </c>
      <c r="M3822">
        <v>6.9499999999999996E-3</v>
      </c>
      <c r="N3822">
        <v>0.53488000000000002</v>
      </c>
      <c r="O3822">
        <v>0.64724000000000004</v>
      </c>
      <c r="P3822">
        <v>6.4700000000000001E-3</v>
      </c>
      <c r="Q3822">
        <v>2.7358799999999999</v>
      </c>
      <c r="R3822">
        <v>1.47265</v>
      </c>
      <c r="S3822">
        <v>2.2258</v>
      </c>
      <c r="T3822">
        <v>211.21036000000001</v>
      </c>
      <c r="U3822">
        <v>78.294219999999996</v>
      </c>
      <c r="V3822">
        <v>28.731819999999999</v>
      </c>
      <c r="W3822">
        <v>2212.0466500000002</v>
      </c>
      <c r="X3822">
        <v>2676.7253700000001</v>
      </c>
      <c r="Y3822">
        <v>26.767250000000001</v>
      </c>
      <c r="Z3822">
        <v>11314.44866</v>
      </c>
      <c r="AA3822">
        <v>6090.2725499999997</v>
      </c>
      <c r="AB3822">
        <v>9204.9871800000001</v>
      </c>
      <c r="AC3822">
        <v>0</v>
      </c>
    </row>
    <row r="3823" spans="1:29" hidden="1" x14ac:dyDescent="0.25">
      <c r="A3823" t="s">
        <v>85</v>
      </c>
      <c r="C3823" t="s">
        <v>33</v>
      </c>
      <c r="D3823" t="s">
        <v>34</v>
      </c>
      <c r="E3823" t="s">
        <v>56</v>
      </c>
      <c r="F3823" t="s">
        <v>56</v>
      </c>
      <c r="G3823" t="s">
        <v>43</v>
      </c>
      <c r="H3823">
        <v>14</v>
      </c>
      <c r="I3823">
        <v>14</v>
      </c>
      <c r="J3823">
        <v>2.606E-2</v>
      </c>
      <c r="K3823">
        <v>2.7859999999999999E-2</v>
      </c>
      <c r="L3823">
        <v>1.8970000000000001E-2</v>
      </c>
      <c r="M3823">
        <v>6.96E-3</v>
      </c>
      <c r="N3823">
        <v>0.53600000000000003</v>
      </c>
      <c r="O3823">
        <v>0.64861000000000002</v>
      </c>
      <c r="P3823">
        <v>6.4900000000000001E-3</v>
      </c>
      <c r="Q3823">
        <v>0</v>
      </c>
      <c r="R3823">
        <v>0</v>
      </c>
      <c r="S3823">
        <v>0</v>
      </c>
      <c r="T3823">
        <v>107.76039</v>
      </c>
      <c r="U3823">
        <v>78.460189999999997</v>
      </c>
      <c r="V3823">
        <v>28.792729999999999</v>
      </c>
      <c r="W3823">
        <v>2216.6904399999999</v>
      </c>
      <c r="X3823">
        <v>2682.3998000000001</v>
      </c>
      <c r="Y3823">
        <v>26.824000000000002</v>
      </c>
      <c r="Z3823">
        <v>0</v>
      </c>
      <c r="AA3823">
        <v>0</v>
      </c>
      <c r="AB3823">
        <v>0</v>
      </c>
      <c r="AC3823">
        <v>0</v>
      </c>
    </row>
    <row r="3824" spans="1:29" hidden="1" x14ac:dyDescent="0.25">
      <c r="A3824" t="s">
        <v>32</v>
      </c>
      <c r="E3824" t="s">
        <v>35</v>
      </c>
      <c r="G3824" t="s">
        <v>94</v>
      </c>
      <c r="H3824">
        <v>0</v>
      </c>
      <c r="I3824">
        <v>0</v>
      </c>
      <c r="J3824">
        <v>0</v>
      </c>
      <c r="K3824">
        <v>0</v>
      </c>
      <c r="L3824">
        <v>6.6191399999999998</v>
      </c>
      <c r="M3824">
        <v>2.4290400000000001</v>
      </c>
      <c r="N3824">
        <v>187.02098000000001</v>
      </c>
      <c r="O3824">
        <v>226.29537999999999</v>
      </c>
      <c r="P3824">
        <v>2.26295</v>
      </c>
      <c r="Q3824">
        <v>0</v>
      </c>
      <c r="R3824">
        <v>0</v>
      </c>
      <c r="S3824">
        <v>0</v>
      </c>
      <c r="T3824">
        <v>0</v>
      </c>
      <c r="U3824">
        <v>7888.2730700000002</v>
      </c>
      <c r="V3824">
        <v>2894.7791099999999</v>
      </c>
      <c r="W3824">
        <v>222879.80572</v>
      </c>
      <c r="X3824">
        <v>269684.54942</v>
      </c>
      <c r="Y3824">
        <v>2696.8454900000002</v>
      </c>
      <c r="Z3824">
        <v>0</v>
      </c>
      <c r="AA3824">
        <v>0</v>
      </c>
      <c r="AB3824">
        <v>0</v>
      </c>
      <c r="AC3824">
        <v>0</v>
      </c>
    </row>
    <row r="3825" spans="1:29" hidden="1" x14ac:dyDescent="0.25">
      <c r="A3825" t="s">
        <v>32</v>
      </c>
      <c r="E3825" t="s">
        <v>37</v>
      </c>
      <c r="G3825" t="s">
        <v>94</v>
      </c>
      <c r="H3825">
        <v>0</v>
      </c>
      <c r="I3825">
        <v>0</v>
      </c>
      <c r="J3825">
        <v>0</v>
      </c>
      <c r="K3825">
        <v>0</v>
      </c>
      <c r="L3825">
        <v>2.18547</v>
      </c>
      <c r="M3825">
        <v>0.80201</v>
      </c>
      <c r="N3825">
        <v>64.65504</v>
      </c>
      <c r="O3825">
        <v>74.716970000000003</v>
      </c>
      <c r="P3825">
        <v>0.74717</v>
      </c>
      <c r="Q3825">
        <v>0</v>
      </c>
      <c r="R3825">
        <v>0</v>
      </c>
      <c r="S3825">
        <v>0</v>
      </c>
      <c r="T3825">
        <v>0</v>
      </c>
      <c r="U3825">
        <v>2604.50702</v>
      </c>
      <c r="V3825">
        <v>955.78238999999996</v>
      </c>
      <c r="W3825">
        <v>77051.794330000004</v>
      </c>
      <c r="X3825">
        <v>89042.975080000004</v>
      </c>
      <c r="Y3825">
        <v>890.42975000000001</v>
      </c>
      <c r="Z3825">
        <v>0</v>
      </c>
      <c r="AA3825">
        <v>0</v>
      </c>
      <c r="AB3825">
        <v>0</v>
      </c>
      <c r="AC3825">
        <v>0</v>
      </c>
    </row>
    <row r="3826" spans="1:29" hidden="1" x14ac:dyDescent="0.25">
      <c r="A3826" t="s">
        <v>32</v>
      </c>
      <c r="E3826" t="s">
        <v>38</v>
      </c>
      <c r="G3826" t="s">
        <v>94</v>
      </c>
      <c r="H3826">
        <v>0</v>
      </c>
      <c r="I3826">
        <v>0</v>
      </c>
      <c r="J3826">
        <v>0</v>
      </c>
      <c r="K3826">
        <v>0</v>
      </c>
      <c r="L3826">
        <v>3.2620900000000002</v>
      </c>
      <c r="M3826">
        <v>1.1971000000000001</v>
      </c>
      <c r="N3826">
        <v>92.169089999999997</v>
      </c>
      <c r="O3826">
        <v>111.52459</v>
      </c>
      <c r="P3826">
        <v>1.1152500000000001</v>
      </c>
      <c r="Q3826">
        <v>0</v>
      </c>
      <c r="R3826">
        <v>0</v>
      </c>
      <c r="S3826">
        <v>0</v>
      </c>
      <c r="T3826">
        <v>0</v>
      </c>
      <c r="U3826">
        <v>3887.55809</v>
      </c>
      <c r="V3826">
        <v>1426.62682</v>
      </c>
      <c r="W3826">
        <v>109841.30280999999</v>
      </c>
      <c r="X3826">
        <v>132907.96898000001</v>
      </c>
      <c r="Y3826">
        <v>1329.07969</v>
      </c>
      <c r="Z3826">
        <v>0</v>
      </c>
      <c r="AA3826">
        <v>0</v>
      </c>
      <c r="AB3826">
        <v>0</v>
      </c>
      <c r="AC3826">
        <v>0</v>
      </c>
    </row>
    <row r="3827" spans="1:29" hidden="1" x14ac:dyDescent="0.25">
      <c r="A3827" t="s">
        <v>32</v>
      </c>
      <c r="E3827" t="s">
        <v>39</v>
      </c>
      <c r="G3827" t="s">
        <v>94</v>
      </c>
      <c r="H3827">
        <v>0</v>
      </c>
      <c r="I3827">
        <v>0</v>
      </c>
      <c r="J3827">
        <v>0</v>
      </c>
      <c r="K3827">
        <v>0</v>
      </c>
      <c r="L3827">
        <v>0.42355999999999999</v>
      </c>
      <c r="M3827">
        <v>0.15543999999999999</v>
      </c>
      <c r="N3827">
        <v>11.967560000000001</v>
      </c>
      <c r="O3827">
        <v>14.480740000000001</v>
      </c>
      <c r="P3827">
        <v>0.14480999999999999</v>
      </c>
      <c r="Q3827">
        <v>0</v>
      </c>
      <c r="R3827">
        <v>0</v>
      </c>
      <c r="S3827">
        <v>0</v>
      </c>
      <c r="T3827">
        <v>0</v>
      </c>
      <c r="U3827">
        <v>504.77409999999998</v>
      </c>
      <c r="V3827">
        <v>185.23820000000001</v>
      </c>
      <c r="W3827">
        <v>14262.177600000001</v>
      </c>
      <c r="X3827">
        <v>17257.234069999999</v>
      </c>
      <c r="Y3827">
        <v>172.57234</v>
      </c>
      <c r="Z3827">
        <v>0</v>
      </c>
      <c r="AA3827">
        <v>0</v>
      </c>
      <c r="AB3827">
        <v>0</v>
      </c>
      <c r="AC3827">
        <v>0</v>
      </c>
    </row>
    <row r="3828" spans="1:29" hidden="1" x14ac:dyDescent="0.25">
      <c r="A3828" t="s">
        <v>32</v>
      </c>
      <c r="E3828" t="s">
        <v>41</v>
      </c>
      <c r="G3828" t="s">
        <v>94</v>
      </c>
      <c r="H3828">
        <v>0</v>
      </c>
      <c r="I3828">
        <v>0</v>
      </c>
      <c r="J3828">
        <v>0</v>
      </c>
      <c r="K3828">
        <v>0</v>
      </c>
      <c r="L3828">
        <v>3.2587299999999999</v>
      </c>
      <c r="M3828">
        <v>1.19587</v>
      </c>
      <c r="N3828">
        <v>92.074110000000005</v>
      </c>
      <c r="O3828">
        <v>111.40966</v>
      </c>
      <c r="P3828">
        <v>1.1141000000000001</v>
      </c>
      <c r="Q3828">
        <v>0</v>
      </c>
      <c r="R3828">
        <v>0</v>
      </c>
      <c r="S3828">
        <v>0</v>
      </c>
      <c r="T3828">
        <v>0</v>
      </c>
      <c r="U3828">
        <v>3883.5519599999998</v>
      </c>
      <c r="V3828">
        <v>1425.1566800000001</v>
      </c>
      <c r="W3828">
        <v>109728.11137</v>
      </c>
      <c r="X3828">
        <v>132771.00711000001</v>
      </c>
      <c r="Y3828">
        <v>1327.7100700000001</v>
      </c>
      <c r="Z3828">
        <v>0</v>
      </c>
      <c r="AA3828">
        <v>0</v>
      </c>
      <c r="AB3828">
        <v>0</v>
      </c>
      <c r="AC3828">
        <v>0</v>
      </c>
    </row>
    <row r="3829" spans="1:29" hidden="1" x14ac:dyDescent="0.25">
      <c r="A3829" t="s">
        <v>32</v>
      </c>
      <c r="E3829" t="s">
        <v>42</v>
      </c>
      <c r="G3829" t="s">
        <v>94</v>
      </c>
      <c r="H3829">
        <v>0</v>
      </c>
      <c r="I3829">
        <v>0</v>
      </c>
      <c r="J3829">
        <v>0</v>
      </c>
      <c r="K3829">
        <v>0</v>
      </c>
      <c r="L3829">
        <v>0.16275000000000001</v>
      </c>
      <c r="M3829">
        <v>5.9720000000000002E-2</v>
      </c>
      <c r="N3829">
        <v>5.0467599999999999</v>
      </c>
      <c r="O3829">
        <v>5.5640499999999999</v>
      </c>
      <c r="P3829">
        <v>5.5640000000000002E-2</v>
      </c>
      <c r="Q3829">
        <v>0</v>
      </c>
      <c r="R3829">
        <v>0</v>
      </c>
      <c r="S3829">
        <v>0</v>
      </c>
      <c r="T3829">
        <v>0</v>
      </c>
      <c r="U3829">
        <v>193.95332999999999</v>
      </c>
      <c r="V3829">
        <v>71.175529999999995</v>
      </c>
      <c r="W3829">
        <v>6014.4064699999999</v>
      </c>
      <c r="X3829">
        <v>6630.8830600000001</v>
      </c>
      <c r="Y3829">
        <v>66.30883</v>
      </c>
      <c r="Z3829">
        <v>0</v>
      </c>
      <c r="AA3829">
        <v>0</v>
      </c>
      <c r="AB3829">
        <v>0</v>
      </c>
      <c r="AC3829">
        <v>0</v>
      </c>
    </row>
    <row r="3830" spans="1:29" hidden="1" x14ac:dyDescent="0.25">
      <c r="A3830" t="s">
        <v>32</v>
      </c>
      <c r="E3830" t="s">
        <v>45</v>
      </c>
      <c r="G3830" t="s">
        <v>94</v>
      </c>
      <c r="H3830">
        <v>0</v>
      </c>
      <c r="I3830">
        <v>0</v>
      </c>
      <c r="J3830">
        <v>0</v>
      </c>
      <c r="K3830">
        <v>0</v>
      </c>
      <c r="L3830">
        <v>4.9556100000000001</v>
      </c>
      <c r="M3830">
        <v>1.81857</v>
      </c>
      <c r="N3830">
        <v>140.01859999999999</v>
      </c>
      <c r="O3830">
        <v>169.42250000000001</v>
      </c>
      <c r="P3830">
        <v>1.6942200000000001</v>
      </c>
      <c r="Q3830">
        <v>0</v>
      </c>
      <c r="R3830">
        <v>0</v>
      </c>
      <c r="S3830">
        <v>0</v>
      </c>
      <c r="T3830">
        <v>0</v>
      </c>
      <c r="U3830">
        <v>5905.7809299999999</v>
      </c>
      <c r="V3830">
        <v>2167.2590599999999</v>
      </c>
      <c r="W3830">
        <v>166865.33278999999</v>
      </c>
      <c r="X3830">
        <v>201907.04050999999</v>
      </c>
      <c r="Y3830">
        <v>2019.07041</v>
      </c>
      <c r="Z3830">
        <v>0</v>
      </c>
      <c r="AA3830">
        <v>0</v>
      </c>
      <c r="AB3830">
        <v>0</v>
      </c>
      <c r="AC3830">
        <v>0</v>
      </c>
    </row>
    <row r="3831" spans="1:29" hidden="1" x14ac:dyDescent="0.25">
      <c r="A3831" t="s">
        <v>32</v>
      </c>
      <c r="E3831" t="s">
        <v>44</v>
      </c>
      <c r="G3831" t="s">
        <v>94</v>
      </c>
      <c r="H3831">
        <v>0</v>
      </c>
      <c r="I3831">
        <v>0</v>
      </c>
      <c r="J3831">
        <v>0</v>
      </c>
      <c r="K3831">
        <v>0</v>
      </c>
      <c r="L3831">
        <v>1.0877300000000001</v>
      </c>
      <c r="M3831">
        <v>0.39917000000000002</v>
      </c>
      <c r="N3831">
        <v>33.729950000000002</v>
      </c>
      <c r="O3831">
        <v>37.187269999999998</v>
      </c>
      <c r="P3831">
        <v>0.37186999999999998</v>
      </c>
      <c r="Q3831">
        <v>0</v>
      </c>
      <c r="R3831">
        <v>0</v>
      </c>
      <c r="S3831">
        <v>0</v>
      </c>
      <c r="T3831">
        <v>0</v>
      </c>
      <c r="U3831">
        <v>1296.2850100000001</v>
      </c>
      <c r="V3831">
        <v>475.70092</v>
      </c>
      <c r="W3831">
        <v>40197.221409999998</v>
      </c>
      <c r="X3831">
        <v>44317.436410000002</v>
      </c>
      <c r="Y3831">
        <v>443.17435999999998</v>
      </c>
      <c r="Z3831">
        <v>0</v>
      </c>
      <c r="AA3831">
        <v>0</v>
      </c>
      <c r="AB3831">
        <v>0</v>
      </c>
      <c r="AC3831">
        <v>0</v>
      </c>
    </row>
    <row r="3832" spans="1:29" hidden="1" x14ac:dyDescent="0.25">
      <c r="A3832" t="s">
        <v>32</v>
      </c>
      <c r="E3832" t="s">
        <v>62</v>
      </c>
      <c r="G3832" t="s">
        <v>94</v>
      </c>
      <c r="H3832">
        <v>0</v>
      </c>
      <c r="I3832">
        <v>0</v>
      </c>
      <c r="J3832">
        <v>0</v>
      </c>
      <c r="K3832">
        <v>0</v>
      </c>
      <c r="L3832">
        <v>0.17102000000000001</v>
      </c>
      <c r="M3832">
        <v>6.2759999999999996E-2</v>
      </c>
      <c r="N3832">
        <v>5.0595999999999997</v>
      </c>
      <c r="O3832">
        <v>5.8470000000000004</v>
      </c>
      <c r="P3832">
        <v>5.8470000000000001E-2</v>
      </c>
      <c r="Q3832">
        <v>0</v>
      </c>
      <c r="R3832">
        <v>0</v>
      </c>
      <c r="S3832">
        <v>0</v>
      </c>
      <c r="T3832">
        <v>0</v>
      </c>
      <c r="U3832">
        <v>203.81653</v>
      </c>
      <c r="V3832">
        <v>74.795060000000007</v>
      </c>
      <c r="W3832">
        <v>6029.7130500000003</v>
      </c>
      <c r="X3832">
        <v>6968.0866500000002</v>
      </c>
      <c r="Y3832">
        <v>69.680869999999999</v>
      </c>
      <c r="Z3832">
        <v>0</v>
      </c>
      <c r="AA3832">
        <v>0</v>
      </c>
      <c r="AB3832">
        <v>0</v>
      </c>
      <c r="AC3832">
        <v>0</v>
      </c>
    </row>
    <row r="3833" spans="1:29" hidden="1" x14ac:dyDescent="0.25">
      <c r="A3833" t="s">
        <v>32</v>
      </c>
      <c r="E3833" t="s">
        <v>50</v>
      </c>
      <c r="G3833" t="s">
        <v>94</v>
      </c>
      <c r="H3833">
        <v>0</v>
      </c>
      <c r="I3833">
        <v>0</v>
      </c>
      <c r="J3833">
        <v>0</v>
      </c>
      <c r="K3833">
        <v>0</v>
      </c>
      <c r="L3833">
        <v>0.11115999999999999</v>
      </c>
      <c r="M3833">
        <v>4.079E-2</v>
      </c>
      <c r="N3833">
        <v>3.1408399999999999</v>
      </c>
      <c r="O3833">
        <v>3.8004199999999999</v>
      </c>
      <c r="P3833">
        <v>3.7999999999999999E-2</v>
      </c>
      <c r="Q3833">
        <v>0</v>
      </c>
      <c r="R3833">
        <v>0</v>
      </c>
      <c r="S3833">
        <v>0</v>
      </c>
      <c r="T3833">
        <v>0</v>
      </c>
      <c r="U3833">
        <v>132.47611000000001</v>
      </c>
      <c r="V3833">
        <v>48.615090000000002</v>
      </c>
      <c r="W3833">
        <v>3743.05629</v>
      </c>
      <c r="X3833">
        <v>4529.0978100000002</v>
      </c>
      <c r="Y3833">
        <v>45.290979999999998</v>
      </c>
      <c r="Z3833">
        <v>0</v>
      </c>
      <c r="AA3833">
        <v>0</v>
      </c>
      <c r="AB3833">
        <v>0</v>
      </c>
      <c r="AC3833">
        <v>0</v>
      </c>
    </row>
    <row r="3834" spans="1:29" hidden="1" x14ac:dyDescent="0.25">
      <c r="A3834" t="s">
        <v>32</v>
      </c>
      <c r="E3834" t="s">
        <v>46</v>
      </c>
      <c r="G3834" t="s">
        <v>94</v>
      </c>
      <c r="H3834">
        <v>0</v>
      </c>
      <c r="I3834">
        <v>0</v>
      </c>
      <c r="J3834">
        <v>0</v>
      </c>
      <c r="K3834">
        <v>0</v>
      </c>
      <c r="L3834">
        <v>9.4839999999999994E-2</v>
      </c>
      <c r="M3834">
        <v>3.4799999999999998E-2</v>
      </c>
      <c r="N3834">
        <v>2.5233599999999998</v>
      </c>
      <c r="O3834">
        <v>3.2422599999999999</v>
      </c>
      <c r="P3834">
        <v>3.2419999999999997E-2</v>
      </c>
      <c r="Q3834">
        <v>0</v>
      </c>
      <c r="R3834">
        <v>0</v>
      </c>
      <c r="S3834">
        <v>0</v>
      </c>
      <c r="T3834">
        <v>0</v>
      </c>
      <c r="U3834">
        <v>113.01958</v>
      </c>
      <c r="V3834">
        <v>41.475079999999998</v>
      </c>
      <c r="W3834">
        <v>3007.1843899999999</v>
      </c>
      <c r="X3834">
        <v>3863.91741</v>
      </c>
      <c r="Y3834">
        <v>38.63917</v>
      </c>
      <c r="Z3834">
        <v>0</v>
      </c>
      <c r="AA3834">
        <v>0</v>
      </c>
      <c r="AB3834">
        <v>0</v>
      </c>
      <c r="AC3834">
        <v>0</v>
      </c>
    </row>
    <row r="3835" spans="1:29" hidden="1" x14ac:dyDescent="0.25">
      <c r="A3835" t="s">
        <v>32</v>
      </c>
      <c r="E3835" t="s">
        <v>48</v>
      </c>
      <c r="G3835" t="s">
        <v>94</v>
      </c>
      <c r="H3835">
        <v>0</v>
      </c>
      <c r="I3835">
        <v>0</v>
      </c>
      <c r="J3835">
        <v>0</v>
      </c>
      <c r="K3835">
        <v>0</v>
      </c>
      <c r="L3835">
        <v>5.5900000000000004E-3</v>
      </c>
      <c r="M3835">
        <v>2.0500000000000002E-3</v>
      </c>
      <c r="N3835">
        <v>0.17685000000000001</v>
      </c>
      <c r="O3835">
        <v>0.19119</v>
      </c>
      <c r="P3835">
        <v>1.91E-3</v>
      </c>
      <c r="Q3835">
        <v>0</v>
      </c>
      <c r="R3835">
        <v>0</v>
      </c>
      <c r="S3835">
        <v>0</v>
      </c>
      <c r="T3835">
        <v>0</v>
      </c>
      <c r="U3835">
        <v>6.6647299999999996</v>
      </c>
      <c r="V3835">
        <v>2.44577</v>
      </c>
      <c r="W3835">
        <v>210.75896</v>
      </c>
      <c r="X3835">
        <v>227.85405</v>
      </c>
      <c r="Y3835">
        <v>2.27854</v>
      </c>
      <c r="Z3835">
        <v>0</v>
      </c>
      <c r="AA3835">
        <v>0</v>
      </c>
      <c r="AB3835">
        <v>0</v>
      </c>
      <c r="AC3835">
        <v>0</v>
      </c>
    </row>
    <row r="3836" spans="1:29" hidden="1" x14ac:dyDescent="0.25">
      <c r="A3836" t="s">
        <v>32</v>
      </c>
      <c r="E3836" t="s">
        <v>52</v>
      </c>
      <c r="G3836" t="s">
        <v>94</v>
      </c>
      <c r="H3836">
        <v>0</v>
      </c>
      <c r="I3836">
        <v>0</v>
      </c>
      <c r="J3836">
        <v>0</v>
      </c>
      <c r="K3836">
        <v>0</v>
      </c>
      <c r="L3836">
        <v>0.22963</v>
      </c>
      <c r="M3836">
        <v>8.4269999999999998E-2</v>
      </c>
      <c r="N3836">
        <v>6.4880000000000004</v>
      </c>
      <c r="O3836">
        <v>7.8504800000000001</v>
      </c>
      <c r="P3836">
        <v>7.85E-2</v>
      </c>
      <c r="Q3836">
        <v>0</v>
      </c>
      <c r="R3836">
        <v>0</v>
      </c>
      <c r="S3836">
        <v>0</v>
      </c>
      <c r="T3836">
        <v>0</v>
      </c>
      <c r="U3836">
        <v>273.65424999999999</v>
      </c>
      <c r="V3836">
        <v>100.42358</v>
      </c>
      <c r="W3836">
        <v>7731.9846299999999</v>
      </c>
      <c r="X3836">
        <v>9355.7008000000005</v>
      </c>
      <c r="Y3836">
        <v>93.557010000000005</v>
      </c>
      <c r="Z3836">
        <v>0</v>
      </c>
      <c r="AA3836">
        <v>0</v>
      </c>
      <c r="AB3836">
        <v>0</v>
      </c>
      <c r="AC3836">
        <v>0</v>
      </c>
    </row>
    <row r="3837" spans="1:29" hidden="1" x14ac:dyDescent="0.25">
      <c r="A3837" t="s">
        <v>32</v>
      </c>
      <c r="E3837" t="s">
        <v>53</v>
      </c>
      <c r="G3837" t="s">
        <v>94</v>
      </c>
      <c r="H3837">
        <v>0</v>
      </c>
      <c r="I3837">
        <v>0</v>
      </c>
      <c r="J3837">
        <v>0</v>
      </c>
      <c r="K3837">
        <v>0</v>
      </c>
      <c r="L3837">
        <v>3.4079000000000002</v>
      </c>
      <c r="M3837">
        <v>1.25061</v>
      </c>
      <c r="N3837">
        <v>96.288809999999998</v>
      </c>
      <c r="O3837">
        <v>116.50945</v>
      </c>
      <c r="P3837">
        <v>1.16509</v>
      </c>
      <c r="Q3837">
        <v>0</v>
      </c>
      <c r="R3837">
        <v>0</v>
      </c>
      <c r="S3837">
        <v>0</v>
      </c>
      <c r="T3837">
        <v>0</v>
      </c>
      <c r="U3837">
        <v>4061.3219100000001</v>
      </c>
      <c r="V3837">
        <v>1490.39336</v>
      </c>
      <c r="W3837">
        <v>114750.92628</v>
      </c>
      <c r="X3837">
        <v>138848.61233999999</v>
      </c>
      <c r="Y3837">
        <v>1388.48612</v>
      </c>
      <c r="Z3837">
        <v>0</v>
      </c>
      <c r="AA3837">
        <v>0</v>
      </c>
      <c r="AB3837">
        <v>0</v>
      </c>
      <c r="AC3837">
        <v>0</v>
      </c>
    </row>
    <row r="3838" spans="1:29" hidden="1" x14ac:dyDescent="0.25">
      <c r="A3838" t="s">
        <v>32</v>
      </c>
      <c r="E3838" t="s">
        <v>66</v>
      </c>
      <c r="G3838" t="s">
        <v>94</v>
      </c>
      <c r="H3838">
        <v>0</v>
      </c>
      <c r="I3838">
        <v>0</v>
      </c>
      <c r="J3838">
        <v>0</v>
      </c>
      <c r="K3838">
        <v>0</v>
      </c>
      <c r="L3838">
        <v>0.13345000000000001</v>
      </c>
      <c r="M3838">
        <v>4.897E-2</v>
      </c>
      <c r="N3838">
        <v>3.7706900000000001</v>
      </c>
      <c r="O3838">
        <v>4.5625400000000003</v>
      </c>
      <c r="P3838">
        <v>4.5629999999999997E-2</v>
      </c>
      <c r="Q3838">
        <v>0</v>
      </c>
      <c r="R3838">
        <v>0</v>
      </c>
      <c r="S3838">
        <v>0</v>
      </c>
      <c r="T3838">
        <v>0</v>
      </c>
      <c r="U3838">
        <v>159.04240999999999</v>
      </c>
      <c r="V3838">
        <v>58.364190000000001</v>
      </c>
      <c r="W3838">
        <v>4493.6757299999999</v>
      </c>
      <c r="X3838">
        <v>5437.3473400000003</v>
      </c>
      <c r="Y3838">
        <v>54.373469999999998</v>
      </c>
      <c r="Z3838">
        <v>0</v>
      </c>
      <c r="AA3838">
        <v>0</v>
      </c>
      <c r="AB3838">
        <v>0</v>
      </c>
      <c r="AC3838">
        <v>0</v>
      </c>
    </row>
    <row r="3839" spans="1:29" hidden="1" x14ac:dyDescent="0.25">
      <c r="A3839" t="s">
        <v>32</v>
      </c>
      <c r="E3839" t="s">
        <v>54</v>
      </c>
      <c r="G3839" t="s">
        <v>94</v>
      </c>
      <c r="H3839">
        <v>0</v>
      </c>
      <c r="I3839">
        <v>0</v>
      </c>
      <c r="J3839">
        <v>0</v>
      </c>
      <c r="K3839">
        <v>0</v>
      </c>
      <c r="L3839">
        <v>1.8571200000000001</v>
      </c>
      <c r="M3839">
        <v>0.68150999999999995</v>
      </c>
      <c r="N3839">
        <v>52.472110000000001</v>
      </c>
      <c r="O3839">
        <v>63.491250000000001</v>
      </c>
      <c r="P3839">
        <v>0.63490999999999997</v>
      </c>
      <c r="Q3839">
        <v>0</v>
      </c>
      <c r="R3839">
        <v>0</v>
      </c>
      <c r="S3839">
        <v>0</v>
      </c>
      <c r="T3839">
        <v>0</v>
      </c>
      <c r="U3839">
        <v>2213.1972900000001</v>
      </c>
      <c r="V3839">
        <v>812.18249000000003</v>
      </c>
      <c r="W3839">
        <v>62532.949639999999</v>
      </c>
      <c r="X3839">
        <v>75664.864570000005</v>
      </c>
      <c r="Y3839">
        <v>756.64864999999998</v>
      </c>
      <c r="Z3839">
        <v>0</v>
      </c>
      <c r="AA3839">
        <v>0</v>
      </c>
      <c r="AB3839">
        <v>0</v>
      </c>
      <c r="AC3839">
        <v>0</v>
      </c>
    </row>
    <row r="3840" spans="1:29" hidden="1" x14ac:dyDescent="0.25">
      <c r="A3840" t="s">
        <v>32</v>
      </c>
      <c r="E3840" t="s">
        <v>55</v>
      </c>
      <c r="G3840" t="s">
        <v>94</v>
      </c>
      <c r="H3840">
        <v>0</v>
      </c>
      <c r="I3840">
        <v>0</v>
      </c>
      <c r="J3840">
        <v>0</v>
      </c>
      <c r="K3840">
        <v>0</v>
      </c>
      <c r="L3840">
        <v>8.3049999999999999E-2</v>
      </c>
      <c r="M3840">
        <v>3.048E-2</v>
      </c>
      <c r="N3840">
        <v>2.5754199999999998</v>
      </c>
      <c r="O3840">
        <v>2.8393999999999999</v>
      </c>
      <c r="P3840">
        <v>2.8389999999999999E-2</v>
      </c>
      <c r="Q3840">
        <v>0</v>
      </c>
      <c r="R3840">
        <v>0</v>
      </c>
      <c r="S3840">
        <v>0</v>
      </c>
      <c r="T3840">
        <v>0</v>
      </c>
      <c r="U3840">
        <v>98.976780000000005</v>
      </c>
      <c r="V3840">
        <v>36.321759999999998</v>
      </c>
      <c r="W3840">
        <v>3069.2260099999999</v>
      </c>
      <c r="X3840">
        <v>3383.8216900000002</v>
      </c>
      <c r="Y3840">
        <v>33.83822</v>
      </c>
      <c r="Z3840">
        <v>0</v>
      </c>
      <c r="AA3840">
        <v>0</v>
      </c>
      <c r="AB3840">
        <v>0</v>
      </c>
      <c r="AC3840">
        <v>0</v>
      </c>
    </row>
    <row r="3841" spans="1:29" hidden="1" x14ac:dyDescent="0.25">
      <c r="A3841" t="s">
        <v>32</v>
      </c>
      <c r="E3841" t="s">
        <v>58</v>
      </c>
      <c r="G3841" t="s">
        <v>94</v>
      </c>
      <c r="H3841">
        <v>0</v>
      </c>
      <c r="I3841">
        <v>0</v>
      </c>
      <c r="J3841">
        <v>0</v>
      </c>
      <c r="K3841">
        <v>0</v>
      </c>
      <c r="L3841">
        <v>0.88397999999999999</v>
      </c>
      <c r="M3841">
        <v>0.32440000000000002</v>
      </c>
      <c r="N3841">
        <v>26.15164</v>
      </c>
      <c r="O3841">
        <v>30.221489999999999</v>
      </c>
      <c r="P3841">
        <v>0.30220999999999998</v>
      </c>
      <c r="Q3841">
        <v>0</v>
      </c>
      <c r="R3841">
        <v>0</v>
      </c>
      <c r="S3841">
        <v>0</v>
      </c>
      <c r="T3841">
        <v>0</v>
      </c>
      <c r="U3841">
        <v>1053.4699900000001</v>
      </c>
      <c r="V3841">
        <v>386.59449000000001</v>
      </c>
      <c r="W3841">
        <v>31165.879980000002</v>
      </c>
      <c r="X3841">
        <v>36016.067920000001</v>
      </c>
      <c r="Y3841">
        <v>360.16068000000001</v>
      </c>
      <c r="Z3841">
        <v>0</v>
      </c>
      <c r="AA3841">
        <v>0</v>
      </c>
      <c r="AB3841">
        <v>0</v>
      </c>
      <c r="AC3841">
        <v>0</v>
      </c>
    </row>
    <row r="3842" spans="1:29" hidden="1" x14ac:dyDescent="0.25">
      <c r="A3842" t="s">
        <v>32</v>
      </c>
      <c r="E3842" t="s">
        <v>56</v>
      </c>
      <c r="G3842" t="s">
        <v>94</v>
      </c>
      <c r="H3842">
        <v>0</v>
      </c>
      <c r="I3842">
        <v>0</v>
      </c>
      <c r="J3842">
        <v>0</v>
      </c>
      <c r="K3842">
        <v>0</v>
      </c>
      <c r="L3842">
        <v>7.4410000000000004E-2</v>
      </c>
      <c r="M3842">
        <v>2.7310000000000001E-2</v>
      </c>
      <c r="N3842">
        <v>2.1023700000000001</v>
      </c>
      <c r="O3842">
        <v>2.5438700000000001</v>
      </c>
      <c r="P3842">
        <v>2.5440000000000001E-2</v>
      </c>
      <c r="Q3842">
        <v>0</v>
      </c>
      <c r="R3842">
        <v>0</v>
      </c>
      <c r="S3842">
        <v>0</v>
      </c>
      <c r="T3842">
        <v>0</v>
      </c>
      <c r="U3842">
        <v>88.674959999999999</v>
      </c>
      <c r="V3842">
        <v>32.541269999999997</v>
      </c>
      <c r="W3842">
        <v>2505.47345</v>
      </c>
      <c r="X3842">
        <v>3031.6226700000002</v>
      </c>
      <c r="Y3842">
        <v>30.316230000000001</v>
      </c>
      <c r="Z3842">
        <v>0</v>
      </c>
      <c r="AA3842">
        <v>0</v>
      </c>
      <c r="AB3842">
        <v>0</v>
      </c>
      <c r="AC3842">
        <v>0</v>
      </c>
    </row>
    <row r="3843" spans="1:29" hidden="1" x14ac:dyDescent="0.25">
      <c r="A3843" t="s">
        <v>32</v>
      </c>
      <c r="E3843" t="s">
        <v>57</v>
      </c>
      <c r="G3843" t="s">
        <v>94</v>
      </c>
      <c r="H3843">
        <v>0</v>
      </c>
      <c r="I3843">
        <v>0</v>
      </c>
      <c r="J3843">
        <v>0</v>
      </c>
      <c r="K3843">
        <v>0</v>
      </c>
      <c r="L3843">
        <v>8.634E-2</v>
      </c>
      <c r="M3843">
        <v>3.168E-2</v>
      </c>
      <c r="N3843">
        <v>2.4393899999999999</v>
      </c>
      <c r="O3843">
        <v>2.95166</v>
      </c>
      <c r="P3843">
        <v>2.9520000000000001E-2</v>
      </c>
      <c r="Q3843">
        <v>0</v>
      </c>
      <c r="R3843">
        <v>0</v>
      </c>
      <c r="S3843">
        <v>0</v>
      </c>
      <c r="T3843">
        <v>0</v>
      </c>
      <c r="U3843">
        <v>102.88985</v>
      </c>
      <c r="V3843">
        <v>37.757739999999998</v>
      </c>
      <c r="W3843">
        <v>2907.10898</v>
      </c>
      <c r="X3843">
        <v>3517.6016500000001</v>
      </c>
      <c r="Y3843">
        <v>35.176020000000001</v>
      </c>
      <c r="Z3843">
        <v>0</v>
      </c>
      <c r="AA3843">
        <v>0</v>
      </c>
      <c r="AB3843">
        <v>0</v>
      </c>
      <c r="AC3843">
        <v>0</v>
      </c>
    </row>
    <row r="3844" spans="1:29" hidden="1" x14ac:dyDescent="0.25">
      <c r="A3844" t="s">
        <v>32</v>
      </c>
      <c r="E3844" t="s">
        <v>59</v>
      </c>
      <c r="G3844" t="s">
        <v>94</v>
      </c>
      <c r="H3844">
        <v>0</v>
      </c>
      <c r="I3844">
        <v>0</v>
      </c>
      <c r="J3844">
        <v>0</v>
      </c>
      <c r="K3844">
        <v>0</v>
      </c>
      <c r="L3844">
        <v>1.86896</v>
      </c>
      <c r="M3844">
        <v>0.68586000000000003</v>
      </c>
      <c r="N3844">
        <v>50.48574</v>
      </c>
      <c r="O3844">
        <v>63.896009999999997</v>
      </c>
      <c r="P3844">
        <v>0.63895999999999997</v>
      </c>
      <c r="Q3844">
        <v>0</v>
      </c>
      <c r="R3844">
        <v>0</v>
      </c>
      <c r="S3844">
        <v>0</v>
      </c>
      <c r="T3844">
        <v>0</v>
      </c>
      <c r="U3844">
        <v>2227.3065200000001</v>
      </c>
      <c r="V3844">
        <v>817.36018999999999</v>
      </c>
      <c r="W3844">
        <v>60165.714679999997</v>
      </c>
      <c r="X3844">
        <v>76147.231549999997</v>
      </c>
      <c r="Y3844">
        <v>761.47231999999997</v>
      </c>
      <c r="Z3844">
        <v>0</v>
      </c>
      <c r="AA3844">
        <v>0</v>
      </c>
      <c r="AB3844">
        <v>0</v>
      </c>
      <c r="AC3844">
        <v>0</v>
      </c>
    </row>
    <row r="3845" spans="1:29" hidden="1" x14ac:dyDescent="0.25">
      <c r="A3845" t="s">
        <v>32</v>
      </c>
      <c r="E3845" t="s">
        <v>61</v>
      </c>
      <c r="G3845" t="s">
        <v>94</v>
      </c>
      <c r="H3845">
        <v>0</v>
      </c>
      <c r="I3845">
        <v>0</v>
      </c>
      <c r="J3845">
        <v>0</v>
      </c>
      <c r="K3845">
        <v>0</v>
      </c>
      <c r="L3845">
        <v>3.0896599999999999</v>
      </c>
      <c r="M3845">
        <v>1.1338200000000001</v>
      </c>
      <c r="N3845">
        <v>87.297139999999999</v>
      </c>
      <c r="O3845">
        <v>105.62953</v>
      </c>
      <c r="P3845">
        <v>1.0563</v>
      </c>
      <c r="Q3845">
        <v>0</v>
      </c>
      <c r="R3845">
        <v>0</v>
      </c>
      <c r="S3845">
        <v>0</v>
      </c>
      <c r="T3845">
        <v>0</v>
      </c>
      <c r="U3845">
        <v>3682.0664400000001</v>
      </c>
      <c r="V3845">
        <v>1351.21704</v>
      </c>
      <c r="W3845">
        <v>104035.22401000001</v>
      </c>
      <c r="X3845">
        <v>125882.61341999999</v>
      </c>
      <c r="Y3845">
        <v>1258.8261299999999</v>
      </c>
      <c r="Z3845">
        <v>0</v>
      </c>
      <c r="AA3845">
        <v>0</v>
      </c>
      <c r="AB3845">
        <v>0</v>
      </c>
      <c r="AC3845">
        <v>0</v>
      </c>
    </row>
    <row r="3846" spans="1:29" hidden="1" x14ac:dyDescent="0.25">
      <c r="A3846" t="s">
        <v>32</v>
      </c>
      <c r="E3846" t="s">
        <v>64</v>
      </c>
      <c r="G3846" t="s">
        <v>94</v>
      </c>
      <c r="H3846">
        <v>0</v>
      </c>
      <c r="I3846">
        <v>0</v>
      </c>
      <c r="J3846">
        <v>0</v>
      </c>
      <c r="K3846">
        <v>0</v>
      </c>
      <c r="L3846">
        <v>9.0969999999999995E-2</v>
      </c>
      <c r="M3846">
        <v>3.338E-2</v>
      </c>
      <c r="N3846">
        <v>2.57023</v>
      </c>
      <c r="O3846">
        <v>3.1099800000000002</v>
      </c>
      <c r="P3846">
        <v>3.1099999999999999E-2</v>
      </c>
      <c r="Q3846">
        <v>0</v>
      </c>
      <c r="R3846">
        <v>0</v>
      </c>
      <c r="S3846">
        <v>0</v>
      </c>
      <c r="T3846">
        <v>0</v>
      </c>
      <c r="U3846">
        <v>108.40857</v>
      </c>
      <c r="V3846">
        <v>39.782960000000003</v>
      </c>
      <c r="W3846">
        <v>3063.03811</v>
      </c>
      <c r="X3846">
        <v>3706.2757999999999</v>
      </c>
      <c r="Y3846">
        <v>37.062759999999997</v>
      </c>
      <c r="Z3846">
        <v>0</v>
      </c>
      <c r="AA3846">
        <v>0</v>
      </c>
      <c r="AB3846">
        <v>0</v>
      </c>
      <c r="AC3846">
        <v>0</v>
      </c>
    </row>
    <row r="3847" spans="1:29" hidden="1" x14ac:dyDescent="0.25">
      <c r="A3847" t="s">
        <v>32</v>
      </c>
      <c r="E3847" t="s">
        <v>67</v>
      </c>
      <c r="G3847" t="s">
        <v>94</v>
      </c>
      <c r="H3847">
        <v>0</v>
      </c>
      <c r="I3847">
        <v>0</v>
      </c>
      <c r="J3847">
        <v>0</v>
      </c>
      <c r="K3847">
        <v>0</v>
      </c>
      <c r="L3847">
        <v>0.25296999999999997</v>
      </c>
      <c r="M3847">
        <v>9.2829999999999996E-2</v>
      </c>
      <c r="N3847">
        <v>7.1476699999999997</v>
      </c>
      <c r="O3847">
        <v>8.6486800000000006</v>
      </c>
      <c r="P3847">
        <v>8.6489999999999997E-2</v>
      </c>
      <c r="Q3847">
        <v>0</v>
      </c>
      <c r="R3847">
        <v>0</v>
      </c>
      <c r="S3847">
        <v>0</v>
      </c>
      <c r="T3847">
        <v>0</v>
      </c>
      <c r="U3847">
        <v>301.47847999999999</v>
      </c>
      <c r="V3847">
        <v>110.63431</v>
      </c>
      <c r="W3847">
        <v>8518.1465200000002</v>
      </c>
      <c r="X3847">
        <v>10306.956679999999</v>
      </c>
      <c r="Y3847">
        <v>103.06957</v>
      </c>
      <c r="Z3847">
        <v>0</v>
      </c>
      <c r="AA3847">
        <v>0</v>
      </c>
      <c r="AB3847">
        <v>0</v>
      </c>
      <c r="AC3847">
        <v>0</v>
      </c>
    </row>
    <row r="3848" spans="1:29" hidden="1" x14ac:dyDescent="0.25">
      <c r="A3848" t="s">
        <v>32</v>
      </c>
      <c r="E3848" t="s">
        <v>65</v>
      </c>
      <c r="G3848" t="s">
        <v>94</v>
      </c>
      <c r="H3848">
        <v>0</v>
      </c>
      <c r="I3848">
        <v>0</v>
      </c>
      <c r="J3848">
        <v>0</v>
      </c>
      <c r="K3848">
        <v>0</v>
      </c>
      <c r="L3848">
        <v>2.1430000000000001E-2</v>
      </c>
      <c r="M3848">
        <v>7.8700000000000003E-3</v>
      </c>
      <c r="N3848">
        <v>0.59569000000000005</v>
      </c>
      <c r="O3848">
        <v>0.73279000000000005</v>
      </c>
      <c r="P3848">
        <v>7.3299999999999997E-3</v>
      </c>
      <c r="Q3848">
        <v>0</v>
      </c>
      <c r="R3848">
        <v>0</v>
      </c>
      <c r="S3848">
        <v>0</v>
      </c>
      <c r="T3848">
        <v>0</v>
      </c>
      <c r="U3848">
        <v>25.543769999999999</v>
      </c>
      <c r="V3848">
        <v>9.3738600000000005</v>
      </c>
      <c r="W3848">
        <v>709.90850999999998</v>
      </c>
      <c r="X3848">
        <v>873.29115000000002</v>
      </c>
      <c r="Y3848">
        <v>8.7329100000000004</v>
      </c>
      <c r="Z3848">
        <v>0</v>
      </c>
      <c r="AA3848">
        <v>0</v>
      </c>
      <c r="AB3848">
        <v>0</v>
      </c>
      <c r="AC3848">
        <v>0</v>
      </c>
    </row>
    <row r="3849" spans="1:29" hidden="1" x14ac:dyDescent="0.25">
      <c r="A3849" t="s">
        <v>32</v>
      </c>
      <c r="E3849" t="s">
        <v>63</v>
      </c>
      <c r="G3849" t="s">
        <v>94</v>
      </c>
      <c r="H3849">
        <v>0</v>
      </c>
      <c r="I3849">
        <v>0</v>
      </c>
      <c r="J3849">
        <v>0</v>
      </c>
      <c r="K3849">
        <v>0</v>
      </c>
      <c r="L3849">
        <v>0.18507999999999999</v>
      </c>
      <c r="M3849">
        <v>6.7919999999999994E-2</v>
      </c>
      <c r="N3849">
        <v>5.4752900000000002</v>
      </c>
      <c r="O3849">
        <v>6.3273799999999998</v>
      </c>
      <c r="P3849">
        <v>6.3270000000000007E-2</v>
      </c>
      <c r="Q3849">
        <v>0</v>
      </c>
      <c r="R3849">
        <v>0</v>
      </c>
      <c r="S3849">
        <v>0</v>
      </c>
      <c r="T3849">
        <v>0</v>
      </c>
      <c r="U3849">
        <v>220.56166999999999</v>
      </c>
      <c r="V3849">
        <v>80.940060000000003</v>
      </c>
      <c r="W3849">
        <v>6525.1015699999998</v>
      </c>
      <c r="X3849">
        <v>7540.5700200000001</v>
      </c>
      <c r="Y3849">
        <v>75.405699999999996</v>
      </c>
      <c r="Z3849">
        <v>0</v>
      </c>
      <c r="AA3849">
        <v>0</v>
      </c>
      <c r="AB3849">
        <v>0</v>
      </c>
      <c r="AC3849">
        <v>0</v>
      </c>
    </row>
    <row r="3850" spans="1:29" hidden="1" x14ac:dyDescent="0.25">
      <c r="A3850" t="s">
        <v>32</v>
      </c>
      <c r="E3850" t="s">
        <v>68</v>
      </c>
      <c r="G3850" t="s">
        <v>94</v>
      </c>
      <c r="H3850">
        <v>0</v>
      </c>
      <c r="I3850">
        <v>0</v>
      </c>
      <c r="J3850">
        <v>0</v>
      </c>
      <c r="K3850">
        <v>0</v>
      </c>
      <c r="L3850">
        <v>6.1240000000000003E-2</v>
      </c>
      <c r="M3850">
        <v>2.247E-2</v>
      </c>
      <c r="N3850">
        <v>1.65415</v>
      </c>
      <c r="O3850">
        <v>2.0935299999999999</v>
      </c>
      <c r="P3850">
        <v>2.094E-2</v>
      </c>
      <c r="Q3850">
        <v>0</v>
      </c>
      <c r="R3850">
        <v>0</v>
      </c>
      <c r="S3850">
        <v>0</v>
      </c>
      <c r="T3850">
        <v>0</v>
      </c>
      <c r="U3850">
        <v>72.977069999999998</v>
      </c>
      <c r="V3850">
        <v>26.78058</v>
      </c>
      <c r="W3850">
        <v>1971.3126400000001</v>
      </c>
      <c r="X3850">
        <v>2494.9425700000002</v>
      </c>
      <c r="Y3850">
        <v>24.94943</v>
      </c>
      <c r="Z3850">
        <v>0</v>
      </c>
      <c r="AA3850">
        <v>0</v>
      </c>
      <c r="AB3850">
        <v>0</v>
      </c>
      <c r="AC3850">
        <v>0</v>
      </c>
    </row>
    <row r="3851" spans="1:29" hidden="1" x14ac:dyDescent="0.25">
      <c r="A3851" t="s">
        <v>32</v>
      </c>
      <c r="E3851" t="s">
        <v>71</v>
      </c>
      <c r="G3851" t="s">
        <v>94</v>
      </c>
      <c r="H3851">
        <v>0</v>
      </c>
      <c r="I3851">
        <v>0</v>
      </c>
      <c r="J3851">
        <v>0</v>
      </c>
      <c r="K3851">
        <v>0</v>
      </c>
      <c r="L3851">
        <v>2.9870000000000001E-2</v>
      </c>
      <c r="M3851">
        <v>1.0959999999999999E-2</v>
      </c>
      <c r="N3851">
        <v>0.84384000000000003</v>
      </c>
      <c r="O3851">
        <v>1.0210399999999999</v>
      </c>
      <c r="P3851">
        <v>1.021E-2</v>
      </c>
      <c r="Q3851">
        <v>0</v>
      </c>
      <c r="R3851">
        <v>0</v>
      </c>
      <c r="S3851">
        <v>0</v>
      </c>
      <c r="T3851">
        <v>0</v>
      </c>
      <c r="U3851">
        <v>35.591889999999999</v>
      </c>
      <c r="V3851">
        <v>13.06124</v>
      </c>
      <c r="W3851">
        <v>1005.6337</v>
      </c>
      <c r="X3851">
        <v>1216.8166900000001</v>
      </c>
      <c r="Y3851">
        <v>12.16817</v>
      </c>
      <c r="Z3851">
        <v>0</v>
      </c>
      <c r="AA3851">
        <v>0</v>
      </c>
      <c r="AB3851">
        <v>0</v>
      </c>
      <c r="AC3851">
        <v>0</v>
      </c>
    </row>
    <row r="3852" spans="1:29" hidden="1" x14ac:dyDescent="0.25">
      <c r="A3852" t="s">
        <v>32</v>
      </c>
      <c r="E3852" t="s">
        <v>72</v>
      </c>
      <c r="G3852" t="s">
        <v>94</v>
      </c>
      <c r="H3852">
        <v>0</v>
      </c>
      <c r="I3852">
        <v>0</v>
      </c>
      <c r="J3852">
        <v>0</v>
      </c>
      <c r="K3852">
        <v>0</v>
      </c>
      <c r="L3852">
        <v>0.39051999999999998</v>
      </c>
      <c r="M3852">
        <v>0.14330999999999999</v>
      </c>
      <c r="N3852">
        <v>11.03412</v>
      </c>
      <c r="O3852">
        <v>13.351279999999999</v>
      </c>
      <c r="P3852">
        <v>0.13350999999999999</v>
      </c>
      <c r="Q3852">
        <v>0</v>
      </c>
      <c r="R3852">
        <v>0</v>
      </c>
      <c r="S3852">
        <v>0</v>
      </c>
      <c r="T3852">
        <v>0</v>
      </c>
      <c r="U3852">
        <v>465.40296000000001</v>
      </c>
      <c r="V3852">
        <v>170.79007999999999</v>
      </c>
      <c r="W3852">
        <v>13149.763070000001</v>
      </c>
      <c r="X3852">
        <v>15911.2124</v>
      </c>
      <c r="Y3852">
        <v>159.11212</v>
      </c>
      <c r="Z3852">
        <v>0</v>
      </c>
      <c r="AA3852">
        <v>0</v>
      </c>
      <c r="AB3852">
        <v>0</v>
      </c>
      <c r="AC3852">
        <v>0</v>
      </c>
    </row>
    <row r="3853" spans="1:29" hidden="1" x14ac:dyDescent="0.25">
      <c r="A3853" t="s">
        <v>73</v>
      </c>
      <c r="E3853" t="s">
        <v>42</v>
      </c>
      <c r="G3853" t="s">
        <v>94</v>
      </c>
      <c r="H3853">
        <v>0</v>
      </c>
      <c r="I3853">
        <v>0</v>
      </c>
      <c r="J3853">
        <v>0</v>
      </c>
      <c r="K3853">
        <v>0</v>
      </c>
      <c r="L3853">
        <v>0.13566</v>
      </c>
      <c r="M3853">
        <v>4.9790000000000001E-2</v>
      </c>
      <c r="N3853">
        <v>4.2069000000000001</v>
      </c>
      <c r="O3853">
        <v>4.6381100000000002</v>
      </c>
      <c r="P3853">
        <v>4.6379999999999998E-2</v>
      </c>
      <c r="Q3853">
        <v>0</v>
      </c>
      <c r="R3853">
        <v>0</v>
      </c>
      <c r="S3853">
        <v>0</v>
      </c>
      <c r="T3853">
        <v>0</v>
      </c>
      <c r="U3853">
        <v>402.52758999999998</v>
      </c>
      <c r="V3853">
        <v>147.71654000000001</v>
      </c>
      <c r="W3853">
        <v>12482.201279999999</v>
      </c>
      <c r="X3853">
        <v>13761.626840000001</v>
      </c>
      <c r="Y3853">
        <v>137.61626999999999</v>
      </c>
      <c r="Z3853">
        <v>0</v>
      </c>
      <c r="AA3853">
        <v>0</v>
      </c>
      <c r="AB3853">
        <v>0</v>
      </c>
      <c r="AC3853">
        <v>0</v>
      </c>
    </row>
    <row r="3854" spans="1:29" hidden="1" x14ac:dyDescent="0.25">
      <c r="A3854" t="s">
        <v>73</v>
      </c>
      <c r="E3854" t="s">
        <v>62</v>
      </c>
      <c r="G3854" t="s">
        <v>94</v>
      </c>
      <c r="H3854">
        <v>0</v>
      </c>
      <c r="I3854">
        <v>0</v>
      </c>
      <c r="J3854">
        <v>0</v>
      </c>
      <c r="K3854">
        <v>0</v>
      </c>
      <c r="L3854">
        <v>0.12958</v>
      </c>
      <c r="M3854">
        <v>4.7550000000000002E-2</v>
      </c>
      <c r="N3854">
        <v>3.8333599999999999</v>
      </c>
      <c r="O3854">
        <v>4.4299200000000001</v>
      </c>
      <c r="P3854">
        <v>4.4299999999999999E-2</v>
      </c>
      <c r="Q3854">
        <v>0</v>
      </c>
      <c r="R3854">
        <v>0</v>
      </c>
      <c r="S3854">
        <v>0</v>
      </c>
      <c r="T3854">
        <v>0</v>
      </c>
      <c r="U3854">
        <v>384.45960000000002</v>
      </c>
      <c r="V3854">
        <v>141.08609000000001</v>
      </c>
      <c r="W3854">
        <v>11373.861370000001</v>
      </c>
      <c r="X3854">
        <v>13143.91778</v>
      </c>
      <c r="Y3854">
        <v>131.43917999999999</v>
      </c>
      <c r="Z3854">
        <v>0</v>
      </c>
      <c r="AA3854">
        <v>0</v>
      </c>
      <c r="AB3854">
        <v>0</v>
      </c>
      <c r="AC3854">
        <v>0</v>
      </c>
    </row>
    <row r="3855" spans="1:29" hidden="1" x14ac:dyDescent="0.25">
      <c r="A3855" t="s">
        <v>73</v>
      </c>
      <c r="E3855" t="s">
        <v>35</v>
      </c>
      <c r="G3855" t="s">
        <v>94</v>
      </c>
      <c r="H3855">
        <v>0</v>
      </c>
      <c r="I3855">
        <v>0</v>
      </c>
      <c r="J3855">
        <v>0</v>
      </c>
      <c r="K3855">
        <v>0</v>
      </c>
      <c r="L3855">
        <v>7.0602499999999999</v>
      </c>
      <c r="M3855">
        <v>2.5909200000000001</v>
      </c>
      <c r="N3855">
        <v>199.4845</v>
      </c>
      <c r="O3855">
        <v>241.37622999999999</v>
      </c>
      <c r="P3855">
        <v>2.4137599999999999</v>
      </c>
      <c r="Q3855">
        <v>0</v>
      </c>
      <c r="R3855">
        <v>0</v>
      </c>
      <c r="S3855">
        <v>0</v>
      </c>
      <c r="T3855">
        <v>0</v>
      </c>
      <c r="U3855">
        <v>20948.312089999999</v>
      </c>
      <c r="V3855">
        <v>7687.4539800000002</v>
      </c>
      <c r="W3855">
        <v>591885.66194000002</v>
      </c>
      <c r="X3855">
        <v>716181.60990000004</v>
      </c>
      <c r="Y3855">
        <v>7161.8161</v>
      </c>
      <c r="Z3855">
        <v>0</v>
      </c>
      <c r="AA3855">
        <v>0</v>
      </c>
      <c r="AB3855">
        <v>0</v>
      </c>
      <c r="AC3855">
        <v>0</v>
      </c>
    </row>
    <row r="3856" spans="1:29" hidden="1" x14ac:dyDescent="0.25">
      <c r="A3856" t="s">
        <v>73</v>
      </c>
      <c r="E3856" t="s">
        <v>37</v>
      </c>
      <c r="G3856" t="s">
        <v>94</v>
      </c>
      <c r="H3856">
        <v>0</v>
      </c>
      <c r="I3856">
        <v>0</v>
      </c>
      <c r="J3856">
        <v>0</v>
      </c>
      <c r="K3856">
        <v>0</v>
      </c>
      <c r="L3856">
        <v>3.86591</v>
      </c>
      <c r="M3856">
        <v>1.4186799999999999</v>
      </c>
      <c r="N3856">
        <v>114.36929000000001</v>
      </c>
      <c r="O3856">
        <v>132.16800000000001</v>
      </c>
      <c r="P3856">
        <v>1.32168</v>
      </c>
      <c r="Q3856">
        <v>0</v>
      </c>
      <c r="R3856">
        <v>0</v>
      </c>
      <c r="S3856">
        <v>0</v>
      </c>
      <c r="T3856">
        <v>0</v>
      </c>
      <c r="U3856">
        <v>11470.46081</v>
      </c>
      <c r="V3856">
        <v>4209.3434200000002</v>
      </c>
      <c r="W3856">
        <v>339342.37138999999</v>
      </c>
      <c r="X3856">
        <v>392152.50634000002</v>
      </c>
      <c r="Y3856">
        <v>3921.5250599999999</v>
      </c>
      <c r="Z3856">
        <v>0</v>
      </c>
      <c r="AA3856">
        <v>0</v>
      </c>
      <c r="AB3856">
        <v>0</v>
      </c>
      <c r="AC3856">
        <v>0</v>
      </c>
    </row>
    <row r="3857" spans="1:29" hidden="1" x14ac:dyDescent="0.25">
      <c r="A3857" t="s">
        <v>73</v>
      </c>
      <c r="E3857" t="s">
        <v>38</v>
      </c>
      <c r="G3857" t="s">
        <v>94</v>
      </c>
      <c r="H3857">
        <v>0</v>
      </c>
      <c r="I3857">
        <v>0</v>
      </c>
      <c r="J3857">
        <v>0</v>
      </c>
      <c r="K3857">
        <v>0</v>
      </c>
      <c r="L3857">
        <v>3.78796</v>
      </c>
      <c r="M3857">
        <v>1.39008</v>
      </c>
      <c r="N3857">
        <v>107.0271</v>
      </c>
      <c r="O3857">
        <v>129.50278</v>
      </c>
      <c r="P3857">
        <v>1.2950299999999999</v>
      </c>
      <c r="Q3857">
        <v>0</v>
      </c>
      <c r="R3857">
        <v>0</v>
      </c>
      <c r="S3857">
        <v>0</v>
      </c>
      <c r="T3857">
        <v>0</v>
      </c>
      <c r="U3857">
        <v>11239.15468</v>
      </c>
      <c r="V3857">
        <v>4124.4604300000001</v>
      </c>
      <c r="W3857">
        <v>317557.54274</v>
      </c>
      <c r="X3857">
        <v>384244.60431999998</v>
      </c>
      <c r="Y3857">
        <v>3842.4460399999998</v>
      </c>
      <c r="Z3857">
        <v>0</v>
      </c>
      <c r="AA3857">
        <v>0</v>
      </c>
      <c r="AB3857">
        <v>0</v>
      </c>
      <c r="AC3857">
        <v>0</v>
      </c>
    </row>
    <row r="3858" spans="1:29" hidden="1" x14ac:dyDescent="0.25">
      <c r="A3858" t="s">
        <v>73</v>
      </c>
      <c r="E3858" t="s">
        <v>44</v>
      </c>
      <c r="G3858" t="s">
        <v>94</v>
      </c>
      <c r="H3858">
        <v>0</v>
      </c>
      <c r="I3858">
        <v>0</v>
      </c>
      <c r="J3858">
        <v>0</v>
      </c>
      <c r="K3858">
        <v>0</v>
      </c>
      <c r="L3858">
        <v>0.61129</v>
      </c>
      <c r="M3858">
        <v>0.22433</v>
      </c>
      <c r="N3858">
        <v>18.955770000000001</v>
      </c>
      <c r="O3858">
        <v>20.89874</v>
      </c>
      <c r="P3858">
        <v>0.20899000000000001</v>
      </c>
      <c r="Q3858">
        <v>0</v>
      </c>
      <c r="R3858">
        <v>0</v>
      </c>
      <c r="S3858">
        <v>0</v>
      </c>
      <c r="T3858">
        <v>0</v>
      </c>
      <c r="U3858">
        <v>1813.7380900000001</v>
      </c>
      <c r="V3858">
        <v>665.59195999999997</v>
      </c>
      <c r="W3858">
        <v>56243.211089999997</v>
      </c>
      <c r="X3858">
        <v>62008.13985</v>
      </c>
      <c r="Y3858">
        <v>620.08140000000003</v>
      </c>
      <c r="Z3858">
        <v>0</v>
      </c>
      <c r="AA3858">
        <v>0</v>
      </c>
      <c r="AB3858">
        <v>0</v>
      </c>
      <c r="AC3858">
        <v>0</v>
      </c>
    </row>
    <row r="3859" spans="1:29" hidden="1" x14ac:dyDescent="0.25">
      <c r="A3859" t="s">
        <v>73</v>
      </c>
      <c r="E3859" t="s">
        <v>45</v>
      </c>
      <c r="G3859" t="s">
        <v>94</v>
      </c>
      <c r="H3859">
        <v>0</v>
      </c>
      <c r="I3859">
        <v>0</v>
      </c>
      <c r="J3859">
        <v>0</v>
      </c>
      <c r="K3859">
        <v>0</v>
      </c>
      <c r="L3859">
        <v>5.0190200000000003</v>
      </c>
      <c r="M3859">
        <v>1.8418399999999999</v>
      </c>
      <c r="N3859">
        <v>141.81018</v>
      </c>
      <c r="O3859">
        <v>171.59030999999999</v>
      </c>
      <c r="P3859">
        <v>1.7159</v>
      </c>
      <c r="Q3859">
        <v>0</v>
      </c>
      <c r="R3859">
        <v>0</v>
      </c>
      <c r="S3859">
        <v>0</v>
      </c>
      <c r="T3859">
        <v>0</v>
      </c>
      <c r="U3859">
        <v>14891.804</v>
      </c>
      <c r="V3859">
        <v>5464.8822</v>
      </c>
      <c r="W3859">
        <v>420761.59892000002</v>
      </c>
      <c r="X3859">
        <v>509121.50443999999</v>
      </c>
      <c r="Y3859">
        <v>5091.21504</v>
      </c>
      <c r="Z3859">
        <v>0</v>
      </c>
      <c r="AA3859">
        <v>0</v>
      </c>
      <c r="AB3859">
        <v>0</v>
      </c>
      <c r="AC3859">
        <v>0</v>
      </c>
    </row>
    <row r="3860" spans="1:29" hidden="1" x14ac:dyDescent="0.25">
      <c r="A3860" t="s">
        <v>73</v>
      </c>
      <c r="E3860" t="s">
        <v>46</v>
      </c>
      <c r="G3860" t="s">
        <v>94</v>
      </c>
      <c r="H3860">
        <v>0</v>
      </c>
      <c r="I3860">
        <v>0</v>
      </c>
      <c r="J3860">
        <v>0</v>
      </c>
      <c r="K3860">
        <v>0</v>
      </c>
      <c r="L3860">
        <v>0.12887999999999999</v>
      </c>
      <c r="M3860">
        <v>4.7300000000000002E-2</v>
      </c>
      <c r="N3860">
        <v>3.54189</v>
      </c>
      <c r="O3860">
        <v>4.4062000000000001</v>
      </c>
      <c r="P3860">
        <v>4.4060000000000002E-2</v>
      </c>
      <c r="Q3860">
        <v>0</v>
      </c>
      <c r="R3860">
        <v>0</v>
      </c>
      <c r="S3860">
        <v>0</v>
      </c>
      <c r="T3860">
        <v>0</v>
      </c>
      <c r="U3860">
        <v>382.40109000000001</v>
      </c>
      <c r="V3860">
        <v>140.33067</v>
      </c>
      <c r="W3860">
        <v>10509.064259999999</v>
      </c>
      <c r="X3860">
        <v>13073.541499999999</v>
      </c>
      <c r="Y3860">
        <v>130.73542</v>
      </c>
      <c r="Z3860">
        <v>0</v>
      </c>
      <c r="AA3860">
        <v>0</v>
      </c>
      <c r="AB3860">
        <v>0</v>
      </c>
      <c r="AC3860">
        <v>0</v>
      </c>
    </row>
    <row r="3861" spans="1:29" hidden="1" x14ac:dyDescent="0.25">
      <c r="A3861" t="s">
        <v>73</v>
      </c>
      <c r="E3861" t="s">
        <v>58</v>
      </c>
      <c r="G3861" t="s">
        <v>94</v>
      </c>
      <c r="H3861">
        <v>0</v>
      </c>
      <c r="I3861">
        <v>0</v>
      </c>
      <c r="J3861">
        <v>0</v>
      </c>
      <c r="K3861">
        <v>0</v>
      </c>
      <c r="L3861">
        <v>1.0396000000000001</v>
      </c>
      <c r="M3861">
        <v>0.38150000000000001</v>
      </c>
      <c r="N3861">
        <v>30.75553</v>
      </c>
      <c r="O3861">
        <v>35.54186</v>
      </c>
      <c r="P3861">
        <v>0.35542000000000001</v>
      </c>
      <c r="Q3861">
        <v>0</v>
      </c>
      <c r="R3861">
        <v>0</v>
      </c>
      <c r="S3861">
        <v>0</v>
      </c>
      <c r="T3861">
        <v>0</v>
      </c>
      <c r="U3861">
        <v>3084.5703899999999</v>
      </c>
      <c r="V3861">
        <v>1131.95244</v>
      </c>
      <c r="W3861">
        <v>91254.000119999997</v>
      </c>
      <c r="X3861">
        <v>105455.39792</v>
      </c>
      <c r="Y3861">
        <v>1054.5539799999999</v>
      </c>
      <c r="Z3861">
        <v>0</v>
      </c>
      <c r="AA3861">
        <v>0</v>
      </c>
      <c r="AB3861">
        <v>0</v>
      </c>
      <c r="AC3861">
        <v>0</v>
      </c>
    </row>
    <row r="3862" spans="1:29" hidden="1" x14ac:dyDescent="0.25">
      <c r="A3862" t="s">
        <v>73</v>
      </c>
      <c r="E3862" t="s">
        <v>71</v>
      </c>
      <c r="G3862" t="s">
        <v>94</v>
      </c>
      <c r="H3862">
        <v>0</v>
      </c>
      <c r="I3862">
        <v>0</v>
      </c>
      <c r="J3862">
        <v>0</v>
      </c>
      <c r="K3862">
        <v>0</v>
      </c>
      <c r="L3862">
        <v>7.7099999999999998E-3</v>
      </c>
      <c r="M3862">
        <v>2.8300000000000001E-3</v>
      </c>
      <c r="N3862">
        <v>0.21778</v>
      </c>
      <c r="O3862">
        <v>0.26351999999999998</v>
      </c>
      <c r="P3862">
        <v>2.64E-3</v>
      </c>
      <c r="Q3862">
        <v>0</v>
      </c>
      <c r="R3862">
        <v>0</v>
      </c>
      <c r="S3862">
        <v>0</v>
      </c>
      <c r="T3862">
        <v>0</v>
      </c>
      <c r="U3862">
        <v>22.86983</v>
      </c>
      <c r="V3862">
        <v>8.3925999999999998</v>
      </c>
      <c r="W3862">
        <v>646.17744000000005</v>
      </c>
      <c r="X3862">
        <v>781.87467000000004</v>
      </c>
      <c r="Y3862">
        <v>7.8187499999999996</v>
      </c>
      <c r="Z3862">
        <v>0</v>
      </c>
      <c r="AA3862">
        <v>0</v>
      </c>
      <c r="AB3862">
        <v>0</v>
      </c>
      <c r="AC3862">
        <v>0</v>
      </c>
    </row>
    <row r="3863" spans="1:29" hidden="1" x14ac:dyDescent="0.25">
      <c r="A3863" t="s">
        <v>73</v>
      </c>
      <c r="E3863" t="s">
        <v>41</v>
      </c>
      <c r="G3863" t="s">
        <v>94</v>
      </c>
      <c r="H3863">
        <v>0</v>
      </c>
      <c r="I3863">
        <v>0</v>
      </c>
      <c r="J3863">
        <v>0</v>
      </c>
      <c r="K3863">
        <v>0</v>
      </c>
      <c r="L3863">
        <v>2.9483199999999998</v>
      </c>
      <c r="M3863">
        <v>1.08195</v>
      </c>
      <c r="N3863">
        <v>83.303600000000003</v>
      </c>
      <c r="O3863">
        <v>100.79734999999999</v>
      </c>
      <c r="P3863">
        <v>1.00797</v>
      </c>
      <c r="Q3863">
        <v>0</v>
      </c>
      <c r="R3863">
        <v>0</v>
      </c>
      <c r="S3863">
        <v>0</v>
      </c>
      <c r="T3863">
        <v>0</v>
      </c>
      <c r="U3863">
        <v>8747.8969699999998</v>
      </c>
      <c r="V3863">
        <v>3210.2374199999999</v>
      </c>
      <c r="W3863">
        <v>247168.11394000001</v>
      </c>
      <c r="X3863">
        <v>299073.40055000002</v>
      </c>
      <c r="Y3863">
        <v>2990.7340100000001</v>
      </c>
      <c r="Z3863">
        <v>0</v>
      </c>
      <c r="AA3863">
        <v>0</v>
      </c>
      <c r="AB3863">
        <v>0</v>
      </c>
      <c r="AC3863">
        <v>0</v>
      </c>
    </row>
    <row r="3864" spans="1:29" hidden="1" x14ac:dyDescent="0.25">
      <c r="A3864" t="s">
        <v>73</v>
      </c>
      <c r="E3864" t="s">
        <v>53</v>
      </c>
      <c r="G3864" t="s">
        <v>94</v>
      </c>
      <c r="H3864">
        <v>0</v>
      </c>
      <c r="I3864">
        <v>0</v>
      </c>
      <c r="J3864">
        <v>0</v>
      </c>
      <c r="K3864">
        <v>0</v>
      </c>
      <c r="L3864">
        <v>2.4283999999999999</v>
      </c>
      <c r="M3864">
        <v>0.89115999999999995</v>
      </c>
      <c r="N3864">
        <v>68.613389999999995</v>
      </c>
      <c r="O3864">
        <v>83.022189999999995</v>
      </c>
      <c r="P3864">
        <v>0.83021999999999996</v>
      </c>
      <c r="Q3864">
        <v>0</v>
      </c>
      <c r="R3864">
        <v>0</v>
      </c>
      <c r="S3864">
        <v>0</v>
      </c>
      <c r="T3864">
        <v>0</v>
      </c>
      <c r="U3864">
        <v>7205.2448700000004</v>
      </c>
      <c r="V3864">
        <v>2644.1265600000002</v>
      </c>
      <c r="W3864">
        <v>203581.13430000001</v>
      </c>
      <c r="X3864">
        <v>246333.15781</v>
      </c>
      <c r="Y3864">
        <v>2463.33158</v>
      </c>
      <c r="Z3864">
        <v>0</v>
      </c>
      <c r="AA3864">
        <v>0</v>
      </c>
      <c r="AB3864">
        <v>0</v>
      </c>
      <c r="AC3864">
        <v>0</v>
      </c>
    </row>
    <row r="3865" spans="1:29" hidden="1" x14ac:dyDescent="0.25">
      <c r="A3865" t="s">
        <v>73</v>
      </c>
      <c r="E3865" t="s">
        <v>54</v>
      </c>
      <c r="G3865" t="s">
        <v>94</v>
      </c>
      <c r="H3865">
        <v>0</v>
      </c>
      <c r="I3865">
        <v>0</v>
      </c>
      <c r="J3865">
        <v>0</v>
      </c>
      <c r="K3865">
        <v>0</v>
      </c>
      <c r="L3865">
        <v>1.2559800000000001</v>
      </c>
      <c r="M3865">
        <v>0.46090999999999999</v>
      </c>
      <c r="N3865">
        <v>35.487279999999998</v>
      </c>
      <c r="O3865">
        <v>42.939599999999999</v>
      </c>
      <c r="P3865">
        <v>0.4294</v>
      </c>
      <c r="Q3865">
        <v>0</v>
      </c>
      <c r="R3865">
        <v>0</v>
      </c>
      <c r="S3865">
        <v>0</v>
      </c>
      <c r="T3865">
        <v>0</v>
      </c>
      <c r="U3865">
        <v>3726.5981000000002</v>
      </c>
      <c r="V3865">
        <v>1367.5589299999999</v>
      </c>
      <c r="W3865">
        <v>105293.44669</v>
      </c>
      <c r="X3865">
        <v>127405.06314</v>
      </c>
      <c r="Y3865">
        <v>1274.05063</v>
      </c>
      <c r="Z3865">
        <v>0</v>
      </c>
      <c r="AA3865">
        <v>0</v>
      </c>
      <c r="AB3865">
        <v>0</v>
      </c>
      <c r="AC3865">
        <v>0</v>
      </c>
    </row>
    <row r="3866" spans="1:29" hidden="1" x14ac:dyDescent="0.25">
      <c r="A3866" t="s">
        <v>73</v>
      </c>
      <c r="E3866" t="s">
        <v>74</v>
      </c>
      <c r="G3866" t="s">
        <v>94</v>
      </c>
      <c r="H3866">
        <v>0</v>
      </c>
      <c r="I3866">
        <v>0</v>
      </c>
      <c r="J3866">
        <v>0</v>
      </c>
      <c r="K3866">
        <v>0</v>
      </c>
      <c r="L3866">
        <v>5.6460000000000003E-2</v>
      </c>
      <c r="M3866">
        <v>2.0719999999999999E-2</v>
      </c>
      <c r="N3866">
        <v>1.5952299999999999</v>
      </c>
      <c r="O3866">
        <v>1.9302299999999999</v>
      </c>
      <c r="P3866">
        <v>1.9300000000000001E-2</v>
      </c>
      <c r="Q3866">
        <v>0</v>
      </c>
      <c r="R3866">
        <v>0</v>
      </c>
      <c r="S3866">
        <v>0</v>
      </c>
      <c r="T3866">
        <v>0</v>
      </c>
      <c r="U3866">
        <v>167.51902999999999</v>
      </c>
      <c r="V3866">
        <v>61.474870000000003</v>
      </c>
      <c r="W3866">
        <v>4733.17904</v>
      </c>
      <c r="X3866">
        <v>5727.1462600000004</v>
      </c>
      <c r="Y3866">
        <v>57.271459999999998</v>
      </c>
      <c r="Z3866">
        <v>0</v>
      </c>
      <c r="AA3866">
        <v>0</v>
      </c>
      <c r="AB3866">
        <v>0</v>
      </c>
      <c r="AC3866">
        <v>0</v>
      </c>
    </row>
    <row r="3867" spans="1:29" hidden="1" x14ac:dyDescent="0.25">
      <c r="A3867" t="s">
        <v>73</v>
      </c>
      <c r="E3867" t="s">
        <v>39</v>
      </c>
      <c r="G3867" t="s">
        <v>94</v>
      </c>
      <c r="H3867">
        <v>0</v>
      </c>
      <c r="I3867">
        <v>0</v>
      </c>
      <c r="J3867">
        <v>0</v>
      </c>
      <c r="K3867">
        <v>0</v>
      </c>
      <c r="L3867">
        <v>0.47949000000000003</v>
      </c>
      <c r="M3867">
        <v>0.17596000000000001</v>
      </c>
      <c r="N3867">
        <v>13.54786</v>
      </c>
      <c r="O3867">
        <v>16.392910000000001</v>
      </c>
      <c r="P3867">
        <v>0.16392999999999999</v>
      </c>
      <c r="Q3867">
        <v>0</v>
      </c>
      <c r="R3867">
        <v>0</v>
      </c>
      <c r="S3867">
        <v>0</v>
      </c>
      <c r="T3867">
        <v>0</v>
      </c>
      <c r="U3867">
        <v>1422.69083</v>
      </c>
      <c r="V3867">
        <v>522.08838000000003</v>
      </c>
      <c r="W3867">
        <v>40197.52493</v>
      </c>
      <c r="X3867">
        <v>48639.002789999999</v>
      </c>
      <c r="Y3867">
        <v>486.39003000000002</v>
      </c>
      <c r="Z3867">
        <v>0</v>
      </c>
      <c r="AA3867">
        <v>0</v>
      </c>
      <c r="AB3867">
        <v>0</v>
      </c>
      <c r="AC3867">
        <v>0</v>
      </c>
    </row>
    <row r="3868" spans="1:29" hidden="1" x14ac:dyDescent="0.25">
      <c r="A3868" t="s">
        <v>73</v>
      </c>
      <c r="E3868" t="s">
        <v>68</v>
      </c>
      <c r="G3868" t="s">
        <v>94</v>
      </c>
      <c r="H3868">
        <v>0</v>
      </c>
      <c r="I3868">
        <v>0</v>
      </c>
      <c r="J3868">
        <v>0</v>
      </c>
      <c r="K3868">
        <v>0</v>
      </c>
      <c r="L3868">
        <v>0.25583</v>
      </c>
      <c r="M3868">
        <v>9.3880000000000005E-2</v>
      </c>
      <c r="N3868">
        <v>6.91066</v>
      </c>
      <c r="O3868">
        <v>8.7463099999999994</v>
      </c>
      <c r="P3868">
        <v>8.7459999999999996E-2</v>
      </c>
      <c r="Q3868">
        <v>0</v>
      </c>
      <c r="R3868">
        <v>0</v>
      </c>
      <c r="S3868">
        <v>0</v>
      </c>
      <c r="T3868">
        <v>0</v>
      </c>
      <c r="U3868">
        <v>759.06556999999998</v>
      </c>
      <c r="V3868">
        <v>278.55617000000001</v>
      </c>
      <c r="W3868">
        <v>20504.46225</v>
      </c>
      <c r="X3868">
        <v>25950.95954</v>
      </c>
      <c r="Y3868">
        <v>259.50959999999998</v>
      </c>
      <c r="Z3868">
        <v>0</v>
      </c>
      <c r="AA3868">
        <v>0</v>
      </c>
      <c r="AB3868">
        <v>0</v>
      </c>
      <c r="AC3868">
        <v>0</v>
      </c>
    </row>
    <row r="3869" spans="1:29" hidden="1" x14ac:dyDescent="0.25">
      <c r="A3869" t="s">
        <v>73</v>
      </c>
      <c r="E3869" t="s">
        <v>70</v>
      </c>
      <c r="G3869" t="s">
        <v>94</v>
      </c>
      <c r="H3869">
        <v>0</v>
      </c>
      <c r="I3869">
        <v>0</v>
      </c>
      <c r="J3869">
        <v>0</v>
      </c>
      <c r="K3869">
        <v>0</v>
      </c>
      <c r="L3869">
        <v>0.33857999999999999</v>
      </c>
      <c r="M3869">
        <v>0.12425</v>
      </c>
      <c r="N3869">
        <v>9.0198499999999999</v>
      </c>
      <c r="O3869">
        <v>11.575340000000001</v>
      </c>
      <c r="P3869">
        <v>0.11575000000000001</v>
      </c>
      <c r="Q3869">
        <v>0</v>
      </c>
      <c r="R3869">
        <v>0</v>
      </c>
      <c r="S3869">
        <v>0</v>
      </c>
      <c r="T3869">
        <v>0</v>
      </c>
      <c r="U3869">
        <v>1004.58866</v>
      </c>
      <c r="V3869">
        <v>368.65638999999999</v>
      </c>
      <c r="W3869">
        <v>26762.566330000001</v>
      </c>
      <c r="X3869">
        <v>34344.911489999999</v>
      </c>
      <c r="Y3869">
        <v>343.44911000000002</v>
      </c>
      <c r="Z3869">
        <v>0</v>
      </c>
      <c r="AA3869">
        <v>0</v>
      </c>
      <c r="AB3869">
        <v>0</v>
      </c>
      <c r="AC3869">
        <v>0</v>
      </c>
    </row>
    <row r="3870" spans="1:29" hidden="1" x14ac:dyDescent="0.25">
      <c r="A3870" t="s">
        <v>73</v>
      </c>
      <c r="E3870" t="s">
        <v>66</v>
      </c>
      <c r="G3870" t="s">
        <v>94</v>
      </c>
      <c r="H3870">
        <v>0</v>
      </c>
      <c r="I3870">
        <v>0</v>
      </c>
      <c r="J3870">
        <v>0</v>
      </c>
      <c r="K3870">
        <v>0</v>
      </c>
      <c r="L3870">
        <v>4.539E-2</v>
      </c>
      <c r="M3870">
        <v>1.6660000000000001E-2</v>
      </c>
      <c r="N3870">
        <v>1.28234</v>
      </c>
      <c r="O3870">
        <v>1.5516300000000001</v>
      </c>
      <c r="P3870">
        <v>1.5520000000000001E-2</v>
      </c>
      <c r="Q3870">
        <v>0</v>
      </c>
      <c r="R3870">
        <v>0</v>
      </c>
      <c r="S3870">
        <v>0</v>
      </c>
      <c r="T3870">
        <v>0</v>
      </c>
      <c r="U3870">
        <v>134.66116</v>
      </c>
      <c r="V3870">
        <v>49.416939999999997</v>
      </c>
      <c r="W3870">
        <v>3804.7938300000001</v>
      </c>
      <c r="X3870">
        <v>4603.8002200000001</v>
      </c>
      <c r="Y3870">
        <v>46.037999999999997</v>
      </c>
      <c r="Z3870">
        <v>0</v>
      </c>
      <c r="AA3870">
        <v>0</v>
      </c>
      <c r="AB3870">
        <v>0</v>
      </c>
      <c r="AC3870">
        <v>0</v>
      </c>
    </row>
    <row r="3871" spans="1:29" hidden="1" x14ac:dyDescent="0.25">
      <c r="A3871" t="s">
        <v>73</v>
      </c>
      <c r="E3871" t="s">
        <v>61</v>
      </c>
      <c r="G3871" t="s">
        <v>94</v>
      </c>
      <c r="H3871">
        <v>0</v>
      </c>
      <c r="I3871">
        <v>0</v>
      </c>
      <c r="J3871">
        <v>0</v>
      </c>
      <c r="K3871">
        <v>0</v>
      </c>
      <c r="L3871">
        <v>2.3868999999999998</v>
      </c>
      <c r="M3871">
        <v>0.87592999999999999</v>
      </c>
      <c r="N3871">
        <v>67.440740000000005</v>
      </c>
      <c r="O3871">
        <v>81.603290000000001</v>
      </c>
      <c r="P3871">
        <v>0.81603000000000003</v>
      </c>
      <c r="Q3871">
        <v>0</v>
      </c>
      <c r="R3871">
        <v>0</v>
      </c>
      <c r="S3871">
        <v>0</v>
      </c>
      <c r="T3871">
        <v>0</v>
      </c>
      <c r="U3871">
        <v>7082.1027000000004</v>
      </c>
      <c r="V3871">
        <v>2598.9367699999998</v>
      </c>
      <c r="W3871">
        <v>200101.80499</v>
      </c>
      <c r="X3871">
        <v>242123.16933</v>
      </c>
      <c r="Y3871">
        <v>2421.2316900000001</v>
      </c>
      <c r="Z3871">
        <v>0</v>
      </c>
      <c r="AA3871">
        <v>0</v>
      </c>
      <c r="AB3871">
        <v>0</v>
      </c>
      <c r="AC3871">
        <v>0</v>
      </c>
    </row>
    <row r="3872" spans="1:29" hidden="1" x14ac:dyDescent="0.25">
      <c r="A3872" t="s">
        <v>73</v>
      </c>
      <c r="E3872" t="s">
        <v>59</v>
      </c>
      <c r="G3872" t="s">
        <v>94</v>
      </c>
      <c r="H3872">
        <v>0</v>
      </c>
      <c r="I3872">
        <v>0</v>
      </c>
      <c r="J3872">
        <v>0</v>
      </c>
      <c r="K3872">
        <v>0</v>
      </c>
      <c r="L3872">
        <v>1.3425499999999999</v>
      </c>
      <c r="M3872">
        <v>0.49268000000000001</v>
      </c>
      <c r="N3872">
        <v>36.266039999999997</v>
      </c>
      <c r="O3872">
        <v>45.899209999999997</v>
      </c>
      <c r="P3872">
        <v>0.45899000000000001</v>
      </c>
      <c r="Q3872">
        <v>0</v>
      </c>
      <c r="R3872">
        <v>0</v>
      </c>
      <c r="S3872">
        <v>0</v>
      </c>
      <c r="T3872">
        <v>0</v>
      </c>
      <c r="U3872">
        <v>3983.4531699999998</v>
      </c>
      <c r="V3872">
        <v>1461.8176800000001</v>
      </c>
      <c r="W3872">
        <v>107604.09727</v>
      </c>
      <c r="X3872">
        <v>136186.43299999999</v>
      </c>
      <c r="Y3872">
        <v>1361.8643300000001</v>
      </c>
      <c r="Z3872">
        <v>0</v>
      </c>
      <c r="AA3872">
        <v>0</v>
      </c>
      <c r="AB3872">
        <v>0</v>
      </c>
      <c r="AC3872">
        <v>0</v>
      </c>
    </row>
    <row r="3873" spans="1:29" hidden="1" x14ac:dyDescent="0.25">
      <c r="A3873" t="s">
        <v>73</v>
      </c>
      <c r="E3873" t="s">
        <v>83</v>
      </c>
      <c r="G3873" t="s">
        <v>94</v>
      </c>
      <c r="H3873">
        <v>0</v>
      </c>
      <c r="I3873">
        <v>0</v>
      </c>
      <c r="J3873">
        <v>0</v>
      </c>
      <c r="K3873">
        <v>0</v>
      </c>
      <c r="L3873">
        <v>2.2689999999999998E-2</v>
      </c>
      <c r="M3873">
        <v>8.3300000000000006E-3</v>
      </c>
      <c r="N3873">
        <v>0.6411</v>
      </c>
      <c r="O3873">
        <v>0.77573000000000003</v>
      </c>
      <c r="P3873">
        <v>7.7600000000000004E-3</v>
      </c>
      <c r="Q3873">
        <v>0</v>
      </c>
      <c r="R3873">
        <v>0</v>
      </c>
      <c r="S3873">
        <v>0</v>
      </c>
      <c r="T3873">
        <v>0</v>
      </c>
      <c r="U3873">
        <v>67.322829999999996</v>
      </c>
      <c r="V3873">
        <v>24.705629999999999</v>
      </c>
      <c r="W3873">
        <v>1902.1780799999999</v>
      </c>
      <c r="X3873">
        <v>2301.6353600000002</v>
      </c>
      <c r="Y3873">
        <v>23.016349999999999</v>
      </c>
      <c r="Z3873">
        <v>0</v>
      </c>
      <c r="AA3873">
        <v>0</v>
      </c>
      <c r="AB3873">
        <v>0</v>
      </c>
      <c r="AC3873">
        <v>0</v>
      </c>
    </row>
    <row r="3874" spans="1:29" hidden="1" x14ac:dyDescent="0.25">
      <c r="A3874" t="s">
        <v>73</v>
      </c>
      <c r="E3874" t="s">
        <v>55</v>
      </c>
      <c r="G3874" t="s">
        <v>94</v>
      </c>
      <c r="H3874">
        <v>0</v>
      </c>
      <c r="I3874">
        <v>0</v>
      </c>
      <c r="J3874">
        <v>0</v>
      </c>
      <c r="K3874">
        <v>0</v>
      </c>
      <c r="L3874">
        <v>0.15325</v>
      </c>
      <c r="M3874">
        <v>5.6239999999999998E-2</v>
      </c>
      <c r="N3874">
        <v>4.7521199999999997</v>
      </c>
      <c r="O3874">
        <v>5.2392200000000004</v>
      </c>
      <c r="P3874">
        <v>5.2389999999999999E-2</v>
      </c>
      <c r="Q3874">
        <v>0</v>
      </c>
      <c r="R3874">
        <v>0</v>
      </c>
      <c r="S3874">
        <v>0</v>
      </c>
      <c r="T3874">
        <v>0</v>
      </c>
      <c r="U3874">
        <v>454.69574999999998</v>
      </c>
      <c r="V3874">
        <v>166.86082999999999</v>
      </c>
      <c r="W3874">
        <v>14099.91288</v>
      </c>
      <c r="X3874">
        <v>15545.15386</v>
      </c>
      <c r="Y3874">
        <v>155.45153999999999</v>
      </c>
      <c r="Z3874">
        <v>0</v>
      </c>
      <c r="AA3874">
        <v>0</v>
      </c>
      <c r="AB3874">
        <v>0</v>
      </c>
      <c r="AC3874">
        <v>0</v>
      </c>
    </row>
    <row r="3875" spans="1:29" hidden="1" x14ac:dyDescent="0.25">
      <c r="A3875" t="s">
        <v>73</v>
      </c>
      <c r="E3875" t="s">
        <v>75</v>
      </c>
      <c r="G3875" t="s">
        <v>94</v>
      </c>
      <c r="H3875">
        <v>0</v>
      </c>
      <c r="I3875">
        <v>0</v>
      </c>
      <c r="J3875">
        <v>0</v>
      </c>
      <c r="K3875">
        <v>0</v>
      </c>
      <c r="L3875">
        <v>0.71930000000000005</v>
      </c>
      <c r="M3875">
        <v>0.26395999999999997</v>
      </c>
      <c r="N3875">
        <v>20.32358</v>
      </c>
      <c r="O3875">
        <v>24.591529999999999</v>
      </c>
      <c r="P3875">
        <v>0.24592</v>
      </c>
      <c r="Q3875">
        <v>0</v>
      </c>
      <c r="R3875">
        <v>0</v>
      </c>
      <c r="S3875">
        <v>0</v>
      </c>
      <c r="T3875">
        <v>0</v>
      </c>
      <c r="U3875">
        <v>2134.2244300000002</v>
      </c>
      <c r="V3875">
        <v>783.20163000000002</v>
      </c>
      <c r="W3875">
        <v>60301.605190000002</v>
      </c>
      <c r="X3875">
        <v>72964.937770000004</v>
      </c>
      <c r="Y3875">
        <v>729.64937999999995</v>
      </c>
      <c r="Z3875">
        <v>0</v>
      </c>
      <c r="AA3875">
        <v>0</v>
      </c>
      <c r="AB3875">
        <v>0</v>
      </c>
      <c r="AC3875">
        <v>0</v>
      </c>
    </row>
    <row r="3876" spans="1:29" hidden="1" x14ac:dyDescent="0.25">
      <c r="A3876" t="s">
        <v>73</v>
      </c>
      <c r="E3876" t="s">
        <v>50</v>
      </c>
      <c r="G3876" t="s">
        <v>94</v>
      </c>
      <c r="H3876">
        <v>0</v>
      </c>
      <c r="I3876">
        <v>0</v>
      </c>
      <c r="J3876">
        <v>0</v>
      </c>
      <c r="K3876">
        <v>0</v>
      </c>
      <c r="L3876">
        <v>0.67157999999999995</v>
      </c>
      <c r="M3876">
        <v>0.24645</v>
      </c>
      <c r="N3876">
        <v>18.975090000000002</v>
      </c>
      <c r="O3876">
        <v>22.959859999999999</v>
      </c>
      <c r="P3876">
        <v>0.2296</v>
      </c>
      <c r="Q3876">
        <v>0</v>
      </c>
      <c r="R3876">
        <v>0</v>
      </c>
      <c r="S3876">
        <v>0</v>
      </c>
      <c r="T3876">
        <v>0</v>
      </c>
      <c r="U3876">
        <v>1992.6168500000001</v>
      </c>
      <c r="V3876">
        <v>731.23554000000001</v>
      </c>
      <c r="W3876">
        <v>56300.54292</v>
      </c>
      <c r="X3876">
        <v>68123.652990000002</v>
      </c>
      <c r="Y3876">
        <v>681.23653000000002</v>
      </c>
      <c r="Z3876">
        <v>0</v>
      </c>
      <c r="AA3876">
        <v>0</v>
      </c>
      <c r="AB3876">
        <v>0</v>
      </c>
      <c r="AC3876">
        <v>0</v>
      </c>
    </row>
    <row r="3877" spans="1:29" hidden="1" x14ac:dyDescent="0.25">
      <c r="A3877" t="s">
        <v>73</v>
      </c>
      <c r="E3877" t="s">
        <v>64</v>
      </c>
      <c r="G3877" t="s">
        <v>94</v>
      </c>
      <c r="H3877">
        <v>0</v>
      </c>
      <c r="I3877">
        <v>0</v>
      </c>
      <c r="J3877">
        <v>0</v>
      </c>
      <c r="K3877">
        <v>0</v>
      </c>
      <c r="L3877">
        <v>3.5209999999999998E-2</v>
      </c>
      <c r="M3877">
        <v>1.2919999999999999E-2</v>
      </c>
      <c r="N3877">
        <v>0.99475999999999998</v>
      </c>
      <c r="O3877">
        <v>1.20366</v>
      </c>
      <c r="P3877">
        <v>1.204E-2</v>
      </c>
      <c r="Q3877">
        <v>0</v>
      </c>
      <c r="R3877">
        <v>0</v>
      </c>
      <c r="S3877">
        <v>0</v>
      </c>
      <c r="T3877">
        <v>0</v>
      </c>
      <c r="U3877">
        <v>104.46222</v>
      </c>
      <c r="V3877">
        <v>38.334760000000003</v>
      </c>
      <c r="W3877">
        <v>2951.53577</v>
      </c>
      <c r="X3877">
        <v>3571.3580200000001</v>
      </c>
      <c r="Y3877">
        <v>35.71358</v>
      </c>
      <c r="Z3877">
        <v>0</v>
      </c>
      <c r="AA3877">
        <v>0</v>
      </c>
      <c r="AB3877">
        <v>0</v>
      </c>
      <c r="AC3877">
        <v>0</v>
      </c>
    </row>
    <row r="3878" spans="1:29" hidden="1" x14ac:dyDescent="0.25">
      <c r="A3878" t="s">
        <v>73</v>
      </c>
      <c r="E3878" t="s">
        <v>52</v>
      </c>
      <c r="G3878" t="s">
        <v>94</v>
      </c>
      <c r="H3878">
        <v>0</v>
      </c>
      <c r="I3878">
        <v>0</v>
      </c>
      <c r="J3878">
        <v>0</v>
      </c>
      <c r="K3878">
        <v>0</v>
      </c>
      <c r="L3878">
        <v>0.39783000000000002</v>
      </c>
      <c r="M3878">
        <v>0.14599000000000001</v>
      </c>
      <c r="N3878">
        <v>11.240629999999999</v>
      </c>
      <c r="O3878">
        <v>13.60117</v>
      </c>
      <c r="P3878">
        <v>0.13600999999999999</v>
      </c>
      <c r="Q3878">
        <v>0</v>
      </c>
      <c r="R3878">
        <v>0</v>
      </c>
      <c r="S3878">
        <v>0</v>
      </c>
      <c r="T3878">
        <v>0</v>
      </c>
      <c r="U3878">
        <v>1180.4040199999999</v>
      </c>
      <c r="V3878">
        <v>433.17579000000001</v>
      </c>
      <c r="W3878">
        <v>33351.8145</v>
      </c>
      <c r="X3878">
        <v>40355.693019999999</v>
      </c>
      <c r="Y3878">
        <v>403.55693000000002</v>
      </c>
      <c r="Z3878">
        <v>0</v>
      </c>
      <c r="AA3878">
        <v>0</v>
      </c>
      <c r="AB3878">
        <v>0</v>
      </c>
      <c r="AC3878">
        <v>0</v>
      </c>
    </row>
    <row r="3879" spans="1:29" hidden="1" x14ac:dyDescent="0.25">
      <c r="A3879" t="s">
        <v>73</v>
      </c>
      <c r="E3879" t="s">
        <v>63</v>
      </c>
      <c r="G3879" t="s">
        <v>94</v>
      </c>
      <c r="H3879">
        <v>0</v>
      </c>
      <c r="I3879">
        <v>0</v>
      </c>
      <c r="J3879">
        <v>0</v>
      </c>
      <c r="K3879">
        <v>0</v>
      </c>
      <c r="L3879">
        <v>7.1929999999999994E-2</v>
      </c>
      <c r="M3879">
        <v>2.64E-2</v>
      </c>
      <c r="N3879">
        <v>2.12792</v>
      </c>
      <c r="O3879">
        <v>2.4590800000000002</v>
      </c>
      <c r="P3879">
        <v>2.4590000000000001E-2</v>
      </c>
      <c r="Q3879">
        <v>0</v>
      </c>
      <c r="R3879">
        <v>0</v>
      </c>
      <c r="S3879">
        <v>0</v>
      </c>
      <c r="T3879">
        <v>0</v>
      </c>
      <c r="U3879">
        <v>213.41619</v>
      </c>
      <c r="V3879">
        <v>78.317869999999999</v>
      </c>
      <c r="W3879">
        <v>6313.7094500000003</v>
      </c>
      <c r="X3879">
        <v>7296.2801200000004</v>
      </c>
      <c r="Y3879">
        <v>72.962800000000001</v>
      </c>
      <c r="Z3879">
        <v>0</v>
      </c>
      <c r="AA3879">
        <v>0</v>
      </c>
      <c r="AB3879">
        <v>0</v>
      </c>
      <c r="AC3879">
        <v>0</v>
      </c>
    </row>
    <row r="3880" spans="1:29" hidden="1" x14ac:dyDescent="0.25">
      <c r="A3880" t="s">
        <v>73</v>
      </c>
      <c r="E3880" t="s">
        <v>72</v>
      </c>
      <c r="G3880" t="s">
        <v>94</v>
      </c>
      <c r="H3880">
        <v>0</v>
      </c>
      <c r="I3880">
        <v>0</v>
      </c>
      <c r="J3880">
        <v>0</v>
      </c>
      <c r="K3880">
        <v>0</v>
      </c>
      <c r="L3880">
        <v>0.18787999999999999</v>
      </c>
      <c r="M3880">
        <v>6.8949999999999997E-2</v>
      </c>
      <c r="N3880">
        <v>5.3084499999999997</v>
      </c>
      <c r="O3880">
        <v>6.4232300000000002</v>
      </c>
      <c r="P3880">
        <v>6.4229999999999995E-2</v>
      </c>
      <c r="Q3880">
        <v>0</v>
      </c>
      <c r="R3880">
        <v>0</v>
      </c>
      <c r="S3880">
        <v>0</v>
      </c>
      <c r="T3880">
        <v>0</v>
      </c>
      <c r="U3880">
        <v>557.45249999999999</v>
      </c>
      <c r="V3880">
        <v>204.56971999999999</v>
      </c>
      <c r="W3880">
        <v>15750.58373</v>
      </c>
      <c r="X3880">
        <v>19058.205089999999</v>
      </c>
      <c r="Y3880">
        <v>190.58205000000001</v>
      </c>
      <c r="Z3880">
        <v>0</v>
      </c>
      <c r="AA3880">
        <v>0</v>
      </c>
      <c r="AB3880">
        <v>0</v>
      </c>
      <c r="AC3880">
        <v>0</v>
      </c>
    </row>
    <row r="3881" spans="1:29" hidden="1" x14ac:dyDescent="0.25">
      <c r="A3881" t="s">
        <v>73</v>
      </c>
      <c r="E3881" t="s">
        <v>57</v>
      </c>
      <c r="G3881" t="s">
        <v>94</v>
      </c>
      <c r="H3881">
        <v>0</v>
      </c>
      <c r="I3881">
        <v>0</v>
      </c>
      <c r="J3881">
        <v>0</v>
      </c>
      <c r="K3881">
        <v>0</v>
      </c>
      <c r="L3881">
        <v>8.4110000000000004E-2</v>
      </c>
      <c r="M3881">
        <v>3.0870000000000002E-2</v>
      </c>
      <c r="N3881">
        <v>2.37663</v>
      </c>
      <c r="O3881">
        <v>2.8757199999999998</v>
      </c>
      <c r="P3881">
        <v>2.8760000000000001E-2</v>
      </c>
      <c r="Q3881">
        <v>0</v>
      </c>
      <c r="R3881">
        <v>0</v>
      </c>
      <c r="S3881">
        <v>0</v>
      </c>
      <c r="T3881">
        <v>0</v>
      </c>
      <c r="U3881">
        <v>249.57507000000001</v>
      </c>
      <c r="V3881">
        <v>91.587180000000004</v>
      </c>
      <c r="W3881">
        <v>7051.6376300000002</v>
      </c>
      <c r="X3881">
        <v>8532.4810099999995</v>
      </c>
      <c r="Y3881">
        <v>85.324809999999999</v>
      </c>
      <c r="Z3881">
        <v>0</v>
      </c>
      <c r="AA3881">
        <v>0</v>
      </c>
      <c r="AB3881">
        <v>0</v>
      </c>
      <c r="AC3881">
        <v>0</v>
      </c>
    </row>
    <row r="3882" spans="1:29" hidden="1" x14ac:dyDescent="0.25">
      <c r="A3882" t="s">
        <v>73</v>
      </c>
      <c r="E3882" t="s">
        <v>67</v>
      </c>
      <c r="G3882" t="s">
        <v>94</v>
      </c>
      <c r="H3882">
        <v>0</v>
      </c>
      <c r="I3882">
        <v>0</v>
      </c>
      <c r="J3882">
        <v>0</v>
      </c>
      <c r="K3882">
        <v>0</v>
      </c>
      <c r="L3882">
        <v>0.26028000000000001</v>
      </c>
      <c r="M3882">
        <v>9.5519999999999994E-2</v>
      </c>
      <c r="N3882">
        <v>7.3540700000000001</v>
      </c>
      <c r="O3882">
        <v>8.8984299999999994</v>
      </c>
      <c r="P3882">
        <v>8.8980000000000004E-2</v>
      </c>
      <c r="Q3882">
        <v>0</v>
      </c>
      <c r="R3882">
        <v>0</v>
      </c>
      <c r="S3882">
        <v>0</v>
      </c>
      <c r="T3882">
        <v>0</v>
      </c>
      <c r="U3882">
        <v>772.26779999999997</v>
      </c>
      <c r="V3882">
        <v>283.40102999999999</v>
      </c>
      <c r="W3882">
        <v>21820.098760000001</v>
      </c>
      <c r="X3882">
        <v>26402.317920000001</v>
      </c>
      <c r="Y3882">
        <v>264.02318000000002</v>
      </c>
      <c r="Z3882">
        <v>0</v>
      </c>
      <c r="AA3882">
        <v>0</v>
      </c>
      <c r="AB3882">
        <v>0</v>
      </c>
      <c r="AC3882">
        <v>0</v>
      </c>
    </row>
    <row r="3883" spans="1:29" hidden="1" x14ac:dyDescent="0.25">
      <c r="A3883" t="s">
        <v>73</v>
      </c>
      <c r="E3883" t="s">
        <v>65</v>
      </c>
      <c r="G3883" t="s">
        <v>94</v>
      </c>
      <c r="H3883">
        <v>0</v>
      </c>
      <c r="I3883">
        <v>0</v>
      </c>
      <c r="J3883">
        <v>0</v>
      </c>
      <c r="K3883">
        <v>0</v>
      </c>
      <c r="L3883">
        <v>2.349E-2</v>
      </c>
      <c r="M3883">
        <v>8.6199999999999992E-3</v>
      </c>
      <c r="N3883">
        <v>0.66298999999999997</v>
      </c>
      <c r="O3883">
        <v>0.80301999999999996</v>
      </c>
      <c r="P3883">
        <v>8.0300000000000007E-3</v>
      </c>
      <c r="Q3883">
        <v>0</v>
      </c>
      <c r="R3883">
        <v>0</v>
      </c>
      <c r="S3883">
        <v>0</v>
      </c>
      <c r="T3883">
        <v>0</v>
      </c>
      <c r="U3883">
        <v>69.691400000000002</v>
      </c>
      <c r="V3883">
        <v>25.574829999999999</v>
      </c>
      <c r="W3883">
        <v>1967.1532500000001</v>
      </c>
      <c r="X3883">
        <v>2382.6119399999998</v>
      </c>
      <c r="Y3883">
        <v>23.82612</v>
      </c>
      <c r="Z3883">
        <v>0</v>
      </c>
      <c r="AA3883">
        <v>0</v>
      </c>
      <c r="AB3883">
        <v>0</v>
      </c>
      <c r="AC3883">
        <v>0</v>
      </c>
    </row>
    <row r="3884" spans="1:29" hidden="1" x14ac:dyDescent="0.25">
      <c r="A3884" t="s">
        <v>73</v>
      </c>
      <c r="E3884" t="s">
        <v>80</v>
      </c>
      <c r="G3884" t="s">
        <v>94</v>
      </c>
      <c r="H3884">
        <v>0</v>
      </c>
      <c r="I3884">
        <v>0</v>
      </c>
      <c r="J3884">
        <v>0</v>
      </c>
      <c r="K3884">
        <v>0</v>
      </c>
      <c r="L3884">
        <v>4.0779999999999997E-2</v>
      </c>
      <c r="M3884">
        <v>1.4959999999999999E-2</v>
      </c>
      <c r="N3884">
        <v>1.20638</v>
      </c>
      <c r="O3884">
        <v>1.3941300000000001</v>
      </c>
      <c r="P3884">
        <v>1.3939999999999999E-2</v>
      </c>
      <c r="Q3884">
        <v>0</v>
      </c>
      <c r="R3884">
        <v>0</v>
      </c>
      <c r="S3884">
        <v>0</v>
      </c>
      <c r="T3884">
        <v>0</v>
      </c>
      <c r="U3884">
        <v>120.99194</v>
      </c>
      <c r="V3884">
        <v>44.400709999999997</v>
      </c>
      <c r="W3884">
        <v>3579.42841</v>
      </c>
      <c r="X3884">
        <v>4136.4765500000003</v>
      </c>
      <c r="Y3884">
        <v>41.36477</v>
      </c>
      <c r="Z3884">
        <v>0</v>
      </c>
      <c r="AA3884">
        <v>0</v>
      </c>
      <c r="AB3884">
        <v>0</v>
      </c>
      <c r="AC3884">
        <v>0</v>
      </c>
    </row>
    <row r="3885" spans="1:29" hidden="1" x14ac:dyDescent="0.25">
      <c r="A3885" t="s">
        <v>73</v>
      </c>
      <c r="E3885" t="s">
        <v>77</v>
      </c>
      <c r="G3885" t="s">
        <v>94</v>
      </c>
      <c r="H3885">
        <v>0</v>
      </c>
      <c r="I3885">
        <v>0</v>
      </c>
      <c r="J3885">
        <v>0</v>
      </c>
      <c r="K3885">
        <v>0</v>
      </c>
      <c r="L3885">
        <v>3.022E-2</v>
      </c>
      <c r="M3885">
        <v>1.1089999999999999E-2</v>
      </c>
      <c r="N3885">
        <v>0.93701999999999996</v>
      </c>
      <c r="O3885">
        <v>1.0330699999999999</v>
      </c>
      <c r="P3885">
        <v>1.0330000000000001E-2</v>
      </c>
      <c r="Q3885">
        <v>0</v>
      </c>
      <c r="R3885">
        <v>0</v>
      </c>
      <c r="S3885">
        <v>0</v>
      </c>
      <c r="T3885">
        <v>0</v>
      </c>
      <c r="U3885">
        <v>89.656909999999996</v>
      </c>
      <c r="V3885">
        <v>32.901620000000001</v>
      </c>
      <c r="W3885">
        <v>2780.2208099999998</v>
      </c>
      <c r="X3885">
        <v>3065.1934099999999</v>
      </c>
      <c r="Y3885">
        <v>30.65193</v>
      </c>
      <c r="Z3885">
        <v>0</v>
      </c>
      <c r="AA3885">
        <v>0</v>
      </c>
      <c r="AB3885">
        <v>0</v>
      </c>
      <c r="AC3885">
        <v>0</v>
      </c>
    </row>
    <row r="3886" spans="1:29" hidden="1" x14ac:dyDescent="0.25">
      <c r="A3886" t="s">
        <v>73</v>
      </c>
      <c r="E3886" t="s">
        <v>81</v>
      </c>
      <c r="G3886" t="s">
        <v>94</v>
      </c>
      <c r="H3886">
        <v>0</v>
      </c>
      <c r="I3886">
        <v>0</v>
      </c>
      <c r="J3886">
        <v>0</v>
      </c>
      <c r="K3886">
        <v>0</v>
      </c>
      <c r="L3886">
        <v>6.114E-2</v>
      </c>
      <c r="M3886">
        <v>2.2440000000000002E-2</v>
      </c>
      <c r="N3886">
        <v>1.7274799999999999</v>
      </c>
      <c r="O3886">
        <v>2.0902500000000002</v>
      </c>
      <c r="P3886">
        <v>2.0899999999999998E-2</v>
      </c>
      <c r="Q3886">
        <v>0</v>
      </c>
      <c r="R3886">
        <v>0</v>
      </c>
      <c r="S3886">
        <v>0</v>
      </c>
      <c r="T3886">
        <v>0</v>
      </c>
      <c r="U3886">
        <v>181.4067</v>
      </c>
      <c r="V3886">
        <v>66.571259999999995</v>
      </c>
      <c r="W3886">
        <v>5125.5692499999996</v>
      </c>
      <c r="X3886">
        <v>6201.9383500000004</v>
      </c>
      <c r="Y3886">
        <v>62.019379999999998</v>
      </c>
      <c r="Z3886">
        <v>0</v>
      </c>
      <c r="AA3886">
        <v>0</v>
      </c>
      <c r="AB3886">
        <v>0</v>
      </c>
      <c r="AC3886">
        <v>0</v>
      </c>
    </row>
    <row r="3887" spans="1:29" hidden="1" x14ac:dyDescent="0.25">
      <c r="A3887" t="s">
        <v>73</v>
      </c>
      <c r="E3887" t="s">
        <v>84</v>
      </c>
      <c r="G3887" t="s">
        <v>94</v>
      </c>
      <c r="H3887">
        <v>0</v>
      </c>
      <c r="I3887">
        <v>0</v>
      </c>
      <c r="J3887">
        <v>0</v>
      </c>
      <c r="K3887">
        <v>0</v>
      </c>
      <c r="L3887">
        <v>1.6E-2</v>
      </c>
      <c r="M3887">
        <v>5.8700000000000002E-3</v>
      </c>
      <c r="N3887">
        <v>0.45204</v>
      </c>
      <c r="O3887">
        <v>0.54696</v>
      </c>
      <c r="P3887">
        <v>5.47E-3</v>
      </c>
      <c r="Q3887">
        <v>0</v>
      </c>
      <c r="R3887">
        <v>0</v>
      </c>
      <c r="S3887">
        <v>0</v>
      </c>
      <c r="T3887">
        <v>0</v>
      </c>
      <c r="U3887">
        <v>47.469279999999998</v>
      </c>
      <c r="V3887">
        <v>17.419920000000001</v>
      </c>
      <c r="W3887">
        <v>1341.22443</v>
      </c>
      <c r="X3887">
        <v>1622.88149</v>
      </c>
      <c r="Y3887">
        <v>16.228809999999999</v>
      </c>
      <c r="Z3887">
        <v>0</v>
      </c>
      <c r="AA3887">
        <v>0</v>
      </c>
      <c r="AB3887">
        <v>0</v>
      </c>
      <c r="AC3887">
        <v>0</v>
      </c>
    </row>
    <row r="3888" spans="1:29" hidden="1" x14ac:dyDescent="0.25">
      <c r="A3888" t="s">
        <v>73</v>
      </c>
      <c r="E3888" t="s">
        <v>82</v>
      </c>
      <c r="G3888" t="s">
        <v>94</v>
      </c>
      <c r="H3888">
        <v>0</v>
      </c>
      <c r="I3888">
        <v>0</v>
      </c>
      <c r="J3888">
        <v>0</v>
      </c>
      <c r="K3888">
        <v>0</v>
      </c>
      <c r="L3888">
        <v>7.3889999999999997E-2</v>
      </c>
      <c r="M3888">
        <v>2.7119999999999998E-2</v>
      </c>
      <c r="N3888">
        <v>2.0876899999999998</v>
      </c>
      <c r="O3888">
        <v>2.5261</v>
      </c>
      <c r="P3888">
        <v>2.5260000000000001E-2</v>
      </c>
      <c r="Q3888">
        <v>0</v>
      </c>
      <c r="R3888">
        <v>0</v>
      </c>
      <c r="S3888">
        <v>0</v>
      </c>
      <c r="T3888">
        <v>0</v>
      </c>
      <c r="U3888">
        <v>219.23248000000001</v>
      </c>
      <c r="V3888">
        <v>80.452290000000005</v>
      </c>
      <c r="W3888">
        <v>6194.3206600000003</v>
      </c>
      <c r="X3888">
        <v>7495.1276399999997</v>
      </c>
      <c r="Y3888">
        <v>74.951279999999997</v>
      </c>
      <c r="Z3888">
        <v>0</v>
      </c>
      <c r="AA3888">
        <v>0</v>
      </c>
      <c r="AB3888">
        <v>0</v>
      </c>
      <c r="AC3888">
        <v>0</v>
      </c>
    </row>
    <row r="3889" spans="1:29" hidden="1" x14ac:dyDescent="0.25">
      <c r="A3889" t="s">
        <v>85</v>
      </c>
      <c r="E3889" t="s">
        <v>42</v>
      </c>
      <c r="G3889" t="s">
        <v>94</v>
      </c>
      <c r="H3889">
        <v>0</v>
      </c>
      <c r="I3889">
        <v>0</v>
      </c>
      <c r="J3889">
        <v>0</v>
      </c>
      <c r="K3889">
        <v>0</v>
      </c>
      <c r="L3889">
        <v>0.14607000000000001</v>
      </c>
      <c r="M3889">
        <v>5.3600000000000002E-2</v>
      </c>
      <c r="N3889">
        <v>4.5296000000000003</v>
      </c>
      <c r="O3889">
        <v>4.9938799999999999</v>
      </c>
      <c r="P3889">
        <v>4.9939999999999998E-2</v>
      </c>
      <c r="Q3889">
        <v>0</v>
      </c>
      <c r="R3889">
        <v>0</v>
      </c>
      <c r="S3889">
        <v>0</v>
      </c>
      <c r="T3889">
        <v>0</v>
      </c>
      <c r="U3889">
        <v>604.08970999999997</v>
      </c>
      <c r="V3889">
        <v>221.68430000000001</v>
      </c>
      <c r="W3889">
        <v>18732.552879999999</v>
      </c>
      <c r="X3889">
        <v>20652.639490000001</v>
      </c>
      <c r="Y3889">
        <v>206.52638999999999</v>
      </c>
      <c r="Z3889">
        <v>0</v>
      </c>
      <c r="AA3889">
        <v>0</v>
      </c>
      <c r="AB3889">
        <v>0</v>
      </c>
      <c r="AC3889">
        <v>0</v>
      </c>
    </row>
    <row r="3890" spans="1:29" hidden="1" x14ac:dyDescent="0.25">
      <c r="A3890" t="s">
        <v>85</v>
      </c>
      <c r="E3890" t="s">
        <v>37</v>
      </c>
      <c r="G3890" t="s">
        <v>94</v>
      </c>
      <c r="H3890">
        <v>0</v>
      </c>
      <c r="I3890">
        <v>0</v>
      </c>
      <c r="J3890">
        <v>0</v>
      </c>
      <c r="K3890">
        <v>0</v>
      </c>
      <c r="L3890">
        <v>4.7652099999999997</v>
      </c>
      <c r="M3890">
        <v>1.7486999999999999</v>
      </c>
      <c r="N3890">
        <v>140.97407000000001</v>
      </c>
      <c r="O3890">
        <v>162.91315</v>
      </c>
      <c r="P3890">
        <v>1.62913</v>
      </c>
      <c r="Q3890">
        <v>0</v>
      </c>
      <c r="R3890">
        <v>0</v>
      </c>
      <c r="S3890">
        <v>0</v>
      </c>
      <c r="T3890">
        <v>0</v>
      </c>
      <c r="U3890">
        <v>19706.93403</v>
      </c>
      <c r="V3890">
        <v>7231.9023999999999</v>
      </c>
      <c r="W3890">
        <v>583010.38049999997</v>
      </c>
      <c r="X3890">
        <v>673741.33444000001</v>
      </c>
      <c r="Y3890">
        <v>6737.4133400000001</v>
      </c>
      <c r="Z3890">
        <v>0</v>
      </c>
      <c r="AA3890">
        <v>0</v>
      </c>
      <c r="AB3890">
        <v>0</v>
      </c>
      <c r="AC3890">
        <v>0</v>
      </c>
    </row>
    <row r="3891" spans="1:29" hidden="1" x14ac:dyDescent="0.25">
      <c r="A3891" t="s">
        <v>85</v>
      </c>
      <c r="E3891" t="s">
        <v>50</v>
      </c>
      <c r="G3891" t="s">
        <v>94</v>
      </c>
      <c r="H3891">
        <v>0</v>
      </c>
      <c r="I3891">
        <v>0</v>
      </c>
      <c r="J3891">
        <v>0</v>
      </c>
      <c r="K3891">
        <v>0</v>
      </c>
      <c r="L3891">
        <v>0.84636999999999996</v>
      </c>
      <c r="M3891">
        <v>0.31058999999999998</v>
      </c>
      <c r="N3891">
        <v>23.913720000000001</v>
      </c>
      <c r="O3891">
        <v>28.935600000000001</v>
      </c>
      <c r="P3891">
        <v>0.28936000000000001</v>
      </c>
      <c r="Q3891">
        <v>0</v>
      </c>
      <c r="R3891">
        <v>0</v>
      </c>
      <c r="S3891">
        <v>0</v>
      </c>
      <c r="T3891">
        <v>0</v>
      </c>
      <c r="U3891">
        <v>3500.2201599999999</v>
      </c>
      <c r="V3891">
        <v>1284.4844599999999</v>
      </c>
      <c r="W3891">
        <v>98897.234479999999</v>
      </c>
      <c r="X3891">
        <v>119665.64665</v>
      </c>
      <c r="Y3891">
        <v>1196.6564699999999</v>
      </c>
      <c r="Z3891">
        <v>0</v>
      </c>
      <c r="AA3891">
        <v>0</v>
      </c>
      <c r="AB3891">
        <v>0</v>
      </c>
      <c r="AC3891">
        <v>0</v>
      </c>
    </row>
    <row r="3892" spans="1:29" hidden="1" x14ac:dyDescent="0.25">
      <c r="A3892" t="s">
        <v>85</v>
      </c>
      <c r="E3892" t="s">
        <v>44</v>
      </c>
      <c r="G3892" t="s">
        <v>94</v>
      </c>
      <c r="H3892">
        <v>0</v>
      </c>
      <c r="I3892">
        <v>0</v>
      </c>
      <c r="J3892">
        <v>0</v>
      </c>
      <c r="K3892">
        <v>0</v>
      </c>
      <c r="L3892">
        <v>1.4670099999999999</v>
      </c>
      <c r="M3892">
        <v>0.53835</v>
      </c>
      <c r="N3892">
        <v>45.491320000000002</v>
      </c>
      <c r="O3892">
        <v>50.154179999999997</v>
      </c>
      <c r="P3892">
        <v>0.50153999999999999</v>
      </c>
      <c r="Q3892">
        <v>0</v>
      </c>
      <c r="R3892">
        <v>0</v>
      </c>
      <c r="S3892">
        <v>0</v>
      </c>
      <c r="T3892">
        <v>0</v>
      </c>
      <c r="U3892">
        <v>6066.9453299999996</v>
      </c>
      <c r="V3892">
        <v>2226.4019600000001</v>
      </c>
      <c r="W3892">
        <v>188133.27434999999</v>
      </c>
      <c r="X3892">
        <v>207416.9344</v>
      </c>
      <c r="Y3892">
        <v>2074.1693399999999</v>
      </c>
      <c r="Z3892">
        <v>0</v>
      </c>
      <c r="AA3892">
        <v>0</v>
      </c>
      <c r="AB3892">
        <v>0</v>
      </c>
      <c r="AC3892">
        <v>0</v>
      </c>
    </row>
    <row r="3893" spans="1:29" hidden="1" x14ac:dyDescent="0.25">
      <c r="A3893" t="s">
        <v>85</v>
      </c>
      <c r="E3893" t="s">
        <v>45</v>
      </c>
      <c r="G3893" t="s">
        <v>94</v>
      </c>
      <c r="H3893">
        <v>0</v>
      </c>
      <c r="I3893">
        <v>0</v>
      </c>
      <c r="J3893">
        <v>0</v>
      </c>
      <c r="K3893">
        <v>0</v>
      </c>
      <c r="L3893">
        <v>9.4047900000000002</v>
      </c>
      <c r="M3893">
        <v>3.4512999999999998</v>
      </c>
      <c r="N3893">
        <v>265.72838999999999</v>
      </c>
      <c r="O3893">
        <v>321.53134</v>
      </c>
      <c r="P3893">
        <v>3.2153100000000001</v>
      </c>
      <c r="Q3893">
        <v>0</v>
      </c>
      <c r="R3893">
        <v>0</v>
      </c>
      <c r="S3893">
        <v>0</v>
      </c>
      <c r="T3893">
        <v>0</v>
      </c>
      <c r="U3893">
        <v>38894.324990000001</v>
      </c>
      <c r="V3893">
        <v>14273.146790000001</v>
      </c>
      <c r="W3893">
        <v>1098942.6383799999</v>
      </c>
      <c r="X3893">
        <v>1329720.5125500001</v>
      </c>
      <c r="Y3893">
        <v>13297.20513</v>
      </c>
      <c r="Z3893">
        <v>0</v>
      </c>
      <c r="AA3893">
        <v>0</v>
      </c>
      <c r="AB3893">
        <v>0</v>
      </c>
      <c r="AC3893">
        <v>0</v>
      </c>
    </row>
    <row r="3894" spans="1:29" hidden="1" x14ac:dyDescent="0.25">
      <c r="A3894" t="s">
        <v>85</v>
      </c>
      <c r="E3894" t="s">
        <v>35</v>
      </c>
      <c r="G3894" t="s">
        <v>94</v>
      </c>
      <c r="H3894">
        <v>0</v>
      </c>
      <c r="I3894">
        <v>0</v>
      </c>
      <c r="J3894">
        <v>0</v>
      </c>
      <c r="K3894">
        <v>0</v>
      </c>
      <c r="L3894">
        <v>6.5146300000000004</v>
      </c>
      <c r="M3894">
        <v>2.3906900000000002</v>
      </c>
      <c r="N3894">
        <v>184.06804</v>
      </c>
      <c r="O3894">
        <v>222.72232</v>
      </c>
      <c r="P3894">
        <v>2.22722</v>
      </c>
      <c r="Q3894">
        <v>0</v>
      </c>
      <c r="R3894">
        <v>0</v>
      </c>
      <c r="S3894">
        <v>0</v>
      </c>
      <c r="T3894">
        <v>0</v>
      </c>
      <c r="U3894">
        <v>26941.80415</v>
      </c>
      <c r="V3894">
        <v>9886.9006100000006</v>
      </c>
      <c r="W3894">
        <v>761229.23513000004</v>
      </c>
      <c r="X3894">
        <v>921087.32134000002</v>
      </c>
      <c r="Y3894">
        <v>9210.8732099999997</v>
      </c>
      <c r="Z3894">
        <v>0</v>
      </c>
      <c r="AA3894">
        <v>0</v>
      </c>
      <c r="AB3894">
        <v>0</v>
      </c>
      <c r="AC3894">
        <v>0</v>
      </c>
    </row>
    <row r="3895" spans="1:29" hidden="1" x14ac:dyDescent="0.25">
      <c r="A3895" t="s">
        <v>85</v>
      </c>
      <c r="E3895" t="s">
        <v>41</v>
      </c>
      <c r="G3895" t="s">
        <v>94</v>
      </c>
      <c r="H3895">
        <v>0</v>
      </c>
      <c r="I3895">
        <v>0</v>
      </c>
      <c r="J3895">
        <v>0</v>
      </c>
      <c r="K3895">
        <v>0</v>
      </c>
      <c r="L3895">
        <v>3.15408</v>
      </c>
      <c r="M3895">
        <v>1.1574599999999999</v>
      </c>
      <c r="N3895">
        <v>89.117109999999997</v>
      </c>
      <c r="O3895">
        <v>107.83168999999999</v>
      </c>
      <c r="P3895">
        <v>1.0783199999999999</v>
      </c>
      <c r="Q3895">
        <v>0</v>
      </c>
      <c r="R3895">
        <v>0</v>
      </c>
      <c r="S3895">
        <v>0</v>
      </c>
      <c r="T3895">
        <v>0</v>
      </c>
      <c r="U3895">
        <v>13043.95666</v>
      </c>
      <c r="V3895">
        <v>4786.7730899999997</v>
      </c>
      <c r="W3895">
        <v>368551.45708999998</v>
      </c>
      <c r="X3895">
        <v>445947.23618000001</v>
      </c>
      <c r="Y3895">
        <v>4459.4723599999998</v>
      </c>
      <c r="Z3895">
        <v>0</v>
      </c>
      <c r="AA3895">
        <v>0</v>
      </c>
      <c r="AB3895">
        <v>0</v>
      </c>
      <c r="AC3895">
        <v>0</v>
      </c>
    </row>
    <row r="3896" spans="1:29" hidden="1" x14ac:dyDescent="0.25">
      <c r="A3896" t="s">
        <v>85</v>
      </c>
      <c r="E3896" t="s">
        <v>61</v>
      </c>
      <c r="G3896" t="s">
        <v>94</v>
      </c>
      <c r="H3896">
        <v>0</v>
      </c>
      <c r="I3896">
        <v>0</v>
      </c>
      <c r="J3896">
        <v>0</v>
      </c>
      <c r="K3896">
        <v>0</v>
      </c>
      <c r="L3896">
        <v>3.4218799999999998</v>
      </c>
      <c r="M3896">
        <v>1.2557400000000001</v>
      </c>
      <c r="N3896">
        <v>96.683850000000007</v>
      </c>
      <c r="O3896">
        <v>116.98746</v>
      </c>
      <c r="P3896">
        <v>1.16987</v>
      </c>
      <c r="Q3896">
        <v>0</v>
      </c>
      <c r="R3896">
        <v>0</v>
      </c>
      <c r="S3896">
        <v>0</v>
      </c>
      <c r="T3896">
        <v>0</v>
      </c>
      <c r="U3896">
        <v>14151.491900000001</v>
      </c>
      <c r="V3896">
        <v>5193.2080400000004</v>
      </c>
      <c r="W3896">
        <v>399844.39444</v>
      </c>
      <c r="X3896">
        <v>483811.68884999998</v>
      </c>
      <c r="Y3896">
        <v>4838.1168900000002</v>
      </c>
      <c r="Z3896">
        <v>0</v>
      </c>
      <c r="AA3896">
        <v>0</v>
      </c>
      <c r="AB3896">
        <v>0</v>
      </c>
      <c r="AC3896">
        <v>0</v>
      </c>
    </row>
    <row r="3897" spans="1:29" hidden="1" x14ac:dyDescent="0.25">
      <c r="A3897" t="s">
        <v>85</v>
      </c>
      <c r="E3897" t="s">
        <v>53</v>
      </c>
      <c r="G3897" t="s">
        <v>94</v>
      </c>
      <c r="H3897">
        <v>0</v>
      </c>
      <c r="I3897">
        <v>0</v>
      </c>
      <c r="J3897">
        <v>0</v>
      </c>
      <c r="K3897">
        <v>0</v>
      </c>
      <c r="L3897">
        <v>2.42624</v>
      </c>
      <c r="M3897">
        <v>0.89036000000000004</v>
      </c>
      <c r="N3897">
        <v>68.55247</v>
      </c>
      <c r="O3897">
        <v>82.948480000000004</v>
      </c>
      <c r="P3897">
        <v>0.82948</v>
      </c>
      <c r="Q3897">
        <v>0</v>
      </c>
      <c r="R3897">
        <v>0</v>
      </c>
      <c r="S3897">
        <v>0</v>
      </c>
      <c r="T3897">
        <v>0</v>
      </c>
      <c r="U3897">
        <v>10033.937019999999</v>
      </c>
      <c r="V3897">
        <v>3682.1787199999999</v>
      </c>
      <c r="W3897">
        <v>283504.63092999998</v>
      </c>
      <c r="X3897">
        <v>343040.58201999997</v>
      </c>
      <c r="Y3897">
        <v>3430.4058199999999</v>
      </c>
      <c r="Z3897">
        <v>0</v>
      </c>
      <c r="AA3897">
        <v>0</v>
      </c>
      <c r="AB3897">
        <v>0</v>
      </c>
      <c r="AC3897">
        <v>0</v>
      </c>
    </row>
    <row r="3898" spans="1:29" hidden="1" x14ac:dyDescent="0.25">
      <c r="A3898" t="s">
        <v>85</v>
      </c>
      <c r="E3898" t="s">
        <v>58</v>
      </c>
      <c r="G3898" t="s">
        <v>94</v>
      </c>
      <c r="H3898">
        <v>0</v>
      </c>
      <c r="I3898">
        <v>0</v>
      </c>
      <c r="J3898">
        <v>0</v>
      </c>
      <c r="K3898">
        <v>0</v>
      </c>
      <c r="L3898">
        <v>1.40252</v>
      </c>
      <c r="M3898">
        <v>0.51468999999999998</v>
      </c>
      <c r="N3898">
        <v>41.492269999999998</v>
      </c>
      <c r="O3898">
        <v>47.949509999999997</v>
      </c>
      <c r="P3898">
        <v>0.47949999999999998</v>
      </c>
      <c r="Q3898">
        <v>0</v>
      </c>
      <c r="R3898">
        <v>0</v>
      </c>
      <c r="S3898">
        <v>0</v>
      </c>
      <c r="T3898">
        <v>0</v>
      </c>
      <c r="U3898">
        <v>5800.2548800000004</v>
      </c>
      <c r="V3898">
        <v>2128.5338999999999</v>
      </c>
      <c r="W3898">
        <v>171594.87104</v>
      </c>
      <c r="X3898">
        <v>198299.31224999999</v>
      </c>
      <c r="Y3898">
        <v>1982.9931200000001</v>
      </c>
      <c r="Z3898">
        <v>0</v>
      </c>
      <c r="AA3898">
        <v>0</v>
      </c>
      <c r="AB3898">
        <v>0</v>
      </c>
      <c r="AC3898">
        <v>0</v>
      </c>
    </row>
    <row r="3899" spans="1:29" hidden="1" x14ac:dyDescent="0.25">
      <c r="A3899" t="s">
        <v>85</v>
      </c>
      <c r="E3899" t="s">
        <v>38</v>
      </c>
      <c r="G3899" t="s">
        <v>94</v>
      </c>
      <c r="H3899">
        <v>0</v>
      </c>
      <c r="I3899">
        <v>0</v>
      </c>
      <c r="J3899">
        <v>0</v>
      </c>
      <c r="K3899">
        <v>0</v>
      </c>
      <c r="L3899">
        <v>2.0616500000000002</v>
      </c>
      <c r="M3899">
        <v>0.75656999999999996</v>
      </c>
      <c r="N3899">
        <v>58.250999999999998</v>
      </c>
      <c r="O3899">
        <v>70.483710000000002</v>
      </c>
      <c r="P3899">
        <v>0.70484000000000002</v>
      </c>
      <c r="Q3899">
        <v>0</v>
      </c>
      <c r="R3899">
        <v>0</v>
      </c>
      <c r="S3899">
        <v>0</v>
      </c>
      <c r="T3899">
        <v>0</v>
      </c>
      <c r="U3899">
        <v>8526.1247000000003</v>
      </c>
      <c r="V3899">
        <v>3128.8530999999998</v>
      </c>
      <c r="W3899">
        <v>240902.03202000001</v>
      </c>
      <c r="X3899">
        <v>291491.44277000002</v>
      </c>
      <c r="Y3899">
        <v>2914.9144299999998</v>
      </c>
      <c r="Z3899">
        <v>0</v>
      </c>
      <c r="AA3899">
        <v>0</v>
      </c>
      <c r="AB3899">
        <v>0</v>
      </c>
      <c r="AC3899">
        <v>0</v>
      </c>
    </row>
    <row r="3900" spans="1:29" hidden="1" x14ac:dyDescent="0.25">
      <c r="A3900" t="s">
        <v>85</v>
      </c>
      <c r="E3900" t="s">
        <v>62</v>
      </c>
      <c r="G3900" t="s">
        <v>94</v>
      </c>
      <c r="H3900">
        <v>0</v>
      </c>
      <c r="I3900">
        <v>0</v>
      </c>
      <c r="J3900">
        <v>0</v>
      </c>
      <c r="K3900">
        <v>0</v>
      </c>
      <c r="L3900">
        <v>0.16252</v>
      </c>
      <c r="M3900">
        <v>5.9639999999999999E-2</v>
      </c>
      <c r="N3900">
        <v>4.8080499999999997</v>
      </c>
      <c r="O3900">
        <v>5.5563099999999999</v>
      </c>
      <c r="P3900">
        <v>5.5559999999999998E-2</v>
      </c>
      <c r="Q3900">
        <v>0</v>
      </c>
      <c r="R3900">
        <v>0</v>
      </c>
      <c r="S3900">
        <v>0</v>
      </c>
      <c r="T3900">
        <v>0</v>
      </c>
      <c r="U3900">
        <v>672.12354000000005</v>
      </c>
      <c r="V3900">
        <v>246.65083999999999</v>
      </c>
      <c r="W3900">
        <v>19884.118030000001</v>
      </c>
      <c r="X3900">
        <v>22978.582630000001</v>
      </c>
      <c r="Y3900">
        <v>229.78583</v>
      </c>
      <c r="Z3900">
        <v>0</v>
      </c>
      <c r="AA3900">
        <v>0</v>
      </c>
      <c r="AB3900">
        <v>0</v>
      </c>
      <c r="AC3900">
        <v>0</v>
      </c>
    </row>
    <row r="3901" spans="1:29" hidden="1" x14ac:dyDescent="0.25">
      <c r="A3901" t="s">
        <v>85</v>
      </c>
      <c r="E3901" t="s">
        <v>66</v>
      </c>
      <c r="G3901" t="s">
        <v>94</v>
      </c>
      <c r="H3901">
        <v>0</v>
      </c>
      <c r="I3901">
        <v>0</v>
      </c>
      <c r="J3901">
        <v>0</v>
      </c>
      <c r="K3901">
        <v>0</v>
      </c>
      <c r="L3901">
        <v>0.21851999999999999</v>
      </c>
      <c r="M3901">
        <v>8.0189999999999997E-2</v>
      </c>
      <c r="N3901">
        <v>6.1742800000000004</v>
      </c>
      <c r="O3901">
        <v>7.4708699999999997</v>
      </c>
      <c r="P3901">
        <v>7.4709999999999999E-2</v>
      </c>
      <c r="Q3901">
        <v>0</v>
      </c>
      <c r="R3901">
        <v>0</v>
      </c>
      <c r="S3901">
        <v>0</v>
      </c>
      <c r="T3901">
        <v>0</v>
      </c>
      <c r="U3901">
        <v>903.72098000000005</v>
      </c>
      <c r="V3901">
        <v>331.64073000000002</v>
      </c>
      <c r="W3901">
        <v>25534.252369999998</v>
      </c>
      <c r="X3901">
        <v>30896.443650000001</v>
      </c>
      <c r="Y3901">
        <v>308.96444000000002</v>
      </c>
      <c r="Z3901">
        <v>0</v>
      </c>
      <c r="AA3901">
        <v>0</v>
      </c>
      <c r="AB3901">
        <v>0</v>
      </c>
      <c r="AC3901">
        <v>0</v>
      </c>
    </row>
    <row r="3902" spans="1:29" hidden="1" x14ac:dyDescent="0.25">
      <c r="A3902" t="s">
        <v>85</v>
      </c>
      <c r="E3902" t="s">
        <v>54</v>
      </c>
      <c r="G3902" t="s">
        <v>94</v>
      </c>
      <c r="H3902">
        <v>0</v>
      </c>
      <c r="I3902">
        <v>0</v>
      </c>
      <c r="J3902">
        <v>0</v>
      </c>
      <c r="K3902">
        <v>0</v>
      </c>
      <c r="L3902">
        <v>1.74082</v>
      </c>
      <c r="M3902">
        <v>0.63883000000000001</v>
      </c>
      <c r="N3902">
        <v>49.18627</v>
      </c>
      <c r="O3902">
        <v>59.51538</v>
      </c>
      <c r="P3902">
        <v>0.59514999999999996</v>
      </c>
      <c r="Q3902">
        <v>0</v>
      </c>
      <c r="R3902">
        <v>0</v>
      </c>
      <c r="S3902">
        <v>0</v>
      </c>
      <c r="T3902">
        <v>0</v>
      </c>
      <c r="U3902">
        <v>7199.3313399999997</v>
      </c>
      <c r="V3902">
        <v>2641.9564500000001</v>
      </c>
      <c r="W3902">
        <v>203414.04796</v>
      </c>
      <c r="X3902">
        <v>246130.98593</v>
      </c>
      <c r="Y3902">
        <v>2461.3098599999998</v>
      </c>
      <c r="Z3902">
        <v>0</v>
      </c>
      <c r="AA3902">
        <v>0</v>
      </c>
      <c r="AB3902">
        <v>0</v>
      </c>
      <c r="AC3902">
        <v>0</v>
      </c>
    </row>
    <row r="3903" spans="1:29" hidden="1" x14ac:dyDescent="0.25">
      <c r="A3903" t="s">
        <v>85</v>
      </c>
      <c r="E3903" t="s">
        <v>70</v>
      </c>
      <c r="G3903" t="s">
        <v>94</v>
      </c>
      <c r="H3903">
        <v>0</v>
      </c>
      <c r="I3903">
        <v>0</v>
      </c>
      <c r="J3903">
        <v>0</v>
      </c>
      <c r="K3903">
        <v>0</v>
      </c>
      <c r="L3903">
        <v>0.25896000000000002</v>
      </c>
      <c r="M3903">
        <v>9.5030000000000003E-2</v>
      </c>
      <c r="N3903">
        <v>6.9354100000000001</v>
      </c>
      <c r="O3903">
        <v>8.8533799999999996</v>
      </c>
      <c r="P3903">
        <v>8.8529999999999998E-2</v>
      </c>
      <c r="Q3903">
        <v>0</v>
      </c>
      <c r="R3903">
        <v>0</v>
      </c>
      <c r="S3903">
        <v>0</v>
      </c>
      <c r="T3903">
        <v>0</v>
      </c>
      <c r="U3903">
        <v>1070.95721</v>
      </c>
      <c r="V3903">
        <v>393.01182</v>
      </c>
      <c r="W3903">
        <v>28682.002410000001</v>
      </c>
      <c r="X3903">
        <v>36613.92166</v>
      </c>
      <c r="Y3903">
        <v>366.13922000000002</v>
      </c>
      <c r="Z3903">
        <v>0</v>
      </c>
      <c r="AA3903">
        <v>0</v>
      </c>
      <c r="AB3903">
        <v>0</v>
      </c>
      <c r="AC3903">
        <v>0</v>
      </c>
    </row>
    <row r="3904" spans="1:29" hidden="1" x14ac:dyDescent="0.25">
      <c r="A3904" t="s">
        <v>85</v>
      </c>
      <c r="E3904" t="s">
        <v>68</v>
      </c>
      <c r="G3904" t="s">
        <v>94</v>
      </c>
      <c r="H3904">
        <v>0</v>
      </c>
      <c r="I3904">
        <v>0</v>
      </c>
      <c r="J3904">
        <v>0</v>
      </c>
      <c r="K3904">
        <v>0</v>
      </c>
      <c r="L3904">
        <v>0.26001000000000002</v>
      </c>
      <c r="M3904">
        <v>9.5409999999999995E-2</v>
      </c>
      <c r="N3904">
        <v>7.0234699999999997</v>
      </c>
      <c r="O3904">
        <v>8.8890799999999999</v>
      </c>
      <c r="P3904">
        <v>8.8889999999999997E-2</v>
      </c>
      <c r="Q3904">
        <v>0</v>
      </c>
      <c r="R3904">
        <v>0</v>
      </c>
      <c r="S3904">
        <v>0</v>
      </c>
      <c r="T3904">
        <v>0</v>
      </c>
      <c r="U3904">
        <v>1075.2748899999999</v>
      </c>
      <c r="V3904">
        <v>394.59629000000001</v>
      </c>
      <c r="W3904">
        <v>29046.151300000001</v>
      </c>
      <c r="X3904">
        <v>36761.534659999998</v>
      </c>
      <c r="Y3904">
        <v>367.61534999999998</v>
      </c>
      <c r="Z3904">
        <v>0</v>
      </c>
      <c r="AA3904">
        <v>0</v>
      </c>
      <c r="AB3904">
        <v>0</v>
      </c>
      <c r="AC3904">
        <v>0</v>
      </c>
    </row>
    <row r="3905" spans="1:29" hidden="1" x14ac:dyDescent="0.25">
      <c r="A3905" t="s">
        <v>85</v>
      </c>
      <c r="E3905" t="s">
        <v>82</v>
      </c>
      <c r="G3905" t="s">
        <v>94</v>
      </c>
      <c r="H3905">
        <v>0</v>
      </c>
      <c r="I3905">
        <v>0</v>
      </c>
      <c r="J3905">
        <v>0</v>
      </c>
      <c r="K3905">
        <v>0</v>
      </c>
      <c r="L3905">
        <v>1.1759900000000001</v>
      </c>
      <c r="M3905">
        <v>0.43156</v>
      </c>
      <c r="N3905">
        <v>33.227119999999999</v>
      </c>
      <c r="O3905">
        <v>40.204810000000002</v>
      </c>
      <c r="P3905">
        <v>0.40205000000000002</v>
      </c>
      <c r="Q3905">
        <v>0</v>
      </c>
      <c r="R3905">
        <v>0</v>
      </c>
      <c r="S3905">
        <v>0</v>
      </c>
      <c r="T3905">
        <v>0</v>
      </c>
      <c r="U3905">
        <v>4863.4105399999999</v>
      </c>
      <c r="V3905">
        <v>1784.7378100000001</v>
      </c>
      <c r="W3905">
        <v>137413.59955000001</v>
      </c>
      <c r="X3905">
        <v>166270.44594000001</v>
      </c>
      <c r="Y3905">
        <v>1662.7044599999999</v>
      </c>
      <c r="Z3905">
        <v>0</v>
      </c>
      <c r="AA3905">
        <v>0</v>
      </c>
      <c r="AB3905">
        <v>0</v>
      </c>
      <c r="AC3905">
        <v>0</v>
      </c>
    </row>
    <row r="3906" spans="1:29" hidden="1" x14ac:dyDescent="0.25">
      <c r="A3906" t="s">
        <v>85</v>
      </c>
      <c r="E3906" t="s">
        <v>86</v>
      </c>
      <c r="G3906" t="s">
        <v>94</v>
      </c>
      <c r="H3906">
        <v>0</v>
      </c>
      <c r="I3906">
        <v>0</v>
      </c>
      <c r="J3906">
        <v>0</v>
      </c>
      <c r="K3906">
        <v>0</v>
      </c>
      <c r="L3906">
        <v>0.15051999999999999</v>
      </c>
      <c r="M3906">
        <v>5.5239999999999997E-2</v>
      </c>
      <c r="N3906">
        <v>4.2529500000000002</v>
      </c>
      <c r="O3906">
        <v>5.1460699999999999</v>
      </c>
      <c r="P3906">
        <v>5.1459999999999999E-2</v>
      </c>
      <c r="Q3906">
        <v>0</v>
      </c>
      <c r="R3906">
        <v>0</v>
      </c>
      <c r="S3906">
        <v>0</v>
      </c>
      <c r="T3906">
        <v>0</v>
      </c>
      <c r="U3906">
        <v>622.49877000000004</v>
      </c>
      <c r="V3906">
        <v>228.43992</v>
      </c>
      <c r="W3906">
        <v>17588.438460000001</v>
      </c>
      <c r="X3906">
        <v>21282.009259999999</v>
      </c>
      <c r="Y3906">
        <v>212.82008999999999</v>
      </c>
      <c r="Z3906">
        <v>0</v>
      </c>
      <c r="AA3906">
        <v>0</v>
      </c>
      <c r="AB3906">
        <v>0</v>
      </c>
      <c r="AC3906">
        <v>0</v>
      </c>
    </row>
    <row r="3907" spans="1:29" hidden="1" x14ac:dyDescent="0.25">
      <c r="A3907" t="s">
        <v>85</v>
      </c>
      <c r="E3907" t="s">
        <v>72</v>
      </c>
      <c r="G3907" t="s">
        <v>94</v>
      </c>
      <c r="H3907">
        <v>0</v>
      </c>
      <c r="I3907">
        <v>0</v>
      </c>
      <c r="J3907">
        <v>0</v>
      </c>
      <c r="K3907">
        <v>0</v>
      </c>
      <c r="L3907">
        <v>0.42315999999999998</v>
      </c>
      <c r="M3907">
        <v>0.15529000000000001</v>
      </c>
      <c r="N3907">
        <v>11.95614</v>
      </c>
      <c r="O3907">
        <v>14.46693</v>
      </c>
      <c r="P3907">
        <v>0.14466999999999999</v>
      </c>
      <c r="Q3907">
        <v>0</v>
      </c>
      <c r="R3907">
        <v>0</v>
      </c>
      <c r="S3907">
        <v>0</v>
      </c>
      <c r="T3907">
        <v>0</v>
      </c>
      <c r="U3907">
        <v>1750.0048099999999</v>
      </c>
      <c r="V3907">
        <v>642.20360000000005</v>
      </c>
      <c r="W3907">
        <v>49445.643109999997</v>
      </c>
      <c r="X3907">
        <v>59829.224349999997</v>
      </c>
      <c r="Y3907">
        <v>598.29223999999999</v>
      </c>
      <c r="Z3907">
        <v>0</v>
      </c>
      <c r="AA3907">
        <v>0</v>
      </c>
      <c r="AB3907">
        <v>0</v>
      </c>
      <c r="AC3907">
        <v>0</v>
      </c>
    </row>
    <row r="3908" spans="1:29" hidden="1" x14ac:dyDescent="0.25">
      <c r="A3908" t="s">
        <v>85</v>
      </c>
      <c r="E3908" t="s">
        <v>89</v>
      </c>
      <c r="G3908" t="s">
        <v>94</v>
      </c>
      <c r="H3908">
        <v>0</v>
      </c>
      <c r="I3908">
        <v>0</v>
      </c>
      <c r="J3908">
        <v>0</v>
      </c>
      <c r="K3908">
        <v>0</v>
      </c>
      <c r="L3908">
        <v>8.7800000000000003E-2</v>
      </c>
      <c r="M3908">
        <v>3.2219999999999999E-2</v>
      </c>
      <c r="N3908">
        <v>2.7226900000000001</v>
      </c>
      <c r="O3908">
        <v>3.00177</v>
      </c>
      <c r="P3908">
        <v>3.0020000000000002E-2</v>
      </c>
      <c r="Q3908">
        <v>0</v>
      </c>
      <c r="R3908">
        <v>0</v>
      </c>
      <c r="S3908">
        <v>0</v>
      </c>
      <c r="T3908">
        <v>0</v>
      </c>
      <c r="U3908">
        <v>363.11187999999999</v>
      </c>
      <c r="V3908">
        <v>133.25207</v>
      </c>
      <c r="W3908">
        <v>11259.93786</v>
      </c>
      <c r="X3908">
        <v>12414.08136</v>
      </c>
      <c r="Y3908">
        <v>124.14081</v>
      </c>
      <c r="Z3908">
        <v>0</v>
      </c>
      <c r="AA3908">
        <v>0</v>
      </c>
      <c r="AB3908">
        <v>0</v>
      </c>
      <c r="AC3908">
        <v>0</v>
      </c>
    </row>
    <row r="3909" spans="1:29" hidden="1" x14ac:dyDescent="0.25">
      <c r="A3909" t="s">
        <v>85</v>
      </c>
      <c r="E3909" t="s">
        <v>88</v>
      </c>
      <c r="G3909" t="s">
        <v>94</v>
      </c>
      <c r="H3909">
        <v>0</v>
      </c>
      <c r="I3909">
        <v>0</v>
      </c>
      <c r="J3909">
        <v>0</v>
      </c>
      <c r="K3909">
        <v>0</v>
      </c>
      <c r="L3909">
        <v>0.46644000000000002</v>
      </c>
      <c r="M3909">
        <v>0.17116999999999999</v>
      </c>
      <c r="N3909">
        <v>13.279199999999999</v>
      </c>
      <c r="O3909">
        <v>15.94679</v>
      </c>
      <c r="P3909">
        <v>0.15947</v>
      </c>
      <c r="Q3909">
        <v>0</v>
      </c>
      <c r="R3909">
        <v>0</v>
      </c>
      <c r="S3909">
        <v>0</v>
      </c>
      <c r="T3909">
        <v>0</v>
      </c>
      <c r="U3909">
        <v>1929.0172500000001</v>
      </c>
      <c r="V3909">
        <v>707.89624000000003</v>
      </c>
      <c r="W3909">
        <v>54917.294699999999</v>
      </c>
      <c r="X3909">
        <v>65949.307719999997</v>
      </c>
      <c r="Y3909">
        <v>659.49307999999996</v>
      </c>
      <c r="Z3909">
        <v>0</v>
      </c>
      <c r="AA3909">
        <v>0</v>
      </c>
      <c r="AB3909">
        <v>0</v>
      </c>
      <c r="AC3909">
        <v>0</v>
      </c>
    </row>
    <row r="3910" spans="1:29" hidden="1" x14ac:dyDescent="0.25">
      <c r="A3910" t="s">
        <v>85</v>
      </c>
      <c r="E3910" t="s">
        <v>59</v>
      </c>
      <c r="G3910" t="s">
        <v>94</v>
      </c>
      <c r="H3910">
        <v>0</v>
      </c>
      <c r="I3910">
        <v>0</v>
      </c>
      <c r="J3910">
        <v>0</v>
      </c>
      <c r="K3910">
        <v>0</v>
      </c>
      <c r="L3910">
        <v>1.63815</v>
      </c>
      <c r="M3910">
        <v>0.60116000000000003</v>
      </c>
      <c r="N3910">
        <v>44.251069999999999</v>
      </c>
      <c r="O3910">
        <v>56.00526</v>
      </c>
      <c r="P3910">
        <v>0.56005000000000005</v>
      </c>
      <c r="Q3910">
        <v>0</v>
      </c>
      <c r="R3910">
        <v>0</v>
      </c>
      <c r="S3910">
        <v>0</v>
      </c>
      <c r="T3910">
        <v>0</v>
      </c>
      <c r="U3910">
        <v>6774.7257099999997</v>
      </c>
      <c r="V3910">
        <v>2486.1378800000002</v>
      </c>
      <c r="W3910">
        <v>183004.09602999999</v>
      </c>
      <c r="X3910">
        <v>231614.55434</v>
      </c>
      <c r="Y3910">
        <v>2316.14554</v>
      </c>
      <c r="Z3910">
        <v>0</v>
      </c>
      <c r="AA3910">
        <v>0</v>
      </c>
      <c r="AB3910">
        <v>0</v>
      </c>
      <c r="AC3910">
        <v>0</v>
      </c>
    </row>
    <row r="3911" spans="1:29" hidden="1" x14ac:dyDescent="0.25">
      <c r="A3911" t="s">
        <v>85</v>
      </c>
      <c r="E3911" t="s">
        <v>39</v>
      </c>
      <c r="G3911" t="s">
        <v>94</v>
      </c>
      <c r="H3911">
        <v>0</v>
      </c>
      <c r="I3911">
        <v>0</v>
      </c>
      <c r="J3911">
        <v>0</v>
      </c>
      <c r="K3911">
        <v>0</v>
      </c>
      <c r="L3911">
        <v>0.94579000000000002</v>
      </c>
      <c r="M3911">
        <v>0.34708</v>
      </c>
      <c r="N3911">
        <v>26.722950000000001</v>
      </c>
      <c r="O3911">
        <v>32.334769999999999</v>
      </c>
      <c r="P3911">
        <v>0.32335000000000003</v>
      </c>
      <c r="Q3911">
        <v>0</v>
      </c>
      <c r="R3911">
        <v>0</v>
      </c>
      <c r="S3911">
        <v>0</v>
      </c>
      <c r="T3911">
        <v>0</v>
      </c>
      <c r="U3911">
        <v>3911.4039600000001</v>
      </c>
      <c r="V3911">
        <v>1435.3776</v>
      </c>
      <c r="W3911">
        <v>110515.05689000001</v>
      </c>
      <c r="X3911">
        <v>133723.21228000001</v>
      </c>
      <c r="Y3911">
        <v>1337.2321199999999</v>
      </c>
      <c r="Z3911">
        <v>0</v>
      </c>
      <c r="AA3911">
        <v>0</v>
      </c>
      <c r="AB3911">
        <v>0</v>
      </c>
      <c r="AC3911">
        <v>0</v>
      </c>
    </row>
    <row r="3912" spans="1:29" hidden="1" x14ac:dyDescent="0.25">
      <c r="A3912" t="s">
        <v>85</v>
      </c>
      <c r="E3912" t="s">
        <v>65</v>
      </c>
      <c r="G3912" t="s">
        <v>94</v>
      </c>
      <c r="H3912">
        <v>0</v>
      </c>
      <c r="I3912">
        <v>0</v>
      </c>
      <c r="J3912">
        <v>0</v>
      </c>
      <c r="K3912">
        <v>0</v>
      </c>
      <c r="L3912">
        <v>0.24182000000000001</v>
      </c>
      <c r="M3912">
        <v>8.8739999999999999E-2</v>
      </c>
      <c r="N3912">
        <v>6.8257000000000003</v>
      </c>
      <c r="O3912">
        <v>8.2672699999999999</v>
      </c>
      <c r="P3912">
        <v>8.2669999999999993E-2</v>
      </c>
      <c r="Q3912">
        <v>0</v>
      </c>
      <c r="R3912">
        <v>0</v>
      </c>
      <c r="S3912">
        <v>0</v>
      </c>
      <c r="T3912">
        <v>0</v>
      </c>
      <c r="U3912">
        <v>1000.05776</v>
      </c>
      <c r="V3912">
        <v>366.99367000000001</v>
      </c>
      <c r="W3912">
        <v>28228.259040000001</v>
      </c>
      <c r="X3912">
        <v>34190.008849999998</v>
      </c>
      <c r="Y3912">
        <v>341.90008999999998</v>
      </c>
      <c r="Z3912">
        <v>0</v>
      </c>
      <c r="AA3912">
        <v>0</v>
      </c>
      <c r="AB3912">
        <v>0</v>
      </c>
      <c r="AC3912">
        <v>0</v>
      </c>
    </row>
    <row r="3913" spans="1:29" hidden="1" x14ac:dyDescent="0.25">
      <c r="A3913" t="s">
        <v>85</v>
      </c>
      <c r="E3913" t="s">
        <v>67</v>
      </c>
      <c r="G3913" t="s">
        <v>94</v>
      </c>
      <c r="H3913">
        <v>0</v>
      </c>
      <c r="I3913">
        <v>0</v>
      </c>
      <c r="J3913">
        <v>0</v>
      </c>
      <c r="K3913">
        <v>0</v>
      </c>
      <c r="L3913">
        <v>0.35239999999999999</v>
      </c>
      <c r="M3913">
        <v>0.12931999999999999</v>
      </c>
      <c r="N3913">
        <v>9.9568899999999996</v>
      </c>
      <c r="O3913">
        <v>12.047840000000001</v>
      </c>
      <c r="P3913">
        <v>0.12048</v>
      </c>
      <c r="Q3913">
        <v>0</v>
      </c>
      <c r="R3913">
        <v>0</v>
      </c>
      <c r="S3913">
        <v>0</v>
      </c>
      <c r="T3913">
        <v>0</v>
      </c>
      <c r="U3913">
        <v>1457.3777500000001</v>
      </c>
      <c r="V3913">
        <v>534.81751999999994</v>
      </c>
      <c r="W3913">
        <v>41177.589590000003</v>
      </c>
      <c r="X3913">
        <v>49824.880369999999</v>
      </c>
      <c r="Y3913">
        <v>498.24880000000002</v>
      </c>
      <c r="Z3913">
        <v>0</v>
      </c>
      <c r="AA3913">
        <v>0</v>
      </c>
      <c r="AB3913">
        <v>0</v>
      </c>
      <c r="AC3913">
        <v>0</v>
      </c>
    </row>
    <row r="3914" spans="1:29" hidden="1" x14ac:dyDescent="0.25">
      <c r="A3914" t="s">
        <v>85</v>
      </c>
      <c r="E3914" t="s">
        <v>57</v>
      </c>
      <c r="G3914" t="s">
        <v>94</v>
      </c>
      <c r="H3914">
        <v>0</v>
      </c>
      <c r="I3914">
        <v>0</v>
      </c>
      <c r="J3914">
        <v>0</v>
      </c>
      <c r="K3914">
        <v>0</v>
      </c>
      <c r="L3914">
        <v>6.2950000000000006E-2</v>
      </c>
      <c r="M3914">
        <v>2.3099999999999999E-2</v>
      </c>
      <c r="N3914">
        <v>1.77871</v>
      </c>
      <c r="O3914">
        <v>2.1522399999999999</v>
      </c>
      <c r="P3914">
        <v>2.1520000000000001E-2</v>
      </c>
      <c r="Q3914">
        <v>0</v>
      </c>
      <c r="R3914">
        <v>0</v>
      </c>
      <c r="S3914">
        <v>0</v>
      </c>
      <c r="T3914">
        <v>0</v>
      </c>
      <c r="U3914">
        <v>260.34814999999998</v>
      </c>
      <c r="V3914">
        <v>95.540599999999998</v>
      </c>
      <c r="W3914">
        <v>7356.0263500000001</v>
      </c>
      <c r="X3914">
        <v>8900.79133</v>
      </c>
      <c r="Y3914">
        <v>89.007909999999995</v>
      </c>
      <c r="Z3914">
        <v>0</v>
      </c>
      <c r="AA3914">
        <v>0</v>
      </c>
      <c r="AB3914">
        <v>0</v>
      </c>
      <c r="AC3914">
        <v>0</v>
      </c>
    </row>
    <row r="3915" spans="1:29" hidden="1" x14ac:dyDescent="0.25">
      <c r="A3915" t="s">
        <v>85</v>
      </c>
      <c r="E3915" t="s">
        <v>56</v>
      </c>
      <c r="G3915" t="s">
        <v>94</v>
      </c>
      <c r="H3915">
        <v>0</v>
      </c>
      <c r="I3915">
        <v>0</v>
      </c>
      <c r="J3915">
        <v>0</v>
      </c>
      <c r="K3915">
        <v>0</v>
      </c>
      <c r="L3915">
        <v>5.3449999999999998E-2</v>
      </c>
      <c r="M3915">
        <v>1.9609999999999999E-2</v>
      </c>
      <c r="N3915">
        <v>1.5101500000000001</v>
      </c>
      <c r="O3915">
        <v>1.82728</v>
      </c>
      <c r="P3915">
        <v>1.8270000000000002E-2</v>
      </c>
      <c r="Q3915">
        <v>0</v>
      </c>
      <c r="R3915">
        <v>0</v>
      </c>
      <c r="S3915">
        <v>0</v>
      </c>
      <c r="T3915">
        <v>0</v>
      </c>
      <c r="U3915">
        <v>221.03898000000001</v>
      </c>
      <c r="V3915">
        <v>81.115219999999994</v>
      </c>
      <c r="W3915">
        <v>6245.3624499999996</v>
      </c>
      <c r="X3915">
        <v>7556.88814</v>
      </c>
      <c r="Y3915">
        <v>75.568879999999993</v>
      </c>
      <c r="Z3915">
        <v>0</v>
      </c>
      <c r="AA3915">
        <v>0</v>
      </c>
      <c r="AB3915">
        <v>0</v>
      </c>
      <c r="AC3915">
        <v>0</v>
      </c>
    </row>
    <row r="3916" spans="1:29" hidden="1" x14ac:dyDescent="0.25">
      <c r="A3916" t="s">
        <v>85</v>
      </c>
      <c r="E3916" t="s">
        <v>75</v>
      </c>
      <c r="G3916" t="s">
        <v>94</v>
      </c>
      <c r="H3916">
        <v>0</v>
      </c>
      <c r="I3916">
        <v>0</v>
      </c>
      <c r="J3916">
        <v>0</v>
      </c>
      <c r="K3916">
        <v>0</v>
      </c>
      <c r="L3916">
        <v>1.5340100000000001</v>
      </c>
      <c r="M3916">
        <v>0.56294</v>
      </c>
      <c r="N3916">
        <v>43.342840000000002</v>
      </c>
      <c r="O3916">
        <v>52.444830000000003</v>
      </c>
      <c r="P3916">
        <v>0.52444999999999997</v>
      </c>
      <c r="Q3916">
        <v>0</v>
      </c>
      <c r="R3916">
        <v>0</v>
      </c>
      <c r="S3916">
        <v>0</v>
      </c>
      <c r="T3916">
        <v>0</v>
      </c>
      <c r="U3916">
        <v>6344.0358200000001</v>
      </c>
      <c r="V3916">
        <v>2328.0865399999998</v>
      </c>
      <c r="W3916">
        <v>179248.03860999999</v>
      </c>
      <c r="X3916">
        <v>216890.11340999999</v>
      </c>
      <c r="Y3916">
        <v>2168.9011300000002</v>
      </c>
      <c r="Z3916">
        <v>0</v>
      </c>
      <c r="AA3916">
        <v>0</v>
      </c>
      <c r="AB3916">
        <v>0</v>
      </c>
      <c r="AC3916">
        <v>0</v>
      </c>
    </row>
    <row r="3917" spans="1:29" hidden="1" x14ac:dyDescent="0.25">
      <c r="A3917" t="s">
        <v>85</v>
      </c>
      <c r="E3917" t="s">
        <v>46</v>
      </c>
      <c r="G3917" t="s">
        <v>94</v>
      </c>
      <c r="H3917">
        <v>0</v>
      </c>
      <c r="I3917">
        <v>0</v>
      </c>
      <c r="J3917">
        <v>0</v>
      </c>
      <c r="K3917">
        <v>0</v>
      </c>
      <c r="L3917">
        <v>0.3528</v>
      </c>
      <c r="M3917">
        <v>0.12947</v>
      </c>
      <c r="N3917">
        <v>9.7078600000000002</v>
      </c>
      <c r="O3917">
        <v>12.061389999999999</v>
      </c>
      <c r="P3917">
        <v>0.12060999999999999</v>
      </c>
      <c r="Q3917">
        <v>0</v>
      </c>
      <c r="R3917">
        <v>0</v>
      </c>
      <c r="S3917">
        <v>0</v>
      </c>
      <c r="T3917">
        <v>0</v>
      </c>
      <c r="U3917">
        <v>1459.0174</v>
      </c>
      <c r="V3917">
        <v>535.41922999999997</v>
      </c>
      <c r="W3917">
        <v>40147.671710000002</v>
      </c>
      <c r="X3917">
        <v>49880.936699999998</v>
      </c>
      <c r="Y3917">
        <v>498.80937</v>
      </c>
      <c r="Z3917">
        <v>0</v>
      </c>
      <c r="AA3917">
        <v>0</v>
      </c>
      <c r="AB3917">
        <v>0</v>
      </c>
      <c r="AC3917">
        <v>0</v>
      </c>
    </row>
    <row r="3918" spans="1:29" hidden="1" x14ac:dyDescent="0.25">
      <c r="A3918" t="s">
        <v>85</v>
      </c>
      <c r="E3918" t="s">
        <v>48</v>
      </c>
      <c r="G3918" t="s">
        <v>94</v>
      </c>
      <c r="H3918">
        <v>0</v>
      </c>
      <c r="I3918">
        <v>0</v>
      </c>
      <c r="J3918">
        <v>0</v>
      </c>
      <c r="K3918">
        <v>0</v>
      </c>
      <c r="L3918">
        <v>0.35564000000000001</v>
      </c>
      <c r="M3918">
        <v>0.13050999999999999</v>
      </c>
      <c r="N3918">
        <v>11.313739999999999</v>
      </c>
      <c r="O3918">
        <v>12.158569999999999</v>
      </c>
      <c r="P3918">
        <v>0.12159</v>
      </c>
      <c r="Q3918">
        <v>0</v>
      </c>
      <c r="R3918">
        <v>0</v>
      </c>
      <c r="S3918">
        <v>0</v>
      </c>
      <c r="T3918">
        <v>0</v>
      </c>
      <c r="U3918">
        <v>1470.7720300000001</v>
      </c>
      <c r="V3918">
        <v>539.73284999999998</v>
      </c>
      <c r="W3918">
        <v>46788.952669999999</v>
      </c>
      <c r="X3918">
        <v>50282.804360000002</v>
      </c>
      <c r="Y3918">
        <v>502.82803999999999</v>
      </c>
      <c r="Z3918">
        <v>0</v>
      </c>
      <c r="AA3918">
        <v>0</v>
      </c>
      <c r="AB3918">
        <v>0</v>
      </c>
      <c r="AC3918">
        <v>0</v>
      </c>
    </row>
    <row r="3919" spans="1:29" hidden="1" x14ac:dyDescent="0.25">
      <c r="A3919" t="s">
        <v>85</v>
      </c>
      <c r="E3919" t="s">
        <v>55</v>
      </c>
      <c r="G3919" t="s">
        <v>94</v>
      </c>
      <c r="H3919">
        <v>0</v>
      </c>
      <c r="I3919">
        <v>0</v>
      </c>
      <c r="J3919">
        <v>0</v>
      </c>
      <c r="K3919">
        <v>0</v>
      </c>
      <c r="L3919">
        <v>5.5640000000000002E-2</v>
      </c>
      <c r="M3919">
        <v>2.0420000000000001E-2</v>
      </c>
      <c r="N3919">
        <v>1.72525</v>
      </c>
      <c r="O3919">
        <v>1.9020900000000001</v>
      </c>
      <c r="P3919">
        <v>1.9019999999999999E-2</v>
      </c>
      <c r="Q3919">
        <v>0</v>
      </c>
      <c r="R3919">
        <v>0</v>
      </c>
      <c r="S3919">
        <v>0</v>
      </c>
      <c r="T3919">
        <v>0</v>
      </c>
      <c r="U3919">
        <v>230.08797999999999</v>
      </c>
      <c r="V3919">
        <v>84.435959999999994</v>
      </c>
      <c r="W3919">
        <v>7134.9259000000002</v>
      </c>
      <c r="X3919">
        <v>7866.2557100000004</v>
      </c>
      <c r="Y3919">
        <v>78.662559999999999</v>
      </c>
      <c r="Z3919">
        <v>0</v>
      </c>
      <c r="AA3919">
        <v>0</v>
      </c>
      <c r="AB3919">
        <v>0</v>
      </c>
      <c r="AC3919">
        <v>0</v>
      </c>
    </row>
    <row r="3920" spans="1:29" hidden="1" x14ac:dyDescent="0.25">
      <c r="A3920" t="s">
        <v>85</v>
      </c>
      <c r="E3920" t="s">
        <v>71</v>
      </c>
      <c r="G3920" t="s">
        <v>94</v>
      </c>
      <c r="H3920">
        <v>0</v>
      </c>
      <c r="I3920">
        <v>0</v>
      </c>
      <c r="J3920">
        <v>0</v>
      </c>
      <c r="K3920">
        <v>0</v>
      </c>
      <c r="L3920">
        <v>4.3339999999999997E-2</v>
      </c>
      <c r="M3920">
        <v>1.5910000000000001E-2</v>
      </c>
      <c r="N3920">
        <v>1.2246900000000001</v>
      </c>
      <c r="O3920">
        <v>1.4818800000000001</v>
      </c>
      <c r="P3920">
        <v>1.482E-2</v>
      </c>
      <c r="Q3920">
        <v>0</v>
      </c>
      <c r="R3920">
        <v>0</v>
      </c>
      <c r="S3920">
        <v>0</v>
      </c>
      <c r="T3920">
        <v>0</v>
      </c>
      <c r="U3920">
        <v>179.25697</v>
      </c>
      <c r="V3920">
        <v>65.782380000000003</v>
      </c>
      <c r="W3920">
        <v>5064.8295900000003</v>
      </c>
      <c r="X3920">
        <v>6128.4435100000001</v>
      </c>
      <c r="Y3920">
        <v>61.284439999999996</v>
      </c>
      <c r="Z3920">
        <v>0</v>
      </c>
      <c r="AA3920">
        <v>0</v>
      </c>
      <c r="AB3920">
        <v>0</v>
      </c>
      <c r="AC3920">
        <v>0</v>
      </c>
    </row>
    <row r="3921" spans="1:29" hidden="1" x14ac:dyDescent="0.25">
      <c r="A3921" t="s">
        <v>85</v>
      </c>
      <c r="E3921" t="s">
        <v>52</v>
      </c>
      <c r="G3921" t="s">
        <v>94</v>
      </c>
      <c r="H3921">
        <v>0</v>
      </c>
      <c r="I3921">
        <v>0</v>
      </c>
      <c r="J3921">
        <v>0</v>
      </c>
      <c r="K3921">
        <v>0</v>
      </c>
      <c r="L3921">
        <v>0.15337999999999999</v>
      </c>
      <c r="M3921">
        <v>5.629E-2</v>
      </c>
      <c r="N3921">
        <v>4.3336699999999997</v>
      </c>
      <c r="O3921">
        <v>5.2437399999999998</v>
      </c>
      <c r="P3921">
        <v>5.2440000000000001E-2</v>
      </c>
      <c r="Q3921">
        <v>0</v>
      </c>
      <c r="R3921">
        <v>0</v>
      </c>
      <c r="S3921">
        <v>0</v>
      </c>
      <c r="T3921">
        <v>0</v>
      </c>
      <c r="U3921">
        <v>634.31325000000004</v>
      </c>
      <c r="V3921">
        <v>232.77549999999999</v>
      </c>
      <c r="W3921">
        <v>17922.25145</v>
      </c>
      <c r="X3921">
        <v>21685.92296</v>
      </c>
      <c r="Y3921">
        <v>216.85923</v>
      </c>
      <c r="Z3921">
        <v>0</v>
      </c>
      <c r="AA3921">
        <v>0</v>
      </c>
      <c r="AB3921">
        <v>0</v>
      </c>
      <c r="AC3921">
        <v>0</v>
      </c>
    </row>
    <row r="3922" spans="1:29" hidden="1" x14ac:dyDescent="0.25">
      <c r="A3922" t="s">
        <v>85</v>
      </c>
      <c r="E3922" t="s">
        <v>64</v>
      </c>
      <c r="G3922" t="s">
        <v>94</v>
      </c>
      <c r="H3922">
        <v>0</v>
      </c>
      <c r="I3922">
        <v>0</v>
      </c>
      <c r="J3922">
        <v>0</v>
      </c>
      <c r="K3922">
        <v>0</v>
      </c>
      <c r="L3922">
        <v>3.2239999999999998E-2</v>
      </c>
      <c r="M3922">
        <v>1.183E-2</v>
      </c>
      <c r="N3922">
        <v>0.91107000000000005</v>
      </c>
      <c r="O3922">
        <v>1.10239</v>
      </c>
      <c r="P3922">
        <v>1.102E-2</v>
      </c>
      <c r="Q3922">
        <v>0</v>
      </c>
      <c r="R3922">
        <v>0</v>
      </c>
      <c r="S3922">
        <v>0</v>
      </c>
      <c r="T3922">
        <v>0</v>
      </c>
      <c r="U3922">
        <v>133.35187999999999</v>
      </c>
      <c r="V3922">
        <v>48.93647</v>
      </c>
      <c r="W3922">
        <v>3767.8008300000001</v>
      </c>
      <c r="X3922">
        <v>4559.03874</v>
      </c>
      <c r="Y3922">
        <v>45.590389999999999</v>
      </c>
      <c r="Z3922">
        <v>0</v>
      </c>
      <c r="AA3922">
        <v>0</v>
      </c>
      <c r="AB3922">
        <v>0</v>
      </c>
      <c r="AC3922">
        <v>0</v>
      </c>
    </row>
    <row r="3923" spans="1:29" hidden="1" x14ac:dyDescent="0.25">
      <c r="A3923" t="s">
        <v>85</v>
      </c>
      <c r="E3923" t="s">
        <v>63</v>
      </c>
      <c r="G3923" t="s">
        <v>94</v>
      </c>
      <c r="H3923">
        <v>0</v>
      </c>
      <c r="I3923">
        <v>0</v>
      </c>
      <c r="J3923">
        <v>0</v>
      </c>
      <c r="K3923">
        <v>0</v>
      </c>
      <c r="L3923">
        <v>8.0670000000000006E-2</v>
      </c>
      <c r="M3923">
        <v>2.9600000000000001E-2</v>
      </c>
      <c r="N3923">
        <v>2.3864299999999998</v>
      </c>
      <c r="O3923">
        <v>2.7578200000000002</v>
      </c>
      <c r="P3923">
        <v>2.758E-2</v>
      </c>
      <c r="Q3923">
        <v>0</v>
      </c>
      <c r="R3923">
        <v>0</v>
      </c>
      <c r="S3923">
        <v>0</v>
      </c>
      <c r="T3923">
        <v>0</v>
      </c>
      <c r="U3923">
        <v>333.60201000000001</v>
      </c>
      <c r="V3923">
        <v>122.42274999999999</v>
      </c>
      <c r="W3923">
        <v>9869.2892900000006</v>
      </c>
      <c r="X3923">
        <v>11405.19678</v>
      </c>
      <c r="Y3923">
        <v>114.05197</v>
      </c>
      <c r="Z3923">
        <v>0</v>
      </c>
      <c r="AA3923">
        <v>0</v>
      </c>
      <c r="AB3923">
        <v>0</v>
      </c>
      <c r="AC3923">
        <v>0</v>
      </c>
    </row>
    <row r="3924" spans="1:29" hidden="1" x14ac:dyDescent="0.25">
      <c r="A3924" t="s">
        <v>85</v>
      </c>
      <c r="E3924" t="s">
        <v>77</v>
      </c>
      <c r="G3924" t="s">
        <v>94</v>
      </c>
      <c r="H3924">
        <v>0</v>
      </c>
      <c r="I3924">
        <v>0</v>
      </c>
      <c r="J3924">
        <v>0</v>
      </c>
      <c r="K3924">
        <v>0</v>
      </c>
      <c r="L3924">
        <v>2.2169999999999999E-2</v>
      </c>
      <c r="M3924">
        <v>8.1300000000000001E-3</v>
      </c>
      <c r="N3924">
        <v>0.68737999999999999</v>
      </c>
      <c r="O3924">
        <v>0.75783</v>
      </c>
      <c r="P3924">
        <v>7.5799999999999999E-3</v>
      </c>
      <c r="Q3924">
        <v>0</v>
      </c>
      <c r="R3924">
        <v>0</v>
      </c>
      <c r="S3924">
        <v>0</v>
      </c>
      <c r="T3924">
        <v>0</v>
      </c>
      <c r="U3924">
        <v>91.671790000000001</v>
      </c>
      <c r="V3924">
        <v>33.641019999999997</v>
      </c>
      <c r="W3924">
        <v>2842.7012800000002</v>
      </c>
      <c r="X3924">
        <v>3134.0781200000001</v>
      </c>
      <c r="Y3924">
        <v>31.340779999999999</v>
      </c>
      <c r="Z3924">
        <v>0</v>
      </c>
      <c r="AA3924">
        <v>0</v>
      </c>
      <c r="AB3924">
        <v>0</v>
      </c>
      <c r="AC3924">
        <v>0</v>
      </c>
    </row>
    <row r="3925" spans="1:29" hidden="1" x14ac:dyDescent="0.25">
      <c r="A3925" t="s">
        <v>85</v>
      </c>
      <c r="E3925" t="s">
        <v>78</v>
      </c>
      <c r="G3925" t="s">
        <v>94</v>
      </c>
      <c r="H3925">
        <v>0</v>
      </c>
      <c r="I3925">
        <v>0</v>
      </c>
      <c r="J3925">
        <v>0</v>
      </c>
      <c r="K3925">
        <v>0</v>
      </c>
      <c r="L3925">
        <v>0.10700999999999999</v>
      </c>
      <c r="M3925">
        <v>3.9269999999999999E-2</v>
      </c>
      <c r="N3925">
        <v>2.9337499999999999</v>
      </c>
      <c r="O3925">
        <v>3.6584099999999999</v>
      </c>
      <c r="P3925">
        <v>3.6580000000000001E-2</v>
      </c>
      <c r="Q3925">
        <v>0</v>
      </c>
      <c r="R3925">
        <v>0</v>
      </c>
      <c r="S3925">
        <v>0</v>
      </c>
      <c r="T3925">
        <v>0</v>
      </c>
      <c r="U3925">
        <v>442.54300999999998</v>
      </c>
      <c r="V3925">
        <v>162.40110999999999</v>
      </c>
      <c r="W3925">
        <v>12132.788060000001</v>
      </c>
      <c r="X3925">
        <v>15129.67568</v>
      </c>
      <c r="Y3925">
        <v>151.29676000000001</v>
      </c>
      <c r="Z3925">
        <v>0</v>
      </c>
      <c r="AA3925">
        <v>0</v>
      </c>
      <c r="AB3925">
        <v>0</v>
      </c>
      <c r="AC3925">
        <v>0</v>
      </c>
    </row>
    <row r="3926" spans="1:29" hidden="1" x14ac:dyDescent="0.25">
      <c r="A3926" t="s">
        <v>85</v>
      </c>
      <c r="E3926" t="s">
        <v>90</v>
      </c>
      <c r="G3926" t="s">
        <v>94</v>
      </c>
      <c r="H3926">
        <v>0</v>
      </c>
      <c r="I3926">
        <v>0</v>
      </c>
      <c r="J3926">
        <v>0</v>
      </c>
      <c r="K3926">
        <v>0</v>
      </c>
      <c r="L3926">
        <v>7.3600000000000002E-3</v>
      </c>
      <c r="M3926">
        <v>2.7000000000000001E-3</v>
      </c>
      <c r="N3926">
        <v>0.19358</v>
      </c>
      <c r="O3926">
        <v>0.25159999999999999</v>
      </c>
      <c r="P3926">
        <v>2.5200000000000001E-3</v>
      </c>
      <c r="Q3926">
        <v>0</v>
      </c>
      <c r="R3926">
        <v>0</v>
      </c>
      <c r="S3926">
        <v>0</v>
      </c>
      <c r="T3926">
        <v>0</v>
      </c>
      <c r="U3926">
        <v>30.43459</v>
      </c>
      <c r="V3926">
        <v>11.168659999999999</v>
      </c>
      <c r="W3926">
        <v>800.56095000000005</v>
      </c>
      <c r="X3926">
        <v>1040.4986899999999</v>
      </c>
      <c r="Y3926">
        <v>10.40499</v>
      </c>
      <c r="Z3926">
        <v>0</v>
      </c>
      <c r="AA3926">
        <v>0</v>
      </c>
      <c r="AB3926">
        <v>0</v>
      </c>
      <c r="AC3926">
        <v>0</v>
      </c>
    </row>
    <row r="3927" spans="1:29" hidden="1" x14ac:dyDescent="0.25">
      <c r="A3927" t="s">
        <v>85</v>
      </c>
      <c r="E3927" t="s">
        <v>80</v>
      </c>
      <c r="G3927" t="s">
        <v>94</v>
      </c>
      <c r="H3927">
        <v>0</v>
      </c>
      <c r="I3927">
        <v>0</v>
      </c>
      <c r="J3927">
        <v>0</v>
      </c>
      <c r="K3927">
        <v>0</v>
      </c>
      <c r="L3927">
        <v>4.2099999999999999E-2</v>
      </c>
      <c r="M3927">
        <v>1.545E-2</v>
      </c>
      <c r="N3927">
        <v>1.2456100000000001</v>
      </c>
      <c r="O3927">
        <v>1.43946</v>
      </c>
      <c r="P3927">
        <v>1.439E-2</v>
      </c>
      <c r="Q3927">
        <v>0</v>
      </c>
      <c r="R3927">
        <v>0</v>
      </c>
      <c r="S3927">
        <v>0</v>
      </c>
      <c r="T3927">
        <v>0</v>
      </c>
      <c r="U3927">
        <v>174.12585999999999</v>
      </c>
      <c r="V3927">
        <v>63.8994</v>
      </c>
      <c r="W3927">
        <v>5151.3432199999997</v>
      </c>
      <c r="X3927">
        <v>5953.0207</v>
      </c>
      <c r="Y3927">
        <v>59.530209999999997</v>
      </c>
      <c r="Z3927">
        <v>0</v>
      </c>
      <c r="AA3927">
        <v>0</v>
      </c>
      <c r="AB3927">
        <v>0</v>
      </c>
      <c r="AC3927">
        <v>0</v>
      </c>
    </row>
    <row r="3928" spans="1:29" hidden="1" x14ac:dyDescent="0.25">
      <c r="A3928" t="s">
        <v>85</v>
      </c>
      <c r="E3928" t="s">
        <v>84</v>
      </c>
      <c r="G3928" t="s">
        <v>94</v>
      </c>
      <c r="H3928">
        <v>0</v>
      </c>
      <c r="I3928">
        <v>0</v>
      </c>
      <c r="J3928">
        <v>0</v>
      </c>
      <c r="K3928">
        <v>0</v>
      </c>
      <c r="L3928">
        <v>4.0239999999999998E-2</v>
      </c>
      <c r="M3928">
        <v>1.477E-2</v>
      </c>
      <c r="N3928">
        <v>1.13686</v>
      </c>
      <c r="O3928">
        <v>1.3755999999999999</v>
      </c>
      <c r="P3928">
        <v>1.376E-2</v>
      </c>
      <c r="Q3928">
        <v>0</v>
      </c>
      <c r="R3928">
        <v>0</v>
      </c>
      <c r="S3928">
        <v>0</v>
      </c>
      <c r="T3928">
        <v>0</v>
      </c>
      <c r="U3928">
        <v>166.40122</v>
      </c>
      <c r="V3928">
        <v>61.06467</v>
      </c>
      <c r="W3928">
        <v>4701.59591</v>
      </c>
      <c r="X3928">
        <v>5688.9306900000001</v>
      </c>
      <c r="Y3928">
        <v>56.889310000000002</v>
      </c>
      <c r="Z3928">
        <v>0</v>
      </c>
      <c r="AA3928">
        <v>0</v>
      </c>
      <c r="AB3928">
        <v>0</v>
      </c>
      <c r="AC3928">
        <v>0</v>
      </c>
    </row>
    <row r="3929" spans="1:29" hidden="1" x14ac:dyDescent="0.25">
      <c r="A3929" t="s">
        <v>85</v>
      </c>
      <c r="E3929" t="s">
        <v>91</v>
      </c>
      <c r="G3929" t="s">
        <v>94</v>
      </c>
      <c r="H3929">
        <v>0</v>
      </c>
      <c r="I3929">
        <v>0</v>
      </c>
      <c r="J3929">
        <v>0</v>
      </c>
      <c r="K3929">
        <v>0</v>
      </c>
      <c r="L3929">
        <v>1.1E-4</v>
      </c>
      <c r="M3929" s="1">
        <v>4.0000000000000003E-5</v>
      </c>
      <c r="N3929">
        <v>3.2100000000000002E-3</v>
      </c>
      <c r="O3929">
        <v>3.8800000000000002E-3</v>
      </c>
      <c r="P3929" s="1">
        <v>4.0000000000000003E-5</v>
      </c>
      <c r="Q3929">
        <v>0</v>
      </c>
      <c r="R3929">
        <v>0</v>
      </c>
      <c r="S3929">
        <v>0</v>
      </c>
      <c r="T3929">
        <v>0</v>
      </c>
      <c r="U3929">
        <v>0.46987000000000001</v>
      </c>
      <c r="V3929">
        <v>0.17243</v>
      </c>
      <c r="W3929">
        <v>13.280570000000001</v>
      </c>
      <c r="X3929">
        <v>16.064080000000001</v>
      </c>
      <c r="Y3929">
        <v>0.16064000000000001</v>
      </c>
      <c r="Z3929">
        <v>0</v>
      </c>
      <c r="AA3929">
        <v>0</v>
      </c>
      <c r="AB3929">
        <v>0</v>
      </c>
      <c r="AC3929">
        <v>0</v>
      </c>
    </row>
    <row r="3930" spans="1:29" hidden="1" x14ac:dyDescent="0.25">
      <c r="A3930" t="s">
        <v>85</v>
      </c>
      <c r="E3930" t="s">
        <v>74</v>
      </c>
      <c r="G3930" t="s">
        <v>94</v>
      </c>
      <c r="H3930">
        <v>0</v>
      </c>
      <c r="I3930">
        <v>0</v>
      </c>
      <c r="J3930">
        <v>0</v>
      </c>
      <c r="K3930">
        <v>0</v>
      </c>
      <c r="L3930">
        <v>1.146E-2</v>
      </c>
      <c r="M3930">
        <v>4.1999999999999997E-3</v>
      </c>
      <c r="N3930">
        <v>0.32374999999999998</v>
      </c>
      <c r="O3930">
        <v>0.39173999999999998</v>
      </c>
      <c r="P3930">
        <v>3.9199999999999999E-3</v>
      </c>
      <c r="Q3930">
        <v>0</v>
      </c>
      <c r="R3930">
        <v>0</v>
      </c>
      <c r="S3930">
        <v>0</v>
      </c>
      <c r="T3930">
        <v>0</v>
      </c>
      <c r="U3930">
        <v>47.387520000000002</v>
      </c>
      <c r="V3930">
        <v>17.38992</v>
      </c>
      <c r="W3930">
        <v>1338.91427</v>
      </c>
      <c r="X3930">
        <v>1620.08617</v>
      </c>
      <c r="Y3930">
        <v>16.200859999999999</v>
      </c>
      <c r="Z3930">
        <v>0</v>
      </c>
      <c r="AA3930">
        <v>0</v>
      </c>
      <c r="AB3930">
        <v>0</v>
      </c>
      <c r="AC3930">
        <v>0</v>
      </c>
    </row>
  </sheetData>
  <autoFilter ref="F1:F3930">
    <filterColumn colId="0">
      <filters>
        <filter val="Snag Hardwood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"/>
  <sheetViews>
    <sheetView workbookViewId="0">
      <selection activeCell="F7" sqref="F7"/>
    </sheetView>
  </sheetViews>
  <sheetFormatPr defaultRowHeight="15" x14ac:dyDescent="0.25"/>
  <sheetData>
    <row r="1" spans="1:24" ht="23.25" x14ac:dyDescent="0.35">
      <c r="A1" s="10" t="s">
        <v>97</v>
      </c>
      <c r="B1" s="10"/>
      <c r="C1" s="10"/>
      <c r="D1" s="10"/>
      <c r="E1" s="10"/>
      <c r="F1" s="10"/>
      <c r="G1" s="10"/>
      <c r="H1" s="10"/>
      <c r="I1" s="10" t="s">
        <v>97</v>
      </c>
      <c r="J1" s="10"/>
      <c r="K1" s="10"/>
      <c r="L1" s="10"/>
      <c r="M1" s="10"/>
      <c r="N1" s="10"/>
      <c r="O1" s="10"/>
      <c r="P1" s="10"/>
      <c r="Q1" s="10" t="s">
        <v>97</v>
      </c>
      <c r="R1" s="10"/>
      <c r="S1" s="10"/>
      <c r="T1" s="10"/>
      <c r="U1" s="10"/>
      <c r="V1" s="10"/>
      <c r="W1" s="10"/>
      <c r="X1" s="10"/>
    </row>
    <row r="2" spans="1:24" x14ac:dyDescent="0.25">
      <c r="B2" s="4"/>
      <c r="J2" s="4"/>
      <c r="R2" s="4"/>
    </row>
    <row r="3" spans="1:24" x14ac:dyDescent="0.25">
      <c r="B3" s="4"/>
      <c r="J3" s="4"/>
      <c r="R3" s="4"/>
    </row>
    <row r="4" spans="1:24" x14ac:dyDescent="0.25">
      <c r="A4" s="2" t="s">
        <v>98</v>
      </c>
      <c r="B4" s="4" t="e">
        <f>VLOOKUP(B8,Summary!A1:C10,1,FALSE)</f>
        <v>#N/A</v>
      </c>
      <c r="I4" s="2" t="s">
        <v>98</v>
      </c>
      <c r="J4" s="4" t="e">
        <f>VLOOKUP(J8,Summary!I1:K10,1,FALSE)</f>
        <v>#N/A</v>
      </c>
      <c r="Q4" s="2" t="s">
        <v>98</v>
      </c>
      <c r="R4" s="4" t="e">
        <f>VLOOKUP(R8,Summary!Q1:S10,1,FALSE)</f>
        <v>#N/A</v>
      </c>
    </row>
    <row r="5" spans="1:24" x14ac:dyDescent="0.25">
      <c r="A5" s="2" t="s">
        <v>99</v>
      </c>
      <c r="B5" s="4" t="e">
        <f>VLOOKUP(B8,Summary!A1:C10,2,FALSE)</f>
        <v>#N/A</v>
      </c>
      <c r="I5" s="2" t="s">
        <v>99</v>
      </c>
      <c r="J5" s="4" t="e">
        <f>VLOOKUP(J8,Summary!I1:K10,2,FALSE)</f>
        <v>#N/A</v>
      </c>
      <c r="Q5" s="2" t="s">
        <v>99</v>
      </c>
      <c r="R5" s="4" t="e">
        <f>VLOOKUP(R8,Summary!Q1:S10,2,FALSE)</f>
        <v>#N/A</v>
      </c>
    </row>
    <row r="6" spans="1:24" x14ac:dyDescent="0.25">
      <c r="A6" s="3" t="s">
        <v>0</v>
      </c>
      <c r="B6" s="4" t="s">
        <v>85</v>
      </c>
      <c r="I6" s="3" t="s">
        <v>0</v>
      </c>
      <c r="J6" s="4" t="s">
        <v>32</v>
      </c>
      <c r="Q6" s="3" t="s">
        <v>0</v>
      </c>
      <c r="R6" s="4" t="s">
        <v>73</v>
      </c>
    </row>
    <row r="7" spans="1:24" x14ac:dyDescent="0.25">
      <c r="A7" s="3" t="s">
        <v>5</v>
      </c>
      <c r="B7" t="s">
        <v>100</v>
      </c>
      <c r="I7" s="3" t="s">
        <v>5</v>
      </c>
      <c r="J7" t="s">
        <v>100</v>
      </c>
      <c r="Q7" s="3" t="s">
        <v>5</v>
      </c>
      <c r="R7" t="s">
        <v>100</v>
      </c>
    </row>
    <row r="8" spans="1:24" x14ac:dyDescent="0.25">
      <c r="A8" s="3" t="s">
        <v>8</v>
      </c>
      <c r="B8" t="s">
        <v>100</v>
      </c>
      <c r="I8" s="3" t="s">
        <v>8</v>
      </c>
      <c r="J8" t="s">
        <v>100</v>
      </c>
      <c r="Q8" s="3" t="s">
        <v>8</v>
      </c>
      <c r="R8" t="s">
        <v>100</v>
      </c>
    </row>
    <row r="9" spans="1:24" x14ac:dyDescent="0.25">
      <c r="B9" s="4"/>
      <c r="J9" s="4"/>
      <c r="R9" s="4"/>
    </row>
    <row r="10" spans="1:24" x14ac:dyDescent="0.25">
      <c r="B10" s="8" t="s">
        <v>115</v>
      </c>
      <c r="J10" s="8" t="s">
        <v>115</v>
      </c>
      <c r="R10" s="8" t="s">
        <v>115</v>
      </c>
    </row>
    <row r="11" spans="1:24" x14ac:dyDescent="0.25">
      <c r="A11" s="3" t="s">
        <v>101</v>
      </c>
      <c r="B11" s="4" t="s">
        <v>110</v>
      </c>
      <c r="C11" t="s">
        <v>111</v>
      </c>
      <c r="D11" t="s">
        <v>112</v>
      </c>
      <c r="E11" t="s">
        <v>113</v>
      </c>
      <c r="F11" t="s">
        <v>114</v>
      </c>
      <c r="I11" s="3" t="s">
        <v>101</v>
      </c>
      <c r="J11" s="4" t="s">
        <v>110</v>
      </c>
      <c r="K11" t="s">
        <v>111</v>
      </c>
      <c r="L11" t="s">
        <v>112</v>
      </c>
      <c r="M11" t="s">
        <v>113</v>
      </c>
      <c r="N11" t="s">
        <v>114</v>
      </c>
      <c r="Q11" s="3" t="s">
        <v>101</v>
      </c>
      <c r="R11" s="4" t="s">
        <v>110</v>
      </c>
      <c r="S11" t="s">
        <v>111</v>
      </c>
      <c r="T11" t="s">
        <v>112</v>
      </c>
      <c r="U11" t="s">
        <v>113</v>
      </c>
      <c r="V11" t="s">
        <v>114</v>
      </c>
    </row>
    <row r="12" spans="1:24" x14ac:dyDescent="0.25">
      <c r="A12" s="4" t="s">
        <v>102</v>
      </c>
      <c r="B12" s="9"/>
      <c r="C12" s="5"/>
      <c r="D12" s="5"/>
      <c r="E12" s="5"/>
      <c r="F12" s="5"/>
      <c r="I12" s="4" t="s">
        <v>102</v>
      </c>
      <c r="J12" s="9"/>
      <c r="K12" s="5"/>
      <c r="L12" s="5"/>
      <c r="M12" s="5"/>
      <c r="N12" s="5"/>
      <c r="Q12" s="4" t="s">
        <v>102</v>
      </c>
      <c r="R12" s="9"/>
      <c r="S12" s="5"/>
      <c r="T12" s="5"/>
      <c r="U12" s="5"/>
      <c r="V12" s="5"/>
    </row>
    <row r="13" spans="1:24" x14ac:dyDescent="0.25">
      <c r="A13" s="6" t="s">
        <v>40</v>
      </c>
      <c r="B13" s="5">
        <v>54.839089999999999</v>
      </c>
      <c r="C13" s="5">
        <v>23.928460000000051</v>
      </c>
      <c r="D13" s="5">
        <v>16.054679999999994</v>
      </c>
      <c r="E13" s="5">
        <v>226791.84921999995</v>
      </c>
      <c r="F13" s="5">
        <v>66395.004459999996</v>
      </c>
      <c r="I13" s="6" t="s">
        <v>40</v>
      </c>
      <c r="J13" s="5">
        <v>26.740600000000043</v>
      </c>
      <c r="K13" s="5">
        <v>12.087119999999988</v>
      </c>
      <c r="L13" s="5">
        <v>8.1012099999999982</v>
      </c>
      <c r="M13" s="5">
        <v>31867.988109999973</v>
      </c>
      <c r="N13" s="5">
        <v>9654.4602399999985</v>
      </c>
      <c r="Q13" s="6" t="s">
        <v>40</v>
      </c>
      <c r="R13" s="5">
        <v>42.802630000000043</v>
      </c>
      <c r="S13" s="5">
        <v>18.744569999999992</v>
      </c>
      <c r="T13" s="5">
        <v>12.347260000000002</v>
      </c>
      <c r="U13" s="5">
        <v>126998.51288999993</v>
      </c>
      <c r="V13" s="5">
        <v>36635.491159999998</v>
      </c>
    </row>
    <row r="14" spans="1:24" x14ac:dyDescent="0.25">
      <c r="A14" s="6" t="s">
        <v>49</v>
      </c>
      <c r="B14" s="5">
        <v>0.13614000000000001</v>
      </c>
      <c r="C14" s="5">
        <v>0.22287000000000001</v>
      </c>
      <c r="D14" s="5">
        <v>0.20642999999999997</v>
      </c>
      <c r="E14" s="5">
        <v>563.03539999999998</v>
      </c>
      <c r="F14" s="5">
        <v>853.72414000000003</v>
      </c>
      <c r="I14" s="6" t="s">
        <v>49</v>
      </c>
      <c r="J14" s="5">
        <v>0.22144000000000003</v>
      </c>
      <c r="K14" s="5">
        <v>0.26088</v>
      </c>
      <c r="L14" s="5">
        <v>0.21052999999999999</v>
      </c>
      <c r="M14" s="5">
        <v>263.88983999999999</v>
      </c>
      <c r="N14" s="5">
        <v>250.89821000000001</v>
      </c>
      <c r="Q14" s="6" t="s">
        <v>43</v>
      </c>
      <c r="R14" s="5">
        <v>47.987230000000054</v>
      </c>
      <c r="S14" s="5">
        <v>21.341970000000003</v>
      </c>
      <c r="T14" s="5">
        <v>14.594190000000006</v>
      </c>
      <c r="U14" s="5">
        <v>142381.79624000005</v>
      </c>
      <c r="V14" s="5">
        <v>43301.979419999981</v>
      </c>
    </row>
    <row r="15" spans="1:24" x14ac:dyDescent="0.25">
      <c r="A15" s="6" t="s">
        <v>43</v>
      </c>
      <c r="B15" s="5">
        <v>48.36772000000002</v>
      </c>
      <c r="C15" s="5">
        <v>19.443940000000072</v>
      </c>
      <c r="D15" s="5">
        <v>13.561060000000003</v>
      </c>
      <c r="E15" s="5">
        <v>200028.13211000015</v>
      </c>
      <c r="F15" s="5">
        <v>56082.845130000002</v>
      </c>
      <c r="I15" s="6" t="s">
        <v>43</v>
      </c>
      <c r="J15" s="5">
        <v>36.762980000000013</v>
      </c>
      <c r="K15" s="5">
        <v>20.869960000000013</v>
      </c>
      <c r="L15" s="5">
        <v>15.541910000000001</v>
      </c>
      <c r="M15" s="5">
        <v>43811.659140000032</v>
      </c>
      <c r="N15" s="5">
        <v>18521.971990000005</v>
      </c>
      <c r="Q15" s="6" t="s">
        <v>36</v>
      </c>
      <c r="R15" s="5">
        <v>50.287440000000068</v>
      </c>
      <c r="S15" s="5">
        <v>86.623289999999514</v>
      </c>
      <c r="T15" s="5">
        <v>61.323000000000057</v>
      </c>
      <c r="U15" s="5">
        <v>149205.84673000019</v>
      </c>
      <c r="V15" s="5">
        <v>181950.04514000003</v>
      </c>
    </row>
    <row r="16" spans="1:24" x14ac:dyDescent="0.25">
      <c r="A16" s="6" t="s">
        <v>36</v>
      </c>
      <c r="B16" s="5">
        <v>62.112529999999978</v>
      </c>
      <c r="C16" s="5">
        <v>109.91961000000003</v>
      </c>
      <c r="D16" s="5">
        <v>76.78068999999995</v>
      </c>
      <c r="E16" s="5">
        <v>256871.0567200004</v>
      </c>
      <c r="F16" s="5">
        <v>317532.83156000025</v>
      </c>
      <c r="I16" s="6" t="s">
        <v>36</v>
      </c>
      <c r="J16" s="5">
        <v>46.978340000000017</v>
      </c>
      <c r="K16" s="5">
        <v>86.435590000000644</v>
      </c>
      <c r="L16" s="5">
        <v>58.308990000000094</v>
      </c>
      <c r="M16" s="5">
        <v>55985.72194000012</v>
      </c>
      <c r="N16" s="5">
        <v>69488.82867000009</v>
      </c>
      <c r="Q16" s="6" t="s">
        <v>94</v>
      </c>
      <c r="R16" s="5">
        <v>0</v>
      </c>
      <c r="S16" s="5">
        <v>0</v>
      </c>
      <c r="T16" s="5">
        <v>36.173340000000003</v>
      </c>
      <c r="U16" s="5">
        <v>0</v>
      </c>
      <c r="V16" s="5">
        <v>107329.00560000002</v>
      </c>
    </row>
    <row r="17" spans="1:22" x14ac:dyDescent="0.25">
      <c r="A17" s="6" t="s">
        <v>94</v>
      </c>
      <c r="B17" s="5">
        <v>0</v>
      </c>
      <c r="C17" s="5">
        <v>0</v>
      </c>
      <c r="D17" s="5">
        <v>46.687919999999998</v>
      </c>
      <c r="E17" s="5">
        <v>0</v>
      </c>
      <c r="F17" s="5">
        <v>193081.95825</v>
      </c>
      <c r="I17" s="6" t="s">
        <v>94</v>
      </c>
      <c r="J17" s="5">
        <v>0</v>
      </c>
      <c r="K17" s="5">
        <v>0</v>
      </c>
      <c r="L17" s="5">
        <v>35.084269999999997</v>
      </c>
      <c r="M17" s="5">
        <v>0</v>
      </c>
      <c r="N17" s="5">
        <v>41811.225270000003</v>
      </c>
      <c r="Q17" s="4" t="s">
        <v>108</v>
      </c>
      <c r="R17" s="5">
        <v>141.07730000000015</v>
      </c>
      <c r="S17" s="5">
        <v>126.70982999999951</v>
      </c>
      <c r="T17" s="5">
        <v>124.43779000000006</v>
      </c>
      <c r="U17" s="5">
        <v>418586.15586000017</v>
      </c>
      <c r="V17" s="5">
        <v>369216.52132000006</v>
      </c>
    </row>
    <row r="18" spans="1:22" x14ac:dyDescent="0.25">
      <c r="A18" s="4" t="s">
        <v>108</v>
      </c>
      <c r="B18" s="5">
        <v>165.45547999999999</v>
      </c>
      <c r="C18" s="5">
        <v>153.51488000000018</v>
      </c>
      <c r="D18" s="5">
        <v>153.29077999999996</v>
      </c>
      <c r="E18" s="5">
        <v>684254.07345000049</v>
      </c>
      <c r="F18" s="5">
        <v>633946.36354000028</v>
      </c>
      <c r="I18" s="4" t="s">
        <v>108</v>
      </c>
      <c r="J18" s="5">
        <v>110.70336000000007</v>
      </c>
      <c r="K18" s="5">
        <v>119.65355000000065</v>
      </c>
      <c r="L18" s="5">
        <v>117.2469100000001</v>
      </c>
      <c r="M18" s="5">
        <v>131929.25903000013</v>
      </c>
      <c r="N18" s="5">
        <v>139727.38438000009</v>
      </c>
      <c r="Q18" s="4" t="s">
        <v>109</v>
      </c>
      <c r="R18" s="5">
        <v>141.07730000000015</v>
      </c>
      <c r="S18" s="5">
        <v>126.70982999999951</v>
      </c>
      <c r="T18" s="5">
        <v>124.43779000000006</v>
      </c>
      <c r="U18" s="5">
        <v>418586.15586000017</v>
      </c>
      <c r="V18" s="5">
        <v>369216.52132000006</v>
      </c>
    </row>
    <row r="19" spans="1:22" x14ac:dyDescent="0.25">
      <c r="A19" s="4" t="s">
        <v>109</v>
      </c>
      <c r="B19" s="5">
        <v>165.45547999999999</v>
      </c>
      <c r="C19" s="5">
        <v>153.51488000000018</v>
      </c>
      <c r="D19" s="5">
        <v>153.29077999999996</v>
      </c>
      <c r="E19" s="5">
        <v>684254.07345000049</v>
      </c>
      <c r="F19" s="5">
        <v>633946.36354000028</v>
      </c>
      <c r="I19" s="4" t="s">
        <v>109</v>
      </c>
      <c r="J19" s="5">
        <v>110.70336000000007</v>
      </c>
      <c r="K19" s="5">
        <v>119.65355000000065</v>
      </c>
      <c r="L19" s="5">
        <v>117.2469100000001</v>
      </c>
      <c r="M19" s="5">
        <v>131929.25903000013</v>
      </c>
      <c r="N19" s="5">
        <v>139727.38438000009</v>
      </c>
    </row>
  </sheetData>
  <mergeCells count="3">
    <mergeCell ref="A1:H1"/>
    <mergeCell ref="I1:P1"/>
    <mergeCell ref="Q1:X1"/>
  </mergeCells>
  <pageMargins left="0.7" right="0.7" top="0.75" bottom="0.75" header="0.3" footer="0.3"/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0"/>
  <sheetViews>
    <sheetView topLeftCell="A4" workbookViewId="0">
      <selection activeCell="G105" sqref="G105"/>
    </sheetView>
  </sheetViews>
  <sheetFormatPr defaultRowHeight="15" x14ac:dyDescent="0.25"/>
  <sheetData>
    <row r="1" spans="1:26" ht="23.25" x14ac:dyDescent="0.35">
      <c r="A1" s="10" t="s">
        <v>97</v>
      </c>
      <c r="B1" s="10"/>
      <c r="C1" s="10"/>
      <c r="D1" s="10"/>
      <c r="E1" s="10"/>
      <c r="F1" s="10"/>
      <c r="G1" s="10"/>
      <c r="H1" s="10"/>
      <c r="J1" s="10" t="s">
        <v>97</v>
      </c>
      <c r="K1" s="10"/>
      <c r="L1" s="10"/>
      <c r="M1" s="10"/>
      <c r="N1" s="10"/>
      <c r="O1" s="10"/>
      <c r="P1" s="10"/>
      <c r="Q1" s="10"/>
      <c r="S1" s="10" t="s">
        <v>97</v>
      </c>
      <c r="T1" s="10"/>
      <c r="U1" s="10"/>
      <c r="V1" s="10"/>
      <c r="W1" s="10"/>
      <c r="X1" s="10"/>
      <c r="Y1" s="10"/>
      <c r="Z1" s="10"/>
    </row>
    <row r="2" spans="1:26" x14ac:dyDescent="0.25">
      <c r="B2" s="4"/>
      <c r="K2" s="4"/>
      <c r="T2" s="4"/>
    </row>
    <row r="3" spans="1:26" x14ac:dyDescent="0.25">
      <c r="B3" s="4"/>
      <c r="K3" s="4"/>
      <c r="T3" s="4"/>
    </row>
    <row r="4" spans="1:26" x14ac:dyDescent="0.25">
      <c r="A4" s="2" t="s">
        <v>98</v>
      </c>
      <c r="B4" s="4" t="e">
        <f>VLOOKUP(B8,Summary!A1:C10,1,FALSE)</f>
        <v>#N/A</v>
      </c>
      <c r="J4" s="2" t="s">
        <v>98</v>
      </c>
      <c r="K4" s="4" t="e">
        <f>VLOOKUP(K8,Summary!J1:L10,1,FALSE)</f>
        <v>#N/A</v>
      </c>
      <c r="S4" s="2" t="s">
        <v>98</v>
      </c>
      <c r="T4" s="4" t="e">
        <f>VLOOKUP(T8,Summary!S1:U10,1,FALSE)</f>
        <v>#N/A</v>
      </c>
    </row>
    <row r="5" spans="1:26" x14ac:dyDescent="0.25">
      <c r="A5" s="2" t="s">
        <v>99</v>
      </c>
      <c r="B5" s="4" t="e">
        <f>VLOOKUP(B8,Summary!A1:C10,2,FALSE)</f>
        <v>#N/A</v>
      </c>
      <c r="J5" s="2" t="s">
        <v>99</v>
      </c>
      <c r="K5" s="4" t="e">
        <f>VLOOKUP(K8,Summary!J1:L10,2,FALSE)</f>
        <v>#N/A</v>
      </c>
      <c r="S5" s="2" t="s">
        <v>99</v>
      </c>
      <c r="T5" s="4" t="e">
        <f>VLOOKUP(T8,Summary!S1:U10,2,FALSE)</f>
        <v>#N/A</v>
      </c>
    </row>
    <row r="7" spans="1:26" x14ac:dyDescent="0.25">
      <c r="A7" s="3" t="s">
        <v>0</v>
      </c>
      <c r="B7" s="4" t="s">
        <v>73</v>
      </c>
      <c r="J7" s="3" t="s">
        <v>0</v>
      </c>
      <c r="K7" s="4" t="s">
        <v>32</v>
      </c>
      <c r="S7" s="3" t="s">
        <v>0</v>
      </c>
      <c r="T7" s="4" t="s">
        <v>85</v>
      </c>
    </row>
    <row r="8" spans="1:26" x14ac:dyDescent="0.25">
      <c r="A8" s="3" t="s">
        <v>8</v>
      </c>
      <c r="B8" t="s">
        <v>100</v>
      </c>
      <c r="J8" s="3" t="s">
        <v>8</v>
      </c>
      <c r="K8" t="s">
        <v>100</v>
      </c>
      <c r="S8" s="3" t="s">
        <v>8</v>
      </c>
      <c r="T8" t="s">
        <v>100</v>
      </c>
    </row>
    <row r="9" spans="1:26" x14ac:dyDescent="0.25">
      <c r="B9" s="4"/>
      <c r="K9" s="4"/>
      <c r="T9" s="4"/>
    </row>
    <row r="10" spans="1:26" x14ac:dyDescent="0.25">
      <c r="B10" s="8" t="s">
        <v>115</v>
      </c>
      <c r="K10" s="8" t="s">
        <v>115</v>
      </c>
      <c r="T10" s="8" t="s">
        <v>115</v>
      </c>
    </row>
    <row r="11" spans="1:26" x14ac:dyDescent="0.25">
      <c r="A11" s="3" t="s">
        <v>101</v>
      </c>
      <c r="B11" s="4" t="s">
        <v>110</v>
      </c>
      <c r="C11" t="s">
        <v>111</v>
      </c>
      <c r="D11" t="s">
        <v>112</v>
      </c>
      <c r="E11" t="s">
        <v>113</v>
      </c>
      <c r="F11" t="s">
        <v>114</v>
      </c>
      <c r="J11" s="3" t="s">
        <v>101</v>
      </c>
      <c r="K11" s="4" t="s">
        <v>110</v>
      </c>
      <c r="L11" t="s">
        <v>111</v>
      </c>
      <c r="M11" t="s">
        <v>112</v>
      </c>
      <c r="N11" t="s">
        <v>113</v>
      </c>
      <c r="O11" t="s">
        <v>114</v>
      </c>
      <c r="S11" s="3" t="s">
        <v>101</v>
      </c>
      <c r="T11" s="4" t="s">
        <v>110</v>
      </c>
      <c r="U11" t="s">
        <v>111</v>
      </c>
      <c r="V11" t="s">
        <v>112</v>
      </c>
      <c r="W11" t="s">
        <v>113</v>
      </c>
      <c r="X11" t="s">
        <v>114</v>
      </c>
    </row>
    <row r="12" spans="1:26" x14ac:dyDescent="0.25">
      <c r="A12" s="4" t="s">
        <v>102</v>
      </c>
      <c r="B12" s="9"/>
      <c r="C12" s="5"/>
      <c r="D12" s="5"/>
      <c r="E12" s="5"/>
      <c r="F12" s="5"/>
      <c r="J12" s="4" t="s">
        <v>102</v>
      </c>
      <c r="K12" s="9"/>
      <c r="L12" s="5"/>
      <c r="M12" s="5"/>
      <c r="N12" s="5"/>
      <c r="O12" s="5"/>
      <c r="S12" s="4" t="s">
        <v>102</v>
      </c>
      <c r="T12" s="9"/>
      <c r="U12" s="5"/>
      <c r="V12" s="5"/>
      <c r="W12" s="5"/>
      <c r="X12" s="5"/>
    </row>
    <row r="13" spans="1:26" x14ac:dyDescent="0.25">
      <c r="A13" s="6" t="s">
        <v>40</v>
      </c>
      <c r="B13" s="5"/>
      <c r="C13" s="5"/>
      <c r="D13" s="5"/>
      <c r="E13" s="5"/>
      <c r="F13" s="5"/>
      <c r="J13" s="6" t="s">
        <v>40</v>
      </c>
      <c r="K13" s="5"/>
      <c r="L13" s="5"/>
      <c r="M13" s="5"/>
      <c r="N13" s="5"/>
      <c r="O13" s="5"/>
      <c r="S13" s="6" t="s">
        <v>40</v>
      </c>
      <c r="T13" s="5"/>
      <c r="U13" s="5"/>
      <c r="V13" s="5"/>
      <c r="W13" s="5"/>
      <c r="X13" s="5"/>
    </row>
    <row r="14" spans="1:26" x14ac:dyDescent="0.25">
      <c r="A14" s="7" t="s">
        <v>35</v>
      </c>
      <c r="B14" s="9">
        <v>8.1320599999999992</v>
      </c>
      <c r="C14" s="5">
        <v>3.6796500000000005</v>
      </c>
      <c r="D14" s="5">
        <v>2.8004100000000003</v>
      </c>
      <c r="E14" s="5">
        <v>24128.411169999999</v>
      </c>
      <c r="F14" s="5">
        <v>8309.0304100000012</v>
      </c>
      <c r="J14" s="7" t="s">
        <v>35</v>
      </c>
      <c r="K14" s="9">
        <v>3.9460399999999991</v>
      </c>
      <c r="L14" s="5">
        <v>1.8261099999999999</v>
      </c>
      <c r="M14" s="5">
        <v>1.34206</v>
      </c>
      <c r="N14" s="5">
        <v>4702.6634300000005</v>
      </c>
      <c r="O14" s="5">
        <v>1599.3820700000001</v>
      </c>
      <c r="S14" s="7" t="s">
        <v>35</v>
      </c>
      <c r="T14" s="9">
        <v>3.9938500000000001</v>
      </c>
      <c r="U14" s="5">
        <v>1.5877799999999997</v>
      </c>
      <c r="V14" s="5">
        <v>1.1247399999999999</v>
      </c>
      <c r="W14" s="5">
        <v>16516.95577</v>
      </c>
      <c r="X14" s="5">
        <v>4651.4174899999998</v>
      </c>
    </row>
    <row r="15" spans="1:26" x14ac:dyDescent="0.25">
      <c r="A15" s="7" t="s">
        <v>67</v>
      </c>
      <c r="B15" s="5">
        <v>0.32740999999999998</v>
      </c>
      <c r="C15" s="5">
        <v>0.12987000000000001</v>
      </c>
      <c r="D15" s="5">
        <v>0.10846</v>
      </c>
      <c r="E15" s="5">
        <v>971.43391000000008</v>
      </c>
      <c r="F15" s="5">
        <v>321.82004000000001</v>
      </c>
      <c r="J15" s="7" t="s">
        <v>60</v>
      </c>
      <c r="K15" s="5">
        <v>1.4547999999999999</v>
      </c>
      <c r="L15" s="5">
        <v>0.69565999999999995</v>
      </c>
      <c r="M15" s="5">
        <v>0.60643000000000002</v>
      </c>
      <c r="N15" s="5">
        <v>1733.7562</v>
      </c>
      <c r="O15" s="5">
        <v>722.70778999999993</v>
      </c>
      <c r="S15" s="7" t="s">
        <v>67</v>
      </c>
      <c r="T15" s="5">
        <v>0.48836000000000002</v>
      </c>
      <c r="U15" s="5">
        <v>0.25072</v>
      </c>
      <c r="V15" s="5">
        <v>0.19105</v>
      </c>
      <c r="W15" s="5">
        <v>2019.6990700000001</v>
      </c>
      <c r="X15" s="5">
        <v>790.10242000000005</v>
      </c>
    </row>
    <row r="16" spans="1:26" x14ac:dyDescent="0.25">
      <c r="A16" s="7" t="s">
        <v>81</v>
      </c>
      <c r="B16" s="5">
        <v>0.12402000000000001</v>
      </c>
      <c r="C16" s="5">
        <v>4.3290000000000002E-2</v>
      </c>
      <c r="D16" s="5">
        <v>3.7530000000000001E-2</v>
      </c>
      <c r="E16" s="5">
        <v>367.96739000000002</v>
      </c>
      <c r="F16" s="5">
        <v>111.34650999999999</v>
      </c>
      <c r="J16" s="7" t="s">
        <v>53</v>
      </c>
      <c r="K16" s="5">
        <v>1.2056899999999999</v>
      </c>
      <c r="L16" s="5">
        <v>0.60869000000000006</v>
      </c>
      <c r="M16" s="5">
        <v>0.42003000000000001</v>
      </c>
      <c r="N16" s="5">
        <v>1436.88014</v>
      </c>
      <c r="O16" s="5">
        <v>500.56515000000002</v>
      </c>
      <c r="S16" s="7" t="s">
        <v>48</v>
      </c>
      <c r="T16" s="5">
        <v>0.44829999999999998</v>
      </c>
      <c r="U16" s="5">
        <v>0.22287000000000001</v>
      </c>
      <c r="V16" s="5">
        <v>0.17421</v>
      </c>
      <c r="W16" s="5">
        <v>1853.9818600000001</v>
      </c>
      <c r="X16" s="5">
        <v>720.45872000000008</v>
      </c>
    </row>
    <row r="17" spans="1:24" x14ac:dyDescent="0.25">
      <c r="A17" s="7" t="s">
        <v>69</v>
      </c>
      <c r="B17" s="5">
        <v>6.5600000000000006E-2</v>
      </c>
      <c r="C17" s="5">
        <v>4.3290000000000002E-2</v>
      </c>
      <c r="D17" s="5">
        <v>4.3610000000000003E-2</v>
      </c>
      <c r="E17" s="5">
        <v>194.62737999999999</v>
      </c>
      <c r="F17" s="5">
        <v>129.39704</v>
      </c>
      <c r="J17" s="7" t="s">
        <v>39</v>
      </c>
      <c r="K17" s="5">
        <v>1.7039200000000001</v>
      </c>
      <c r="L17" s="5">
        <v>0.78261000000000003</v>
      </c>
      <c r="M17" s="5">
        <v>0.38583000000000001</v>
      </c>
      <c r="N17" s="5">
        <v>2030.6322700000001</v>
      </c>
      <c r="O17" s="5">
        <v>459.80093999999997</v>
      </c>
      <c r="S17" s="7" t="s">
        <v>69</v>
      </c>
      <c r="T17" s="5">
        <v>0.10213999999999999</v>
      </c>
      <c r="U17" s="5">
        <v>5.5719999999999999E-2</v>
      </c>
      <c r="V17" s="5">
        <v>4.3810000000000002E-2</v>
      </c>
      <c r="W17" s="5">
        <v>422.42072000000002</v>
      </c>
      <c r="X17" s="5">
        <v>181.19227000000001</v>
      </c>
    </row>
    <row r="18" spans="1:24" x14ac:dyDescent="0.25">
      <c r="A18" s="7" t="s">
        <v>60</v>
      </c>
      <c r="B18" s="5">
        <v>0.76383000000000001</v>
      </c>
      <c r="C18" s="5">
        <v>0.38961000000000001</v>
      </c>
      <c r="D18" s="5">
        <v>0.35883999999999999</v>
      </c>
      <c r="E18" s="5">
        <v>2266.3292099999999</v>
      </c>
      <c r="F18" s="5">
        <v>1064.6712200000002</v>
      </c>
      <c r="J18" s="7" t="s">
        <v>41</v>
      </c>
      <c r="K18" s="5">
        <v>0.97650999999999999</v>
      </c>
      <c r="L18" s="5">
        <v>0.43478999999999995</v>
      </c>
      <c r="M18" s="5">
        <v>0.30025999999999997</v>
      </c>
      <c r="N18" s="5">
        <v>1163.75416</v>
      </c>
      <c r="O18" s="5">
        <v>357.84381999999999</v>
      </c>
      <c r="S18" s="7" t="s">
        <v>60</v>
      </c>
      <c r="T18" s="5">
        <v>2.1027100000000001</v>
      </c>
      <c r="U18" s="5">
        <v>1.0306700000000002</v>
      </c>
      <c r="V18" s="5">
        <v>0.80276999999999998</v>
      </c>
      <c r="W18" s="5">
        <v>8695.9673600000006</v>
      </c>
      <c r="X18" s="5">
        <v>3319.9287999999997</v>
      </c>
    </row>
    <row r="19" spans="1:24" x14ac:dyDescent="0.25">
      <c r="A19" s="7" t="s">
        <v>53</v>
      </c>
      <c r="B19" s="5">
        <v>3.5777799999999997</v>
      </c>
      <c r="C19" s="5">
        <v>1.5584400000000003</v>
      </c>
      <c r="D19" s="5">
        <v>1.0032399999999999</v>
      </c>
      <c r="E19" s="5">
        <v>10615.477330000002</v>
      </c>
      <c r="F19" s="5">
        <v>2976.7321799999995</v>
      </c>
      <c r="J19" s="7" t="s">
        <v>55</v>
      </c>
      <c r="K19" s="5">
        <v>0.15942999999999999</v>
      </c>
      <c r="L19" s="5">
        <v>8.6959999999999996E-2</v>
      </c>
      <c r="M19" s="5">
        <v>3.6319999999999998E-2</v>
      </c>
      <c r="N19" s="5">
        <v>190.00067999999999</v>
      </c>
      <c r="O19" s="5">
        <v>43.285969999999999</v>
      </c>
      <c r="S19" s="7" t="s">
        <v>53</v>
      </c>
      <c r="T19" s="5">
        <v>0.46354999999999996</v>
      </c>
      <c r="U19" s="5">
        <v>0.19500999999999999</v>
      </c>
      <c r="V19" s="5">
        <v>0.13092999999999999</v>
      </c>
      <c r="W19" s="5">
        <v>1917.0394999999999</v>
      </c>
      <c r="X19" s="5">
        <v>541.46459000000004</v>
      </c>
    </row>
    <row r="20" spans="1:24" x14ac:dyDescent="0.25">
      <c r="A20" s="7" t="s">
        <v>39</v>
      </c>
      <c r="B20" s="5">
        <v>2.0524899999999997</v>
      </c>
      <c r="C20" s="5">
        <v>0.86580000000000024</v>
      </c>
      <c r="D20" s="5">
        <v>0.47009000000000001</v>
      </c>
      <c r="E20" s="5">
        <v>6089.9057100000009</v>
      </c>
      <c r="F20" s="5">
        <v>1394.8494599999997</v>
      </c>
      <c r="J20" s="7" t="s">
        <v>47</v>
      </c>
      <c r="K20" s="5">
        <v>0.24911</v>
      </c>
      <c r="L20" s="5">
        <v>8.6959999999999996E-2</v>
      </c>
      <c r="M20" s="5">
        <v>6.6420000000000007E-2</v>
      </c>
      <c r="N20" s="5">
        <v>296.87606</v>
      </c>
      <c r="O20" s="5">
        <v>79.154219999999995</v>
      </c>
      <c r="S20" s="7" t="s">
        <v>39</v>
      </c>
      <c r="T20" s="5">
        <v>3.4791700000000003</v>
      </c>
      <c r="U20" s="5">
        <v>1.5042099999999998</v>
      </c>
      <c r="V20" s="5">
        <v>0.77956999999999999</v>
      </c>
      <c r="W20" s="5">
        <v>14388.392100000003</v>
      </c>
      <c r="X20" s="5">
        <v>3223.9040900000005</v>
      </c>
    </row>
    <row r="21" spans="1:24" x14ac:dyDescent="0.25">
      <c r="A21" s="7" t="s">
        <v>41</v>
      </c>
      <c r="B21" s="5">
        <v>1.8937399999999998</v>
      </c>
      <c r="C21" s="5">
        <v>0.77922000000000002</v>
      </c>
      <c r="D21" s="5">
        <v>0.46924999999999994</v>
      </c>
      <c r="E21" s="5">
        <v>5618.9074600000004</v>
      </c>
      <c r="F21" s="5">
        <v>1392.3291900000002</v>
      </c>
      <c r="J21" s="7" t="s">
        <v>66</v>
      </c>
      <c r="K21" s="5">
        <v>0.49822</v>
      </c>
      <c r="L21" s="5">
        <v>0.17391000000000001</v>
      </c>
      <c r="M21" s="5">
        <v>8.9139999999999997E-2</v>
      </c>
      <c r="N21" s="5">
        <v>593.75212999999997</v>
      </c>
      <c r="O21" s="5">
        <v>106.22669</v>
      </c>
      <c r="S21" s="7" t="s">
        <v>41</v>
      </c>
      <c r="T21" s="5">
        <v>2.1655699999999998</v>
      </c>
      <c r="U21" s="5">
        <v>1.00281</v>
      </c>
      <c r="V21" s="5">
        <v>0.62592000000000003</v>
      </c>
      <c r="W21" s="5">
        <v>8955.9302700000007</v>
      </c>
      <c r="X21" s="5">
        <v>2588.5634100000002</v>
      </c>
    </row>
    <row r="22" spans="1:24" x14ac:dyDescent="0.25">
      <c r="A22" s="7" t="s">
        <v>55</v>
      </c>
      <c r="B22" s="5">
        <v>0.48615000000000003</v>
      </c>
      <c r="C22" s="5">
        <v>0.21645</v>
      </c>
      <c r="D22" s="5">
        <v>0.10655000000000001</v>
      </c>
      <c r="E22" s="5">
        <v>1442.43217</v>
      </c>
      <c r="F22" s="5">
        <v>316.16978999999998</v>
      </c>
      <c r="J22" s="7" t="s">
        <v>42</v>
      </c>
      <c r="K22" s="5">
        <v>1.4747299999999999</v>
      </c>
      <c r="L22" s="5">
        <v>0.60870000000000002</v>
      </c>
      <c r="M22" s="5">
        <v>0.33393999999999996</v>
      </c>
      <c r="N22" s="5">
        <v>1757.5063</v>
      </c>
      <c r="O22" s="5">
        <v>397.96807999999999</v>
      </c>
      <c r="S22" s="7" t="s">
        <v>55</v>
      </c>
      <c r="T22" s="5">
        <v>7.9799999999999996E-2</v>
      </c>
      <c r="U22" s="5">
        <v>2.7859999999999999E-2</v>
      </c>
      <c r="V22" s="5">
        <v>1.3679999999999999E-2</v>
      </c>
      <c r="W22" s="5">
        <v>330.01618999999999</v>
      </c>
      <c r="X22" s="5">
        <v>56.560360000000003</v>
      </c>
    </row>
    <row r="23" spans="1:24" x14ac:dyDescent="0.25">
      <c r="A23" s="7" t="s">
        <v>70</v>
      </c>
      <c r="B23" s="5">
        <v>0.28761000000000003</v>
      </c>
      <c r="C23" s="5">
        <v>0.12987000000000001</v>
      </c>
      <c r="D23" s="5">
        <v>0.12219999999999999</v>
      </c>
      <c r="E23" s="5">
        <v>853.33443</v>
      </c>
      <c r="F23" s="5">
        <v>362.56062000000003</v>
      </c>
      <c r="J23" s="7" t="s">
        <v>37</v>
      </c>
      <c r="K23" s="5">
        <v>2.4133699999999996</v>
      </c>
      <c r="L23" s="5">
        <v>1.13045</v>
      </c>
      <c r="M23" s="5">
        <v>0.62168000000000001</v>
      </c>
      <c r="N23" s="5">
        <v>2876.1277899999995</v>
      </c>
      <c r="O23" s="5">
        <v>740.87787000000003</v>
      </c>
      <c r="S23" s="7" t="s">
        <v>80</v>
      </c>
      <c r="T23" s="5">
        <v>6.3049999999999995E-2</v>
      </c>
      <c r="U23" s="5">
        <v>2.7859999999999999E-2</v>
      </c>
      <c r="V23" s="5">
        <v>2.155E-2</v>
      </c>
      <c r="W23" s="5">
        <v>260.75353000000001</v>
      </c>
      <c r="X23" s="5">
        <v>89.125600000000006</v>
      </c>
    </row>
    <row r="24" spans="1:24" x14ac:dyDescent="0.25">
      <c r="A24" s="7" t="s">
        <v>83</v>
      </c>
      <c r="B24" s="5">
        <v>0.12402000000000001</v>
      </c>
      <c r="C24" s="5">
        <v>4.3290000000000002E-2</v>
      </c>
      <c r="D24" s="5">
        <v>1.7600000000000001E-2</v>
      </c>
      <c r="E24" s="5">
        <v>367.96739000000002</v>
      </c>
      <c r="F24" s="5">
        <v>52.20926</v>
      </c>
      <c r="J24" s="7" t="s">
        <v>63</v>
      </c>
      <c r="K24" s="5">
        <v>0.65764999999999996</v>
      </c>
      <c r="L24" s="5">
        <v>0.26088</v>
      </c>
      <c r="M24" s="5">
        <v>0.11168</v>
      </c>
      <c r="N24" s="5">
        <v>783.75279999999998</v>
      </c>
      <c r="O24" s="5">
        <v>133.08850999999999</v>
      </c>
      <c r="S24" s="7" t="s">
        <v>70</v>
      </c>
      <c r="T24" s="5">
        <v>0.13086999999999999</v>
      </c>
      <c r="U24" s="5">
        <v>5.5719999999999999E-2</v>
      </c>
      <c r="V24" s="5">
        <v>4.1399999999999999E-2</v>
      </c>
      <c r="W24" s="5">
        <v>541.22654999999997</v>
      </c>
      <c r="X24" s="5">
        <v>171.22789</v>
      </c>
    </row>
    <row r="25" spans="1:24" x14ac:dyDescent="0.25">
      <c r="A25" s="7" t="s">
        <v>47</v>
      </c>
      <c r="B25" s="5">
        <v>0.20339000000000002</v>
      </c>
      <c r="C25" s="5">
        <v>8.6580000000000004E-2</v>
      </c>
      <c r="D25" s="5">
        <v>7.5480000000000005E-2</v>
      </c>
      <c r="E25" s="5">
        <v>603.46652000000006</v>
      </c>
      <c r="F25" s="5">
        <v>223.97503999999998</v>
      </c>
      <c r="J25" s="7" t="s">
        <v>38</v>
      </c>
      <c r="K25" s="5">
        <v>0.5403</v>
      </c>
      <c r="L25" s="5">
        <v>0.26088</v>
      </c>
      <c r="M25" s="5">
        <v>0.10777</v>
      </c>
      <c r="N25" s="5">
        <v>643.90210000000002</v>
      </c>
      <c r="O25" s="5">
        <v>128.43360000000001</v>
      </c>
      <c r="S25" s="7" t="s">
        <v>47</v>
      </c>
      <c r="T25" s="5">
        <v>0.21626000000000001</v>
      </c>
      <c r="U25" s="5">
        <v>0.11143</v>
      </c>
      <c r="V25" s="5">
        <v>8.2099999999999992E-2</v>
      </c>
      <c r="W25" s="5">
        <v>894.38461000000007</v>
      </c>
      <c r="X25" s="5">
        <v>339.50919999999996</v>
      </c>
    </row>
    <row r="26" spans="1:24" x14ac:dyDescent="0.25">
      <c r="A26" s="7" t="s">
        <v>77</v>
      </c>
      <c r="B26" s="5">
        <v>0.24803</v>
      </c>
      <c r="C26" s="5">
        <v>8.6580000000000004E-2</v>
      </c>
      <c r="D26" s="5">
        <v>3.44E-2</v>
      </c>
      <c r="E26" s="5">
        <v>735.93478000000005</v>
      </c>
      <c r="F26" s="5">
        <v>102.07325</v>
      </c>
      <c r="J26" s="7" t="s">
        <v>54</v>
      </c>
      <c r="K26" s="5">
        <v>1.4747299999999999</v>
      </c>
      <c r="L26" s="5">
        <v>0.60870999999999997</v>
      </c>
      <c r="M26" s="5">
        <v>0.43132999999999999</v>
      </c>
      <c r="N26" s="5">
        <v>1757.5062900000003</v>
      </c>
      <c r="O26" s="5">
        <v>514.01445000000001</v>
      </c>
      <c r="S26" s="7" t="s">
        <v>79</v>
      </c>
      <c r="T26" s="5">
        <v>0.26485999999999998</v>
      </c>
      <c r="U26" s="5">
        <v>0.11144</v>
      </c>
      <c r="V26" s="5">
        <v>7.5950000000000004E-2</v>
      </c>
      <c r="W26" s="5">
        <v>1095.3399300000001</v>
      </c>
      <c r="X26" s="5">
        <v>314.07945000000001</v>
      </c>
    </row>
    <row r="27" spans="1:24" x14ac:dyDescent="0.25">
      <c r="A27" s="7" t="s">
        <v>42</v>
      </c>
      <c r="B27" s="5">
        <v>0.90283999999999986</v>
      </c>
      <c r="C27" s="5">
        <v>0.34632000000000002</v>
      </c>
      <c r="D27" s="5">
        <v>0.15267999999999998</v>
      </c>
      <c r="E27" s="5">
        <v>2678.8025900000002</v>
      </c>
      <c r="F27" s="5">
        <v>453.04602</v>
      </c>
      <c r="J27" s="7" t="s">
        <v>72</v>
      </c>
      <c r="K27" s="5">
        <v>0.24911</v>
      </c>
      <c r="L27" s="5">
        <v>8.6959999999999996E-2</v>
      </c>
      <c r="M27" s="5">
        <v>3.5349999999999999E-2</v>
      </c>
      <c r="N27" s="5">
        <v>296.87606</v>
      </c>
      <c r="O27" s="5">
        <v>42.122430000000001</v>
      </c>
      <c r="S27" s="7" t="s">
        <v>66</v>
      </c>
      <c r="T27" s="5">
        <v>0.12200999999999999</v>
      </c>
      <c r="U27" s="5">
        <v>5.5719999999999999E-2</v>
      </c>
      <c r="V27" s="5">
        <v>3.6049999999999999E-2</v>
      </c>
      <c r="W27" s="5">
        <v>504.57020999999997</v>
      </c>
      <c r="X27" s="5">
        <v>149.10624000000001</v>
      </c>
    </row>
    <row r="28" spans="1:24" x14ac:dyDescent="0.25">
      <c r="A28" s="7" t="s">
        <v>37</v>
      </c>
      <c r="B28" s="5">
        <v>7.4778799999999981</v>
      </c>
      <c r="C28" s="5">
        <v>3.24675</v>
      </c>
      <c r="D28" s="5">
        <v>2.0315500000000002</v>
      </c>
      <c r="E28" s="5">
        <v>22187.474600000005</v>
      </c>
      <c r="F28" s="5">
        <v>6027.7793300000003</v>
      </c>
      <c r="J28" s="7" t="s">
        <v>57</v>
      </c>
      <c r="K28" s="5">
        <v>0.49822</v>
      </c>
      <c r="L28" s="5">
        <v>0.17391999999999999</v>
      </c>
      <c r="M28" s="5">
        <v>0.10935</v>
      </c>
      <c r="N28" s="5">
        <v>593.75211999999999</v>
      </c>
      <c r="O28" s="5">
        <v>130.31825000000001</v>
      </c>
      <c r="S28" s="7" t="s">
        <v>89</v>
      </c>
      <c r="T28" s="5">
        <v>0.84334999999999982</v>
      </c>
      <c r="U28" s="5">
        <v>0.38999</v>
      </c>
      <c r="V28" s="5">
        <v>0.21845999999999999</v>
      </c>
      <c r="W28" s="5">
        <v>3487.7657200000003</v>
      </c>
      <c r="X28" s="5">
        <v>903.41951000000006</v>
      </c>
    </row>
    <row r="29" spans="1:24" x14ac:dyDescent="0.25">
      <c r="A29" s="7" t="s">
        <v>63</v>
      </c>
      <c r="B29" s="5">
        <v>7.9369999999999996E-2</v>
      </c>
      <c r="C29" s="5">
        <v>4.3290000000000002E-2</v>
      </c>
      <c r="D29" s="5">
        <v>2.8709999999999999E-2</v>
      </c>
      <c r="E29" s="5">
        <v>235.49913000000001</v>
      </c>
      <c r="F29" s="5">
        <v>85.197029999999998</v>
      </c>
      <c r="J29" s="7" t="s">
        <v>62</v>
      </c>
      <c r="K29" s="5">
        <v>0.49822</v>
      </c>
      <c r="L29" s="5">
        <v>0.17391999999999999</v>
      </c>
      <c r="M29" s="5">
        <v>0.10219</v>
      </c>
      <c r="N29" s="5">
        <v>593.75211999999999</v>
      </c>
      <c r="O29" s="5">
        <v>121.78351000000001</v>
      </c>
      <c r="S29" s="7" t="s">
        <v>77</v>
      </c>
      <c r="T29" s="5">
        <v>0.21066999999999997</v>
      </c>
      <c r="U29" s="5">
        <v>8.3580000000000002E-2</v>
      </c>
      <c r="V29" s="5">
        <v>3.8419999999999996E-2</v>
      </c>
      <c r="W29" s="5">
        <v>871.24273999999991</v>
      </c>
      <c r="X29" s="5">
        <v>158.87672000000001</v>
      </c>
    </row>
    <row r="30" spans="1:24" x14ac:dyDescent="0.25">
      <c r="A30" s="7" t="s">
        <v>76</v>
      </c>
      <c r="B30" s="5">
        <v>0.38884999999999997</v>
      </c>
      <c r="C30" s="5">
        <v>0.25974000000000003</v>
      </c>
      <c r="D30" s="5">
        <v>0.16575999999999999</v>
      </c>
      <c r="E30" s="5">
        <v>1153.7321299999999</v>
      </c>
      <c r="F30" s="5">
        <v>491.80495999999999</v>
      </c>
      <c r="J30" s="7" t="s">
        <v>44</v>
      </c>
      <c r="K30" s="5">
        <v>1.5686199999999999</v>
      </c>
      <c r="L30" s="5">
        <v>0.78263000000000005</v>
      </c>
      <c r="M30" s="5">
        <v>0.51544999999999996</v>
      </c>
      <c r="N30" s="5">
        <v>1869.3989699999997</v>
      </c>
      <c r="O30" s="5">
        <v>614.27805000000001</v>
      </c>
      <c r="S30" s="7" t="s">
        <v>42</v>
      </c>
      <c r="T30" s="5">
        <v>1.05335</v>
      </c>
      <c r="U30" s="5">
        <v>0.41783999999999999</v>
      </c>
      <c r="V30" s="5">
        <v>0.17782999999999999</v>
      </c>
      <c r="W30" s="5">
        <v>4356.2137199999997</v>
      </c>
      <c r="X30" s="5">
        <v>735.4516000000001</v>
      </c>
    </row>
    <row r="31" spans="1:24" x14ac:dyDescent="0.25">
      <c r="A31" s="7" t="s">
        <v>64</v>
      </c>
      <c r="B31" s="5">
        <v>7.9369999999999996E-2</v>
      </c>
      <c r="C31" s="5">
        <v>4.3290000000000002E-2</v>
      </c>
      <c r="D31" s="5">
        <v>1.8519999999999998E-2</v>
      </c>
      <c r="E31" s="5">
        <v>235.49913000000001</v>
      </c>
      <c r="F31" s="5">
        <v>54.957940000000001</v>
      </c>
      <c r="J31" s="7" t="s">
        <v>45</v>
      </c>
      <c r="K31" s="5">
        <v>4.0132099999999999</v>
      </c>
      <c r="L31" s="5">
        <v>1.8260999999999998</v>
      </c>
      <c r="M31" s="5">
        <v>1.4582600000000001</v>
      </c>
      <c r="N31" s="5">
        <v>4782.7100200000004</v>
      </c>
      <c r="O31" s="5">
        <v>1737.8610500000002</v>
      </c>
      <c r="S31" s="7" t="s">
        <v>37</v>
      </c>
      <c r="T31" s="5">
        <v>14.10501</v>
      </c>
      <c r="U31" s="5">
        <v>6.0724899999999984</v>
      </c>
      <c r="V31" s="5">
        <v>3.6675400000000007</v>
      </c>
      <c r="W31" s="5">
        <v>58332.406570000006</v>
      </c>
      <c r="X31" s="5">
        <v>15167.38809</v>
      </c>
    </row>
    <row r="32" spans="1:24" x14ac:dyDescent="0.25">
      <c r="A32" s="7" t="s">
        <v>38</v>
      </c>
      <c r="B32" s="5">
        <v>5.028769999999998</v>
      </c>
      <c r="C32" s="5">
        <v>2.12121</v>
      </c>
      <c r="D32" s="5">
        <v>1.2925500000000001</v>
      </c>
      <c r="E32" s="5">
        <v>14920.773089999999</v>
      </c>
      <c r="F32" s="5">
        <v>3835.0874699999999</v>
      </c>
      <c r="J32" s="7" t="s">
        <v>58</v>
      </c>
      <c r="K32" s="5">
        <v>1.1359399999999999</v>
      </c>
      <c r="L32" s="5">
        <v>0.52176</v>
      </c>
      <c r="M32" s="5">
        <v>0.38527</v>
      </c>
      <c r="N32" s="5">
        <v>1353.7548400000001</v>
      </c>
      <c r="O32" s="5">
        <v>459.12961999999999</v>
      </c>
      <c r="S32" s="7" t="s">
        <v>63</v>
      </c>
      <c r="T32" s="5">
        <v>5.1069999999999997E-2</v>
      </c>
      <c r="U32" s="5">
        <v>2.7859999999999999E-2</v>
      </c>
      <c r="V32" s="5">
        <v>2.052E-2</v>
      </c>
      <c r="W32" s="5">
        <v>211.21036000000001</v>
      </c>
      <c r="X32" s="5">
        <v>84.880189999999999</v>
      </c>
    </row>
    <row r="33" spans="1:24" x14ac:dyDescent="0.25">
      <c r="A33" s="7" t="s">
        <v>54</v>
      </c>
      <c r="B33" s="5">
        <v>0.37204999999999999</v>
      </c>
      <c r="C33" s="5">
        <v>0.12987000000000001</v>
      </c>
      <c r="D33" s="5">
        <v>6.448000000000001E-2</v>
      </c>
      <c r="E33" s="5">
        <v>1103.9021700000001</v>
      </c>
      <c r="F33" s="5">
        <v>191.32827</v>
      </c>
      <c r="J33" s="7" t="s">
        <v>61</v>
      </c>
      <c r="K33" s="5">
        <v>2.02278</v>
      </c>
      <c r="L33" s="5">
        <v>0.95652000000000004</v>
      </c>
      <c r="M33" s="5">
        <v>0.64245000000000008</v>
      </c>
      <c r="N33" s="5">
        <v>2410.6336299999998</v>
      </c>
      <c r="O33" s="5">
        <v>765.61816999999996</v>
      </c>
      <c r="S33" s="7" t="s">
        <v>76</v>
      </c>
      <c r="T33" s="5">
        <v>1.3978799999999998</v>
      </c>
      <c r="U33" s="5">
        <v>0.83570000000000011</v>
      </c>
      <c r="V33" s="5">
        <v>0.72830000000000017</v>
      </c>
      <c r="W33" s="5">
        <v>5781.0155700000005</v>
      </c>
      <c r="X33" s="5">
        <v>3011.9020799999998</v>
      </c>
    </row>
    <row r="34" spans="1:24" x14ac:dyDescent="0.25">
      <c r="A34" s="7" t="s">
        <v>51</v>
      </c>
      <c r="B34" s="5">
        <v>0.81356000000000006</v>
      </c>
      <c r="C34" s="5">
        <v>0.34632000000000002</v>
      </c>
      <c r="D34" s="5">
        <v>0.17054</v>
      </c>
      <c r="E34" s="5">
        <v>2413.8660799999998</v>
      </c>
      <c r="F34" s="5">
        <v>506.02366999999998</v>
      </c>
      <c r="J34" s="6" t="s">
        <v>103</v>
      </c>
      <c r="K34" s="5">
        <v>26.740600000000001</v>
      </c>
      <c r="L34" s="5">
        <v>12.087120000000001</v>
      </c>
      <c r="M34" s="5">
        <v>8.10121</v>
      </c>
      <c r="N34" s="5">
        <v>31867.988110000002</v>
      </c>
      <c r="O34" s="5">
        <v>9654.4602400000003</v>
      </c>
      <c r="S34" s="7" t="s">
        <v>82</v>
      </c>
      <c r="T34" s="5">
        <v>0.71180999999999994</v>
      </c>
      <c r="U34" s="5">
        <v>0.27857999999999999</v>
      </c>
      <c r="V34" s="5">
        <v>0.18584000000000001</v>
      </c>
      <c r="W34" s="5">
        <v>2943.7444099999998</v>
      </c>
      <c r="X34" s="5">
        <v>768.51909999999998</v>
      </c>
    </row>
    <row r="35" spans="1:24" x14ac:dyDescent="0.25">
      <c r="A35" s="7" t="s">
        <v>52</v>
      </c>
      <c r="B35" s="5">
        <v>0.28276000000000001</v>
      </c>
      <c r="C35" s="5">
        <v>0.12987000000000001</v>
      </c>
      <c r="D35" s="5">
        <v>5.568E-2</v>
      </c>
      <c r="E35" s="5">
        <v>838.9656500000001</v>
      </c>
      <c r="F35" s="5">
        <v>165.2148</v>
      </c>
      <c r="J35" s="6" t="s">
        <v>49</v>
      </c>
      <c r="K35" s="5"/>
      <c r="L35" s="5"/>
      <c r="M35" s="5"/>
      <c r="N35" s="5"/>
      <c r="O35" s="5"/>
      <c r="S35" s="7" t="s">
        <v>38</v>
      </c>
      <c r="T35" s="5">
        <v>1.3501300000000001</v>
      </c>
      <c r="U35" s="5">
        <v>0.64069000000000009</v>
      </c>
      <c r="V35" s="5">
        <v>0.39069999999999999</v>
      </c>
      <c r="W35" s="5">
        <v>5583.5601199999992</v>
      </c>
      <c r="X35" s="5">
        <v>1615.7198800000003</v>
      </c>
    </row>
    <row r="36" spans="1:24" x14ac:dyDescent="0.25">
      <c r="A36" s="7" t="s">
        <v>72</v>
      </c>
      <c r="B36" s="5">
        <v>0.12402000000000001</v>
      </c>
      <c r="C36" s="5">
        <v>4.3290000000000002E-2</v>
      </c>
      <c r="D36" s="5">
        <v>1.7600000000000001E-2</v>
      </c>
      <c r="E36" s="5">
        <v>367.96739000000002</v>
      </c>
      <c r="F36" s="5">
        <v>52.20926</v>
      </c>
      <c r="J36" s="7" t="s">
        <v>35</v>
      </c>
      <c r="K36" s="9">
        <v>0.15057999999999999</v>
      </c>
      <c r="L36" s="5">
        <v>0.17391999999999999</v>
      </c>
      <c r="M36" s="5">
        <v>0.14595000000000002</v>
      </c>
      <c r="N36" s="5">
        <v>179.44508999999999</v>
      </c>
      <c r="O36" s="5">
        <v>173.93878999999998</v>
      </c>
      <c r="S36" s="7" t="s">
        <v>54</v>
      </c>
      <c r="T36" s="5">
        <v>0.34153999999999995</v>
      </c>
      <c r="U36" s="5">
        <v>0.13930000000000001</v>
      </c>
      <c r="V36" s="5">
        <v>9.0609999999999996E-2</v>
      </c>
      <c r="W36" s="5">
        <v>1412.46929</v>
      </c>
      <c r="X36" s="5">
        <v>374.74909999999994</v>
      </c>
    </row>
    <row r="37" spans="1:24" x14ac:dyDescent="0.25">
      <c r="A37" s="7" t="s">
        <v>57</v>
      </c>
      <c r="B37" s="5">
        <v>0.32741000000000003</v>
      </c>
      <c r="C37" s="5">
        <v>0.12987000000000001</v>
      </c>
      <c r="D37" s="5">
        <v>7.8140000000000001E-2</v>
      </c>
      <c r="E37" s="5">
        <v>971.43391000000008</v>
      </c>
      <c r="F37" s="5">
        <v>231.86402999999999</v>
      </c>
      <c r="J37" s="7" t="s">
        <v>44</v>
      </c>
      <c r="K37" s="5">
        <v>7.0860000000000006E-2</v>
      </c>
      <c r="L37" s="5">
        <v>8.6959999999999996E-2</v>
      </c>
      <c r="M37" s="5">
        <v>6.4579999999999999E-2</v>
      </c>
      <c r="N37" s="5">
        <v>84.444749999999999</v>
      </c>
      <c r="O37" s="5">
        <v>76.959419999999994</v>
      </c>
      <c r="S37" s="7" t="s">
        <v>91</v>
      </c>
      <c r="T37" s="5">
        <v>2.606E-2</v>
      </c>
      <c r="U37" s="5">
        <v>2.7859999999999999E-2</v>
      </c>
      <c r="V37" s="5">
        <v>1.226E-2</v>
      </c>
      <c r="W37" s="5">
        <v>107.76039</v>
      </c>
      <c r="X37" s="5">
        <v>50.691459999999999</v>
      </c>
    </row>
    <row r="38" spans="1:24" x14ac:dyDescent="0.25">
      <c r="A38" s="7" t="s">
        <v>71</v>
      </c>
      <c r="B38" s="5">
        <v>6.5600000000000006E-2</v>
      </c>
      <c r="C38" s="5">
        <v>4.3290000000000002E-2</v>
      </c>
      <c r="D38" s="5">
        <v>3.5950000000000003E-2</v>
      </c>
      <c r="E38" s="5">
        <v>194.62737999999999</v>
      </c>
      <c r="F38" s="5">
        <v>106.66231999999999</v>
      </c>
      <c r="J38" s="6" t="s">
        <v>104</v>
      </c>
      <c r="K38" s="5">
        <v>0.22144</v>
      </c>
      <c r="L38" s="5">
        <v>0.26088</v>
      </c>
      <c r="M38" s="5">
        <v>0.21053000000000002</v>
      </c>
      <c r="N38" s="5">
        <v>263.88983999999999</v>
      </c>
      <c r="O38" s="5">
        <v>250.89820999999998</v>
      </c>
      <c r="S38" s="7" t="s">
        <v>87</v>
      </c>
      <c r="T38" s="5">
        <v>0.26173999999999997</v>
      </c>
      <c r="U38" s="5">
        <v>0.11143</v>
      </c>
      <c r="V38" s="5">
        <v>6.991E-2</v>
      </c>
      <c r="W38" s="5">
        <v>1082.4530999999999</v>
      </c>
      <c r="X38" s="5">
        <v>289.11352999999997</v>
      </c>
    </row>
    <row r="39" spans="1:24" x14ac:dyDescent="0.25">
      <c r="A39" s="7" t="s">
        <v>62</v>
      </c>
      <c r="B39" s="5">
        <v>0.20339000000000002</v>
      </c>
      <c r="C39" s="5">
        <v>8.6580000000000004E-2</v>
      </c>
      <c r="D39" s="5">
        <v>3.5860000000000003E-2</v>
      </c>
      <c r="E39" s="5">
        <v>603.46652000000006</v>
      </c>
      <c r="F39" s="5">
        <v>106.41968</v>
      </c>
      <c r="J39" s="6" t="s">
        <v>43</v>
      </c>
      <c r="K39" s="5"/>
      <c r="L39" s="5"/>
      <c r="M39" s="5"/>
      <c r="N39" s="5"/>
      <c r="O39" s="5"/>
      <c r="S39" s="7" t="s">
        <v>51</v>
      </c>
      <c r="T39" s="5">
        <v>0.69655999999999985</v>
      </c>
      <c r="U39" s="5">
        <v>0.30645</v>
      </c>
      <c r="V39" s="5">
        <v>0.17621000000000001</v>
      </c>
      <c r="W39" s="5">
        <v>2880.68678</v>
      </c>
      <c r="X39" s="5">
        <v>728.68895999999995</v>
      </c>
    </row>
    <row r="40" spans="1:24" x14ac:dyDescent="0.25">
      <c r="A40" s="7" t="s">
        <v>44</v>
      </c>
      <c r="B40" s="5">
        <v>1.3491900000000001</v>
      </c>
      <c r="C40" s="5">
        <v>0.5627700000000001</v>
      </c>
      <c r="D40" s="5">
        <v>0.32389000000000001</v>
      </c>
      <c r="E40" s="5">
        <v>4003.1352800000009</v>
      </c>
      <c r="F40" s="5">
        <v>960.99005999999997</v>
      </c>
      <c r="J40" s="7" t="s">
        <v>35</v>
      </c>
      <c r="K40" s="9">
        <v>7.0782800000000021</v>
      </c>
      <c r="L40" s="5">
        <v>3.9131099999999988</v>
      </c>
      <c r="M40" s="5">
        <v>3.0819200000000002</v>
      </c>
      <c r="N40" s="5">
        <v>8435.4193099999993</v>
      </c>
      <c r="O40" s="5">
        <v>3672.8480300000006</v>
      </c>
      <c r="S40" s="7" t="s">
        <v>52</v>
      </c>
      <c r="T40" s="5">
        <v>4.2209999999999998E-2</v>
      </c>
      <c r="U40" s="5">
        <v>2.7859999999999999E-2</v>
      </c>
      <c r="V40" s="5">
        <v>2.3480000000000001E-2</v>
      </c>
      <c r="W40" s="5">
        <v>174.55402000000001</v>
      </c>
      <c r="X40" s="5">
        <v>97.106459999999998</v>
      </c>
    </row>
    <row r="41" spans="1:24" x14ac:dyDescent="0.25">
      <c r="A41" s="7" t="s">
        <v>45</v>
      </c>
      <c r="B41" s="5">
        <v>3.803189999999999</v>
      </c>
      <c r="C41" s="5">
        <v>1.7316000000000005</v>
      </c>
      <c r="D41" s="5">
        <v>1.2961500000000001</v>
      </c>
      <c r="E41" s="5">
        <v>11284.373810000001</v>
      </c>
      <c r="F41" s="5">
        <v>3845.7643100000009</v>
      </c>
      <c r="J41" s="7" t="s">
        <v>67</v>
      </c>
      <c r="K41" s="5">
        <v>0.44286999999999999</v>
      </c>
      <c r="L41" s="5">
        <v>8.6959999999999996E-2</v>
      </c>
      <c r="M41" s="5">
        <v>3.5279999999999999E-2</v>
      </c>
      <c r="N41" s="5">
        <v>527.77967000000001</v>
      </c>
      <c r="O41" s="5">
        <v>42.045279999999998</v>
      </c>
      <c r="S41" s="7" t="s">
        <v>84</v>
      </c>
      <c r="T41" s="5">
        <v>5.1069999999999997E-2</v>
      </c>
      <c r="U41" s="5">
        <v>2.7859999999999999E-2</v>
      </c>
      <c r="V41" s="5">
        <v>2.4830000000000001E-2</v>
      </c>
      <c r="W41" s="5">
        <v>211.21036000000001</v>
      </c>
      <c r="X41" s="5">
        <v>102.67664000000001</v>
      </c>
    </row>
    <row r="42" spans="1:24" x14ac:dyDescent="0.25">
      <c r="A42" s="7" t="s">
        <v>58</v>
      </c>
      <c r="B42" s="5">
        <v>0.36213000000000001</v>
      </c>
      <c r="C42" s="5">
        <v>0.17316000000000001</v>
      </c>
      <c r="D42" s="5">
        <v>0.14885999999999999</v>
      </c>
      <c r="E42" s="5">
        <v>1074.46478</v>
      </c>
      <c r="F42" s="5">
        <v>441.69090999999997</v>
      </c>
      <c r="J42" s="7" t="s">
        <v>48</v>
      </c>
      <c r="K42" s="5">
        <v>4.9209999999999997E-2</v>
      </c>
      <c r="L42" s="5">
        <v>8.6959999999999996E-2</v>
      </c>
      <c r="M42" s="5">
        <v>8.0979999999999996E-2</v>
      </c>
      <c r="N42" s="5">
        <v>58.642189999999999</v>
      </c>
      <c r="O42" s="5">
        <v>96.509559999999993</v>
      </c>
      <c r="S42" s="7" t="s">
        <v>72</v>
      </c>
      <c r="T42" s="5">
        <v>0.34153999999999995</v>
      </c>
      <c r="U42" s="5">
        <v>0.13930000000000001</v>
      </c>
      <c r="V42" s="5">
        <v>0.10396</v>
      </c>
      <c r="W42" s="5">
        <v>1412.46929</v>
      </c>
      <c r="X42" s="5">
        <v>429.89707999999996</v>
      </c>
    </row>
    <row r="43" spans="1:24" x14ac:dyDescent="0.25">
      <c r="A43" s="7" t="s">
        <v>61</v>
      </c>
      <c r="B43" s="5">
        <v>2.6080799999999993</v>
      </c>
      <c r="C43" s="5">
        <v>1.1688300000000003</v>
      </c>
      <c r="D43" s="5">
        <v>0.72337000000000007</v>
      </c>
      <c r="E43" s="5">
        <v>7738.3996200000001</v>
      </c>
      <c r="F43" s="5">
        <v>2146.2955499999998</v>
      </c>
      <c r="J43" s="7" t="s">
        <v>60</v>
      </c>
      <c r="K43" s="5">
        <v>1.1400699999999999</v>
      </c>
      <c r="L43" s="5">
        <v>0.69566000000000006</v>
      </c>
      <c r="M43" s="5">
        <v>0.68157000000000001</v>
      </c>
      <c r="N43" s="5">
        <v>1358.6623900000002</v>
      </c>
      <c r="O43" s="5">
        <v>812.25374999999997</v>
      </c>
      <c r="S43" s="7" t="s">
        <v>71</v>
      </c>
      <c r="T43" s="5">
        <v>0.21066999999999997</v>
      </c>
      <c r="U43" s="5">
        <v>8.3580000000000002E-2</v>
      </c>
      <c r="V43" s="5">
        <v>5.704E-2</v>
      </c>
      <c r="W43" s="5">
        <v>871.24273999999991</v>
      </c>
      <c r="X43" s="5">
        <v>235.89422999999999</v>
      </c>
    </row>
    <row r="44" spans="1:24" x14ac:dyDescent="0.25">
      <c r="A44" s="7" t="s">
        <v>74</v>
      </c>
      <c r="B44" s="5">
        <v>0.24804000000000001</v>
      </c>
      <c r="C44" s="5">
        <v>8.6580000000000004E-2</v>
      </c>
      <c r="D44" s="5">
        <v>5.9310000000000002E-2</v>
      </c>
      <c r="E44" s="5">
        <v>735.93478000000005</v>
      </c>
      <c r="F44" s="5">
        <v>175.99153999999999</v>
      </c>
      <c r="J44" s="7" t="s">
        <v>53</v>
      </c>
      <c r="K44" s="5">
        <v>0.44286999999999999</v>
      </c>
      <c r="L44" s="5">
        <v>8.6959999999999996E-2</v>
      </c>
      <c r="M44" s="5">
        <v>3.5340000000000003E-2</v>
      </c>
      <c r="N44" s="5">
        <v>527.77967000000001</v>
      </c>
      <c r="O44" s="5">
        <v>42.121000000000002</v>
      </c>
      <c r="S44" s="7" t="s">
        <v>88</v>
      </c>
      <c r="T44" s="5">
        <v>1.3246599999999999</v>
      </c>
      <c r="U44" s="5">
        <v>0.61282999999999999</v>
      </c>
      <c r="V44" s="5">
        <v>0.59567999999999999</v>
      </c>
      <c r="W44" s="5">
        <v>5478.2687599999999</v>
      </c>
      <c r="X44" s="5">
        <v>2463.4731900000006</v>
      </c>
    </row>
    <row r="45" spans="1:24" x14ac:dyDescent="0.25">
      <c r="A45" s="6" t="s">
        <v>103</v>
      </c>
      <c r="B45" s="5">
        <v>42.802630000000022</v>
      </c>
      <c r="C45" s="5">
        <v>18.744570000000007</v>
      </c>
      <c r="D45" s="5">
        <v>12.347260000000002</v>
      </c>
      <c r="E45" s="5">
        <v>126998.51289000001</v>
      </c>
      <c r="F45" s="5">
        <v>36635.491160000012</v>
      </c>
      <c r="J45" s="7" t="s">
        <v>39</v>
      </c>
      <c r="K45" s="5">
        <v>3.13761</v>
      </c>
      <c r="L45" s="5">
        <v>1.2174099999999997</v>
      </c>
      <c r="M45" s="5">
        <v>0.59491000000000005</v>
      </c>
      <c r="N45" s="5">
        <v>3739.1932999999999</v>
      </c>
      <c r="O45" s="5">
        <v>708.98808000000008</v>
      </c>
      <c r="S45" s="7" t="s">
        <v>62</v>
      </c>
      <c r="T45" s="5">
        <v>0.31280999999999998</v>
      </c>
      <c r="U45" s="5">
        <v>0.13930000000000001</v>
      </c>
      <c r="V45" s="5">
        <v>8.3580000000000002E-2</v>
      </c>
      <c r="W45" s="5">
        <v>1293.66346</v>
      </c>
      <c r="X45" s="5">
        <v>345.63767999999999</v>
      </c>
    </row>
    <row r="46" spans="1:24" x14ac:dyDescent="0.25">
      <c r="A46" s="6" t="s">
        <v>43</v>
      </c>
      <c r="B46" s="5"/>
      <c r="C46" s="5"/>
      <c r="D46" s="5"/>
      <c r="E46" s="5"/>
      <c r="F46" s="5"/>
      <c r="J46" s="7" t="s">
        <v>41</v>
      </c>
      <c r="K46" s="5">
        <v>1.1167899999999997</v>
      </c>
      <c r="L46" s="5">
        <v>1.1304800000000002</v>
      </c>
      <c r="M46" s="5">
        <v>0.89192000000000005</v>
      </c>
      <c r="N46" s="5">
        <v>1330.9129799999998</v>
      </c>
      <c r="O46" s="5">
        <v>1062.95099</v>
      </c>
      <c r="S46" s="7" t="s">
        <v>44</v>
      </c>
      <c r="T46" s="5">
        <v>1.85765</v>
      </c>
      <c r="U46" s="5">
        <v>0.80782999999999994</v>
      </c>
      <c r="V46" s="5">
        <v>0.43897999999999998</v>
      </c>
      <c r="W46" s="5">
        <v>7682.4630800000004</v>
      </c>
      <c r="X46" s="5">
        <v>1815.4301499999999</v>
      </c>
    </row>
    <row r="47" spans="1:24" x14ac:dyDescent="0.25">
      <c r="A47" s="7" t="s">
        <v>35</v>
      </c>
      <c r="B47" s="9">
        <v>6.5615499999999987</v>
      </c>
      <c r="C47" s="5">
        <v>4.0259699999999992</v>
      </c>
      <c r="D47" s="5">
        <v>3.0661699999999987</v>
      </c>
      <c r="E47" s="5">
        <v>19468.713379999994</v>
      </c>
      <c r="F47" s="5">
        <v>9097.5352099999982</v>
      </c>
      <c r="J47" s="7" t="s">
        <v>55</v>
      </c>
      <c r="K47" s="5">
        <v>3.986E-2</v>
      </c>
      <c r="L47" s="5">
        <v>8.6959999999999996E-2</v>
      </c>
      <c r="M47" s="5">
        <v>8.1079999999999999E-2</v>
      </c>
      <c r="N47" s="5">
        <v>47.500169999999997</v>
      </c>
      <c r="O47" s="5">
        <v>96.631420000000006</v>
      </c>
      <c r="S47" s="7" t="s">
        <v>45</v>
      </c>
      <c r="T47" s="5">
        <v>13.060419999999999</v>
      </c>
      <c r="U47" s="5">
        <v>5.2925699999999996</v>
      </c>
      <c r="V47" s="5">
        <v>3.8678100000000004</v>
      </c>
      <c r="W47" s="5">
        <v>54012.535410000004</v>
      </c>
      <c r="X47" s="5">
        <v>15995.6486</v>
      </c>
    </row>
    <row r="48" spans="1:24" x14ac:dyDescent="0.25">
      <c r="A48" s="7" t="s">
        <v>67</v>
      </c>
      <c r="B48" s="5">
        <v>3.1E-2</v>
      </c>
      <c r="C48" s="5">
        <v>4.3290000000000002E-2</v>
      </c>
      <c r="D48" s="5">
        <v>1.8519999999999998E-2</v>
      </c>
      <c r="E48" s="5">
        <v>91.991849999999999</v>
      </c>
      <c r="F48" s="5">
        <v>54.953249999999997</v>
      </c>
      <c r="J48" s="7" t="s">
        <v>70</v>
      </c>
      <c r="K48" s="5">
        <v>0.17041000000000001</v>
      </c>
      <c r="L48" s="5">
        <v>0.26088</v>
      </c>
      <c r="M48" s="5">
        <v>0.26358999999999999</v>
      </c>
      <c r="N48" s="5">
        <v>203.08148</v>
      </c>
      <c r="O48" s="5">
        <v>314.13701000000003</v>
      </c>
      <c r="S48" s="7" t="s">
        <v>58</v>
      </c>
      <c r="T48" s="5">
        <v>1.4195599999999999</v>
      </c>
      <c r="U48" s="5">
        <v>0.64070999999999989</v>
      </c>
      <c r="V48" s="5">
        <v>0.44882000000000011</v>
      </c>
      <c r="W48" s="5">
        <v>5870.7149300000001</v>
      </c>
      <c r="X48" s="5">
        <v>1856.0861100000002</v>
      </c>
    </row>
    <row r="49" spans="1:24" x14ac:dyDescent="0.25">
      <c r="A49" s="7" t="s">
        <v>81</v>
      </c>
      <c r="B49" s="5">
        <v>2.4500000000000001E-2</v>
      </c>
      <c r="C49" s="5">
        <v>4.3290000000000002E-2</v>
      </c>
      <c r="D49" s="5">
        <v>4.2799999999999998E-2</v>
      </c>
      <c r="E49" s="5">
        <v>72.684920000000005</v>
      </c>
      <c r="F49" s="5">
        <v>127.00225</v>
      </c>
      <c r="J49" s="7" t="s">
        <v>47</v>
      </c>
      <c r="K49" s="5">
        <v>0.14362</v>
      </c>
      <c r="L49" s="5">
        <v>0.17391999999999999</v>
      </c>
      <c r="M49" s="5">
        <v>0.14779999999999999</v>
      </c>
      <c r="N49" s="5">
        <v>171.15814</v>
      </c>
      <c r="O49" s="5">
        <v>176.13954999999999</v>
      </c>
      <c r="S49" s="7" t="s">
        <v>61</v>
      </c>
      <c r="T49" s="5">
        <v>0.71100999999999981</v>
      </c>
      <c r="U49" s="5">
        <v>0.33428999999999998</v>
      </c>
      <c r="V49" s="5">
        <v>0.25359999999999999</v>
      </c>
      <c r="W49" s="5">
        <v>2940.4849800000002</v>
      </c>
      <c r="X49" s="5">
        <v>1048.75398</v>
      </c>
    </row>
    <row r="50" spans="1:24" x14ac:dyDescent="0.25">
      <c r="A50" s="7" t="s">
        <v>56</v>
      </c>
      <c r="B50" s="5">
        <v>0.15873999999999999</v>
      </c>
      <c r="C50" s="5">
        <v>8.6580000000000004E-2</v>
      </c>
      <c r="D50" s="5">
        <v>5.8819999999999997E-2</v>
      </c>
      <c r="E50" s="5">
        <v>470.99826000000002</v>
      </c>
      <c r="F50" s="5">
        <v>174.52959000000001</v>
      </c>
      <c r="J50" s="7" t="s">
        <v>66</v>
      </c>
      <c r="K50" s="5">
        <v>0.32172999999999996</v>
      </c>
      <c r="L50" s="5">
        <v>0.43479999999999996</v>
      </c>
      <c r="M50" s="5">
        <v>0.41410999999999998</v>
      </c>
      <c r="N50" s="5">
        <v>383.41714999999999</v>
      </c>
      <c r="O50" s="5">
        <v>493.51540000000006</v>
      </c>
      <c r="S50" s="7" t="s">
        <v>74</v>
      </c>
      <c r="T50" s="5">
        <v>0.10213999999999999</v>
      </c>
      <c r="U50" s="5">
        <v>5.5719999999999999E-2</v>
      </c>
      <c r="V50" s="5">
        <v>4.8739999999999999E-2</v>
      </c>
      <c r="W50" s="5">
        <v>422.42072000000002</v>
      </c>
      <c r="X50" s="5">
        <v>201.56351999999998</v>
      </c>
    </row>
    <row r="51" spans="1:24" x14ac:dyDescent="0.25">
      <c r="A51" s="7" t="s">
        <v>69</v>
      </c>
      <c r="B51" s="5">
        <v>7.152E-2</v>
      </c>
      <c r="C51" s="5">
        <v>8.6580000000000004E-2</v>
      </c>
      <c r="D51" s="5">
        <v>8.1089999999999995E-2</v>
      </c>
      <c r="E51" s="5">
        <v>212.1979</v>
      </c>
      <c r="F51" s="5">
        <v>240.58379000000002</v>
      </c>
      <c r="J51" s="7" t="s">
        <v>42</v>
      </c>
      <c r="K51" s="5">
        <v>2.64391</v>
      </c>
      <c r="L51" s="5">
        <v>0.69566000000000006</v>
      </c>
      <c r="M51" s="5">
        <v>0.29962</v>
      </c>
      <c r="N51" s="5">
        <v>3150.8446100000001</v>
      </c>
      <c r="O51" s="5">
        <v>357.06338</v>
      </c>
      <c r="S51" s="7" t="s">
        <v>90</v>
      </c>
      <c r="T51" s="5">
        <v>0.23568</v>
      </c>
      <c r="U51" s="5">
        <v>0.19502</v>
      </c>
      <c r="V51" s="5">
        <v>0.18783000000000002</v>
      </c>
      <c r="W51" s="5">
        <v>974.61503000000005</v>
      </c>
      <c r="X51" s="5">
        <v>776.79606999999999</v>
      </c>
    </row>
    <row r="52" spans="1:24" x14ac:dyDescent="0.25">
      <c r="A52" s="7" t="s">
        <v>60</v>
      </c>
      <c r="B52" s="5">
        <v>0.68393000000000015</v>
      </c>
      <c r="C52" s="5">
        <v>0.34632000000000002</v>
      </c>
      <c r="D52" s="5">
        <v>0.29006999999999999</v>
      </c>
      <c r="E52" s="5">
        <v>2029.2441900000001</v>
      </c>
      <c r="F52" s="5">
        <v>860.68417999999997</v>
      </c>
      <c r="J52" s="7" t="s">
        <v>37</v>
      </c>
      <c r="K52" s="5">
        <v>4.2386100000000004</v>
      </c>
      <c r="L52" s="5">
        <v>3.1304699999999994</v>
      </c>
      <c r="M52" s="5">
        <v>2.2296000000000005</v>
      </c>
      <c r="N52" s="5">
        <v>5051.2922500000004</v>
      </c>
      <c r="O52" s="5">
        <v>2657.0737199999994</v>
      </c>
      <c r="S52" s="6" t="s">
        <v>103</v>
      </c>
      <c r="T52" s="5">
        <v>54.839090000000006</v>
      </c>
      <c r="U52" s="5">
        <v>23.928459999999998</v>
      </c>
      <c r="V52" s="5">
        <v>16.054680000000005</v>
      </c>
      <c r="W52" s="5">
        <v>226791.84922000006</v>
      </c>
      <c r="X52" s="5">
        <v>66395.004460000011</v>
      </c>
    </row>
    <row r="53" spans="1:24" x14ac:dyDescent="0.25">
      <c r="A53" s="7" t="s">
        <v>53</v>
      </c>
      <c r="B53" s="5">
        <v>3.08277</v>
      </c>
      <c r="C53" s="5">
        <v>0.77922000000000002</v>
      </c>
      <c r="D53" s="5">
        <v>0.40174999999999994</v>
      </c>
      <c r="E53" s="5">
        <v>9146.8265299999985</v>
      </c>
      <c r="F53" s="5">
        <v>1192.0069699999999</v>
      </c>
      <c r="J53" s="7" t="s">
        <v>63</v>
      </c>
      <c r="K53" s="5">
        <v>0.10901999999999999</v>
      </c>
      <c r="L53" s="5">
        <v>0.17391999999999999</v>
      </c>
      <c r="M53" s="5">
        <v>0.13594000000000001</v>
      </c>
      <c r="N53" s="5">
        <v>129.92535000000001</v>
      </c>
      <c r="O53" s="5">
        <v>162.00461999999999</v>
      </c>
      <c r="S53" s="6" t="s">
        <v>49</v>
      </c>
      <c r="T53" s="5"/>
      <c r="U53" s="5"/>
      <c r="V53" s="5"/>
      <c r="W53" s="5"/>
      <c r="X53" s="5"/>
    </row>
    <row r="54" spans="1:24" x14ac:dyDescent="0.25">
      <c r="A54" s="7" t="s">
        <v>39</v>
      </c>
      <c r="B54" s="5">
        <v>1.1545299999999998</v>
      </c>
      <c r="C54" s="5">
        <v>0.47619</v>
      </c>
      <c r="D54" s="5">
        <v>0.27524999999999999</v>
      </c>
      <c r="E54" s="5">
        <v>3425.5387099999998</v>
      </c>
      <c r="F54" s="5">
        <v>816.67893000000004</v>
      </c>
      <c r="J54" s="7" t="s">
        <v>38</v>
      </c>
      <c r="K54" s="5">
        <v>5.2838400000000005</v>
      </c>
      <c r="L54" s="5">
        <v>2.0000199999999997</v>
      </c>
      <c r="M54" s="5">
        <v>1.2648299999999999</v>
      </c>
      <c r="N54" s="5">
        <v>6296.9499800000003</v>
      </c>
      <c r="O54" s="5">
        <v>1507.3491800000002</v>
      </c>
      <c r="S54" s="7" t="s">
        <v>35</v>
      </c>
      <c r="T54" s="9">
        <v>1.576E-2</v>
      </c>
      <c r="U54" s="5">
        <v>2.7859999999999999E-2</v>
      </c>
      <c r="V54" s="5">
        <v>2.349E-2</v>
      </c>
      <c r="W54" s="5">
        <v>65.188379999999995</v>
      </c>
      <c r="X54" s="5">
        <v>97.143020000000007</v>
      </c>
    </row>
    <row r="55" spans="1:24" x14ac:dyDescent="0.25">
      <c r="A55" s="7" t="s">
        <v>41</v>
      </c>
      <c r="B55" s="5">
        <v>1.2930299999999999</v>
      </c>
      <c r="C55" s="5">
        <v>1.0389600000000003</v>
      </c>
      <c r="D55" s="5">
        <v>0.72788000000000008</v>
      </c>
      <c r="E55" s="5">
        <v>3836.5446100000008</v>
      </c>
      <c r="F55" s="5">
        <v>2159.67004</v>
      </c>
      <c r="J55" s="7" t="s">
        <v>54</v>
      </c>
      <c r="K55" s="5">
        <v>0.58653</v>
      </c>
      <c r="L55" s="5">
        <v>0.26088</v>
      </c>
      <c r="M55" s="5">
        <v>0.14665999999999998</v>
      </c>
      <c r="N55" s="5">
        <v>698.98093000000006</v>
      </c>
      <c r="O55" s="5">
        <v>174.79226999999997</v>
      </c>
      <c r="S55" s="7" t="s">
        <v>37</v>
      </c>
      <c r="T55" s="5">
        <v>2.734E-2</v>
      </c>
      <c r="U55" s="5">
        <v>5.5719999999999999E-2</v>
      </c>
      <c r="V55" s="5">
        <v>4.6310000000000004E-2</v>
      </c>
      <c r="W55" s="5">
        <v>113.08188999999999</v>
      </c>
      <c r="X55" s="5">
        <v>191.51453000000001</v>
      </c>
    </row>
    <row r="56" spans="1:24" x14ac:dyDescent="0.25">
      <c r="A56" s="7" t="s">
        <v>55</v>
      </c>
      <c r="B56" s="5">
        <v>0.30659000000000003</v>
      </c>
      <c r="C56" s="5">
        <v>0.12987000000000001</v>
      </c>
      <c r="D56" s="5">
        <v>5.4239999999999997E-2</v>
      </c>
      <c r="E56" s="5">
        <v>909.69714999999997</v>
      </c>
      <c r="F56" s="5">
        <v>160.9314</v>
      </c>
      <c r="J56" s="7" t="s">
        <v>72</v>
      </c>
      <c r="K56" s="5">
        <v>3.986E-2</v>
      </c>
      <c r="L56" s="5">
        <v>8.6959999999999996E-2</v>
      </c>
      <c r="M56" s="5">
        <v>7.5700000000000003E-2</v>
      </c>
      <c r="N56" s="5">
        <v>47.500169999999997</v>
      </c>
      <c r="O56" s="5">
        <v>90.213660000000004</v>
      </c>
      <c r="S56" s="7" t="s">
        <v>61</v>
      </c>
      <c r="T56" s="5">
        <v>9.3040000000000012E-2</v>
      </c>
      <c r="U56" s="5">
        <v>0.13929</v>
      </c>
      <c r="V56" s="5">
        <v>0.13663</v>
      </c>
      <c r="W56" s="5">
        <v>384.76513</v>
      </c>
      <c r="X56" s="5">
        <v>565.06659000000002</v>
      </c>
    </row>
    <row r="57" spans="1:24" x14ac:dyDescent="0.25">
      <c r="A57" s="7" t="s">
        <v>47</v>
      </c>
      <c r="B57" s="5">
        <v>0.66142000000000001</v>
      </c>
      <c r="C57" s="5">
        <v>0.12987000000000001</v>
      </c>
      <c r="D57" s="5">
        <v>5.8770000000000003E-2</v>
      </c>
      <c r="E57" s="5">
        <v>1962.4927299999999</v>
      </c>
      <c r="F57" s="5">
        <v>174.37038000000001</v>
      </c>
      <c r="J57" s="7" t="s">
        <v>57</v>
      </c>
      <c r="K57" s="5">
        <v>1.82067</v>
      </c>
      <c r="L57" s="5">
        <v>0.43478</v>
      </c>
      <c r="M57" s="5">
        <v>0.23807</v>
      </c>
      <c r="N57" s="5">
        <v>2169.7608500000001</v>
      </c>
      <c r="O57" s="5">
        <v>283.71580999999998</v>
      </c>
      <c r="S57" s="6" t="s">
        <v>104</v>
      </c>
      <c r="T57" s="5">
        <v>0.13614000000000001</v>
      </c>
      <c r="U57" s="5">
        <v>0.22287000000000001</v>
      </c>
      <c r="V57" s="5">
        <v>0.20643</v>
      </c>
      <c r="W57" s="5">
        <v>563.03539999999998</v>
      </c>
      <c r="X57" s="5">
        <v>853.72414000000003</v>
      </c>
    </row>
    <row r="58" spans="1:24" x14ac:dyDescent="0.25">
      <c r="A58" s="7" t="s">
        <v>79</v>
      </c>
      <c r="B58" s="5">
        <v>5.5120000000000002E-2</v>
      </c>
      <c r="C58" s="5">
        <v>4.3290000000000002E-2</v>
      </c>
      <c r="D58" s="5">
        <v>3.8940000000000002E-2</v>
      </c>
      <c r="E58" s="5">
        <v>163.54105999999999</v>
      </c>
      <c r="F58" s="5">
        <v>115.53136000000001</v>
      </c>
      <c r="J58" s="7" t="s">
        <v>44</v>
      </c>
      <c r="K58" s="5">
        <v>0.93003999999999987</v>
      </c>
      <c r="L58" s="5">
        <v>1.0435000000000001</v>
      </c>
      <c r="M58" s="5">
        <v>0.72750999999999988</v>
      </c>
      <c r="N58" s="5">
        <v>1108.36214</v>
      </c>
      <c r="O58" s="5">
        <v>867.01364000000001</v>
      </c>
      <c r="S58" s="6" t="s">
        <v>43</v>
      </c>
      <c r="T58" s="5"/>
      <c r="U58" s="5"/>
      <c r="V58" s="5"/>
      <c r="W58" s="5"/>
      <c r="X58" s="5"/>
    </row>
    <row r="59" spans="1:24" x14ac:dyDescent="0.25">
      <c r="A59" s="7" t="s">
        <v>66</v>
      </c>
      <c r="B59" s="5">
        <v>0.29742999999999997</v>
      </c>
      <c r="C59" s="5">
        <v>0.21645</v>
      </c>
      <c r="D59" s="5">
        <v>0.17512999999999998</v>
      </c>
      <c r="E59" s="5">
        <v>882.51600000000008</v>
      </c>
      <c r="F59" s="5">
        <v>519.59598999999992</v>
      </c>
      <c r="J59" s="7" t="s">
        <v>45</v>
      </c>
      <c r="K59" s="5">
        <v>3.3572600000000001</v>
      </c>
      <c r="L59" s="5">
        <v>1.8261499999999997</v>
      </c>
      <c r="M59" s="5">
        <v>1.4098000000000004</v>
      </c>
      <c r="N59" s="5">
        <v>4000.9645599999994</v>
      </c>
      <c r="O59" s="5">
        <v>1680.1387400000001</v>
      </c>
      <c r="S59" s="7" t="s">
        <v>35</v>
      </c>
      <c r="T59" s="9">
        <v>3.1883599999999985</v>
      </c>
      <c r="U59" s="5">
        <v>2.5627599999999995</v>
      </c>
      <c r="V59" s="5">
        <v>2.1335099999999998</v>
      </c>
      <c r="W59" s="5">
        <v>13185.758970000004</v>
      </c>
      <c r="X59" s="5">
        <v>8823.3122999999978</v>
      </c>
    </row>
    <row r="60" spans="1:24" x14ac:dyDescent="0.25">
      <c r="A60" s="7" t="s">
        <v>77</v>
      </c>
      <c r="B60" s="5">
        <v>0.66142000000000001</v>
      </c>
      <c r="C60" s="5">
        <v>0.12987000000000001</v>
      </c>
      <c r="D60" s="5">
        <v>5.5650000000000005E-2</v>
      </c>
      <c r="E60" s="5">
        <v>1962.4927299999999</v>
      </c>
      <c r="F60" s="5">
        <v>165.12271000000001</v>
      </c>
      <c r="J60" s="7" t="s">
        <v>58</v>
      </c>
      <c r="K60" s="5">
        <v>0.38139999999999996</v>
      </c>
      <c r="L60" s="5">
        <v>0.52176</v>
      </c>
      <c r="M60" s="5">
        <v>0.49518000000000006</v>
      </c>
      <c r="N60" s="5">
        <v>454.51902000000001</v>
      </c>
      <c r="O60" s="5">
        <v>590.13392999999996</v>
      </c>
      <c r="S60" s="7" t="s">
        <v>67</v>
      </c>
      <c r="T60" s="5">
        <v>0.17596999999999999</v>
      </c>
      <c r="U60" s="5">
        <v>8.3580000000000002E-2</v>
      </c>
      <c r="V60" s="5">
        <v>8.337E-2</v>
      </c>
      <c r="W60" s="5">
        <v>727.70653000000004</v>
      </c>
      <c r="X60" s="5">
        <v>344.76589999999999</v>
      </c>
    </row>
    <row r="61" spans="1:24" x14ac:dyDescent="0.25">
      <c r="A61" s="7" t="s">
        <v>42</v>
      </c>
      <c r="B61" s="5">
        <v>0.62531000000000003</v>
      </c>
      <c r="C61" s="5">
        <v>0.21645000000000003</v>
      </c>
      <c r="D61" s="5">
        <v>0.10781</v>
      </c>
      <c r="E61" s="5">
        <v>1855.3232800000001</v>
      </c>
      <c r="F61" s="5">
        <v>319.88211000000001</v>
      </c>
      <c r="J61" s="7" t="s">
        <v>61</v>
      </c>
      <c r="K61" s="5">
        <v>3.2885199999999992</v>
      </c>
      <c r="L61" s="5">
        <v>2.52176</v>
      </c>
      <c r="M61" s="5">
        <v>2.2104999999999997</v>
      </c>
      <c r="N61" s="5">
        <v>3919.0128299999997</v>
      </c>
      <c r="O61" s="5">
        <v>2634.3329699999999</v>
      </c>
      <c r="S61" s="7" t="s">
        <v>48</v>
      </c>
      <c r="T61" s="5">
        <v>0.26605000000000001</v>
      </c>
      <c r="U61" s="5">
        <v>8.3580000000000002E-2</v>
      </c>
      <c r="V61" s="5">
        <v>4.9009999999999998E-2</v>
      </c>
      <c r="W61" s="5">
        <v>1100.2410600000001</v>
      </c>
      <c r="X61" s="5">
        <v>202.66533000000001</v>
      </c>
    </row>
    <row r="62" spans="1:24" x14ac:dyDescent="0.25">
      <c r="A62" s="7" t="s">
        <v>37</v>
      </c>
      <c r="B62" s="5">
        <v>11.625210000000001</v>
      </c>
      <c r="C62" s="5">
        <v>5.0649299999999995</v>
      </c>
      <c r="D62" s="5">
        <v>3.3443899999999993</v>
      </c>
      <c r="E62" s="5">
        <v>34492.817839999989</v>
      </c>
      <c r="F62" s="5">
        <v>9923.1060400000024</v>
      </c>
      <c r="J62" s="6" t="s">
        <v>105</v>
      </c>
      <c r="K62" s="5">
        <v>36.762980000000006</v>
      </c>
      <c r="L62" s="5">
        <v>20.869959999999999</v>
      </c>
      <c r="M62" s="5">
        <v>15.541910000000001</v>
      </c>
      <c r="N62" s="5">
        <v>43811.659140000003</v>
      </c>
      <c r="O62" s="5">
        <v>18521.971990000002</v>
      </c>
      <c r="S62" s="7" t="s">
        <v>56</v>
      </c>
      <c r="T62" s="5">
        <v>0.30198000000000003</v>
      </c>
      <c r="U62" s="5">
        <v>0.22287999999999999</v>
      </c>
      <c r="V62" s="5">
        <v>0.15127999999999997</v>
      </c>
      <c r="W62" s="5">
        <v>1248.8451100000002</v>
      </c>
      <c r="X62" s="5">
        <v>625.64856999999984</v>
      </c>
    </row>
    <row r="63" spans="1:24" x14ac:dyDescent="0.25">
      <c r="A63" s="7" t="s">
        <v>63</v>
      </c>
      <c r="B63" s="5">
        <v>0.73701000000000005</v>
      </c>
      <c r="C63" s="5">
        <v>0.60606000000000015</v>
      </c>
      <c r="D63" s="5">
        <v>0.42256999999999995</v>
      </c>
      <c r="E63" s="5">
        <v>2186.7151899999999</v>
      </c>
      <c r="F63" s="5">
        <v>1253.8771800000002</v>
      </c>
      <c r="J63" s="6" t="s">
        <v>36</v>
      </c>
      <c r="K63" s="5"/>
      <c r="L63" s="5"/>
      <c r="M63" s="5"/>
      <c r="N63" s="5"/>
      <c r="O63" s="5"/>
      <c r="S63" s="7" t="s">
        <v>93</v>
      </c>
      <c r="T63" s="5">
        <v>0.10423</v>
      </c>
      <c r="U63" s="5">
        <v>2.7859999999999999E-2</v>
      </c>
      <c r="V63" s="5">
        <v>1.1939999999999999E-2</v>
      </c>
      <c r="W63" s="5">
        <v>431.04156</v>
      </c>
      <c r="X63" s="5">
        <v>49.376049999999999</v>
      </c>
    </row>
    <row r="64" spans="1:24" x14ac:dyDescent="0.25">
      <c r="A64" s="7" t="s">
        <v>76</v>
      </c>
      <c r="B64" s="5">
        <v>0.66142000000000001</v>
      </c>
      <c r="C64" s="5">
        <v>0.12987000000000001</v>
      </c>
      <c r="D64" s="5">
        <v>5.5989999999999998E-2</v>
      </c>
      <c r="E64" s="5">
        <v>1962.4927299999999</v>
      </c>
      <c r="F64" s="5">
        <v>166.13726</v>
      </c>
      <c r="J64" s="7" t="s">
        <v>35</v>
      </c>
      <c r="K64" s="9">
        <v>9.5766800000000032</v>
      </c>
      <c r="L64" s="5">
        <v>17.304420000000007</v>
      </c>
      <c r="M64" s="5">
        <v>11.573089999999999</v>
      </c>
      <c r="N64" s="5">
        <v>11412.823689999997</v>
      </c>
      <c r="O64" s="5">
        <v>13792.088190000006</v>
      </c>
      <c r="S64" s="7" t="s">
        <v>69</v>
      </c>
      <c r="T64" s="5">
        <v>1.576E-2</v>
      </c>
      <c r="U64" s="5">
        <v>2.7859999999999999E-2</v>
      </c>
      <c r="V64" s="5">
        <v>3.2710000000000003E-2</v>
      </c>
      <c r="W64" s="5">
        <v>65.188379999999995</v>
      </c>
      <c r="X64" s="5">
        <v>135.28030999999999</v>
      </c>
    </row>
    <row r="65" spans="1:24" x14ac:dyDescent="0.25">
      <c r="A65" s="7" t="s">
        <v>38</v>
      </c>
      <c r="B65" s="5">
        <v>5.3605200000000002</v>
      </c>
      <c r="C65" s="5">
        <v>2.0346300000000004</v>
      </c>
      <c r="D65" s="5">
        <v>1.2353399999999999</v>
      </c>
      <c r="E65" s="5">
        <v>15905.05638</v>
      </c>
      <c r="F65" s="5">
        <v>3665.3433399999999</v>
      </c>
      <c r="J65" s="7" t="s">
        <v>67</v>
      </c>
      <c r="K65" s="5">
        <v>0.50165999999999999</v>
      </c>
      <c r="L65" s="5">
        <v>0.78262000000000009</v>
      </c>
      <c r="M65" s="5">
        <v>0.52313999999999994</v>
      </c>
      <c r="N65" s="5">
        <v>597.85606000000007</v>
      </c>
      <c r="O65" s="5">
        <v>623.43619999999999</v>
      </c>
      <c r="S65" s="7" t="s">
        <v>60</v>
      </c>
      <c r="T65" s="5">
        <v>0.86065999999999987</v>
      </c>
      <c r="U65" s="5">
        <v>0.30642999999999998</v>
      </c>
      <c r="V65" s="5">
        <v>0.23044999999999999</v>
      </c>
      <c r="W65" s="5">
        <v>3559.2732600000004</v>
      </c>
      <c r="X65" s="5">
        <v>953.01242000000002</v>
      </c>
    </row>
    <row r="66" spans="1:24" x14ac:dyDescent="0.25">
      <c r="A66" s="7" t="s">
        <v>54</v>
      </c>
      <c r="B66" s="5">
        <v>2.4731999999999998</v>
      </c>
      <c r="C66" s="5">
        <v>0.95238000000000012</v>
      </c>
      <c r="D66" s="5">
        <v>0.62507999999999997</v>
      </c>
      <c r="E66" s="5">
        <v>7338.1551000000009</v>
      </c>
      <c r="F66" s="5">
        <v>1854.6407599999998</v>
      </c>
      <c r="J66" s="7" t="s">
        <v>48</v>
      </c>
      <c r="K66" s="5">
        <v>3.2939999999999997E-2</v>
      </c>
      <c r="L66" s="5">
        <v>8.6959999999999996E-2</v>
      </c>
      <c r="M66" s="5">
        <v>4.4119999999999999E-2</v>
      </c>
      <c r="N66" s="5">
        <v>39.256340000000002</v>
      </c>
      <c r="O66" s="5">
        <v>52.578569999999999</v>
      </c>
      <c r="S66" s="7" t="s">
        <v>53</v>
      </c>
      <c r="T66" s="5">
        <v>0.39765</v>
      </c>
      <c r="U66" s="5">
        <v>0.25073000000000001</v>
      </c>
      <c r="V66" s="5">
        <v>0.20743</v>
      </c>
      <c r="W66" s="5">
        <v>1644.4939100000001</v>
      </c>
      <c r="X66" s="5">
        <v>857.8036800000001</v>
      </c>
    </row>
    <row r="67" spans="1:24" x14ac:dyDescent="0.25">
      <c r="A67" s="7" t="s">
        <v>51</v>
      </c>
      <c r="B67" s="5">
        <v>0.56081999999999999</v>
      </c>
      <c r="C67" s="5">
        <v>0.17316000000000001</v>
      </c>
      <c r="D67" s="5">
        <v>9.7119999999999998E-2</v>
      </c>
      <c r="E67" s="5">
        <v>1663.9802400000001</v>
      </c>
      <c r="F67" s="5">
        <v>288.16391999999996</v>
      </c>
      <c r="J67" s="7" t="s">
        <v>56</v>
      </c>
      <c r="K67" s="5">
        <v>9.5219999999999999E-2</v>
      </c>
      <c r="L67" s="5">
        <v>0.17391999999999999</v>
      </c>
      <c r="M67" s="5">
        <v>9.956000000000001E-2</v>
      </c>
      <c r="N67" s="5">
        <v>113.47535999999999</v>
      </c>
      <c r="O67" s="5">
        <v>118.64535000000001</v>
      </c>
      <c r="S67" s="7" t="s">
        <v>39</v>
      </c>
      <c r="T67" s="5">
        <v>2.0847799999999999</v>
      </c>
      <c r="U67" s="5">
        <v>1.08643</v>
      </c>
      <c r="V67" s="5">
        <v>0.67171999999999987</v>
      </c>
      <c r="W67" s="5">
        <v>8621.7446099999997</v>
      </c>
      <c r="X67" s="5">
        <v>2777.9524900000006</v>
      </c>
    </row>
    <row r="68" spans="1:24" x14ac:dyDescent="0.25">
      <c r="A68" s="7" t="s">
        <v>52</v>
      </c>
      <c r="B68" s="5">
        <v>0.22047</v>
      </c>
      <c r="C68" s="5">
        <v>4.3290000000000002E-2</v>
      </c>
      <c r="D68" s="5">
        <v>1.856E-2</v>
      </c>
      <c r="E68" s="5">
        <v>654.16423999999995</v>
      </c>
      <c r="F68" s="5">
        <v>55.067120000000003</v>
      </c>
      <c r="J68" s="7" t="s">
        <v>69</v>
      </c>
      <c r="K68" s="5">
        <v>0.16269</v>
      </c>
      <c r="L68" s="5">
        <v>0.17391000000000001</v>
      </c>
      <c r="M68" s="5">
        <v>0.12981000000000001</v>
      </c>
      <c r="N68" s="5">
        <v>193.87825000000001</v>
      </c>
      <c r="O68" s="5">
        <v>154.69938999999999</v>
      </c>
      <c r="S68" s="7" t="s">
        <v>41</v>
      </c>
      <c r="T68" s="5">
        <v>1.2255100000000001</v>
      </c>
      <c r="U68" s="5">
        <v>0.72429999999999994</v>
      </c>
      <c r="V68" s="5">
        <v>0.52168999999999999</v>
      </c>
      <c r="W68" s="5">
        <v>5068.2160899999999</v>
      </c>
      <c r="X68" s="5">
        <v>2157.4640199999994</v>
      </c>
    </row>
    <row r="69" spans="1:24" x14ac:dyDescent="0.25">
      <c r="A69" s="7" t="s">
        <v>72</v>
      </c>
      <c r="B69" s="5">
        <v>3.1E-2</v>
      </c>
      <c r="C69" s="5">
        <v>4.3290000000000002E-2</v>
      </c>
      <c r="D69" s="5">
        <v>2.639E-2</v>
      </c>
      <c r="E69" s="5">
        <v>91.991849999999999</v>
      </c>
      <c r="F69" s="5">
        <v>78.292950000000005</v>
      </c>
      <c r="J69" s="7" t="s">
        <v>60</v>
      </c>
      <c r="K69" s="5">
        <v>2.35758</v>
      </c>
      <c r="L69" s="5">
        <v>3.8261099999999986</v>
      </c>
      <c r="M69" s="5">
        <v>2.74586</v>
      </c>
      <c r="N69" s="5">
        <v>2809.632799999999</v>
      </c>
      <c r="O69" s="5">
        <v>3272.3043600000001</v>
      </c>
      <c r="S69" s="7" t="s">
        <v>55</v>
      </c>
      <c r="T69" s="5">
        <v>2.606E-2</v>
      </c>
      <c r="U69" s="5">
        <v>2.7859999999999999E-2</v>
      </c>
      <c r="V69" s="5">
        <v>2.2030000000000001E-2</v>
      </c>
      <c r="W69" s="5">
        <v>107.76039</v>
      </c>
      <c r="X69" s="5">
        <v>91.098780000000005</v>
      </c>
    </row>
    <row r="70" spans="1:24" x14ac:dyDescent="0.25">
      <c r="A70" s="7" t="s">
        <v>57</v>
      </c>
      <c r="B70" s="5">
        <v>2.4500000000000001E-2</v>
      </c>
      <c r="C70" s="5">
        <v>4.3290000000000002E-2</v>
      </c>
      <c r="D70" s="5">
        <v>4.2750000000000003E-2</v>
      </c>
      <c r="E70" s="5">
        <v>72.684920000000005</v>
      </c>
      <c r="F70" s="5">
        <v>126.83132000000001</v>
      </c>
      <c r="J70" s="7" t="s">
        <v>53</v>
      </c>
      <c r="K70" s="5">
        <v>4.8276000000000003</v>
      </c>
      <c r="L70" s="5">
        <v>9.3913499999999992</v>
      </c>
      <c r="M70" s="5">
        <v>7.5632400000000022</v>
      </c>
      <c r="N70" s="5">
        <v>5753.2405899999967</v>
      </c>
      <c r="O70" s="5">
        <v>9013.3965599999992</v>
      </c>
      <c r="S70" s="7" t="s">
        <v>47</v>
      </c>
      <c r="T70" s="5">
        <v>0.41350999999999999</v>
      </c>
      <c r="U70" s="5">
        <v>0.13930000000000001</v>
      </c>
      <c r="V70" s="5">
        <v>0.108</v>
      </c>
      <c r="W70" s="5">
        <v>1710.03764</v>
      </c>
      <c r="X70" s="5">
        <v>446.69412</v>
      </c>
    </row>
    <row r="71" spans="1:24" x14ac:dyDescent="0.25">
      <c r="A71" s="7" t="s">
        <v>44</v>
      </c>
      <c r="B71" s="5">
        <v>1.0930599999999997</v>
      </c>
      <c r="C71" s="5">
        <v>0.34632000000000002</v>
      </c>
      <c r="D71" s="5">
        <v>0.18546000000000001</v>
      </c>
      <c r="E71" s="5">
        <v>3243.22784</v>
      </c>
      <c r="F71" s="5">
        <v>550.27139999999997</v>
      </c>
      <c r="J71" s="7" t="s">
        <v>39</v>
      </c>
      <c r="K71" s="5">
        <v>0.2923</v>
      </c>
      <c r="L71" s="5">
        <v>0.26088</v>
      </c>
      <c r="M71" s="5">
        <v>0.14066000000000001</v>
      </c>
      <c r="N71" s="5">
        <v>348.33458999999999</v>
      </c>
      <c r="O71" s="5">
        <v>167.62236999999999</v>
      </c>
      <c r="S71" s="7" t="s">
        <v>79</v>
      </c>
      <c r="T71" s="5">
        <v>1.576E-2</v>
      </c>
      <c r="U71" s="5">
        <v>2.7859999999999999E-2</v>
      </c>
      <c r="V71" s="5">
        <v>2.512E-2</v>
      </c>
      <c r="W71" s="5">
        <v>65.188379999999995</v>
      </c>
      <c r="X71" s="5">
        <v>103.89385</v>
      </c>
    </row>
    <row r="72" spans="1:24" x14ac:dyDescent="0.25">
      <c r="A72" s="7" t="s">
        <v>45</v>
      </c>
      <c r="B72" s="5">
        <v>5.6388800000000003</v>
      </c>
      <c r="C72" s="5">
        <v>2.2943700000000002</v>
      </c>
      <c r="D72" s="5">
        <v>1.6599899999999999</v>
      </c>
      <c r="E72" s="5">
        <v>16731.032039999998</v>
      </c>
      <c r="F72" s="5">
        <v>4925.2706799999996</v>
      </c>
      <c r="J72" s="7" t="s">
        <v>41</v>
      </c>
      <c r="K72" s="5">
        <v>3.8339999999999996</v>
      </c>
      <c r="L72" s="5">
        <v>7.8261700000000101</v>
      </c>
      <c r="M72" s="5">
        <v>4.4230799999999997</v>
      </c>
      <c r="N72" s="5">
        <v>4569.118059999998</v>
      </c>
      <c r="O72" s="5">
        <v>5271.1452800000025</v>
      </c>
      <c r="S72" s="7" t="s">
        <v>66</v>
      </c>
      <c r="T72" s="5">
        <v>0.22166999999999998</v>
      </c>
      <c r="U72" s="5">
        <v>5.5719999999999999E-2</v>
      </c>
      <c r="V72" s="5">
        <v>2.8199999999999999E-2</v>
      </c>
      <c r="W72" s="5">
        <v>916.71163999999999</v>
      </c>
      <c r="X72" s="5">
        <v>116.63133000000001</v>
      </c>
    </row>
    <row r="73" spans="1:24" x14ac:dyDescent="0.25">
      <c r="A73" s="7" t="s">
        <v>58</v>
      </c>
      <c r="B73" s="5">
        <v>1.3782699999999999</v>
      </c>
      <c r="C73" s="5">
        <v>0.69264000000000003</v>
      </c>
      <c r="D73" s="5">
        <v>0.49285999999999996</v>
      </c>
      <c r="E73" s="5">
        <v>4089.40101</v>
      </c>
      <c r="F73" s="5">
        <v>1462.3367999999998</v>
      </c>
      <c r="J73" s="7" t="s">
        <v>55</v>
      </c>
      <c r="K73" s="5">
        <v>8.2150000000000001E-2</v>
      </c>
      <c r="L73" s="5">
        <v>0.17391999999999999</v>
      </c>
      <c r="M73" s="5">
        <v>8.4639999999999993E-2</v>
      </c>
      <c r="N73" s="5">
        <v>97.898529999999994</v>
      </c>
      <c r="O73" s="5">
        <v>100.86978999999999</v>
      </c>
      <c r="S73" s="7" t="s">
        <v>89</v>
      </c>
      <c r="T73" s="5">
        <v>0.67169999999999996</v>
      </c>
      <c r="U73" s="5">
        <v>0.13929</v>
      </c>
      <c r="V73" s="5">
        <v>6.2789999999999999E-2</v>
      </c>
      <c r="W73" s="5">
        <v>2777.8233600000003</v>
      </c>
      <c r="X73" s="5">
        <v>259.69137000000001</v>
      </c>
    </row>
    <row r="74" spans="1:24" x14ac:dyDescent="0.25">
      <c r="A74" s="7" t="s">
        <v>61</v>
      </c>
      <c r="B74" s="5">
        <v>2.5140100000000003</v>
      </c>
      <c r="C74" s="5">
        <v>1.1255400000000004</v>
      </c>
      <c r="D74" s="5">
        <v>0.93480000000000008</v>
      </c>
      <c r="E74" s="5">
        <v>7459.2735599999969</v>
      </c>
      <c r="F74" s="5">
        <v>2773.5624900000003</v>
      </c>
      <c r="J74" s="7" t="s">
        <v>47</v>
      </c>
      <c r="K74" s="5">
        <v>0.33216000000000001</v>
      </c>
      <c r="L74" s="5">
        <v>0.26088</v>
      </c>
      <c r="M74" s="5">
        <v>0.26385999999999998</v>
      </c>
      <c r="N74" s="5">
        <v>395.83475999999996</v>
      </c>
      <c r="O74" s="5">
        <v>314.45416</v>
      </c>
      <c r="S74" s="7" t="s">
        <v>77</v>
      </c>
      <c r="T74" s="5">
        <v>0.56746999999999992</v>
      </c>
      <c r="U74" s="5">
        <v>0.11143</v>
      </c>
      <c r="V74" s="5">
        <v>4.598E-2</v>
      </c>
      <c r="W74" s="5">
        <v>2346.7818000000002</v>
      </c>
      <c r="X74" s="5">
        <v>190.16890000000001</v>
      </c>
    </row>
    <row r="75" spans="1:24" x14ac:dyDescent="0.25">
      <c r="A75" s="6" t="s">
        <v>105</v>
      </c>
      <c r="B75" s="5">
        <v>47.987229999999997</v>
      </c>
      <c r="C75" s="5">
        <v>21.341969999999996</v>
      </c>
      <c r="D75" s="5">
        <v>14.594190000000001</v>
      </c>
      <c r="E75" s="5">
        <v>142381.79624</v>
      </c>
      <c r="F75" s="5">
        <v>43301.979420000003</v>
      </c>
      <c r="J75" s="7" t="s">
        <v>66</v>
      </c>
      <c r="K75" s="5">
        <v>4.7160000000000001E-2</v>
      </c>
      <c r="L75" s="5">
        <v>0.17391999999999999</v>
      </c>
      <c r="M75" s="5">
        <v>0.1426</v>
      </c>
      <c r="N75" s="5">
        <v>56.21322</v>
      </c>
      <c r="O75" s="5">
        <v>169.94717</v>
      </c>
      <c r="S75" s="7" t="s">
        <v>42</v>
      </c>
      <c r="T75" s="5">
        <v>1.04413</v>
      </c>
      <c r="U75" s="5">
        <v>0.22284999999999999</v>
      </c>
      <c r="V75" s="5">
        <v>8.2269999999999996E-2</v>
      </c>
      <c r="W75" s="5">
        <v>4318.0785100000003</v>
      </c>
      <c r="X75" s="5">
        <v>340.22038999999995</v>
      </c>
    </row>
    <row r="76" spans="1:24" x14ac:dyDescent="0.25">
      <c r="A76" s="6" t="s">
        <v>36</v>
      </c>
      <c r="B76" s="5"/>
      <c r="C76" s="5"/>
      <c r="D76" s="5"/>
      <c r="E76" s="5"/>
      <c r="F76" s="5"/>
      <c r="J76" s="7" t="s">
        <v>42</v>
      </c>
      <c r="K76" s="5">
        <v>0.11072</v>
      </c>
      <c r="L76" s="5">
        <v>8.6959999999999996E-2</v>
      </c>
      <c r="M76" s="5">
        <v>5.6370000000000003E-2</v>
      </c>
      <c r="N76" s="5">
        <v>131.94492</v>
      </c>
      <c r="O76" s="5">
        <v>67.178560000000004</v>
      </c>
      <c r="S76" s="7" t="s">
        <v>37</v>
      </c>
      <c r="T76" s="5">
        <v>19.211739999999999</v>
      </c>
      <c r="U76" s="5">
        <v>5.82186</v>
      </c>
      <c r="V76" s="5">
        <v>3.39703</v>
      </c>
      <c r="W76" s="5">
        <v>79451.739169999986</v>
      </c>
      <c r="X76" s="5">
        <v>14048.79298</v>
      </c>
    </row>
    <row r="77" spans="1:24" x14ac:dyDescent="0.25">
      <c r="A77" s="7" t="s">
        <v>35</v>
      </c>
      <c r="B77" s="9">
        <v>13.039899999999999</v>
      </c>
      <c r="C77" s="5">
        <v>19.480499999999999</v>
      </c>
      <c r="D77" s="5">
        <v>13.79007</v>
      </c>
      <c r="E77" s="5">
        <v>38690.393260000004</v>
      </c>
      <c r="F77" s="5">
        <v>40916.202719999987</v>
      </c>
      <c r="J77" s="7" t="s">
        <v>37</v>
      </c>
      <c r="K77" s="5">
        <v>3.4047899999999993</v>
      </c>
      <c r="L77" s="5">
        <v>5.3044100000000043</v>
      </c>
      <c r="M77" s="5">
        <v>2.8129400000000002</v>
      </c>
      <c r="N77" s="5">
        <v>4057.5830999999989</v>
      </c>
      <c r="O77" s="5">
        <v>3352.2764799999995</v>
      </c>
      <c r="S77" s="7" t="s">
        <v>63</v>
      </c>
      <c r="T77" s="5">
        <v>0.29949999999999999</v>
      </c>
      <c r="U77" s="5">
        <v>8.3580000000000002E-2</v>
      </c>
      <c r="V77" s="5">
        <v>5.8340000000000003E-2</v>
      </c>
      <c r="W77" s="5">
        <v>1238.5792800000002</v>
      </c>
      <c r="X77" s="5">
        <v>241.23532</v>
      </c>
    </row>
    <row r="78" spans="1:24" x14ac:dyDescent="0.25">
      <c r="A78" s="7" t="s">
        <v>67</v>
      </c>
      <c r="B78" s="5">
        <v>0.65798000000000001</v>
      </c>
      <c r="C78" s="5">
        <v>1.0389600000000003</v>
      </c>
      <c r="D78" s="5">
        <v>0.93203000000000003</v>
      </c>
      <c r="E78" s="5">
        <v>1952.2719199999999</v>
      </c>
      <c r="F78" s="5">
        <v>2765.4190399999998</v>
      </c>
      <c r="J78" s="7" t="s">
        <v>63</v>
      </c>
      <c r="K78" s="5">
        <v>0.1229</v>
      </c>
      <c r="L78" s="5">
        <v>0.26088</v>
      </c>
      <c r="M78" s="5">
        <v>0.14690999999999999</v>
      </c>
      <c r="N78" s="5">
        <v>146.46159</v>
      </c>
      <c r="O78" s="5">
        <v>175.07104000000001</v>
      </c>
      <c r="S78" s="7" t="s">
        <v>76</v>
      </c>
      <c r="T78" s="5">
        <v>0.33914999999999995</v>
      </c>
      <c r="U78" s="5">
        <v>0.11143</v>
      </c>
      <c r="V78" s="5">
        <v>8.6269999999999999E-2</v>
      </c>
      <c r="W78" s="5">
        <v>1402.5688100000002</v>
      </c>
      <c r="X78" s="5">
        <v>356.74795</v>
      </c>
    </row>
    <row r="79" spans="1:24" x14ac:dyDescent="0.25">
      <c r="A79" s="7" t="s">
        <v>81</v>
      </c>
      <c r="B79" s="5">
        <v>4.7399999999999998E-2</v>
      </c>
      <c r="C79" s="5">
        <v>8.6580000000000004E-2</v>
      </c>
      <c r="D79" s="5">
        <v>6.1620000000000001E-2</v>
      </c>
      <c r="E79" s="5">
        <v>140.64868999999999</v>
      </c>
      <c r="F79" s="5">
        <v>182.84210999999999</v>
      </c>
      <c r="J79" s="7" t="s">
        <v>64</v>
      </c>
      <c r="K79" s="5">
        <v>0.11939</v>
      </c>
      <c r="L79" s="5">
        <v>0.26088</v>
      </c>
      <c r="M79" s="5">
        <v>0.16316</v>
      </c>
      <c r="N79" s="5">
        <v>142.28509</v>
      </c>
      <c r="O79" s="5">
        <v>194.44678999999999</v>
      </c>
      <c r="S79" s="7" t="s">
        <v>64</v>
      </c>
      <c r="T79" s="5">
        <v>0.28373999999999999</v>
      </c>
      <c r="U79" s="5">
        <v>5.5719999999999999E-2</v>
      </c>
      <c r="V79" s="5">
        <v>3.492E-2</v>
      </c>
      <c r="W79" s="5">
        <v>1173.3909000000001</v>
      </c>
      <c r="X79" s="5">
        <v>144.40443999999999</v>
      </c>
    </row>
    <row r="80" spans="1:24" x14ac:dyDescent="0.25">
      <c r="A80" s="7" t="s">
        <v>69</v>
      </c>
      <c r="B80" s="5">
        <v>0.24262000000000003</v>
      </c>
      <c r="C80" s="5">
        <v>0.56276999999999999</v>
      </c>
      <c r="D80" s="5">
        <v>0.42686999999999997</v>
      </c>
      <c r="E80" s="5">
        <v>719.88837000000001</v>
      </c>
      <c r="F80" s="5">
        <v>1266.57546</v>
      </c>
      <c r="J80" s="7" t="s">
        <v>38</v>
      </c>
      <c r="K80" s="5">
        <v>3.9104699999999992</v>
      </c>
      <c r="L80" s="5">
        <v>8.0000700000000062</v>
      </c>
      <c r="M80" s="5">
        <v>4.7662199999999997</v>
      </c>
      <c r="N80" s="5">
        <v>4660.2657899999986</v>
      </c>
      <c r="O80" s="5">
        <v>5680.0381800000041</v>
      </c>
      <c r="S80" s="7" t="s">
        <v>92</v>
      </c>
      <c r="T80" s="5">
        <v>1.576E-2</v>
      </c>
      <c r="U80" s="5">
        <v>2.7859999999999999E-2</v>
      </c>
      <c r="V80" s="5">
        <v>2.2679999999999999E-2</v>
      </c>
      <c r="W80" s="5">
        <v>65.188379999999995</v>
      </c>
      <c r="X80" s="5">
        <v>93.811440000000005</v>
      </c>
    </row>
    <row r="81" spans="1:24" x14ac:dyDescent="0.25">
      <c r="A81" s="7" t="s">
        <v>60</v>
      </c>
      <c r="B81" s="5">
        <v>2.2859100000000003</v>
      </c>
      <c r="C81" s="5">
        <v>3.5064900000000008</v>
      </c>
      <c r="D81" s="5">
        <v>2.9797100000000003</v>
      </c>
      <c r="E81" s="5">
        <v>6782.4709299999968</v>
      </c>
      <c r="F81" s="5">
        <v>8841.0988600000001</v>
      </c>
      <c r="J81" s="7" t="s">
        <v>65</v>
      </c>
      <c r="K81" s="5">
        <v>3.2939999999999997E-2</v>
      </c>
      <c r="L81" s="5">
        <v>8.6959999999999996E-2</v>
      </c>
      <c r="M81" s="5">
        <v>6.6519999999999996E-2</v>
      </c>
      <c r="N81" s="5">
        <v>39.256340000000002</v>
      </c>
      <c r="O81" s="5">
        <v>79.280180000000001</v>
      </c>
      <c r="S81" s="7" t="s">
        <v>82</v>
      </c>
      <c r="T81" s="5">
        <v>1.0972999999999999</v>
      </c>
      <c r="U81" s="5">
        <v>0.22286</v>
      </c>
      <c r="V81" s="5">
        <v>0.15021000000000001</v>
      </c>
      <c r="W81" s="5">
        <v>4537.9097100000008</v>
      </c>
      <c r="X81" s="5">
        <v>621.23482999999999</v>
      </c>
    </row>
    <row r="82" spans="1:24" x14ac:dyDescent="0.25">
      <c r="A82" s="7" t="s">
        <v>53</v>
      </c>
      <c r="B82" s="5">
        <v>3.1645000000000003</v>
      </c>
      <c r="C82" s="5">
        <v>5.8008600000000028</v>
      </c>
      <c r="D82" s="5">
        <v>4.8296499999999991</v>
      </c>
      <c r="E82" s="5">
        <v>9389.1532399999996</v>
      </c>
      <c r="F82" s="5">
        <v>14329.97356</v>
      </c>
      <c r="J82" s="7" t="s">
        <v>54</v>
      </c>
      <c r="K82" s="5">
        <v>1.5715099999999995</v>
      </c>
      <c r="L82" s="5">
        <v>4.2609399999999997</v>
      </c>
      <c r="M82" s="5">
        <v>2.5371999999999995</v>
      </c>
      <c r="N82" s="5">
        <v>1872.8270299999997</v>
      </c>
      <c r="O82" s="5">
        <v>3023.63924</v>
      </c>
      <c r="S82" s="7" t="s">
        <v>38</v>
      </c>
      <c r="T82" s="5">
        <v>1.7972699999999997</v>
      </c>
      <c r="U82" s="5">
        <v>0.58501000000000003</v>
      </c>
      <c r="V82" s="5">
        <v>0.34832000000000002</v>
      </c>
      <c r="W82" s="5">
        <v>7432.71378</v>
      </c>
      <c r="X82" s="5">
        <v>1440.568</v>
      </c>
    </row>
    <row r="83" spans="1:24" x14ac:dyDescent="0.25">
      <c r="A83" s="7" t="s">
        <v>39</v>
      </c>
      <c r="B83" s="5">
        <v>0.54180000000000006</v>
      </c>
      <c r="C83" s="5">
        <v>0.47619</v>
      </c>
      <c r="D83" s="5">
        <v>0.27165</v>
      </c>
      <c r="E83" s="5">
        <v>1607.5084999999999</v>
      </c>
      <c r="F83" s="5">
        <v>806.03216999999995</v>
      </c>
      <c r="J83" s="7" t="s">
        <v>51</v>
      </c>
      <c r="K83" s="5">
        <v>9.8819999999999991E-2</v>
      </c>
      <c r="L83" s="5">
        <v>0.26086999999999999</v>
      </c>
      <c r="M83" s="5">
        <v>0.16704000000000002</v>
      </c>
      <c r="N83" s="5">
        <v>117.76902000000001</v>
      </c>
      <c r="O83" s="5">
        <v>199.07055000000003</v>
      </c>
      <c r="S83" s="7" t="s">
        <v>54</v>
      </c>
      <c r="T83" s="5">
        <v>0.16793</v>
      </c>
      <c r="U83" s="5">
        <v>5.5719999999999999E-2</v>
      </c>
      <c r="V83" s="5">
        <v>3.4619999999999998E-2</v>
      </c>
      <c r="W83" s="5">
        <v>694.45584000000008</v>
      </c>
      <c r="X83" s="5">
        <v>143.17354</v>
      </c>
    </row>
    <row r="84" spans="1:24" x14ac:dyDescent="0.25">
      <c r="A84" s="7" t="s">
        <v>41</v>
      </c>
      <c r="B84" s="5">
        <v>3.8633100000000007</v>
      </c>
      <c r="C84" s="5">
        <v>7.1861399999999991</v>
      </c>
      <c r="D84" s="5">
        <v>4.6136399999999993</v>
      </c>
      <c r="E84" s="5">
        <v>11462.707569999999</v>
      </c>
      <c r="F84" s="5">
        <v>13688.965120000003</v>
      </c>
      <c r="J84" s="7" t="s">
        <v>52</v>
      </c>
      <c r="K84" s="5">
        <v>0.22940999999999998</v>
      </c>
      <c r="L84" s="5">
        <v>0.52176</v>
      </c>
      <c r="M84" s="5">
        <v>0.31825999999999999</v>
      </c>
      <c r="N84" s="5">
        <v>273.41046999999998</v>
      </c>
      <c r="O84" s="5">
        <v>379.29675999999995</v>
      </c>
      <c r="S84" s="7" t="s">
        <v>51</v>
      </c>
      <c r="T84" s="5">
        <v>0.49678</v>
      </c>
      <c r="U84" s="5">
        <v>0.16714999999999999</v>
      </c>
      <c r="V84" s="5">
        <v>0.10552999999999998</v>
      </c>
      <c r="W84" s="5">
        <v>2054.45264</v>
      </c>
      <c r="X84" s="5">
        <v>436.41070999999999</v>
      </c>
    </row>
    <row r="85" spans="1:24" x14ac:dyDescent="0.25">
      <c r="A85" s="7" t="s">
        <v>55</v>
      </c>
      <c r="B85" s="5">
        <v>0.26901000000000003</v>
      </c>
      <c r="C85" s="5">
        <v>0.34632000000000002</v>
      </c>
      <c r="D85" s="5">
        <v>0.19964999999999997</v>
      </c>
      <c r="E85" s="5">
        <v>798.16660999999999</v>
      </c>
      <c r="F85" s="5">
        <v>592.38738999999998</v>
      </c>
      <c r="J85" s="7" t="s">
        <v>72</v>
      </c>
      <c r="K85" s="5">
        <v>0.47800000000000004</v>
      </c>
      <c r="L85" s="5">
        <v>0.86960000000000015</v>
      </c>
      <c r="M85" s="5">
        <v>0.58536999999999995</v>
      </c>
      <c r="N85" s="5">
        <v>569.65044999999986</v>
      </c>
      <c r="O85" s="5">
        <v>697.61934999999994</v>
      </c>
      <c r="S85" s="7" t="s">
        <v>72</v>
      </c>
      <c r="T85" s="5">
        <v>0.87114000000000003</v>
      </c>
      <c r="U85" s="5">
        <v>0.19499000000000002</v>
      </c>
      <c r="V85" s="5">
        <v>0.13883999999999999</v>
      </c>
      <c r="W85" s="5">
        <v>3602.6767500000005</v>
      </c>
      <c r="X85" s="5">
        <v>574.17881999999997</v>
      </c>
    </row>
    <row r="86" spans="1:24" x14ac:dyDescent="0.25">
      <c r="A86" s="7" t="s">
        <v>80</v>
      </c>
      <c r="B86" s="5">
        <v>5.5120000000000002E-2</v>
      </c>
      <c r="C86" s="5">
        <v>4.3290000000000002E-2</v>
      </c>
      <c r="D86" s="5">
        <v>2.775E-2</v>
      </c>
      <c r="E86" s="5">
        <v>163.54105999999999</v>
      </c>
      <c r="F86" s="5">
        <v>82.322710000000001</v>
      </c>
      <c r="J86" s="7" t="s">
        <v>57</v>
      </c>
      <c r="K86" s="5">
        <v>9.4339999999999993E-2</v>
      </c>
      <c r="L86" s="5">
        <v>8.6959999999999996E-2</v>
      </c>
      <c r="M86" s="5">
        <v>3.721E-2</v>
      </c>
      <c r="N86" s="5">
        <v>112.42644</v>
      </c>
      <c r="O86" s="5">
        <v>44.340060000000001</v>
      </c>
      <c r="S86" s="7" t="s">
        <v>71</v>
      </c>
      <c r="T86" s="5">
        <v>0.14187</v>
      </c>
      <c r="U86" s="5">
        <v>2.7859999999999999E-2</v>
      </c>
      <c r="V86" s="5">
        <v>1.1299999999999999E-2</v>
      </c>
      <c r="W86" s="5">
        <v>586.69545000000005</v>
      </c>
      <c r="X86" s="5">
        <v>46.738770000000002</v>
      </c>
    </row>
    <row r="87" spans="1:24" x14ac:dyDescent="0.25">
      <c r="A87" s="7" t="s">
        <v>70</v>
      </c>
      <c r="B87" s="5">
        <v>0.15673000000000001</v>
      </c>
      <c r="C87" s="5">
        <v>0.25974000000000003</v>
      </c>
      <c r="D87" s="5">
        <v>0.18535999999999997</v>
      </c>
      <c r="E87" s="5">
        <v>465.04592000000002</v>
      </c>
      <c r="F87" s="5">
        <v>549.97555</v>
      </c>
      <c r="J87" s="7" t="s">
        <v>71</v>
      </c>
      <c r="K87" s="5">
        <v>4.9209999999999997E-2</v>
      </c>
      <c r="L87" s="5">
        <v>8.6959999999999996E-2</v>
      </c>
      <c r="M87" s="5">
        <v>5.1880000000000003E-2</v>
      </c>
      <c r="N87" s="5">
        <v>58.642189999999999</v>
      </c>
      <c r="O87" s="5">
        <v>61.83202</v>
      </c>
      <c r="S87" s="7" t="s">
        <v>88</v>
      </c>
      <c r="T87" s="5">
        <v>1.3221299999999998</v>
      </c>
      <c r="U87" s="5">
        <v>0.55713000000000001</v>
      </c>
      <c r="V87" s="5">
        <v>0.49542999999999998</v>
      </c>
      <c r="W87" s="5">
        <v>5467.785420000002</v>
      </c>
      <c r="X87" s="5">
        <v>2048.9159000000004</v>
      </c>
    </row>
    <row r="88" spans="1:24" x14ac:dyDescent="0.25">
      <c r="A88" s="7" t="s">
        <v>47</v>
      </c>
      <c r="B88" s="5">
        <v>0.11511</v>
      </c>
      <c r="C88" s="5">
        <v>0.17316000000000001</v>
      </c>
      <c r="D88" s="5">
        <v>0.1394</v>
      </c>
      <c r="E88" s="5">
        <v>341.52878999999996</v>
      </c>
      <c r="F88" s="5">
        <v>413.61681999999996</v>
      </c>
      <c r="J88" s="7" t="s">
        <v>62</v>
      </c>
      <c r="K88" s="5">
        <v>0.19808999999999999</v>
      </c>
      <c r="L88" s="5">
        <v>0.34783999999999998</v>
      </c>
      <c r="M88" s="5">
        <v>0.23399</v>
      </c>
      <c r="N88" s="5">
        <v>236.06771000000001</v>
      </c>
      <c r="O88" s="5">
        <v>278.86015000000003</v>
      </c>
      <c r="S88" s="7" t="s">
        <v>62</v>
      </c>
      <c r="T88" s="5">
        <v>0.14187</v>
      </c>
      <c r="U88" s="5">
        <v>2.7859999999999999E-2</v>
      </c>
      <c r="V88" s="5">
        <v>1.1209999999999999E-2</v>
      </c>
      <c r="W88" s="5">
        <v>586.69545000000005</v>
      </c>
      <c r="X88" s="5">
        <v>46.344529999999999</v>
      </c>
    </row>
    <row r="89" spans="1:24" x14ac:dyDescent="0.25">
      <c r="A89" s="7" t="s">
        <v>66</v>
      </c>
      <c r="B89" s="5">
        <v>6.5000000000000002E-2</v>
      </c>
      <c r="C89" s="5">
        <v>8.6580000000000004E-2</v>
      </c>
      <c r="D89" s="5">
        <v>3.712E-2</v>
      </c>
      <c r="E89" s="5">
        <v>192.83753999999999</v>
      </c>
      <c r="F89" s="5">
        <v>110.14319999999999</v>
      </c>
      <c r="J89" s="7" t="s">
        <v>44</v>
      </c>
      <c r="K89" s="5">
        <v>2.0941899999999998</v>
      </c>
      <c r="L89" s="5">
        <v>2.9565799999999993</v>
      </c>
      <c r="M89" s="5">
        <v>1.7729999999999997</v>
      </c>
      <c r="N89" s="5">
        <v>2495.7092199999997</v>
      </c>
      <c r="O89" s="5">
        <v>2112.92155</v>
      </c>
      <c r="S89" s="7" t="s">
        <v>44</v>
      </c>
      <c r="T89" s="5">
        <v>1.19106</v>
      </c>
      <c r="U89" s="5">
        <v>0.77999999999999992</v>
      </c>
      <c r="V89" s="5">
        <v>0.51597999999999999</v>
      </c>
      <c r="W89" s="5">
        <v>4925.7378799999997</v>
      </c>
      <c r="X89" s="5">
        <v>2133.9044100000001</v>
      </c>
    </row>
    <row r="90" spans="1:24" x14ac:dyDescent="0.25">
      <c r="A90" s="7" t="s">
        <v>42</v>
      </c>
      <c r="B90" s="5">
        <v>6.6860000000000003E-2</v>
      </c>
      <c r="C90" s="5">
        <v>8.6580000000000004E-2</v>
      </c>
      <c r="D90" s="5">
        <v>4.283E-2</v>
      </c>
      <c r="E90" s="5">
        <v>198.37821</v>
      </c>
      <c r="F90" s="5">
        <v>127.07192000000001</v>
      </c>
      <c r="J90" s="7" t="s">
        <v>45</v>
      </c>
      <c r="K90" s="5">
        <v>6.8363200000000015</v>
      </c>
      <c r="L90" s="5">
        <v>13.130519999999988</v>
      </c>
      <c r="M90" s="5">
        <v>10.652409999999994</v>
      </c>
      <c r="N90" s="5">
        <v>8147.09458</v>
      </c>
      <c r="O90" s="5">
        <v>12694.858549999999</v>
      </c>
      <c r="S90" s="7" t="s">
        <v>45</v>
      </c>
      <c r="T90" s="5">
        <v>6.3502899999999993</v>
      </c>
      <c r="U90" s="5">
        <v>2.1727600000000002</v>
      </c>
      <c r="V90" s="5">
        <v>1.6720899999999999</v>
      </c>
      <c r="W90" s="5">
        <v>26262.191320000002</v>
      </c>
      <c r="X90" s="5">
        <v>6915.0501600000007</v>
      </c>
    </row>
    <row r="91" spans="1:24" x14ac:dyDescent="0.25">
      <c r="A91" s="7" t="s">
        <v>37</v>
      </c>
      <c r="B91" s="5">
        <v>6.632579999999999</v>
      </c>
      <c r="C91" s="5">
        <v>9.6536700000000035</v>
      </c>
      <c r="D91" s="5">
        <v>5.7892599999999996</v>
      </c>
      <c r="E91" s="5">
        <v>19679.376390000001</v>
      </c>
      <c r="F91" s="5">
        <v>17177.241600000005</v>
      </c>
      <c r="J91" s="7" t="s">
        <v>58</v>
      </c>
      <c r="K91" s="5">
        <v>1.3779899999999998</v>
      </c>
      <c r="L91" s="5">
        <v>2.6956999999999991</v>
      </c>
      <c r="M91" s="5">
        <v>1.8712300000000006</v>
      </c>
      <c r="N91" s="5">
        <v>1642.1703400000001</v>
      </c>
      <c r="O91" s="5">
        <v>2230.0040199999999</v>
      </c>
      <c r="S91" s="7" t="s">
        <v>58</v>
      </c>
      <c r="T91" s="5">
        <v>0.77343000000000006</v>
      </c>
      <c r="U91" s="5">
        <v>0.47359000000000001</v>
      </c>
      <c r="V91" s="5">
        <v>0.33641999999999994</v>
      </c>
      <c r="W91" s="5">
        <v>3198.5109700000003</v>
      </c>
      <c r="X91" s="5">
        <v>1391.3798499999998</v>
      </c>
    </row>
    <row r="92" spans="1:24" x14ac:dyDescent="0.25">
      <c r="A92" s="7" t="s">
        <v>63</v>
      </c>
      <c r="B92" s="5">
        <v>0.10934000000000002</v>
      </c>
      <c r="C92" s="5">
        <v>0.17316000000000001</v>
      </c>
      <c r="D92" s="5">
        <v>9.1399999999999995E-2</v>
      </c>
      <c r="E92" s="5">
        <v>324.39724000000001</v>
      </c>
      <c r="F92" s="5">
        <v>271.18644</v>
      </c>
      <c r="J92" s="7" t="s">
        <v>61</v>
      </c>
      <c r="K92" s="5">
        <v>4.1071099999999996</v>
      </c>
      <c r="L92" s="5">
        <v>6.7826400000000051</v>
      </c>
      <c r="M92" s="5">
        <v>4.3356200000000005</v>
      </c>
      <c r="N92" s="5">
        <v>4894.5954099999981</v>
      </c>
      <c r="O92" s="5">
        <v>5166.9078</v>
      </c>
      <c r="S92" s="7" t="s">
        <v>61</v>
      </c>
      <c r="T92" s="5">
        <v>2.1812800000000006</v>
      </c>
      <c r="U92" s="5">
        <v>1.9499799999999996</v>
      </c>
      <c r="V92" s="5">
        <v>1.6491</v>
      </c>
      <c r="W92" s="5">
        <v>9020.9076000000005</v>
      </c>
      <c r="X92" s="5">
        <v>6819.7852000000003</v>
      </c>
    </row>
    <row r="93" spans="1:24" x14ac:dyDescent="0.25">
      <c r="A93" s="7" t="s">
        <v>76</v>
      </c>
      <c r="B93" s="5">
        <v>8.8680000000000009E-2</v>
      </c>
      <c r="C93" s="5">
        <v>0.17316000000000001</v>
      </c>
      <c r="D93" s="5">
        <v>0.10428</v>
      </c>
      <c r="E93" s="5">
        <v>263.11940000000004</v>
      </c>
      <c r="F93" s="5">
        <v>309.39976999999999</v>
      </c>
      <c r="J93" s="6" t="s">
        <v>106</v>
      </c>
      <c r="K93" s="5">
        <v>46.978340000000003</v>
      </c>
      <c r="L93" s="5">
        <v>86.435590000000005</v>
      </c>
      <c r="M93" s="5">
        <v>58.308990000000001</v>
      </c>
      <c r="N93" s="5">
        <v>55985.721939999989</v>
      </c>
      <c r="O93" s="5">
        <v>69488.828670000003</v>
      </c>
      <c r="S93" s="7" t="s">
        <v>90</v>
      </c>
      <c r="T93" s="5">
        <v>0.10423</v>
      </c>
      <c r="U93" s="5">
        <v>2.7859999999999999E-2</v>
      </c>
      <c r="V93" s="5">
        <v>2.5270000000000001E-2</v>
      </c>
      <c r="W93" s="5">
        <v>431.04156</v>
      </c>
      <c r="X93" s="5">
        <v>104.48847000000001</v>
      </c>
    </row>
    <row r="94" spans="1:24" x14ac:dyDescent="0.25">
      <c r="A94" s="7" t="s">
        <v>64</v>
      </c>
      <c r="B94" s="5">
        <v>5.5120000000000002E-2</v>
      </c>
      <c r="C94" s="5">
        <v>4.3290000000000002E-2</v>
      </c>
      <c r="D94" s="5">
        <v>2.5080000000000002E-2</v>
      </c>
      <c r="E94" s="5">
        <v>163.54105999999999</v>
      </c>
      <c r="F94" s="5">
        <v>74.403490000000005</v>
      </c>
      <c r="J94" s="6" t="s">
        <v>94</v>
      </c>
      <c r="K94" s="5"/>
      <c r="L94" s="5"/>
      <c r="M94" s="5"/>
      <c r="N94" s="5"/>
      <c r="O94" s="5"/>
      <c r="S94" s="6" t="s">
        <v>105</v>
      </c>
      <c r="T94" s="5">
        <v>48.367719999999984</v>
      </c>
      <c r="U94" s="5">
        <v>19.443940000000008</v>
      </c>
      <c r="V94" s="5">
        <v>13.561060000000003</v>
      </c>
      <c r="W94" s="5">
        <v>200028.13211000006</v>
      </c>
      <c r="X94" s="5">
        <v>56082.845129999994</v>
      </c>
    </row>
    <row r="95" spans="1:24" x14ac:dyDescent="0.25">
      <c r="A95" s="7" t="s">
        <v>82</v>
      </c>
      <c r="B95" s="5">
        <v>9.5269999999999994E-2</v>
      </c>
      <c r="C95" s="5">
        <v>0.17316000000000001</v>
      </c>
      <c r="D95" s="5">
        <v>8.7179999999999994E-2</v>
      </c>
      <c r="E95" s="5">
        <v>282.65400999999997</v>
      </c>
      <c r="F95" s="5">
        <v>258.67040000000003</v>
      </c>
      <c r="J95" s="7" t="s">
        <v>102</v>
      </c>
      <c r="K95" s="5">
        <v>0</v>
      </c>
      <c r="L95" s="5">
        <v>0</v>
      </c>
      <c r="M95" s="5">
        <v>35.084269999999997</v>
      </c>
      <c r="N95" s="5">
        <v>0</v>
      </c>
      <c r="O95" s="5">
        <v>41811.225270000003</v>
      </c>
      <c r="S95" s="6" t="s">
        <v>36</v>
      </c>
      <c r="T95" s="5"/>
      <c r="U95" s="5"/>
      <c r="V95" s="5"/>
      <c r="W95" s="5"/>
      <c r="X95" s="5"/>
    </row>
    <row r="96" spans="1:24" x14ac:dyDescent="0.25">
      <c r="A96" s="7" t="s">
        <v>38</v>
      </c>
      <c r="B96" s="5">
        <v>4.2335900000000004</v>
      </c>
      <c r="C96" s="5">
        <v>8.3116800000000026</v>
      </c>
      <c r="D96" s="5">
        <v>5.3521800000000006</v>
      </c>
      <c r="E96" s="5">
        <v>12561.354430000003</v>
      </c>
      <c r="F96" s="5">
        <v>15880.221069999998</v>
      </c>
      <c r="J96" s="6" t="s">
        <v>107</v>
      </c>
      <c r="K96" s="5">
        <v>0</v>
      </c>
      <c r="L96" s="5">
        <v>0</v>
      </c>
      <c r="M96" s="5">
        <v>35.084269999999997</v>
      </c>
      <c r="N96" s="5">
        <v>0</v>
      </c>
      <c r="O96" s="5">
        <v>41811.225270000003</v>
      </c>
      <c r="S96" s="7" t="s">
        <v>35</v>
      </c>
      <c r="T96" s="9">
        <v>9.8504900000000024</v>
      </c>
      <c r="U96" s="5">
        <v>17.019670000000005</v>
      </c>
      <c r="V96" s="5">
        <v>11.181190000000001</v>
      </c>
      <c r="W96" s="5">
        <v>40737.434700000013</v>
      </c>
      <c r="X96" s="5">
        <v>46240.825369999984</v>
      </c>
    </row>
    <row r="97" spans="1:24" x14ac:dyDescent="0.25">
      <c r="A97" s="7" t="s">
        <v>65</v>
      </c>
      <c r="B97" s="5">
        <v>1.6400000000000001E-2</v>
      </c>
      <c r="C97" s="5">
        <v>4.3290000000000002E-2</v>
      </c>
      <c r="D97" s="5">
        <v>2.0299999999999999E-2</v>
      </c>
      <c r="E97" s="5">
        <v>48.656840000000003</v>
      </c>
      <c r="F97" s="5">
        <v>60.241529999999997</v>
      </c>
      <c r="J97" s="4" t="s">
        <v>108</v>
      </c>
      <c r="K97" s="5">
        <v>110.70336</v>
      </c>
      <c r="L97" s="5">
        <v>119.65355000000004</v>
      </c>
      <c r="M97" s="5">
        <v>117.24690999999999</v>
      </c>
      <c r="N97" s="5">
        <v>131929.25903000002</v>
      </c>
      <c r="O97" s="5">
        <v>139727.38438</v>
      </c>
      <c r="S97" s="7" t="s">
        <v>67</v>
      </c>
      <c r="T97" s="5">
        <v>0.7442399999999999</v>
      </c>
      <c r="U97" s="5">
        <v>1.03071</v>
      </c>
      <c r="V97" s="5">
        <v>0.79260000000000019</v>
      </c>
      <c r="W97" s="5">
        <v>3077.9333899999997</v>
      </c>
      <c r="X97" s="5">
        <v>3277.8823600000005</v>
      </c>
    </row>
    <row r="98" spans="1:24" x14ac:dyDescent="0.25">
      <c r="A98" s="7" t="s">
        <v>54</v>
      </c>
      <c r="B98" s="5">
        <v>1.3075500000000002</v>
      </c>
      <c r="C98" s="5">
        <v>3.2034600000000002</v>
      </c>
      <c r="D98" s="5">
        <v>2.1823600000000001</v>
      </c>
      <c r="E98" s="5">
        <v>3879.5706600000008</v>
      </c>
      <c r="F98" s="5">
        <v>6475.2427700000007</v>
      </c>
      <c r="J98" s="4" t="s">
        <v>109</v>
      </c>
      <c r="K98" s="5">
        <v>110.70336</v>
      </c>
      <c r="L98" s="5">
        <v>119.65355000000004</v>
      </c>
      <c r="M98" s="5">
        <v>117.24690999999999</v>
      </c>
      <c r="N98" s="5">
        <v>131929.25903000002</v>
      </c>
      <c r="O98" s="5">
        <v>139727.38438</v>
      </c>
      <c r="S98" s="7" t="s">
        <v>48</v>
      </c>
      <c r="T98" s="5">
        <v>0.57545000000000002</v>
      </c>
      <c r="U98" s="5">
        <v>0.94714000000000009</v>
      </c>
      <c r="V98" s="5">
        <v>0.63070000000000004</v>
      </c>
      <c r="W98" s="5">
        <v>2379.7894000000001</v>
      </c>
      <c r="X98" s="5">
        <v>2608.32573</v>
      </c>
    </row>
    <row r="99" spans="1:24" x14ac:dyDescent="0.25">
      <c r="A99" s="7" t="s">
        <v>51</v>
      </c>
      <c r="B99" s="5">
        <v>0.50383</v>
      </c>
      <c r="C99" s="5">
        <v>1.2121200000000005</v>
      </c>
      <c r="D99" s="5">
        <v>0.83241999999999994</v>
      </c>
      <c r="E99" s="5">
        <v>1494.9318000000001</v>
      </c>
      <c r="F99" s="5">
        <v>2469.84384</v>
      </c>
      <c r="S99" s="7" t="s">
        <v>56</v>
      </c>
      <c r="T99" s="5">
        <v>7.5690000000000007E-2</v>
      </c>
      <c r="U99" s="5">
        <v>0.13930000000000001</v>
      </c>
      <c r="V99" s="5">
        <v>9.1399999999999995E-2</v>
      </c>
      <c r="W99" s="5">
        <v>313.02836000000002</v>
      </c>
      <c r="X99" s="5">
        <v>378.02136999999999</v>
      </c>
    </row>
    <row r="100" spans="1:24" x14ac:dyDescent="0.25">
      <c r="A100" s="7" t="s">
        <v>52</v>
      </c>
      <c r="B100" s="5">
        <v>0.36049000000000003</v>
      </c>
      <c r="C100" s="5">
        <v>0.77922000000000013</v>
      </c>
      <c r="D100" s="5">
        <v>0.52944999999999998</v>
      </c>
      <c r="E100" s="5">
        <v>1069.5671499999999</v>
      </c>
      <c r="F100" s="5">
        <v>1570.9567399999996</v>
      </c>
      <c r="S100" s="7" t="s">
        <v>69</v>
      </c>
      <c r="T100" s="5">
        <v>0.33814</v>
      </c>
      <c r="U100" s="5">
        <v>0.6964300000000001</v>
      </c>
      <c r="V100" s="5">
        <v>0.65068999999999999</v>
      </c>
      <c r="W100" s="5">
        <v>1398.40888</v>
      </c>
      <c r="X100" s="5">
        <v>2690.91662</v>
      </c>
    </row>
    <row r="101" spans="1:24" x14ac:dyDescent="0.25">
      <c r="A101" s="7" t="s">
        <v>84</v>
      </c>
      <c r="B101" s="5">
        <v>1.174E-2</v>
      </c>
      <c r="C101" s="5">
        <v>4.3290000000000002E-2</v>
      </c>
      <c r="D101" s="5">
        <v>3.107E-2</v>
      </c>
      <c r="E101" s="5">
        <v>34.837150000000001</v>
      </c>
      <c r="F101" s="5">
        <v>92.197559999999996</v>
      </c>
      <c r="S101" s="7" t="s">
        <v>60</v>
      </c>
      <c r="T101" s="5">
        <v>2.2563499999999999</v>
      </c>
      <c r="U101" s="5">
        <v>3.4541899999999988</v>
      </c>
      <c r="V101" s="5">
        <v>2.7488299999999999</v>
      </c>
      <c r="W101" s="5">
        <v>9331.2374199999958</v>
      </c>
      <c r="X101" s="5">
        <v>11367.76575</v>
      </c>
    </row>
    <row r="102" spans="1:24" x14ac:dyDescent="0.25">
      <c r="A102" s="7" t="s">
        <v>72</v>
      </c>
      <c r="B102" s="5">
        <v>0.12980999999999998</v>
      </c>
      <c r="C102" s="5">
        <v>0.38961000000000001</v>
      </c>
      <c r="D102" s="5">
        <v>0.25489000000000001</v>
      </c>
      <c r="E102" s="5">
        <v>385.19037999999995</v>
      </c>
      <c r="F102" s="5">
        <v>756.25948999999991</v>
      </c>
      <c r="S102" s="7" t="s">
        <v>53</v>
      </c>
      <c r="T102" s="5">
        <v>3.4539199999999997</v>
      </c>
      <c r="U102" s="5">
        <v>7.7718000000000007</v>
      </c>
      <c r="V102" s="5">
        <v>7.1390099999999999</v>
      </c>
      <c r="W102" s="5">
        <v>14283.985129999999</v>
      </c>
      <c r="X102" s="5">
        <v>29524.115039999993</v>
      </c>
    </row>
    <row r="103" spans="1:24" x14ac:dyDescent="0.25">
      <c r="A103" s="7" t="s">
        <v>57</v>
      </c>
      <c r="B103" s="5">
        <v>6.4650000000000013E-2</v>
      </c>
      <c r="C103" s="5">
        <v>0.12987000000000001</v>
      </c>
      <c r="D103" s="5">
        <v>7.5209999999999999E-2</v>
      </c>
      <c r="E103" s="5">
        <v>191.80742000000001</v>
      </c>
      <c r="F103" s="5">
        <v>223.15508</v>
      </c>
      <c r="S103" s="7" t="s">
        <v>39</v>
      </c>
      <c r="T103" s="5">
        <v>1.0531200000000001</v>
      </c>
      <c r="U103" s="5">
        <v>0.97499000000000002</v>
      </c>
      <c r="V103" s="5">
        <v>0.52693999999999996</v>
      </c>
      <c r="W103" s="5">
        <v>4355.2461499999999</v>
      </c>
      <c r="X103" s="5">
        <v>2179.2047899999998</v>
      </c>
    </row>
    <row r="104" spans="1:24" x14ac:dyDescent="0.25">
      <c r="A104" s="7" t="s">
        <v>62</v>
      </c>
      <c r="B104" s="5">
        <v>0.12990000000000002</v>
      </c>
      <c r="C104" s="5">
        <v>0.21645</v>
      </c>
      <c r="D104" s="5">
        <v>0.12025</v>
      </c>
      <c r="E104" s="5">
        <v>385.4</v>
      </c>
      <c r="F104" s="5">
        <v>356.78075000000001</v>
      </c>
      <c r="S104" s="7" t="s">
        <v>41</v>
      </c>
      <c r="T104" s="5">
        <v>3.8224800000000001</v>
      </c>
      <c r="U104" s="5">
        <v>7.1032599999999997</v>
      </c>
      <c r="V104" s="5">
        <v>3.9570099999999986</v>
      </c>
      <c r="W104" s="5">
        <v>15808.119879999995</v>
      </c>
      <c r="X104" s="5">
        <v>16364.612710000003</v>
      </c>
    </row>
    <row r="105" spans="1:24" x14ac:dyDescent="0.25">
      <c r="A105" s="7" t="s">
        <v>44</v>
      </c>
      <c r="B105" s="5">
        <v>1.39639</v>
      </c>
      <c r="C105" s="5">
        <v>1.6450200000000006</v>
      </c>
      <c r="D105" s="5">
        <v>1.0246799999999998</v>
      </c>
      <c r="E105" s="5">
        <v>4143.1470800000006</v>
      </c>
      <c r="F105" s="5">
        <v>3040.3149899999999</v>
      </c>
      <c r="S105" s="7" t="s">
        <v>55</v>
      </c>
      <c r="T105" s="5">
        <v>0.1143</v>
      </c>
      <c r="U105" s="5">
        <v>0.16716</v>
      </c>
      <c r="V105" s="5">
        <v>8.7369999999999989E-2</v>
      </c>
      <c r="W105" s="5">
        <v>472.70528000000002</v>
      </c>
      <c r="X105" s="5">
        <v>361.23840999999999</v>
      </c>
    </row>
    <row r="106" spans="1:24" x14ac:dyDescent="0.25">
      <c r="A106" s="7" t="s">
        <v>45</v>
      </c>
      <c r="B106" s="5">
        <v>5.5285299999999991</v>
      </c>
      <c r="C106" s="5">
        <v>12.727260000000001</v>
      </c>
      <c r="D106" s="5">
        <v>10.339210000000003</v>
      </c>
      <c r="E106" s="5">
        <v>16403.411090000001</v>
      </c>
      <c r="F106" s="5">
        <v>30677.147450000004</v>
      </c>
      <c r="S106" s="7" t="s">
        <v>80</v>
      </c>
      <c r="T106" s="5">
        <v>1.9949999999999999E-2</v>
      </c>
      <c r="U106" s="5">
        <v>2.7859999999999999E-2</v>
      </c>
      <c r="V106" s="5">
        <v>2.2720000000000001E-2</v>
      </c>
      <c r="W106" s="5">
        <v>82.504050000000007</v>
      </c>
      <c r="X106" s="5">
        <v>93.961209999999994</v>
      </c>
    </row>
    <row r="107" spans="1:24" x14ac:dyDescent="0.25">
      <c r="A107" s="7" t="s">
        <v>58</v>
      </c>
      <c r="B107" s="5">
        <v>1.7128199999999998</v>
      </c>
      <c r="C107" s="5">
        <v>3.4199100000000002</v>
      </c>
      <c r="D107" s="5">
        <v>2.4311299999999996</v>
      </c>
      <c r="E107" s="5">
        <v>5081.9561500000009</v>
      </c>
      <c r="F107" s="5">
        <v>7213.3759500000015</v>
      </c>
      <c r="S107" s="7" t="s">
        <v>70</v>
      </c>
      <c r="T107" s="5">
        <v>0.11062</v>
      </c>
      <c r="U107" s="5">
        <v>0.19500999999999999</v>
      </c>
      <c r="V107" s="5">
        <v>0.14802000000000001</v>
      </c>
      <c r="W107" s="5">
        <v>457.49052</v>
      </c>
      <c r="X107" s="5">
        <v>612.08744999999999</v>
      </c>
    </row>
    <row r="108" spans="1:24" x14ac:dyDescent="0.25">
      <c r="A108" s="7" t="s">
        <v>61</v>
      </c>
      <c r="B108" s="5">
        <v>3.1741400000000004</v>
      </c>
      <c r="C108" s="5">
        <v>5.0216399999999997</v>
      </c>
      <c r="D108" s="5">
        <v>3.3878799999999991</v>
      </c>
      <c r="E108" s="5">
        <v>9417.7646899999963</v>
      </c>
      <c r="F108" s="5">
        <v>10052.055580000002</v>
      </c>
      <c r="S108" s="7" t="s">
        <v>47</v>
      </c>
      <c r="T108" s="5">
        <v>0.42670000000000002</v>
      </c>
      <c r="U108" s="5">
        <v>0.64073999999999998</v>
      </c>
      <c r="V108" s="5">
        <v>0.42297000000000001</v>
      </c>
      <c r="W108" s="5">
        <v>1764.5586000000001</v>
      </c>
      <c r="X108" s="5">
        <v>1749.2415800000001</v>
      </c>
    </row>
    <row r="109" spans="1:24" x14ac:dyDescent="0.25">
      <c r="A109" s="7" t="s">
        <v>74</v>
      </c>
      <c r="B109" s="5">
        <v>0.16536000000000001</v>
      </c>
      <c r="C109" s="5">
        <v>0.12987000000000001</v>
      </c>
      <c r="D109" s="5">
        <v>0.10742</v>
      </c>
      <c r="E109" s="5">
        <v>490.62317999999993</v>
      </c>
      <c r="F109" s="5">
        <v>318.72401000000002</v>
      </c>
      <c r="S109" s="7" t="s">
        <v>79</v>
      </c>
      <c r="T109" s="5">
        <v>4.1959999999999997E-2</v>
      </c>
      <c r="U109" s="5">
        <v>0.11144</v>
      </c>
      <c r="V109" s="5">
        <v>7.374E-2</v>
      </c>
      <c r="W109" s="5">
        <v>173.51779000000002</v>
      </c>
      <c r="X109" s="5">
        <v>304.95995000000005</v>
      </c>
    </row>
    <row r="110" spans="1:24" x14ac:dyDescent="0.25">
      <c r="A110" s="6" t="s">
        <v>106</v>
      </c>
      <c r="B110" s="5">
        <v>50.287439999999997</v>
      </c>
      <c r="C110" s="5">
        <v>86.623290000000011</v>
      </c>
      <c r="D110" s="5">
        <v>61.322999999999986</v>
      </c>
      <c r="E110" s="5">
        <v>149205.84672999999</v>
      </c>
      <c r="F110" s="5">
        <v>181950.04514000003</v>
      </c>
      <c r="S110" s="7" t="s">
        <v>66</v>
      </c>
      <c r="T110" s="5">
        <v>0.28695999999999999</v>
      </c>
      <c r="U110" s="5">
        <v>0.52932000000000001</v>
      </c>
      <c r="V110" s="5">
        <v>0.36690000000000006</v>
      </c>
      <c r="W110" s="5">
        <v>1186.6958200000001</v>
      </c>
      <c r="X110" s="5">
        <v>1517.4539599999996</v>
      </c>
    </row>
    <row r="111" spans="1:24" x14ac:dyDescent="0.25">
      <c r="A111" s="6" t="s">
        <v>94</v>
      </c>
      <c r="B111" s="5"/>
      <c r="C111" s="5"/>
      <c r="D111" s="5"/>
      <c r="E111" s="5"/>
      <c r="F111" s="5"/>
      <c r="S111" s="7" t="s">
        <v>42</v>
      </c>
      <c r="T111" s="5">
        <v>2.2700000000000001E-2</v>
      </c>
      <c r="U111" s="5">
        <v>2.7859999999999999E-2</v>
      </c>
      <c r="V111" s="5">
        <v>1.592E-2</v>
      </c>
      <c r="W111" s="5">
        <v>93.871269999999996</v>
      </c>
      <c r="X111" s="5">
        <v>65.852289999999996</v>
      </c>
    </row>
    <row r="112" spans="1:24" x14ac:dyDescent="0.25">
      <c r="A112" s="7" t="s">
        <v>102</v>
      </c>
      <c r="B112" s="5">
        <v>0</v>
      </c>
      <c r="C112" s="5">
        <v>0</v>
      </c>
      <c r="D112" s="5">
        <v>36.173340000000003</v>
      </c>
      <c r="E112" s="5">
        <v>0</v>
      </c>
      <c r="F112" s="5">
        <v>107329.00560000002</v>
      </c>
      <c r="S112" s="7" t="s">
        <v>37</v>
      </c>
      <c r="T112" s="5">
        <v>7.2661200000000008</v>
      </c>
      <c r="U112" s="5">
        <v>10.13944</v>
      </c>
      <c r="V112" s="5">
        <v>5.9179700000000004</v>
      </c>
      <c r="W112" s="5">
        <v>30049.474530000007</v>
      </c>
      <c r="X112" s="5">
        <v>24474.229820000004</v>
      </c>
    </row>
    <row r="113" spans="1:24" x14ac:dyDescent="0.25">
      <c r="A113" s="6" t="s">
        <v>107</v>
      </c>
      <c r="B113" s="5">
        <v>0</v>
      </c>
      <c r="C113" s="5">
        <v>0</v>
      </c>
      <c r="D113" s="5">
        <v>36.173340000000003</v>
      </c>
      <c r="E113" s="5">
        <v>0</v>
      </c>
      <c r="F113" s="5">
        <v>107329.00560000002</v>
      </c>
      <c r="S113" s="7" t="s">
        <v>63</v>
      </c>
      <c r="T113" s="5">
        <v>0.14130000000000001</v>
      </c>
      <c r="U113" s="5">
        <v>0.22287999999999999</v>
      </c>
      <c r="V113" s="5">
        <v>0.11609000000000003</v>
      </c>
      <c r="W113" s="5">
        <v>584.35617999999999</v>
      </c>
      <c r="X113" s="5">
        <v>480.04592000000002</v>
      </c>
    </row>
    <row r="114" spans="1:24" x14ac:dyDescent="0.25">
      <c r="A114" s="4" t="s">
        <v>108</v>
      </c>
      <c r="B114" s="5">
        <v>141.07730000000001</v>
      </c>
      <c r="C114" s="5">
        <v>126.70982999999997</v>
      </c>
      <c r="D114" s="5">
        <v>124.43779000000001</v>
      </c>
      <c r="E114" s="5">
        <v>418586.15586000017</v>
      </c>
      <c r="F114" s="5">
        <v>369216.52132</v>
      </c>
      <c r="S114" s="7" t="s">
        <v>76</v>
      </c>
      <c r="T114" s="5">
        <v>0.28142</v>
      </c>
      <c r="U114" s="5">
        <v>0.58500999999999992</v>
      </c>
      <c r="V114" s="5">
        <v>0.44228999999999996</v>
      </c>
      <c r="W114" s="5">
        <v>1163.80403</v>
      </c>
      <c r="X114" s="5">
        <v>1829.0522399999998</v>
      </c>
    </row>
    <row r="115" spans="1:24" x14ac:dyDescent="0.25">
      <c r="A115" s="4" t="s">
        <v>109</v>
      </c>
      <c r="B115" s="5">
        <v>141.07730000000001</v>
      </c>
      <c r="C115" s="5">
        <v>126.70982999999997</v>
      </c>
      <c r="D115" s="5">
        <v>124.43779000000001</v>
      </c>
      <c r="E115" s="5">
        <v>418586.15586000017</v>
      </c>
      <c r="F115" s="5">
        <v>369216.52132</v>
      </c>
      <c r="S115" s="7" t="s">
        <v>64</v>
      </c>
      <c r="T115" s="5">
        <v>6.4000000000000001E-2</v>
      </c>
      <c r="U115" s="5">
        <v>8.3580000000000002E-2</v>
      </c>
      <c r="V115" s="5">
        <v>4.2200000000000001E-2</v>
      </c>
      <c r="W115" s="5">
        <v>264.66482999999999</v>
      </c>
      <c r="X115" s="5">
        <v>174.50540000000001</v>
      </c>
    </row>
    <row r="116" spans="1:24" x14ac:dyDescent="0.25">
      <c r="S116" s="7" t="s">
        <v>82</v>
      </c>
      <c r="T116" s="5">
        <v>1.6387800000000001</v>
      </c>
      <c r="U116" s="5">
        <v>3.3149399999999982</v>
      </c>
      <c r="V116" s="5">
        <v>2.3306799999999996</v>
      </c>
      <c r="W116" s="5">
        <v>6777.4024600000002</v>
      </c>
      <c r="X116" s="5">
        <v>9638.8548200000023</v>
      </c>
    </row>
    <row r="117" spans="1:24" x14ac:dyDescent="0.25">
      <c r="S117" s="7" t="s">
        <v>38</v>
      </c>
      <c r="T117" s="5">
        <v>1.9329000000000001</v>
      </c>
      <c r="U117" s="5">
        <v>4.7634099999999995</v>
      </c>
      <c r="V117" s="5">
        <v>3.0545399999999989</v>
      </c>
      <c r="W117" s="5">
        <v>7993.6423099999993</v>
      </c>
      <c r="X117" s="5">
        <v>12632.150389999999</v>
      </c>
    </row>
    <row r="118" spans="1:24" x14ac:dyDescent="0.25">
      <c r="S118" s="7" t="s">
        <v>65</v>
      </c>
      <c r="T118" s="5">
        <v>0.16883000000000001</v>
      </c>
      <c r="U118" s="5">
        <v>0.44568000000000002</v>
      </c>
      <c r="V118" s="5">
        <v>0.20902999999999999</v>
      </c>
      <c r="W118" s="5">
        <v>698.21606999999995</v>
      </c>
      <c r="X118" s="5">
        <v>864.45394999999996</v>
      </c>
    </row>
    <row r="119" spans="1:24" x14ac:dyDescent="0.25">
      <c r="S119" s="7" t="s">
        <v>54</v>
      </c>
      <c r="T119" s="5">
        <v>1.6172399999999998</v>
      </c>
      <c r="U119" s="5">
        <v>4.3176700000000015</v>
      </c>
      <c r="V119" s="5">
        <v>2.796549999999999</v>
      </c>
      <c r="W119" s="5">
        <v>6688.1983599999994</v>
      </c>
      <c r="X119" s="5">
        <v>11565.303840000002</v>
      </c>
    </row>
    <row r="120" spans="1:24" x14ac:dyDescent="0.25">
      <c r="S120" s="7" t="s">
        <v>91</v>
      </c>
      <c r="T120" s="5">
        <v>4.6899999999999997E-3</v>
      </c>
      <c r="U120" s="5">
        <v>2.7859999999999999E-2</v>
      </c>
      <c r="V120" s="5">
        <v>2.2599999999999999E-2</v>
      </c>
      <c r="W120" s="5">
        <v>19.39489</v>
      </c>
      <c r="X120" s="5">
        <v>93.47157</v>
      </c>
    </row>
    <row r="121" spans="1:24" x14ac:dyDescent="0.25">
      <c r="S121" s="7" t="s">
        <v>87</v>
      </c>
      <c r="T121" s="5">
        <v>6.9390000000000007E-2</v>
      </c>
      <c r="U121" s="5">
        <v>0.25073000000000001</v>
      </c>
      <c r="V121" s="5">
        <v>0.15648999999999999</v>
      </c>
      <c r="W121" s="5">
        <v>287.01320000000004</v>
      </c>
      <c r="X121" s="5">
        <v>647.20751999999993</v>
      </c>
    </row>
    <row r="122" spans="1:24" x14ac:dyDescent="0.25">
      <c r="S122" s="7" t="s">
        <v>51</v>
      </c>
      <c r="T122" s="5">
        <v>0.80694000000000021</v>
      </c>
      <c r="U122" s="5">
        <v>1.7828499999999994</v>
      </c>
      <c r="V122" s="5">
        <v>1.2082299999999999</v>
      </c>
      <c r="W122" s="5">
        <v>3337.0795099999991</v>
      </c>
      <c r="X122" s="5">
        <v>4996.790759999999</v>
      </c>
    </row>
    <row r="123" spans="1:24" x14ac:dyDescent="0.25">
      <c r="S123" s="7" t="s">
        <v>52</v>
      </c>
      <c r="T123" s="5">
        <v>0.13885</v>
      </c>
      <c r="U123" s="5">
        <v>0.36218</v>
      </c>
      <c r="V123" s="5">
        <v>0.27618000000000004</v>
      </c>
      <c r="W123" s="5">
        <v>574.23097000000007</v>
      </c>
      <c r="X123" s="5">
        <v>1142.1751100000001</v>
      </c>
    </row>
    <row r="124" spans="1:24" x14ac:dyDescent="0.25">
      <c r="S124" s="7" t="s">
        <v>84</v>
      </c>
      <c r="T124" s="5">
        <v>3.78E-2</v>
      </c>
      <c r="U124" s="5">
        <v>0.11144</v>
      </c>
      <c r="V124" s="5">
        <v>8.6830000000000004E-2</v>
      </c>
      <c r="W124" s="5">
        <v>156.33750000000001</v>
      </c>
      <c r="X124" s="5">
        <v>359.11860999999999</v>
      </c>
    </row>
    <row r="125" spans="1:24" x14ac:dyDescent="0.25">
      <c r="S125" s="7" t="s">
        <v>72</v>
      </c>
      <c r="T125" s="5">
        <v>0.44058999999999998</v>
      </c>
      <c r="U125" s="5">
        <v>0.94715000000000027</v>
      </c>
      <c r="V125" s="5">
        <v>0.65945999999999982</v>
      </c>
      <c r="W125" s="5">
        <v>1822.1093300000002</v>
      </c>
      <c r="X125" s="5">
        <v>2727.2972500000005</v>
      </c>
    </row>
    <row r="126" spans="1:24" x14ac:dyDescent="0.25">
      <c r="S126" s="7" t="s">
        <v>57</v>
      </c>
      <c r="T126" s="5">
        <v>7.9939999999999997E-2</v>
      </c>
      <c r="U126" s="5">
        <v>0.13930000000000001</v>
      </c>
      <c r="V126" s="5">
        <v>7.1940000000000004E-2</v>
      </c>
      <c r="W126" s="5">
        <v>330.62279000000001</v>
      </c>
      <c r="X126" s="5">
        <v>297.48849999999999</v>
      </c>
    </row>
    <row r="127" spans="1:24" x14ac:dyDescent="0.25">
      <c r="S127" s="7" t="s">
        <v>71</v>
      </c>
      <c r="T127" s="5">
        <v>7.7289999999999998E-2</v>
      </c>
      <c r="U127" s="5">
        <v>8.3580000000000002E-2</v>
      </c>
      <c r="V127" s="5">
        <v>6.1109999999999998E-2</v>
      </c>
      <c r="W127" s="5">
        <v>319.62262999999996</v>
      </c>
      <c r="X127" s="5">
        <v>252.75683999999998</v>
      </c>
    </row>
    <row r="128" spans="1:24" x14ac:dyDescent="0.25">
      <c r="S128" s="7" t="s">
        <v>88</v>
      </c>
      <c r="T128" s="5">
        <v>1.0789799999999998</v>
      </c>
      <c r="U128" s="5">
        <v>1.33714</v>
      </c>
      <c r="V128" s="5">
        <v>1.0997500000000002</v>
      </c>
      <c r="W128" s="5">
        <v>4462.2233899999992</v>
      </c>
      <c r="X128" s="5">
        <v>4548.1602700000003</v>
      </c>
    </row>
    <row r="129" spans="19:24" x14ac:dyDescent="0.25">
      <c r="S129" s="7" t="s">
        <v>62</v>
      </c>
      <c r="T129" s="5">
        <v>0.18803</v>
      </c>
      <c r="U129" s="5">
        <v>0.36218</v>
      </c>
      <c r="V129" s="5">
        <v>0.25985999999999998</v>
      </c>
      <c r="W129" s="5">
        <v>777.66632000000004</v>
      </c>
      <c r="X129" s="5">
        <v>1074.68237</v>
      </c>
    </row>
    <row r="130" spans="19:24" x14ac:dyDescent="0.25">
      <c r="S130" s="7" t="s">
        <v>44</v>
      </c>
      <c r="T130" s="5">
        <v>2.6414300000000006</v>
      </c>
      <c r="U130" s="5">
        <v>3.6769599999999993</v>
      </c>
      <c r="V130" s="5">
        <v>1.8319399999999997</v>
      </c>
      <c r="W130" s="5">
        <v>10923.915349999997</v>
      </c>
      <c r="X130" s="5">
        <v>7576.01955</v>
      </c>
    </row>
    <row r="131" spans="19:24" x14ac:dyDescent="0.25">
      <c r="S131" s="7" t="s">
        <v>45</v>
      </c>
      <c r="T131" s="5">
        <v>13.417960000000003</v>
      </c>
      <c r="U131" s="5">
        <v>23.454309999999996</v>
      </c>
      <c r="V131" s="5">
        <v>18.656659999999999</v>
      </c>
      <c r="W131" s="5">
        <v>55491.115060000004</v>
      </c>
      <c r="X131" s="5">
        <v>77156.147620000003</v>
      </c>
    </row>
    <row r="132" spans="19:24" x14ac:dyDescent="0.25">
      <c r="S132" s="7" t="s">
        <v>58</v>
      </c>
      <c r="T132" s="5">
        <v>2.0473499999999998</v>
      </c>
      <c r="U132" s="5">
        <v>4.2063099999999993</v>
      </c>
      <c r="V132" s="5">
        <v>2.8337500000000007</v>
      </c>
      <c r="W132" s="5">
        <v>8466.9802099999997</v>
      </c>
      <c r="X132" s="5">
        <v>11719.200999999997</v>
      </c>
    </row>
    <row r="133" spans="19:24" x14ac:dyDescent="0.25">
      <c r="S133" s="7" t="s">
        <v>61</v>
      </c>
      <c r="T133" s="5">
        <v>4.6959000000000009</v>
      </c>
      <c r="U133" s="5">
        <v>8.3009799999999991</v>
      </c>
      <c r="V133" s="5">
        <v>5.6483399999999993</v>
      </c>
      <c r="W133" s="5">
        <v>19420.181099999998</v>
      </c>
      <c r="X133" s="5">
        <v>23359.177070000002</v>
      </c>
    </row>
    <row r="134" spans="19:24" x14ac:dyDescent="0.25">
      <c r="S134" s="7" t="s">
        <v>90</v>
      </c>
      <c r="T134" s="5">
        <v>8.3729999999999985E-2</v>
      </c>
      <c r="U134" s="5">
        <v>0.16714999999999999</v>
      </c>
      <c r="V134" s="5">
        <v>0.14219000000000001</v>
      </c>
      <c r="W134" s="5">
        <v>346.27906000000002</v>
      </c>
      <c r="X134" s="5">
        <v>588.07655</v>
      </c>
    </row>
    <row r="135" spans="19:24" x14ac:dyDescent="0.25">
      <c r="S135" s="6" t="s">
        <v>106</v>
      </c>
      <c r="T135" s="5">
        <v>62.112529999999992</v>
      </c>
      <c r="U135" s="5">
        <v>109.91960999999999</v>
      </c>
      <c r="V135" s="5">
        <v>76.780689999999993</v>
      </c>
      <c r="W135" s="5">
        <v>256871.05671999999</v>
      </c>
      <c r="X135" s="5">
        <v>317532.83155999996</v>
      </c>
    </row>
    <row r="136" spans="19:24" x14ac:dyDescent="0.25">
      <c r="S136" s="6" t="s">
        <v>94</v>
      </c>
      <c r="T136" s="5"/>
      <c r="U136" s="5"/>
      <c r="V136" s="5"/>
      <c r="W136" s="5"/>
      <c r="X136" s="5"/>
    </row>
    <row r="137" spans="19:24" x14ac:dyDescent="0.25">
      <c r="S137" s="7" t="s">
        <v>102</v>
      </c>
      <c r="T137" s="5">
        <v>0</v>
      </c>
      <c r="U137" s="5">
        <v>0</v>
      </c>
      <c r="V137" s="5">
        <v>46.687919999999998</v>
      </c>
      <c r="W137" s="5">
        <v>0</v>
      </c>
      <c r="X137" s="5">
        <v>193081.95825</v>
      </c>
    </row>
    <row r="138" spans="19:24" x14ac:dyDescent="0.25">
      <c r="S138" s="6" t="s">
        <v>107</v>
      </c>
      <c r="T138" s="5">
        <v>0</v>
      </c>
      <c r="U138" s="5">
        <v>0</v>
      </c>
      <c r="V138" s="5">
        <v>46.687919999999998</v>
      </c>
      <c r="W138" s="5">
        <v>0</v>
      </c>
      <c r="X138" s="5">
        <v>193081.95825</v>
      </c>
    </row>
    <row r="139" spans="19:24" x14ac:dyDescent="0.25">
      <c r="S139" s="4" t="s">
        <v>108</v>
      </c>
      <c r="T139" s="5">
        <v>165.45547999999999</v>
      </c>
      <c r="U139" s="5">
        <v>153.51487999999998</v>
      </c>
      <c r="V139" s="5">
        <v>153.29077999999998</v>
      </c>
      <c r="W139" s="5">
        <v>684254.07345000026</v>
      </c>
      <c r="X139" s="5">
        <v>633946.36354000005</v>
      </c>
    </row>
    <row r="140" spans="19:24" x14ac:dyDescent="0.25">
      <c r="S140" s="4" t="s">
        <v>109</v>
      </c>
      <c r="T140" s="5">
        <v>165.45547999999999</v>
      </c>
      <c r="U140" s="5">
        <v>153.51487999999998</v>
      </c>
      <c r="V140" s="5">
        <v>153.29077999999998</v>
      </c>
      <c r="W140" s="5">
        <v>684254.07345000026</v>
      </c>
      <c r="X140" s="5">
        <v>633946.36354000005</v>
      </c>
    </row>
  </sheetData>
  <mergeCells count="3">
    <mergeCell ref="A1:H1"/>
    <mergeCell ref="J1:Q1"/>
    <mergeCell ref="S1:Z1"/>
  </mergeCells>
  <pageMargins left="0.7" right="0.7" top="0.75" bottom="0.75" header="0.3" footer="0.3"/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9"/>
  <sheetViews>
    <sheetView topLeftCell="A46" workbookViewId="0">
      <selection activeCell="A68" sqref="A68"/>
    </sheetView>
  </sheetViews>
  <sheetFormatPr defaultRowHeight="15" x14ac:dyDescent="0.25"/>
  <sheetData>
    <row r="1" spans="1:27" x14ac:dyDescent="0.25">
      <c r="A1" t="s">
        <v>97</v>
      </c>
      <c r="K1" t="s">
        <v>97</v>
      </c>
      <c r="T1" t="s">
        <v>97</v>
      </c>
    </row>
    <row r="4" spans="1:27" x14ac:dyDescent="0.25">
      <c r="A4" t="s">
        <v>98</v>
      </c>
      <c r="B4" t="e">
        <v>#REF!</v>
      </c>
      <c r="K4" t="s">
        <v>98</v>
      </c>
      <c r="L4" t="e">
        <v>#REF!</v>
      </c>
      <c r="T4" t="s">
        <v>98</v>
      </c>
      <c r="U4" t="e">
        <v>#REF!</v>
      </c>
    </row>
    <row r="5" spans="1:27" x14ac:dyDescent="0.25">
      <c r="A5" t="s">
        <v>99</v>
      </c>
      <c r="B5" t="e">
        <v>#N/A</v>
      </c>
      <c r="K5" t="s">
        <v>99</v>
      </c>
      <c r="L5" t="e">
        <v>#N/A</v>
      </c>
      <c r="T5" t="s">
        <v>99</v>
      </c>
      <c r="U5" t="e">
        <v>#N/A</v>
      </c>
    </row>
    <row r="7" spans="1:27" x14ac:dyDescent="0.25">
      <c r="A7" t="s">
        <v>0</v>
      </c>
      <c r="B7" t="s">
        <v>85</v>
      </c>
      <c r="K7" t="s">
        <v>0</v>
      </c>
      <c r="L7" t="s">
        <v>32</v>
      </c>
      <c r="T7" t="s">
        <v>0</v>
      </c>
      <c r="U7" t="s">
        <v>73</v>
      </c>
    </row>
    <row r="8" spans="1:27" x14ac:dyDescent="0.25">
      <c r="A8" t="s">
        <v>8</v>
      </c>
      <c r="B8" t="s">
        <v>100</v>
      </c>
      <c r="K8" t="s">
        <v>8</v>
      </c>
      <c r="L8" t="s">
        <v>100</v>
      </c>
      <c r="T8" t="s">
        <v>8</v>
      </c>
      <c r="U8" t="s">
        <v>100</v>
      </c>
    </row>
    <row r="10" spans="1:27" x14ac:dyDescent="0.25">
      <c r="B10" t="s">
        <v>115</v>
      </c>
      <c r="L10" t="s">
        <v>115</v>
      </c>
      <c r="U10" t="s">
        <v>115</v>
      </c>
    </row>
    <row r="11" spans="1:27" x14ac:dyDescent="0.25">
      <c r="A11" t="s">
        <v>101</v>
      </c>
      <c r="B11" t="s">
        <v>110</v>
      </c>
      <c r="C11" t="s">
        <v>113</v>
      </c>
      <c r="D11" t="s">
        <v>111</v>
      </c>
      <c r="E11" t="s">
        <v>112</v>
      </c>
      <c r="F11" t="s">
        <v>114</v>
      </c>
      <c r="G11" t="s">
        <v>116</v>
      </c>
      <c r="H11" t="s">
        <v>117</v>
      </c>
      <c r="K11" t="s">
        <v>101</v>
      </c>
      <c r="L11" t="s">
        <v>110</v>
      </c>
      <c r="M11" t="s">
        <v>113</v>
      </c>
      <c r="N11" t="s">
        <v>111</v>
      </c>
      <c r="O11" t="s">
        <v>112</v>
      </c>
      <c r="P11" t="s">
        <v>114</v>
      </c>
      <c r="Q11" t="s">
        <v>116</v>
      </c>
      <c r="R11" t="s">
        <v>117</v>
      </c>
      <c r="T11" t="s">
        <v>101</v>
      </c>
      <c r="U11" t="s">
        <v>110</v>
      </c>
      <c r="V11" t="s">
        <v>113</v>
      </c>
      <c r="W11" t="s">
        <v>111</v>
      </c>
      <c r="X11" t="s">
        <v>112</v>
      </c>
      <c r="Y11" t="s">
        <v>114</v>
      </c>
      <c r="Z11" t="s">
        <v>116</v>
      </c>
      <c r="AA11" t="s">
        <v>117</v>
      </c>
    </row>
    <row r="12" spans="1:27" x14ac:dyDescent="0.25">
      <c r="A12" t="s">
        <v>102</v>
      </c>
      <c r="K12" t="s">
        <v>102</v>
      </c>
      <c r="T12" t="s">
        <v>102</v>
      </c>
    </row>
    <row r="13" spans="1:27" x14ac:dyDescent="0.25">
      <c r="A13" t="s">
        <v>35</v>
      </c>
      <c r="B13">
        <v>17.048460000000006</v>
      </c>
      <c r="C13">
        <v>70505.337819999986</v>
      </c>
      <c r="D13">
        <v>21.198069999999994</v>
      </c>
      <c r="E13">
        <v>14.462930000000002</v>
      </c>
      <c r="F13">
        <v>59812.698179999985</v>
      </c>
      <c r="G13">
        <v>1997.9791299999999</v>
      </c>
      <c r="H13">
        <v>8262814.6084699994</v>
      </c>
      <c r="K13" t="s">
        <v>35</v>
      </c>
      <c r="L13">
        <v>20.751580000000011</v>
      </c>
      <c r="M13">
        <v>24730.351519999986</v>
      </c>
      <c r="N13">
        <v>23.217560000000038</v>
      </c>
      <c r="O13">
        <v>16.14302</v>
      </c>
      <c r="P13">
        <v>19238.257080000014</v>
      </c>
      <c r="Q13">
        <v>2124.1983400000008</v>
      </c>
      <c r="R13">
        <v>2531485.5665500001</v>
      </c>
      <c r="T13" t="s">
        <v>35</v>
      </c>
      <c r="U13">
        <v>27.73351000000002</v>
      </c>
      <c r="V13">
        <v>82287.517809999947</v>
      </c>
      <c r="W13">
        <v>27.186119999999988</v>
      </c>
      <c r="X13">
        <v>19.656649999999996</v>
      </c>
      <c r="Y13">
        <v>58322.768339999973</v>
      </c>
      <c r="Z13">
        <v>2511.8272099999995</v>
      </c>
      <c r="AA13">
        <v>7452782.2875100002</v>
      </c>
    </row>
    <row r="14" spans="1:27" x14ac:dyDescent="0.25">
      <c r="A14" t="s">
        <v>67</v>
      </c>
      <c r="B14">
        <v>1.4085699999999997</v>
      </c>
      <c r="C14">
        <v>5825.3389900000002</v>
      </c>
      <c r="D14">
        <v>1.3650100000000001</v>
      </c>
      <c r="E14">
        <v>1.0670200000000001</v>
      </c>
      <c r="F14">
        <v>4412.7506800000001</v>
      </c>
      <c r="G14">
        <v>149.40494000000007</v>
      </c>
      <c r="H14">
        <v>617877.1050499999</v>
      </c>
      <c r="K14" t="s">
        <v>67</v>
      </c>
      <c r="L14">
        <v>0.94452999999999998</v>
      </c>
      <c r="M14">
        <v>1125.63573</v>
      </c>
      <c r="N14">
        <v>0.86958000000000002</v>
      </c>
      <c r="O14">
        <v>0.55842000000000003</v>
      </c>
      <c r="P14">
        <v>665.48148000000003</v>
      </c>
      <c r="Q14">
        <v>87.506650000000008</v>
      </c>
      <c r="R14">
        <v>104284.91506999999</v>
      </c>
      <c r="T14" t="s">
        <v>67</v>
      </c>
      <c r="U14">
        <v>1.0163900000000001</v>
      </c>
      <c r="V14">
        <v>3015.6976800000002</v>
      </c>
      <c r="W14">
        <v>1.2121200000000005</v>
      </c>
      <c r="X14">
        <v>1.05901</v>
      </c>
      <c r="Y14">
        <v>3142.1923299999999</v>
      </c>
      <c r="Z14">
        <v>161.57606999999999</v>
      </c>
      <c r="AA14">
        <v>479408.43302999996</v>
      </c>
    </row>
    <row r="15" spans="1:27" x14ac:dyDescent="0.25">
      <c r="A15" t="s">
        <v>48</v>
      </c>
      <c r="B15">
        <v>1.2897999999999998</v>
      </c>
      <c r="C15">
        <v>5334.0123199999998</v>
      </c>
      <c r="D15">
        <v>1.25359</v>
      </c>
      <c r="E15">
        <v>0.8539199999999999</v>
      </c>
      <c r="F15">
        <v>3531.4497800000004</v>
      </c>
      <c r="G15">
        <v>156.0701</v>
      </c>
      <c r="H15">
        <v>645441.26373999985</v>
      </c>
      <c r="K15" t="s">
        <v>48</v>
      </c>
      <c r="L15">
        <v>8.2150000000000001E-2</v>
      </c>
      <c r="M15">
        <v>97.898529999999994</v>
      </c>
      <c r="N15">
        <v>0.17391999999999999</v>
      </c>
      <c r="O15">
        <v>0.12509999999999999</v>
      </c>
      <c r="P15">
        <v>149.08812999999998</v>
      </c>
      <c r="Q15">
        <v>10.95745</v>
      </c>
      <c r="R15">
        <v>13058.396559999999</v>
      </c>
      <c r="T15" t="s">
        <v>81</v>
      </c>
      <c r="U15">
        <v>0.19592000000000001</v>
      </c>
      <c r="V15">
        <v>581.30100000000004</v>
      </c>
      <c r="W15">
        <v>0.17316000000000001</v>
      </c>
      <c r="X15">
        <v>0.14194999999999999</v>
      </c>
      <c r="Y15">
        <v>421.19087000000002</v>
      </c>
      <c r="Z15">
        <v>15.029489999999999</v>
      </c>
      <c r="AA15">
        <v>44593.629009999997</v>
      </c>
    </row>
    <row r="16" spans="1:27" x14ac:dyDescent="0.25">
      <c r="A16" t="s">
        <v>56</v>
      </c>
      <c r="B16">
        <v>0.37766999999999995</v>
      </c>
      <c r="C16">
        <v>1561.87347</v>
      </c>
      <c r="D16">
        <v>0.36218</v>
      </c>
      <c r="E16">
        <v>0.24268000000000006</v>
      </c>
      <c r="F16">
        <v>1003.66994</v>
      </c>
      <c r="G16">
        <v>15.588950000000001</v>
      </c>
      <c r="H16">
        <v>64469.411560000008</v>
      </c>
      <c r="K16" t="s">
        <v>56</v>
      </c>
      <c r="L16">
        <v>9.5219999999999999E-2</v>
      </c>
      <c r="M16">
        <v>113.47535999999999</v>
      </c>
      <c r="N16">
        <v>0.17391999999999999</v>
      </c>
      <c r="O16">
        <v>9.956000000000001E-2</v>
      </c>
      <c r="P16">
        <v>118.64535000000001</v>
      </c>
      <c r="Q16">
        <v>17.118189999999998</v>
      </c>
      <c r="R16">
        <v>20400.385399999999</v>
      </c>
      <c r="T16" t="s">
        <v>56</v>
      </c>
      <c r="U16">
        <v>0.15873999999999999</v>
      </c>
      <c r="V16">
        <v>470.99826000000002</v>
      </c>
      <c r="W16">
        <v>8.6580000000000004E-2</v>
      </c>
      <c r="X16">
        <v>5.8819999999999997E-2</v>
      </c>
      <c r="Y16">
        <v>174.52959000000001</v>
      </c>
      <c r="Z16">
        <v>0</v>
      </c>
      <c r="AA16">
        <v>0</v>
      </c>
    </row>
    <row r="17" spans="1:27" x14ac:dyDescent="0.25">
      <c r="A17" t="s">
        <v>93</v>
      </c>
      <c r="B17">
        <v>0.10423</v>
      </c>
      <c r="C17">
        <v>431.04156</v>
      </c>
      <c r="D17">
        <v>2.7859999999999999E-2</v>
      </c>
      <c r="E17">
        <v>1.1939999999999999E-2</v>
      </c>
      <c r="F17">
        <v>49.376049999999999</v>
      </c>
      <c r="G17">
        <v>0</v>
      </c>
      <c r="H17">
        <v>0</v>
      </c>
      <c r="K17" t="s">
        <v>69</v>
      </c>
      <c r="L17">
        <v>0.16269</v>
      </c>
      <c r="M17">
        <v>193.87825000000001</v>
      </c>
      <c r="N17">
        <v>0.17391000000000001</v>
      </c>
      <c r="O17">
        <v>0.12981000000000001</v>
      </c>
      <c r="P17">
        <v>154.69938999999999</v>
      </c>
      <c r="Q17">
        <v>18.809000000000001</v>
      </c>
      <c r="R17">
        <v>22415.37902</v>
      </c>
      <c r="T17" t="s">
        <v>69</v>
      </c>
      <c r="U17">
        <v>0.37974000000000002</v>
      </c>
      <c r="V17">
        <v>1126.7136500000001</v>
      </c>
      <c r="W17">
        <v>0.69264000000000014</v>
      </c>
      <c r="X17">
        <v>0.55156999999999989</v>
      </c>
      <c r="Y17">
        <v>1636.5562899999998</v>
      </c>
      <c r="Z17">
        <v>78.91167999999999</v>
      </c>
      <c r="AA17">
        <v>234136.98645999999</v>
      </c>
    </row>
    <row r="18" spans="1:27" x14ac:dyDescent="0.25">
      <c r="A18" t="s">
        <v>69</v>
      </c>
      <c r="B18">
        <v>0.45603999999999995</v>
      </c>
      <c r="C18">
        <v>1886.0179800000001</v>
      </c>
      <c r="D18">
        <v>0.78001000000000009</v>
      </c>
      <c r="E18">
        <v>0.72720999999999991</v>
      </c>
      <c r="F18">
        <v>3007.3892000000005</v>
      </c>
      <c r="G18">
        <v>116.13955000000001</v>
      </c>
      <c r="H18">
        <v>480305.15856999997</v>
      </c>
      <c r="K18" t="s">
        <v>60</v>
      </c>
      <c r="L18">
        <v>4.9524500000000007</v>
      </c>
      <c r="M18">
        <v>5902.0513899999987</v>
      </c>
      <c r="N18">
        <v>5.2174300000000029</v>
      </c>
      <c r="O18">
        <v>4.0338599999999998</v>
      </c>
      <c r="P18">
        <v>4807.2658999999994</v>
      </c>
      <c r="Q18">
        <v>519.14852999999994</v>
      </c>
      <c r="R18">
        <v>618688.48228999996</v>
      </c>
      <c r="T18" t="s">
        <v>60</v>
      </c>
      <c r="U18">
        <v>3.7336700000000009</v>
      </c>
      <c r="V18">
        <v>11078.044330000004</v>
      </c>
      <c r="W18">
        <v>4.242420000000001</v>
      </c>
      <c r="X18">
        <v>3.6286200000000006</v>
      </c>
      <c r="Y18">
        <v>10766.454259999997</v>
      </c>
      <c r="Z18">
        <v>512.00737000000004</v>
      </c>
      <c r="AA18">
        <v>1519164.9134900002</v>
      </c>
    </row>
    <row r="19" spans="1:27" x14ac:dyDescent="0.25">
      <c r="A19" t="s">
        <v>60</v>
      </c>
      <c r="B19">
        <v>5.2197199999999988</v>
      </c>
      <c r="C19">
        <v>21586.478039999998</v>
      </c>
      <c r="D19">
        <v>4.7912899999999974</v>
      </c>
      <c r="E19">
        <v>3.7820499999999995</v>
      </c>
      <c r="F19">
        <v>15640.706970000003</v>
      </c>
      <c r="G19">
        <v>528.92318000000012</v>
      </c>
      <c r="H19">
        <v>2187407.4586200011</v>
      </c>
      <c r="K19" t="s">
        <v>53</v>
      </c>
      <c r="L19">
        <v>6.4761600000000001</v>
      </c>
      <c r="M19">
        <v>7717.9003999999977</v>
      </c>
      <c r="N19">
        <v>10.086999999999996</v>
      </c>
      <c r="O19">
        <v>8.0186100000000025</v>
      </c>
      <c r="P19">
        <v>9556.0827100000006</v>
      </c>
      <c r="Q19">
        <v>1359.3979999999997</v>
      </c>
      <c r="R19">
        <v>1620044.7871300003</v>
      </c>
      <c r="T19" t="s">
        <v>53</v>
      </c>
      <c r="U19">
        <v>9.8250499999999956</v>
      </c>
      <c r="V19">
        <v>29151.457099999996</v>
      </c>
      <c r="W19">
        <v>8.1385199999999998</v>
      </c>
      <c r="X19">
        <v>6.2346399999999988</v>
      </c>
      <c r="Y19">
        <v>18498.712710000007</v>
      </c>
      <c r="Z19">
        <v>938.57434000000012</v>
      </c>
      <c r="AA19">
        <v>2784821.5305800005</v>
      </c>
    </row>
    <row r="20" spans="1:27" x14ac:dyDescent="0.25">
      <c r="A20" t="s">
        <v>53</v>
      </c>
      <c r="B20">
        <v>4.3151199999999994</v>
      </c>
      <c r="C20">
        <v>17845.518539999994</v>
      </c>
      <c r="D20">
        <v>8.2175399999999996</v>
      </c>
      <c r="E20">
        <v>7.4773699999999996</v>
      </c>
      <c r="F20">
        <v>30923.383310000001</v>
      </c>
      <c r="G20">
        <v>1279.6121900000001</v>
      </c>
      <c r="H20">
        <v>5291946.4738600003</v>
      </c>
      <c r="K20" t="s">
        <v>39</v>
      </c>
      <c r="L20">
        <v>5.1338300000000006</v>
      </c>
      <c r="M20">
        <v>6118.1601599999985</v>
      </c>
      <c r="N20">
        <v>2.2608999999999999</v>
      </c>
      <c r="O20">
        <v>1.1214</v>
      </c>
      <c r="P20">
        <v>1336.41139</v>
      </c>
      <c r="Q20">
        <v>64.951009999999997</v>
      </c>
      <c r="R20">
        <v>77404.514309999999</v>
      </c>
      <c r="T20" t="s">
        <v>39</v>
      </c>
      <c r="U20">
        <v>3.7488199999999994</v>
      </c>
      <c r="V20">
        <v>11122.95292</v>
      </c>
      <c r="W20">
        <v>1.818180000000001</v>
      </c>
      <c r="X20">
        <v>1.0169900000000001</v>
      </c>
      <c r="Y20">
        <v>3017.5605600000004</v>
      </c>
      <c r="Z20">
        <v>89.574589999999986</v>
      </c>
      <c r="AA20">
        <v>265774.51970999996</v>
      </c>
    </row>
    <row r="21" spans="1:27" x14ac:dyDescent="0.25">
      <c r="A21" t="s">
        <v>39</v>
      </c>
      <c r="B21">
        <v>6.6170700000000009</v>
      </c>
      <c r="C21">
        <v>27365.382859999991</v>
      </c>
      <c r="D21">
        <v>3.5656299999999996</v>
      </c>
      <c r="E21">
        <v>1.9782300000000004</v>
      </c>
      <c r="F21">
        <v>8181.0613699999994</v>
      </c>
      <c r="G21">
        <v>163.90755000000004</v>
      </c>
      <c r="H21">
        <v>677853.80908999988</v>
      </c>
      <c r="K21" t="s">
        <v>41</v>
      </c>
      <c r="L21">
        <v>5.9272999999999998</v>
      </c>
      <c r="M21">
        <v>7063.7851999999966</v>
      </c>
      <c r="N21">
        <v>9.3914399999999993</v>
      </c>
      <c r="O21">
        <v>5.6152600000000028</v>
      </c>
      <c r="P21">
        <v>6691.940090000001</v>
      </c>
      <c r="Q21">
        <v>800.16514000000006</v>
      </c>
      <c r="R21">
        <v>953586.32681000012</v>
      </c>
      <c r="T21" t="s">
        <v>41</v>
      </c>
      <c r="U21">
        <v>7.0500799999999986</v>
      </c>
      <c r="V21">
        <v>20918.159640000002</v>
      </c>
      <c r="W21">
        <v>9.0043200000000034</v>
      </c>
      <c r="X21">
        <v>5.8107700000000015</v>
      </c>
      <c r="Y21">
        <v>17240.964349999995</v>
      </c>
      <c r="Z21">
        <v>841.46535000000006</v>
      </c>
      <c r="AA21">
        <v>2496691.5268200003</v>
      </c>
    </row>
    <row r="22" spans="1:27" x14ac:dyDescent="0.25">
      <c r="A22" t="s">
        <v>41</v>
      </c>
      <c r="B22">
        <v>7.213560000000002</v>
      </c>
      <c r="C22">
        <v>29832.266240000004</v>
      </c>
      <c r="D22">
        <v>8.8303700000000021</v>
      </c>
      <c r="E22">
        <v>5.1046199999999988</v>
      </c>
      <c r="F22">
        <v>21110.64014</v>
      </c>
      <c r="G22">
        <v>743.19436999999994</v>
      </c>
      <c r="H22">
        <v>3073544.2252800004</v>
      </c>
      <c r="K22" t="s">
        <v>55</v>
      </c>
      <c r="L22">
        <v>0.28143999999999997</v>
      </c>
      <c r="M22">
        <v>335.39937999999995</v>
      </c>
      <c r="N22">
        <v>0.34783999999999998</v>
      </c>
      <c r="O22">
        <v>0.20204</v>
      </c>
      <c r="P22">
        <v>240.78717999999998</v>
      </c>
      <c r="Q22">
        <v>19.92943</v>
      </c>
      <c r="R22">
        <v>23750.638189999998</v>
      </c>
      <c r="T22" t="s">
        <v>55</v>
      </c>
      <c r="U22">
        <v>1.06175</v>
      </c>
      <c r="V22">
        <v>3150.2959300000002</v>
      </c>
      <c r="W22">
        <v>0.69264000000000014</v>
      </c>
      <c r="X22">
        <v>0.36044000000000004</v>
      </c>
      <c r="Y22">
        <v>1069.48858</v>
      </c>
      <c r="Z22">
        <v>45.693219999999997</v>
      </c>
      <c r="AA22">
        <v>135575.22633999999</v>
      </c>
    </row>
    <row r="23" spans="1:27" x14ac:dyDescent="0.25">
      <c r="A23" t="s">
        <v>55</v>
      </c>
      <c r="B23">
        <v>0.22015999999999999</v>
      </c>
      <c r="C23">
        <v>910.4818600000001</v>
      </c>
      <c r="D23">
        <v>0.22287999999999999</v>
      </c>
      <c r="E23">
        <v>0.12307999999999999</v>
      </c>
      <c r="F23">
        <v>508.89754999999997</v>
      </c>
      <c r="G23">
        <v>15.98776</v>
      </c>
      <c r="H23">
        <v>66118.70713000001</v>
      </c>
      <c r="K23" t="s">
        <v>70</v>
      </c>
      <c r="L23">
        <v>0.17041000000000001</v>
      </c>
      <c r="M23">
        <v>203.08148</v>
      </c>
      <c r="N23">
        <v>0.26088</v>
      </c>
      <c r="O23">
        <v>0.26358999999999999</v>
      </c>
      <c r="P23">
        <v>314.13701000000003</v>
      </c>
      <c r="Q23">
        <v>0</v>
      </c>
      <c r="R23">
        <v>0</v>
      </c>
      <c r="T23" t="s">
        <v>80</v>
      </c>
      <c r="U23">
        <v>5.5120000000000002E-2</v>
      </c>
      <c r="V23">
        <v>163.54105999999999</v>
      </c>
      <c r="W23">
        <v>4.3290000000000002E-2</v>
      </c>
      <c r="X23">
        <v>2.775E-2</v>
      </c>
      <c r="Y23">
        <v>82.322710000000001</v>
      </c>
      <c r="Z23">
        <v>4.8227799999999998</v>
      </c>
      <c r="AA23">
        <v>14309.54859</v>
      </c>
    </row>
    <row r="24" spans="1:27" x14ac:dyDescent="0.25">
      <c r="A24" t="s">
        <v>80</v>
      </c>
      <c r="B24">
        <v>8.299999999999999E-2</v>
      </c>
      <c r="C24">
        <v>343.25758000000002</v>
      </c>
      <c r="D24">
        <v>5.5719999999999999E-2</v>
      </c>
      <c r="E24">
        <v>4.4270000000000004E-2</v>
      </c>
      <c r="F24">
        <v>183.08681000000001</v>
      </c>
      <c r="G24">
        <v>7.3003900000000002</v>
      </c>
      <c r="H24">
        <v>30191.406179999998</v>
      </c>
      <c r="K24" t="s">
        <v>47</v>
      </c>
      <c r="L24">
        <v>0.72489000000000003</v>
      </c>
      <c r="M24">
        <v>863.86896000000002</v>
      </c>
      <c r="N24">
        <v>0.52176</v>
      </c>
      <c r="O24">
        <v>0.47808000000000006</v>
      </c>
      <c r="P24">
        <v>569.74793</v>
      </c>
      <c r="Q24">
        <v>41.11016</v>
      </c>
      <c r="R24">
        <v>48992.490560000006</v>
      </c>
      <c r="T24" t="s">
        <v>70</v>
      </c>
      <c r="U24">
        <v>0.44434000000000007</v>
      </c>
      <c r="V24">
        <v>1318.3803500000004</v>
      </c>
      <c r="W24">
        <v>0.38961000000000001</v>
      </c>
      <c r="X24">
        <v>0.30756</v>
      </c>
      <c r="Y24">
        <v>912.53616999999986</v>
      </c>
      <c r="Z24">
        <v>40.542999999999999</v>
      </c>
      <c r="AA24">
        <v>120294.17144999999</v>
      </c>
    </row>
    <row r="25" spans="1:27" x14ac:dyDescent="0.25">
      <c r="A25" t="s">
        <v>70</v>
      </c>
      <c r="B25">
        <v>0.24148999999999998</v>
      </c>
      <c r="C25">
        <v>998.71707000000015</v>
      </c>
      <c r="D25">
        <v>0.25073000000000001</v>
      </c>
      <c r="E25">
        <v>0.18942000000000001</v>
      </c>
      <c r="F25">
        <v>783.31533999999999</v>
      </c>
      <c r="G25">
        <v>27.959210000000006</v>
      </c>
      <c r="H25">
        <v>115627.75924999999</v>
      </c>
      <c r="K25" t="s">
        <v>66</v>
      </c>
      <c r="L25">
        <v>0.86711000000000005</v>
      </c>
      <c r="M25">
        <v>1033.3825000000002</v>
      </c>
      <c r="N25">
        <v>0.78263000000000005</v>
      </c>
      <c r="O25">
        <v>0.64585000000000004</v>
      </c>
      <c r="P25">
        <v>769.68925999999999</v>
      </c>
      <c r="Q25">
        <v>35.192630000000001</v>
      </c>
      <c r="R25">
        <v>41940.351779999997</v>
      </c>
      <c r="T25" t="s">
        <v>83</v>
      </c>
      <c r="U25">
        <v>0.12402000000000001</v>
      </c>
      <c r="V25">
        <v>367.96739000000002</v>
      </c>
      <c r="W25">
        <v>4.3290000000000002E-2</v>
      </c>
      <c r="X25">
        <v>1.7600000000000001E-2</v>
      </c>
      <c r="Y25">
        <v>52.20926</v>
      </c>
      <c r="Z25">
        <v>1.7949999999999999</v>
      </c>
      <c r="AA25">
        <v>5325.8917199999996</v>
      </c>
    </row>
    <row r="26" spans="1:27" x14ac:dyDescent="0.25">
      <c r="A26" t="s">
        <v>47</v>
      </c>
      <c r="B26">
        <v>1.0564699999999998</v>
      </c>
      <c r="C26">
        <v>4368.980849999999</v>
      </c>
      <c r="D26">
        <v>0.8914700000000001</v>
      </c>
      <c r="E26">
        <v>0.61307</v>
      </c>
      <c r="F26">
        <v>2535.4449000000004</v>
      </c>
      <c r="G26">
        <v>74.158709999999985</v>
      </c>
      <c r="H26">
        <v>306689.71208999999</v>
      </c>
      <c r="K26" t="s">
        <v>42</v>
      </c>
      <c r="L26">
        <v>4.2293600000000007</v>
      </c>
      <c r="M26">
        <v>5040.29583</v>
      </c>
      <c r="N26">
        <v>1.3913199999999997</v>
      </c>
      <c r="O26">
        <v>0.68993000000000004</v>
      </c>
      <c r="P26">
        <v>822.21001999999999</v>
      </c>
      <c r="Q26">
        <v>45.451080000000005</v>
      </c>
      <c r="R26">
        <v>54165.746090000001</v>
      </c>
      <c r="T26" t="s">
        <v>47</v>
      </c>
      <c r="U26">
        <v>0.97992000000000012</v>
      </c>
      <c r="V26">
        <v>2907.4880399999997</v>
      </c>
      <c r="W26">
        <v>0.38961000000000001</v>
      </c>
      <c r="X26">
        <v>0.27365</v>
      </c>
      <c r="Y26">
        <v>811.96224000000007</v>
      </c>
      <c r="Z26">
        <v>31.03979</v>
      </c>
      <c r="AA26">
        <v>92097.385109999988</v>
      </c>
    </row>
    <row r="27" spans="1:27" x14ac:dyDescent="0.25">
      <c r="A27" t="s">
        <v>79</v>
      </c>
      <c r="B27">
        <v>0.32257999999999998</v>
      </c>
      <c r="C27">
        <v>1334.0461</v>
      </c>
      <c r="D27">
        <v>0.25074000000000002</v>
      </c>
      <c r="E27">
        <v>0.17481000000000002</v>
      </c>
      <c r="F27">
        <v>722.93325000000004</v>
      </c>
      <c r="G27">
        <v>20.418489999999998</v>
      </c>
      <c r="H27">
        <v>84442.375230000005</v>
      </c>
      <c r="K27" t="s">
        <v>37</v>
      </c>
      <c r="L27">
        <v>10.056770000000006</v>
      </c>
      <c r="M27">
        <v>11985.003139999995</v>
      </c>
      <c r="N27">
        <v>9.5653300000000012</v>
      </c>
      <c r="O27">
        <v>5.6642200000000003</v>
      </c>
      <c r="P27">
        <v>6750.2280700000028</v>
      </c>
      <c r="Q27">
        <v>548.30875999999989</v>
      </c>
      <c r="R27">
        <v>653439.79973000009</v>
      </c>
      <c r="T27" t="s">
        <v>79</v>
      </c>
      <c r="U27">
        <v>5.5120000000000002E-2</v>
      </c>
      <c r="V27">
        <v>163.54105999999999</v>
      </c>
      <c r="W27">
        <v>4.3290000000000002E-2</v>
      </c>
      <c r="X27">
        <v>3.8940000000000002E-2</v>
      </c>
      <c r="Y27">
        <v>115.53136000000001</v>
      </c>
      <c r="Z27">
        <v>0</v>
      </c>
      <c r="AA27">
        <v>0</v>
      </c>
    </row>
    <row r="28" spans="1:27" x14ac:dyDescent="0.25">
      <c r="A28" t="s">
        <v>66</v>
      </c>
      <c r="B28">
        <v>0.63063999999999998</v>
      </c>
      <c r="C28">
        <v>2607.9776699999998</v>
      </c>
      <c r="D28">
        <v>0.64076</v>
      </c>
      <c r="E28">
        <v>0.43115000000000009</v>
      </c>
      <c r="F28">
        <v>1783.1915299999998</v>
      </c>
      <c r="G28">
        <v>66.14846</v>
      </c>
      <c r="H28">
        <v>273562.62011000008</v>
      </c>
      <c r="K28" t="s">
        <v>63</v>
      </c>
      <c r="L28">
        <v>0.88956999999999997</v>
      </c>
      <c r="M28">
        <v>1060.1397400000001</v>
      </c>
      <c r="N28">
        <v>0.69568000000000008</v>
      </c>
      <c r="O28">
        <v>0.39452999999999999</v>
      </c>
      <c r="P28">
        <v>470.16416999999996</v>
      </c>
      <c r="Q28">
        <v>39.338039999999999</v>
      </c>
      <c r="R28">
        <v>46880.596859999998</v>
      </c>
      <c r="T28" t="s">
        <v>66</v>
      </c>
      <c r="U28">
        <v>0.36243000000000003</v>
      </c>
      <c r="V28">
        <v>1075.3535400000001</v>
      </c>
      <c r="W28">
        <v>0.30303000000000002</v>
      </c>
      <c r="X28">
        <v>0.21224999999999999</v>
      </c>
      <c r="Y28">
        <v>629.73918999999989</v>
      </c>
      <c r="Z28">
        <v>5.9398200000000001</v>
      </c>
      <c r="AA28">
        <v>17623.88682</v>
      </c>
    </row>
    <row r="29" spans="1:27" x14ac:dyDescent="0.25">
      <c r="A29" t="s">
        <v>89</v>
      </c>
      <c r="B29">
        <v>1.5150499999999998</v>
      </c>
      <c r="C29">
        <v>6265.5890800000006</v>
      </c>
      <c r="D29">
        <v>0.52927999999999997</v>
      </c>
      <c r="E29">
        <v>0.28125</v>
      </c>
      <c r="F29">
        <v>1163.11088</v>
      </c>
      <c r="G29">
        <v>25.705640000000002</v>
      </c>
      <c r="H29">
        <v>106307.89231</v>
      </c>
      <c r="K29" t="s">
        <v>64</v>
      </c>
      <c r="L29">
        <v>0.11939</v>
      </c>
      <c r="M29">
        <v>142.28509</v>
      </c>
      <c r="N29">
        <v>0.26088</v>
      </c>
      <c r="O29">
        <v>0.16316</v>
      </c>
      <c r="P29">
        <v>194.44678999999999</v>
      </c>
      <c r="Q29">
        <v>29.194449999999996</v>
      </c>
      <c r="R29">
        <v>34792.10254</v>
      </c>
      <c r="T29" t="s">
        <v>77</v>
      </c>
      <c r="U29">
        <v>0.90945000000000009</v>
      </c>
      <c r="V29">
        <v>2698.4275100000004</v>
      </c>
      <c r="W29">
        <v>0.21645000000000003</v>
      </c>
      <c r="X29">
        <v>9.0050000000000005E-2</v>
      </c>
      <c r="Y29">
        <v>267.19596000000001</v>
      </c>
      <c r="Z29">
        <v>3.6281699999999999</v>
      </c>
      <c r="AA29">
        <v>10765.06292</v>
      </c>
    </row>
    <row r="30" spans="1:27" x14ac:dyDescent="0.25">
      <c r="A30" t="s">
        <v>77</v>
      </c>
      <c r="B30">
        <v>0.77813999999999994</v>
      </c>
      <c r="C30">
        <v>3218.0245399999999</v>
      </c>
      <c r="D30">
        <v>0.19500999999999999</v>
      </c>
      <c r="E30">
        <v>8.4400000000000003E-2</v>
      </c>
      <c r="F30">
        <v>349.04561999999999</v>
      </c>
      <c r="G30">
        <v>4.3277299999999999</v>
      </c>
      <c r="H30">
        <v>17897.691340000001</v>
      </c>
      <c r="K30" t="s">
        <v>38</v>
      </c>
      <c r="L30">
        <v>9.7346099999999982</v>
      </c>
      <c r="M30">
        <v>11601.117869999998</v>
      </c>
      <c r="N30">
        <v>10.260969999999991</v>
      </c>
      <c r="O30">
        <v>6.1388200000000017</v>
      </c>
      <c r="P30">
        <v>7315.8209600000046</v>
      </c>
      <c r="Q30">
        <v>845.8378899999999</v>
      </c>
      <c r="R30">
        <v>1008016.24365</v>
      </c>
      <c r="T30" t="s">
        <v>42</v>
      </c>
      <c r="U30">
        <v>1.59501</v>
      </c>
      <c r="V30">
        <v>4732.5040800000006</v>
      </c>
      <c r="W30">
        <v>0.64935000000000009</v>
      </c>
      <c r="X30">
        <v>0.30331999999999998</v>
      </c>
      <c r="Y30">
        <v>900.00004999999999</v>
      </c>
      <c r="Z30">
        <v>23.999279999999999</v>
      </c>
      <c r="AA30">
        <v>71207.68346</v>
      </c>
    </row>
    <row r="31" spans="1:27" x14ac:dyDescent="0.25">
      <c r="A31" t="s">
        <v>42</v>
      </c>
      <c r="B31">
        <v>2.12018</v>
      </c>
      <c r="C31">
        <v>8768.1635000000006</v>
      </c>
      <c r="D31">
        <v>0.66854999999999998</v>
      </c>
      <c r="E31">
        <v>0.27601999999999999</v>
      </c>
      <c r="F31">
        <v>1141.5242800000001</v>
      </c>
      <c r="G31">
        <v>22.822990000000001</v>
      </c>
      <c r="H31">
        <v>94386.436040000001</v>
      </c>
      <c r="K31" t="s">
        <v>65</v>
      </c>
      <c r="L31">
        <v>3.2939999999999997E-2</v>
      </c>
      <c r="M31">
        <v>39.256340000000002</v>
      </c>
      <c r="N31">
        <v>8.6959999999999996E-2</v>
      </c>
      <c r="O31">
        <v>6.6519999999999996E-2</v>
      </c>
      <c r="P31">
        <v>79.280180000000001</v>
      </c>
      <c r="Q31">
        <v>10.694459999999999</v>
      </c>
      <c r="R31">
        <v>12744.980310000001</v>
      </c>
      <c r="T31" t="s">
        <v>37</v>
      </c>
      <c r="U31">
        <v>25.735670000000013</v>
      </c>
      <c r="V31">
        <v>76359.668829999981</v>
      </c>
      <c r="W31">
        <v>17.965349999999994</v>
      </c>
      <c r="X31">
        <v>11.165200000000002</v>
      </c>
      <c r="Y31">
        <v>33128.126969999983</v>
      </c>
      <c r="Z31">
        <v>1172.0570600000001</v>
      </c>
      <c r="AA31">
        <v>3477582.4897499993</v>
      </c>
    </row>
    <row r="32" spans="1:27" x14ac:dyDescent="0.25">
      <c r="A32" t="s">
        <v>37</v>
      </c>
      <c r="B32">
        <v>40.610210000000002</v>
      </c>
      <c r="C32">
        <v>167946.70216000007</v>
      </c>
      <c r="D32">
        <v>22.089510000000008</v>
      </c>
      <c r="E32">
        <v>13.028849999999995</v>
      </c>
      <c r="F32">
        <v>53881.92542</v>
      </c>
      <c r="G32">
        <v>1393.1043899999997</v>
      </c>
      <c r="H32">
        <v>5761303.0700999992</v>
      </c>
      <c r="K32" t="s">
        <v>54</v>
      </c>
      <c r="L32">
        <v>3.6327700000000003</v>
      </c>
      <c r="M32">
        <v>4329.3142499999994</v>
      </c>
      <c r="N32">
        <v>5.1305300000000029</v>
      </c>
      <c r="O32">
        <v>3.1151899999999997</v>
      </c>
      <c r="P32">
        <v>3712.4459599999996</v>
      </c>
      <c r="Q32">
        <v>500.8529299999999</v>
      </c>
      <c r="R32">
        <v>596884.90074000007</v>
      </c>
      <c r="T32" t="s">
        <v>63</v>
      </c>
      <c r="U32">
        <v>0.92571999999999988</v>
      </c>
      <c r="V32">
        <v>2746.6115600000003</v>
      </c>
      <c r="W32">
        <v>0.8225100000000003</v>
      </c>
      <c r="X32">
        <v>0.54268000000000005</v>
      </c>
      <c r="Y32">
        <v>1610.2606499999999</v>
      </c>
      <c r="Z32">
        <v>19.047029999999999</v>
      </c>
      <c r="AA32">
        <v>56514.016589999999</v>
      </c>
    </row>
    <row r="33" spans="1:27" x14ac:dyDescent="0.25">
      <c r="A33" t="s">
        <v>63</v>
      </c>
      <c r="B33">
        <v>0.49186999999999997</v>
      </c>
      <c r="C33">
        <v>2034.1458200000002</v>
      </c>
      <c r="D33">
        <v>0.33432000000000001</v>
      </c>
      <c r="E33">
        <v>0.19495000000000001</v>
      </c>
      <c r="F33">
        <v>806.16143000000011</v>
      </c>
      <c r="G33">
        <v>22.344909999999999</v>
      </c>
      <c r="H33">
        <v>92409.251350000006</v>
      </c>
      <c r="K33" t="s">
        <v>51</v>
      </c>
      <c r="L33">
        <v>9.8819999999999991E-2</v>
      </c>
      <c r="M33">
        <v>117.76902000000001</v>
      </c>
      <c r="N33">
        <v>0.26086999999999999</v>
      </c>
      <c r="O33">
        <v>0.16704000000000002</v>
      </c>
      <c r="P33">
        <v>199.07055000000003</v>
      </c>
      <c r="Q33">
        <v>30.037199999999999</v>
      </c>
      <c r="R33">
        <v>35796.442070000005</v>
      </c>
      <c r="T33" t="s">
        <v>76</v>
      </c>
      <c r="U33">
        <v>1.1389499999999999</v>
      </c>
      <c r="V33">
        <v>3379.3442600000003</v>
      </c>
      <c r="W33">
        <v>0.5627700000000001</v>
      </c>
      <c r="X33">
        <v>0.32603000000000004</v>
      </c>
      <c r="Y33">
        <v>967.34199000000012</v>
      </c>
      <c r="Z33">
        <v>47.714749999999995</v>
      </c>
      <c r="AA33">
        <v>141573.31839</v>
      </c>
    </row>
    <row r="34" spans="1:27" x14ac:dyDescent="0.25">
      <c r="A34" t="s">
        <v>76</v>
      </c>
      <c r="B34">
        <v>2.0184499999999996</v>
      </c>
      <c r="C34">
        <v>8347.3884099999977</v>
      </c>
      <c r="D34">
        <v>1.5321399999999998</v>
      </c>
      <c r="E34">
        <v>1.2568599999999999</v>
      </c>
      <c r="F34">
        <v>5197.7022700000007</v>
      </c>
      <c r="G34">
        <v>199.01624000000001</v>
      </c>
      <c r="H34">
        <v>823048.81778999977</v>
      </c>
      <c r="K34" t="s">
        <v>52</v>
      </c>
      <c r="L34">
        <v>0.22940999999999998</v>
      </c>
      <c r="M34">
        <v>273.41046999999998</v>
      </c>
      <c r="N34">
        <v>0.52176</v>
      </c>
      <c r="O34">
        <v>0.31825999999999999</v>
      </c>
      <c r="P34">
        <v>379.29675999999995</v>
      </c>
      <c r="Q34">
        <v>56.393019999999993</v>
      </c>
      <c r="R34">
        <v>67205.640329999995</v>
      </c>
      <c r="T34" t="s">
        <v>64</v>
      </c>
      <c r="U34">
        <v>0.13449</v>
      </c>
      <c r="V34">
        <v>399.04019</v>
      </c>
      <c r="W34">
        <v>8.6580000000000004E-2</v>
      </c>
      <c r="X34">
        <v>4.36E-2</v>
      </c>
      <c r="Y34">
        <v>129.36143000000001</v>
      </c>
      <c r="Z34">
        <v>5.8613599999999995</v>
      </c>
      <c r="AA34">
        <v>17391.101409999999</v>
      </c>
    </row>
    <row r="35" spans="1:27" x14ac:dyDescent="0.25">
      <c r="A35" t="s">
        <v>64</v>
      </c>
      <c r="B35">
        <v>0.34773999999999999</v>
      </c>
      <c r="C35">
        <v>1438.05573</v>
      </c>
      <c r="D35">
        <v>0.13930000000000001</v>
      </c>
      <c r="E35">
        <v>7.7119999999999994E-2</v>
      </c>
      <c r="F35">
        <v>318.90984000000003</v>
      </c>
      <c r="G35">
        <v>6.81203</v>
      </c>
      <c r="H35">
        <v>28171.7598</v>
      </c>
      <c r="K35" t="s">
        <v>72</v>
      </c>
      <c r="L35">
        <v>0.76697000000000004</v>
      </c>
      <c r="M35">
        <v>914.02667999999994</v>
      </c>
      <c r="N35">
        <v>1.0435200000000002</v>
      </c>
      <c r="O35">
        <v>0.69641999999999982</v>
      </c>
      <c r="P35">
        <v>829.95543999999995</v>
      </c>
      <c r="Q35">
        <v>101.40162999999998</v>
      </c>
      <c r="R35">
        <v>120844.07635</v>
      </c>
      <c r="T35" t="s">
        <v>82</v>
      </c>
      <c r="U35">
        <v>9.5269999999999994E-2</v>
      </c>
      <c r="V35">
        <v>282.65400999999997</v>
      </c>
      <c r="W35">
        <v>0.17316000000000001</v>
      </c>
      <c r="X35">
        <v>8.7179999999999994E-2</v>
      </c>
      <c r="Y35">
        <v>258.67040000000003</v>
      </c>
      <c r="Z35">
        <v>15.182080000000001</v>
      </c>
      <c r="AA35">
        <v>45046.365340000004</v>
      </c>
    </row>
    <row r="36" spans="1:27" x14ac:dyDescent="0.25">
      <c r="A36" t="s">
        <v>92</v>
      </c>
      <c r="B36">
        <v>1.576E-2</v>
      </c>
      <c r="C36">
        <v>65.188379999999995</v>
      </c>
      <c r="D36">
        <v>2.7859999999999999E-2</v>
      </c>
      <c r="E36">
        <v>2.2679999999999999E-2</v>
      </c>
      <c r="F36">
        <v>93.811440000000005</v>
      </c>
      <c r="G36">
        <v>0</v>
      </c>
      <c r="H36">
        <v>0</v>
      </c>
      <c r="K36" t="s">
        <v>57</v>
      </c>
      <c r="L36">
        <v>2.41323</v>
      </c>
      <c r="M36">
        <v>2875.93941</v>
      </c>
      <c r="N36">
        <v>0.69565999999999995</v>
      </c>
      <c r="O36">
        <v>0.38463000000000003</v>
      </c>
      <c r="P36">
        <v>458.37411999999995</v>
      </c>
      <c r="Q36">
        <v>15.267139999999998</v>
      </c>
      <c r="R36">
        <v>18194.403739999998</v>
      </c>
      <c r="T36" t="s">
        <v>38</v>
      </c>
      <c r="U36">
        <v>14.622879999999999</v>
      </c>
      <c r="V36">
        <v>43387.183899999989</v>
      </c>
      <c r="W36">
        <v>12.467520000000013</v>
      </c>
      <c r="X36">
        <v>7.8800700000000008</v>
      </c>
      <c r="Y36">
        <v>23380.651880000009</v>
      </c>
      <c r="Z36">
        <v>1064.4822800000002</v>
      </c>
      <c r="AA36">
        <v>3158399.8631000025</v>
      </c>
    </row>
    <row r="37" spans="1:27" x14ac:dyDescent="0.25">
      <c r="A37" t="s">
        <v>82</v>
      </c>
      <c r="B37">
        <v>3.4478900000000015</v>
      </c>
      <c r="C37">
        <v>14259.056580000002</v>
      </c>
      <c r="D37">
        <v>3.8163799999999988</v>
      </c>
      <c r="E37">
        <v>2.6667299999999994</v>
      </c>
      <c r="F37">
        <v>11028.608750000001</v>
      </c>
      <c r="G37">
        <v>426.58698999999996</v>
      </c>
      <c r="H37">
        <v>1764187.1932800002</v>
      </c>
      <c r="K37" t="s">
        <v>71</v>
      </c>
      <c r="L37">
        <v>4.9209999999999997E-2</v>
      </c>
      <c r="M37">
        <v>58.642189999999999</v>
      </c>
      <c r="N37">
        <v>8.6959999999999996E-2</v>
      </c>
      <c r="O37">
        <v>5.1880000000000003E-2</v>
      </c>
      <c r="P37">
        <v>61.83202</v>
      </c>
      <c r="Q37">
        <v>8.8272999999999993</v>
      </c>
      <c r="R37">
        <v>10519.81508</v>
      </c>
      <c r="T37" t="s">
        <v>65</v>
      </c>
      <c r="U37">
        <v>1.6400000000000001E-2</v>
      </c>
      <c r="V37">
        <v>48.656840000000003</v>
      </c>
      <c r="W37">
        <v>4.3290000000000002E-2</v>
      </c>
      <c r="X37">
        <v>2.0299999999999999E-2</v>
      </c>
      <c r="Y37">
        <v>60.241529999999997</v>
      </c>
      <c r="Z37">
        <v>3.1665100000000002</v>
      </c>
      <c r="AA37">
        <v>9395.2726500000008</v>
      </c>
    </row>
    <row r="38" spans="1:27" x14ac:dyDescent="0.25">
      <c r="A38" t="s">
        <v>38</v>
      </c>
      <c r="B38">
        <v>5.0803000000000011</v>
      </c>
      <c r="C38">
        <v>21009.916209999999</v>
      </c>
      <c r="D38">
        <v>5.9891100000000002</v>
      </c>
      <c r="E38">
        <v>3.7935599999999985</v>
      </c>
      <c r="F38">
        <v>15688.438270000001</v>
      </c>
      <c r="G38">
        <v>599.91818000000001</v>
      </c>
      <c r="H38">
        <v>2481013.3116900004</v>
      </c>
      <c r="K38" t="s">
        <v>62</v>
      </c>
      <c r="L38">
        <v>0.69630999999999998</v>
      </c>
      <c r="M38">
        <v>829.81982999999991</v>
      </c>
      <c r="N38">
        <v>0.52176</v>
      </c>
      <c r="O38">
        <v>0.33617999999999998</v>
      </c>
      <c r="P38">
        <v>400.64366000000007</v>
      </c>
      <c r="Q38">
        <v>51.400469999999999</v>
      </c>
      <c r="R38">
        <v>61255.841179999996</v>
      </c>
      <c r="T38" t="s">
        <v>54</v>
      </c>
      <c r="U38">
        <v>4.1528000000000009</v>
      </c>
      <c r="V38">
        <v>12321.627930000001</v>
      </c>
      <c r="W38">
        <v>4.2857099999999999</v>
      </c>
      <c r="X38">
        <v>2.8719199999999998</v>
      </c>
      <c r="Y38">
        <v>8521.2117999999991</v>
      </c>
      <c r="Z38">
        <v>400.80830999999989</v>
      </c>
      <c r="AA38">
        <v>1189228.6896400002</v>
      </c>
    </row>
    <row r="39" spans="1:27" x14ac:dyDescent="0.25">
      <c r="A39" t="s">
        <v>65</v>
      </c>
      <c r="B39">
        <v>0.16883000000000001</v>
      </c>
      <c r="C39">
        <v>698.21606999999995</v>
      </c>
      <c r="D39">
        <v>0.44568000000000002</v>
      </c>
      <c r="E39">
        <v>0.20902999999999999</v>
      </c>
      <c r="F39">
        <v>864.45394999999996</v>
      </c>
      <c r="G39">
        <v>32.600050000000003</v>
      </c>
      <c r="H39">
        <v>134820.29964000001</v>
      </c>
      <c r="K39" t="s">
        <v>44</v>
      </c>
      <c r="L39">
        <v>4.66371</v>
      </c>
      <c r="M39">
        <v>5557.9150799999989</v>
      </c>
      <c r="N39">
        <v>4.8696700000000019</v>
      </c>
      <c r="O39">
        <v>3.0805400000000001</v>
      </c>
      <c r="P39">
        <v>3671.1726600000002</v>
      </c>
      <c r="Q39">
        <v>377.54056999999995</v>
      </c>
      <c r="R39">
        <v>449929.02638000011</v>
      </c>
      <c r="T39" t="s">
        <v>51</v>
      </c>
      <c r="U39">
        <v>1.8782099999999997</v>
      </c>
      <c r="V39">
        <v>5572.7781199999999</v>
      </c>
      <c r="W39">
        <v>1.7316000000000009</v>
      </c>
      <c r="X39">
        <v>1.1000800000000002</v>
      </c>
      <c r="Y39">
        <v>3264.0314299999995</v>
      </c>
      <c r="Z39">
        <v>169.62425999999999</v>
      </c>
      <c r="AA39">
        <v>503288.01393000007</v>
      </c>
    </row>
    <row r="40" spans="1:27" x14ac:dyDescent="0.25">
      <c r="A40" t="s">
        <v>54</v>
      </c>
      <c r="B40">
        <v>2.1267100000000001</v>
      </c>
      <c r="C40">
        <v>8795.1234899999999</v>
      </c>
      <c r="D40">
        <v>4.5126900000000019</v>
      </c>
      <c r="E40">
        <v>2.9217799999999992</v>
      </c>
      <c r="F40">
        <v>12083.226480000001</v>
      </c>
      <c r="G40">
        <v>520.93958999999995</v>
      </c>
      <c r="H40">
        <v>2154390.4284000001</v>
      </c>
      <c r="K40" t="s">
        <v>45</v>
      </c>
      <c r="L40">
        <v>14.206790000000003</v>
      </c>
      <c r="M40">
        <v>16930.76916</v>
      </c>
      <c r="N40">
        <v>16.782769999999992</v>
      </c>
      <c r="O40">
        <v>13.520469999999994</v>
      </c>
      <c r="P40">
        <v>16112.858340000004</v>
      </c>
      <c r="Q40">
        <v>1998.7303300000003</v>
      </c>
      <c r="R40">
        <v>2381960.7299500001</v>
      </c>
      <c r="T40" t="s">
        <v>52</v>
      </c>
      <c r="U40">
        <v>0.86372000000000015</v>
      </c>
      <c r="V40">
        <v>2562.6970400000005</v>
      </c>
      <c r="W40">
        <v>0.95238000000000023</v>
      </c>
      <c r="X40">
        <v>0.60368999999999995</v>
      </c>
      <c r="Y40">
        <v>1791.23866</v>
      </c>
      <c r="Z40">
        <v>101.87037999999998</v>
      </c>
      <c r="AA40">
        <v>302257.12857</v>
      </c>
    </row>
    <row r="41" spans="1:27" x14ac:dyDescent="0.25">
      <c r="A41" t="s">
        <v>91</v>
      </c>
      <c r="B41">
        <v>3.075E-2</v>
      </c>
      <c r="C41">
        <v>127.15528</v>
      </c>
      <c r="D41">
        <v>5.5719999999999999E-2</v>
      </c>
      <c r="E41">
        <v>3.4860000000000002E-2</v>
      </c>
      <c r="F41">
        <v>144.16302999999999</v>
      </c>
      <c r="G41">
        <v>6.0530999999999997</v>
      </c>
      <c r="H41">
        <v>25033.091760000003</v>
      </c>
      <c r="K41" t="s">
        <v>58</v>
      </c>
      <c r="L41">
        <v>2.89533</v>
      </c>
      <c r="M41">
        <v>3450.444199999999</v>
      </c>
      <c r="N41">
        <v>3.7392199999999987</v>
      </c>
      <c r="O41">
        <v>2.7516800000000003</v>
      </c>
      <c r="P41">
        <v>3279.2675700000009</v>
      </c>
      <c r="Q41">
        <v>375.56419</v>
      </c>
      <c r="R41">
        <v>447573.70134999999</v>
      </c>
      <c r="T41" t="s">
        <v>84</v>
      </c>
      <c r="U41">
        <v>1.174E-2</v>
      </c>
      <c r="V41">
        <v>34.837150000000001</v>
      </c>
      <c r="W41">
        <v>4.3290000000000002E-2</v>
      </c>
      <c r="X41">
        <v>3.107E-2</v>
      </c>
      <c r="Y41">
        <v>92.197559999999996</v>
      </c>
      <c r="Z41">
        <v>5.7999000000000001</v>
      </c>
      <c r="AA41">
        <v>17208.748879999999</v>
      </c>
    </row>
    <row r="42" spans="1:27" x14ac:dyDescent="0.25">
      <c r="A42" t="s">
        <v>87</v>
      </c>
      <c r="B42">
        <v>0.33112999999999998</v>
      </c>
      <c r="C42">
        <v>1369.4663</v>
      </c>
      <c r="D42">
        <v>0.36215999999999998</v>
      </c>
      <c r="E42">
        <v>0.22640000000000002</v>
      </c>
      <c r="F42">
        <v>936.32105000000001</v>
      </c>
      <c r="G42">
        <v>36.990760000000002</v>
      </c>
      <c r="H42">
        <v>152978.47950000002</v>
      </c>
      <c r="K42" t="s">
        <v>61</v>
      </c>
      <c r="L42">
        <v>9.418409999999998</v>
      </c>
      <c r="M42">
        <v>11224.24187</v>
      </c>
      <c r="N42">
        <v>10.260919999999995</v>
      </c>
      <c r="O42">
        <v>7.1885700000000012</v>
      </c>
      <c r="P42">
        <v>8566.8589399999983</v>
      </c>
      <c r="Q42">
        <v>787.87159999999994</v>
      </c>
      <c r="R42">
        <v>938935.66423999995</v>
      </c>
      <c r="T42" t="s">
        <v>72</v>
      </c>
      <c r="U42">
        <v>0.28482999999999997</v>
      </c>
      <c r="V42">
        <v>845.14961999999991</v>
      </c>
      <c r="W42">
        <v>0.47619</v>
      </c>
      <c r="X42">
        <v>0.29887999999999998</v>
      </c>
      <c r="Y42">
        <v>886.76169999999991</v>
      </c>
      <c r="Z42">
        <v>47.991140000000009</v>
      </c>
      <c r="AA42">
        <v>142393.32394999999</v>
      </c>
    </row>
    <row r="43" spans="1:27" x14ac:dyDescent="0.25">
      <c r="A43" t="s">
        <v>51</v>
      </c>
      <c r="B43">
        <v>2.0002800000000001</v>
      </c>
      <c r="C43">
        <v>8272.2189299999955</v>
      </c>
      <c r="D43">
        <v>2.2564499999999992</v>
      </c>
      <c r="E43">
        <v>1.4899699999999998</v>
      </c>
      <c r="F43">
        <v>6161.8904299999995</v>
      </c>
      <c r="G43">
        <v>231.54739000000001</v>
      </c>
      <c r="H43">
        <v>957584.09661999973</v>
      </c>
      <c r="K43" t="s">
        <v>102</v>
      </c>
      <c r="L43">
        <v>0</v>
      </c>
      <c r="M43">
        <v>0</v>
      </c>
      <c r="N43">
        <v>0</v>
      </c>
      <c r="O43">
        <v>35.084269999999997</v>
      </c>
      <c r="P43">
        <v>41811.225270000003</v>
      </c>
      <c r="Q43">
        <v>0</v>
      </c>
      <c r="R43">
        <v>0</v>
      </c>
      <c r="T43" t="s">
        <v>57</v>
      </c>
      <c r="U43">
        <v>0.41656000000000004</v>
      </c>
      <c r="V43">
        <v>1235.92625</v>
      </c>
      <c r="W43">
        <v>0.30303000000000002</v>
      </c>
      <c r="X43">
        <v>0.1961</v>
      </c>
      <c r="Y43">
        <v>581.85043000000007</v>
      </c>
      <c r="Z43">
        <v>21.204219999999999</v>
      </c>
      <c r="AA43">
        <v>62914.510929999997</v>
      </c>
    </row>
    <row r="44" spans="1:27" x14ac:dyDescent="0.25">
      <c r="A44" t="s">
        <v>52</v>
      </c>
      <c r="B44">
        <v>0.18105999999999997</v>
      </c>
      <c r="C44">
        <v>748.78498999999999</v>
      </c>
      <c r="D44">
        <v>0.39004</v>
      </c>
      <c r="E44">
        <v>0.29966000000000004</v>
      </c>
      <c r="F44">
        <v>1239.2815700000001</v>
      </c>
      <c r="G44">
        <v>54.084959999999995</v>
      </c>
      <c r="H44">
        <v>223673.02846</v>
      </c>
      <c r="K44" t="s">
        <v>108</v>
      </c>
      <c r="L44">
        <v>110.70336</v>
      </c>
      <c r="M44">
        <v>131929.25902999999</v>
      </c>
      <c r="N44">
        <v>119.65355000000004</v>
      </c>
      <c r="O44">
        <v>117.24690999999999</v>
      </c>
      <c r="P44">
        <v>139727.38438</v>
      </c>
      <c r="Q44">
        <v>10921.195589999999</v>
      </c>
      <c r="R44">
        <v>13015191.944260001</v>
      </c>
      <c r="T44" t="s">
        <v>71</v>
      </c>
      <c r="U44">
        <v>6.5600000000000006E-2</v>
      </c>
      <c r="V44">
        <v>194.62737999999999</v>
      </c>
      <c r="W44">
        <v>4.3290000000000002E-2</v>
      </c>
      <c r="X44">
        <v>3.5950000000000003E-2</v>
      </c>
      <c r="Y44">
        <v>106.66231999999999</v>
      </c>
      <c r="Z44">
        <v>4.4689699999999997</v>
      </c>
      <c r="AA44">
        <v>13259.78377</v>
      </c>
    </row>
    <row r="45" spans="1:27" x14ac:dyDescent="0.25">
      <c r="A45" t="s">
        <v>84</v>
      </c>
      <c r="B45">
        <v>8.8870000000000005E-2</v>
      </c>
      <c r="C45">
        <v>367.54786000000001</v>
      </c>
      <c r="D45">
        <v>0.13930000000000001</v>
      </c>
      <c r="E45">
        <v>0.11166000000000001</v>
      </c>
      <c r="F45">
        <v>461.79525000000001</v>
      </c>
      <c r="G45">
        <v>18.33905</v>
      </c>
      <c r="H45">
        <v>75842.686040000001</v>
      </c>
      <c r="K45" t="s">
        <v>109</v>
      </c>
      <c r="L45">
        <v>110.70336</v>
      </c>
      <c r="M45">
        <v>131929.25902999999</v>
      </c>
      <c r="N45">
        <v>119.65355000000004</v>
      </c>
      <c r="O45">
        <v>117.24690999999999</v>
      </c>
      <c r="P45">
        <v>139727.38438</v>
      </c>
      <c r="Q45">
        <v>10921.195589999999</v>
      </c>
      <c r="R45">
        <v>13015191.944260001</v>
      </c>
      <c r="T45" t="s">
        <v>62</v>
      </c>
      <c r="U45">
        <v>0.33329000000000003</v>
      </c>
      <c r="V45">
        <v>988.86652000000004</v>
      </c>
      <c r="W45">
        <v>0.30303000000000002</v>
      </c>
      <c r="X45">
        <v>0.15611</v>
      </c>
      <c r="Y45">
        <v>463.20042999999998</v>
      </c>
      <c r="Z45">
        <v>26.239090000000001</v>
      </c>
      <c r="AA45">
        <v>77853.371230000004</v>
      </c>
    </row>
    <row r="46" spans="1:27" x14ac:dyDescent="0.25">
      <c r="A46" t="s">
        <v>72</v>
      </c>
      <c r="B46">
        <v>1.6532700000000005</v>
      </c>
      <c r="C46">
        <v>6837.2553700000008</v>
      </c>
      <c r="D46">
        <v>1.2814399999999999</v>
      </c>
      <c r="E46">
        <v>0.90225999999999973</v>
      </c>
      <c r="F46">
        <v>3731.3731499999999</v>
      </c>
      <c r="G46">
        <v>127.82261</v>
      </c>
      <c r="H46">
        <v>528621.51758999994</v>
      </c>
      <c r="T46" t="s">
        <v>44</v>
      </c>
      <c r="U46">
        <v>3.8386400000000003</v>
      </c>
      <c r="V46">
        <v>11389.510199999999</v>
      </c>
      <c r="W46">
        <v>2.554110000000001</v>
      </c>
      <c r="X46">
        <v>1.5340300000000002</v>
      </c>
      <c r="Y46">
        <v>4551.5764500000005</v>
      </c>
      <c r="Z46">
        <v>204.13743999999997</v>
      </c>
      <c r="AA46">
        <v>605691.31785999995</v>
      </c>
    </row>
    <row r="47" spans="1:27" x14ac:dyDescent="0.25">
      <c r="A47" t="s">
        <v>57</v>
      </c>
      <c r="B47">
        <v>7.9939999999999997E-2</v>
      </c>
      <c r="C47">
        <v>330.62279000000001</v>
      </c>
      <c r="D47">
        <v>0.13930000000000001</v>
      </c>
      <c r="E47">
        <v>7.1940000000000004E-2</v>
      </c>
      <c r="F47">
        <v>297.48849999999999</v>
      </c>
      <c r="G47">
        <v>12.526740000000002</v>
      </c>
      <c r="H47">
        <v>51805.436599999994</v>
      </c>
      <c r="T47" t="s">
        <v>45</v>
      </c>
      <c r="U47">
        <v>14.970600000000003</v>
      </c>
      <c r="V47">
        <v>44418.81693999999</v>
      </c>
      <c r="W47">
        <v>16.753229999999995</v>
      </c>
      <c r="X47">
        <v>13.295350000000003</v>
      </c>
      <c r="Y47">
        <v>39448.182440000011</v>
      </c>
      <c r="Z47">
        <v>1989.7229600000003</v>
      </c>
      <c r="AA47">
        <v>5903659.2234400008</v>
      </c>
    </row>
    <row r="48" spans="1:27" x14ac:dyDescent="0.25">
      <c r="A48" t="s">
        <v>71</v>
      </c>
      <c r="B48">
        <v>0.42982999999999993</v>
      </c>
      <c r="C48">
        <v>1777.5608200000001</v>
      </c>
      <c r="D48">
        <v>0.19502</v>
      </c>
      <c r="E48">
        <v>0.12945000000000001</v>
      </c>
      <c r="F48">
        <v>535.38984000000005</v>
      </c>
      <c r="G48">
        <v>14.180139999999998</v>
      </c>
      <c r="H48">
        <v>58643.179770000002</v>
      </c>
      <c r="T48" t="s">
        <v>58</v>
      </c>
      <c r="U48">
        <v>3.4532199999999995</v>
      </c>
      <c r="V48">
        <v>10245.821939999998</v>
      </c>
      <c r="W48">
        <v>4.2857100000000008</v>
      </c>
      <c r="X48">
        <v>3.072849999999999</v>
      </c>
      <c r="Y48">
        <v>9117.4036600000036</v>
      </c>
      <c r="Z48">
        <v>448.16129999999998</v>
      </c>
      <c r="AA48">
        <v>1329728.5965700001</v>
      </c>
    </row>
    <row r="49" spans="1:27" x14ac:dyDescent="0.25">
      <c r="A49" t="s">
        <v>88</v>
      </c>
      <c r="B49">
        <v>3.7257700000000002</v>
      </c>
      <c r="C49">
        <v>15408.277570000006</v>
      </c>
      <c r="D49">
        <v>2.507099999999999</v>
      </c>
      <c r="E49">
        <v>2.1908599999999994</v>
      </c>
      <c r="F49">
        <v>9060.5493599999991</v>
      </c>
      <c r="G49">
        <v>235.19104999999996</v>
      </c>
      <c r="H49">
        <v>972652.78091999993</v>
      </c>
      <c r="T49" t="s">
        <v>61</v>
      </c>
      <c r="U49">
        <v>8.296229999999996</v>
      </c>
      <c r="V49">
        <v>24615.437869999994</v>
      </c>
      <c r="W49">
        <v>7.3160099999999995</v>
      </c>
      <c r="X49">
        <v>5.0460499999999993</v>
      </c>
      <c r="Y49">
        <v>14971.913619999999</v>
      </c>
      <c r="Z49">
        <v>641.73919000000001</v>
      </c>
      <c r="AA49">
        <v>1904088.8418899998</v>
      </c>
    </row>
    <row r="50" spans="1:27" x14ac:dyDescent="0.25">
      <c r="A50" t="s">
        <v>62</v>
      </c>
      <c r="B50">
        <v>0.64270999999999978</v>
      </c>
      <c r="C50">
        <v>2658.0252299999997</v>
      </c>
      <c r="D50">
        <v>0.52934000000000003</v>
      </c>
      <c r="E50">
        <v>0.35464999999999991</v>
      </c>
      <c r="F50">
        <v>1466.6645800000003</v>
      </c>
      <c r="G50">
        <v>55.650380000000006</v>
      </c>
      <c r="H50">
        <v>230147.00293999998</v>
      </c>
      <c r="T50" t="s">
        <v>74</v>
      </c>
      <c r="U50">
        <v>0.41340000000000005</v>
      </c>
      <c r="V50">
        <v>1226.5579600000001</v>
      </c>
      <c r="W50">
        <v>0.21645</v>
      </c>
      <c r="X50">
        <v>0.16673000000000002</v>
      </c>
      <c r="Y50">
        <v>494.71555000000001</v>
      </c>
      <c r="Z50">
        <v>20.136290000000002</v>
      </c>
      <c r="AA50">
        <v>59745.894130000008</v>
      </c>
    </row>
    <row r="51" spans="1:27" x14ac:dyDescent="0.25">
      <c r="A51" t="s">
        <v>44</v>
      </c>
      <c r="B51">
        <v>5.6901400000000004</v>
      </c>
      <c r="C51">
        <v>23532.116310000001</v>
      </c>
      <c r="D51">
        <v>5.2647900000000005</v>
      </c>
      <c r="E51">
        <v>2.7868999999999993</v>
      </c>
      <c r="F51">
        <v>11525.35411</v>
      </c>
      <c r="G51">
        <v>363.43009000000001</v>
      </c>
      <c r="H51">
        <v>1502996.4060900002</v>
      </c>
      <c r="T51" t="s">
        <v>102</v>
      </c>
      <c r="U51">
        <v>0</v>
      </c>
      <c r="V51">
        <v>0</v>
      </c>
      <c r="W51">
        <v>0</v>
      </c>
      <c r="X51">
        <v>36.173340000000003</v>
      </c>
      <c r="Y51">
        <v>107329.00560000002</v>
      </c>
      <c r="Z51">
        <v>0</v>
      </c>
      <c r="AA51">
        <v>0</v>
      </c>
    </row>
    <row r="52" spans="1:27" x14ac:dyDescent="0.25">
      <c r="A52" t="s">
        <v>45</v>
      </c>
      <c r="B52">
        <v>32.828670000000002</v>
      </c>
      <c r="C52">
        <v>135765.84178999995</v>
      </c>
      <c r="D52">
        <v>30.919640000000015</v>
      </c>
      <c r="E52">
        <v>24.196559999999995</v>
      </c>
      <c r="F52">
        <v>100066.84638</v>
      </c>
      <c r="G52">
        <v>3559.8461200000011</v>
      </c>
      <c r="H52">
        <v>14722049.843560003</v>
      </c>
      <c r="T52" t="s">
        <v>108</v>
      </c>
      <c r="U52">
        <v>141.07730000000004</v>
      </c>
      <c r="V52">
        <v>418586.15585999994</v>
      </c>
      <c r="W52">
        <v>126.70982999999997</v>
      </c>
      <c r="X52">
        <v>124.43778999999998</v>
      </c>
      <c r="Y52">
        <v>369216.52131999994</v>
      </c>
      <c r="Z52">
        <v>11715.841680000001</v>
      </c>
      <c r="AA52">
        <v>34761792.555040009</v>
      </c>
    </row>
    <row r="53" spans="1:27" x14ac:dyDescent="0.25">
      <c r="A53" t="s">
        <v>58</v>
      </c>
      <c r="B53">
        <v>4.2403399999999998</v>
      </c>
      <c r="C53">
        <v>17536.206109999996</v>
      </c>
      <c r="D53">
        <v>5.3206099999999994</v>
      </c>
      <c r="E53">
        <v>3.6189900000000015</v>
      </c>
      <c r="F53">
        <v>14966.666959999993</v>
      </c>
      <c r="G53">
        <v>550.55533000000003</v>
      </c>
      <c r="H53">
        <v>2276868.8411900001</v>
      </c>
      <c r="T53" t="s">
        <v>109</v>
      </c>
      <c r="U53">
        <v>141.07730000000004</v>
      </c>
      <c r="V53">
        <v>418586.15585999994</v>
      </c>
      <c r="W53">
        <v>126.70982999999997</v>
      </c>
      <c r="X53">
        <v>124.43778999999998</v>
      </c>
      <c r="Y53">
        <v>369216.52131999994</v>
      </c>
      <c r="Z53">
        <v>11715.841680000001</v>
      </c>
      <c r="AA53">
        <v>34761792.555040009</v>
      </c>
    </row>
    <row r="54" spans="1:27" x14ac:dyDescent="0.25">
      <c r="A54" t="s">
        <v>61</v>
      </c>
      <c r="B54">
        <v>7.6812299999999984</v>
      </c>
      <c r="C54">
        <v>31766.338809999979</v>
      </c>
      <c r="D54">
        <v>10.724540000000003</v>
      </c>
      <c r="E54">
        <v>7.6876700000000007</v>
      </c>
      <c r="F54">
        <v>31792.782839999996</v>
      </c>
      <c r="G54">
        <v>1010.7912400000002</v>
      </c>
      <c r="H54">
        <v>4180214.0472400011</v>
      </c>
    </row>
    <row r="55" spans="1:27" x14ac:dyDescent="0.25">
      <c r="A55" t="s">
        <v>74</v>
      </c>
      <c r="B55">
        <v>0.10213999999999999</v>
      </c>
      <c r="C55">
        <v>422.42072000000002</v>
      </c>
      <c r="D55">
        <v>5.5719999999999999E-2</v>
      </c>
      <c r="E55">
        <v>4.8739999999999999E-2</v>
      </c>
      <c r="F55">
        <v>201.56351999999998</v>
      </c>
      <c r="G55">
        <v>5.5646699999999996</v>
      </c>
      <c r="H55">
        <v>23013.166369999999</v>
      </c>
    </row>
    <row r="56" spans="1:27" x14ac:dyDescent="0.25">
      <c r="A56" t="s">
        <v>90</v>
      </c>
      <c r="B56">
        <v>0.42363999999999996</v>
      </c>
      <c r="C56">
        <v>1751.9356500000004</v>
      </c>
      <c r="D56">
        <v>0.39002999999999999</v>
      </c>
      <c r="E56">
        <v>0.35528999999999999</v>
      </c>
      <c r="F56">
        <v>1469.3610899999999</v>
      </c>
      <c r="G56">
        <v>44.470580000000005</v>
      </c>
      <c r="H56">
        <v>183911.87164000003</v>
      </c>
    </row>
    <row r="57" spans="1:27" x14ac:dyDescent="0.25">
      <c r="A57" t="s">
        <v>102</v>
      </c>
      <c r="B57">
        <v>0</v>
      </c>
      <c r="C57">
        <v>0</v>
      </c>
      <c r="D57">
        <v>0</v>
      </c>
      <c r="E57">
        <v>46.687919999999998</v>
      </c>
      <c r="F57">
        <v>193081.95825</v>
      </c>
      <c r="G57">
        <v>0</v>
      </c>
      <c r="H57">
        <v>0</v>
      </c>
    </row>
    <row r="58" spans="1:27" x14ac:dyDescent="0.25">
      <c r="A58" t="s">
        <v>108</v>
      </c>
      <c r="B58">
        <v>165.45548000000002</v>
      </c>
      <c r="C58">
        <v>684254.07345000014</v>
      </c>
      <c r="D58">
        <v>153.51488000000003</v>
      </c>
      <c r="E58">
        <v>153.29077999999998</v>
      </c>
      <c r="F58">
        <v>633946.36354000017</v>
      </c>
      <c r="G58">
        <v>14944.015929999994</v>
      </c>
      <c r="H58">
        <v>61802263.722260006</v>
      </c>
    </row>
    <row r="59" spans="1:27" x14ac:dyDescent="0.25">
      <c r="A59" t="s">
        <v>109</v>
      </c>
      <c r="B59">
        <v>165.45548000000002</v>
      </c>
      <c r="C59">
        <v>684254.07345000014</v>
      </c>
      <c r="D59">
        <v>153.51488000000003</v>
      </c>
      <c r="E59">
        <v>153.29077999999998</v>
      </c>
      <c r="F59">
        <v>633946.36354000017</v>
      </c>
      <c r="G59">
        <v>14944.015929999994</v>
      </c>
      <c r="H59">
        <v>61802263.722260006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5"/>
  <sheetViews>
    <sheetView workbookViewId="0">
      <selection activeCell="A54" sqref="A54"/>
    </sheetView>
  </sheetViews>
  <sheetFormatPr defaultRowHeight="15" x14ac:dyDescent="0.25"/>
  <sheetData>
    <row r="1" spans="1:27" x14ac:dyDescent="0.25">
      <c r="A1" t="s">
        <v>97</v>
      </c>
      <c r="K1" t="s">
        <v>97</v>
      </c>
      <c r="T1" t="s">
        <v>97</v>
      </c>
    </row>
    <row r="4" spans="1:27" x14ac:dyDescent="0.25">
      <c r="A4" t="s">
        <v>98</v>
      </c>
      <c r="B4" t="e">
        <v>#REF!</v>
      </c>
      <c r="K4" t="s">
        <v>98</v>
      </c>
      <c r="L4" t="e">
        <v>#REF!</v>
      </c>
      <c r="T4" t="s">
        <v>98</v>
      </c>
      <c r="U4" t="e">
        <v>#REF!</v>
      </c>
    </row>
    <row r="5" spans="1:27" x14ac:dyDescent="0.25">
      <c r="A5" t="s">
        <v>99</v>
      </c>
      <c r="B5">
        <v>231</v>
      </c>
      <c r="K5" t="s">
        <v>99</v>
      </c>
      <c r="L5">
        <v>115</v>
      </c>
      <c r="T5" t="s">
        <v>99</v>
      </c>
      <c r="U5">
        <v>359</v>
      </c>
    </row>
    <row r="8" spans="1:27" x14ac:dyDescent="0.25">
      <c r="A8" t="s">
        <v>0</v>
      </c>
      <c r="B8" t="s">
        <v>73</v>
      </c>
      <c r="K8" t="s">
        <v>0</v>
      </c>
      <c r="L8" t="s">
        <v>32</v>
      </c>
      <c r="T8" t="s">
        <v>0</v>
      </c>
      <c r="U8" t="s">
        <v>85</v>
      </c>
    </row>
    <row r="10" spans="1:27" x14ac:dyDescent="0.25">
      <c r="B10" t="s">
        <v>115</v>
      </c>
      <c r="L10" t="s">
        <v>115</v>
      </c>
      <c r="U10" t="s">
        <v>115</v>
      </c>
    </row>
    <row r="11" spans="1:27" x14ac:dyDescent="0.25">
      <c r="A11" t="s">
        <v>101</v>
      </c>
      <c r="B11" t="s">
        <v>110</v>
      </c>
      <c r="C11" t="s">
        <v>113</v>
      </c>
      <c r="D11" t="s">
        <v>111</v>
      </c>
      <c r="E11" t="s">
        <v>112</v>
      </c>
      <c r="F11" t="s">
        <v>114</v>
      </c>
      <c r="G11" t="s">
        <v>116</v>
      </c>
      <c r="H11" t="s">
        <v>117</v>
      </c>
      <c r="K11" t="s">
        <v>101</v>
      </c>
      <c r="L11" t="s">
        <v>110</v>
      </c>
      <c r="M11" t="s">
        <v>113</v>
      </c>
      <c r="N11" t="s">
        <v>111</v>
      </c>
      <c r="O11" t="s">
        <v>112</v>
      </c>
      <c r="P11" t="s">
        <v>114</v>
      </c>
      <c r="Q11" t="s">
        <v>116</v>
      </c>
      <c r="R11" t="s">
        <v>117</v>
      </c>
      <c r="T11" t="s">
        <v>101</v>
      </c>
      <c r="U11" t="s">
        <v>110</v>
      </c>
      <c r="V11" t="s">
        <v>113</v>
      </c>
      <c r="W11" t="s">
        <v>111</v>
      </c>
      <c r="X11" t="s">
        <v>112</v>
      </c>
      <c r="Y11" t="s">
        <v>114</v>
      </c>
      <c r="Z11" t="s">
        <v>116</v>
      </c>
      <c r="AA11" t="s">
        <v>117</v>
      </c>
    </row>
    <row r="12" spans="1:27" x14ac:dyDescent="0.25">
      <c r="A12">
        <v>0</v>
      </c>
      <c r="B12">
        <v>0</v>
      </c>
      <c r="C12">
        <v>0</v>
      </c>
      <c r="D12">
        <v>0</v>
      </c>
      <c r="E12">
        <v>36.173340000000003</v>
      </c>
      <c r="F12">
        <v>107329.00560000002</v>
      </c>
      <c r="G12">
        <v>0</v>
      </c>
      <c r="H12">
        <v>0</v>
      </c>
      <c r="K12">
        <v>0</v>
      </c>
      <c r="L12">
        <v>0</v>
      </c>
      <c r="M12">
        <v>0</v>
      </c>
      <c r="N12">
        <v>0</v>
      </c>
      <c r="O12">
        <v>35.084269999999997</v>
      </c>
      <c r="P12">
        <v>41811.225270000003</v>
      </c>
      <c r="Q12">
        <v>0</v>
      </c>
      <c r="R12">
        <v>0</v>
      </c>
      <c r="T12">
        <v>0</v>
      </c>
      <c r="U12">
        <v>0</v>
      </c>
      <c r="V12">
        <v>0</v>
      </c>
      <c r="W12">
        <v>0</v>
      </c>
      <c r="X12">
        <v>46.687919999999998</v>
      </c>
      <c r="Y12">
        <v>193081.95825</v>
      </c>
      <c r="Z12">
        <v>0</v>
      </c>
      <c r="AA12">
        <v>0</v>
      </c>
    </row>
    <row r="13" spans="1:27" x14ac:dyDescent="0.25">
      <c r="A13">
        <v>6</v>
      </c>
      <c r="B13">
        <v>27.559200000000004</v>
      </c>
      <c r="C13">
        <v>81770.530459999965</v>
      </c>
      <c r="D13">
        <v>5.411249999999999</v>
      </c>
      <c r="E13">
        <v>2.484090000000001</v>
      </c>
      <c r="F13">
        <v>7370.4565999999995</v>
      </c>
      <c r="G13">
        <v>0</v>
      </c>
      <c r="H13">
        <v>0</v>
      </c>
      <c r="K13">
        <v>6</v>
      </c>
      <c r="L13">
        <v>19.929019999999994</v>
      </c>
      <c r="M13">
        <v>23750.085029999998</v>
      </c>
      <c r="N13">
        <v>3.9130800000000003</v>
      </c>
      <c r="O13">
        <v>1.7566999999999997</v>
      </c>
      <c r="P13">
        <v>2093.57717</v>
      </c>
      <c r="Q13">
        <v>0</v>
      </c>
      <c r="R13">
        <v>0</v>
      </c>
      <c r="T13">
        <v>6</v>
      </c>
      <c r="U13">
        <v>35.182760000000009</v>
      </c>
      <c r="V13">
        <v>145500.47163999989</v>
      </c>
      <c r="W13">
        <v>6.9082800000000004</v>
      </c>
      <c r="X13">
        <v>3.4500799999999994</v>
      </c>
      <c r="Y13">
        <v>14268.242990000002</v>
      </c>
      <c r="Z13">
        <v>0</v>
      </c>
      <c r="AA13">
        <v>0</v>
      </c>
    </row>
    <row r="14" spans="1:27" x14ac:dyDescent="0.25">
      <c r="A14">
        <v>7</v>
      </c>
      <c r="B14">
        <v>5.993269999999999</v>
      </c>
      <c r="C14">
        <v>17782.587299999996</v>
      </c>
      <c r="D14">
        <v>1.6017300000000008</v>
      </c>
      <c r="E14">
        <v>0.92964999999999987</v>
      </c>
      <c r="F14">
        <v>2758.3553400000001</v>
      </c>
      <c r="G14">
        <v>0</v>
      </c>
      <c r="H14">
        <v>0</v>
      </c>
      <c r="K14">
        <v>7</v>
      </c>
      <c r="L14">
        <v>2.27759</v>
      </c>
      <c r="M14">
        <v>2714.2954300000001</v>
      </c>
      <c r="N14">
        <v>0.60870999999999997</v>
      </c>
      <c r="O14">
        <v>0.30862000000000001</v>
      </c>
      <c r="P14">
        <v>367.78875000000005</v>
      </c>
      <c r="Q14">
        <v>0</v>
      </c>
      <c r="R14">
        <v>0</v>
      </c>
      <c r="T14">
        <v>7</v>
      </c>
      <c r="U14">
        <v>1.4592100000000003</v>
      </c>
      <c r="V14">
        <v>6034.5818299999992</v>
      </c>
      <c r="W14">
        <v>0.39002999999999999</v>
      </c>
      <c r="X14">
        <v>0.20449000000000001</v>
      </c>
      <c r="Y14">
        <v>845.74794000000009</v>
      </c>
      <c r="Z14">
        <v>0</v>
      </c>
      <c r="AA14">
        <v>0</v>
      </c>
    </row>
    <row r="15" spans="1:27" x14ac:dyDescent="0.25">
      <c r="A15">
        <v>8</v>
      </c>
      <c r="B15">
        <v>25.671570000000035</v>
      </c>
      <c r="C15">
        <v>76169.249440000058</v>
      </c>
      <c r="D15">
        <v>8.9610300000000027</v>
      </c>
      <c r="E15">
        <v>5.1301999999999994</v>
      </c>
      <c r="F15">
        <v>15221.794860000002</v>
      </c>
      <c r="G15">
        <v>422.37259000000006</v>
      </c>
      <c r="H15">
        <v>1253211.4007399997</v>
      </c>
      <c r="K15">
        <v>8</v>
      </c>
      <c r="L15">
        <v>13.202849999999998</v>
      </c>
      <c r="M15">
        <v>15734.431280000008</v>
      </c>
      <c r="N15">
        <v>4.6087800000000021</v>
      </c>
      <c r="O15">
        <v>2.580140000000001</v>
      </c>
      <c r="P15">
        <v>3074.83977</v>
      </c>
      <c r="Q15">
        <v>227.55311999999998</v>
      </c>
      <c r="R15">
        <v>271183.45118000003</v>
      </c>
      <c r="T15">
        <v>8</v>
      </c>
      <c r="U15">
        <v>32.63796</v>
      </c>
      <c r="V15">
        <v>134976.62194999997</v>
      </c>
      <c r="W15">
        <v>11.39311</v>
      </c>
      <c r="X15">
        <v>6.9912999999999981</v>
      </c>
      <c r="Y15">
        <v>28912.798719999988</v>
      </c>
      <c r="Z15">
        <v>608.48796000000027</v>
      </c>
      <c r="AA15">
        <v>2516454.2853700002</v>
      </c>
    </row>
    <row r="16" spans="1:27" x14ac:dyDescent="0.25">
      <c r="A16">
        <v>9</v>
      </c>
      <c r="B16">
        <v>3.0376899999999991</v>
      </c>
      <c r="C16">
        <v>9012.9295200000015</v>
      </c>
      <c r="D16">
        <v>1.3419900000000007</v>
      </c>
      <c r="E16">
        <v>0.89501000000000008</v>
      </c>
      <c r="F16">
        <v>2655.5227599999994</v>
      </c>
      <c r="G16">
        <v>82.902600000000007</v>
      </c>
      <c r="H16">
        <v>245978.35128999996</v>
      </c>
      <c r="K16">
        <v>9</v>
      </c>
      <c r="L16">
        <v>1.3778100000000002</v>
      </c>
      <c r="M16">
        <v>1641.9811799999998</v>
      </c>
      <c r="N16">
        <v>0.60872000000000004</v>
      </c>
      <c r="O16">
        <v>0.42469000000000001</v>
      </c>
      <c r="P16">
        <v>506.12178999999998</v>
      </c>
      <c r="Q16">
        <v>43.084389999999999</v>
      </c>
      <c r="R16">
        <v>51345.260369999996</v>
      </c>
      <c r="T16">
        <v>9</v>
      </c>
      <c r="U16">
        <v>1.5132000000000003</v>
      </c>
      <c r="V16">
        <v>6258.0847499999991</v>
      </c>
      <c r="W16">
        <v>0.66861000000000004</v>
      </c>
      <c r="X16">
        <v>0.44780999999999999</v>
      </c>
      <c r="Y16">
        <v>1851.8563400000003</v>
      </c>
      <c r="Z16">
        <v>47.830749999999995</v>
      </c>
      <c r="AA16">
        <v>197808.19462999998</v>
      </c>
    </row>
    <row r="17" spans="1:27" x14ac:dyDescent="0.25">
      <c r="A17">
        <v>10</v>
      </c>
      <c r="B17">
        <v>17.223340000000011</v>
      </c>
      <c r="C17">
        <v>51103.310979999973</v>
      </c>
      <c r="D17">
        <v>9.3939300000000046</v>
      </c>
      <c r="E17">
        <v>6.733880000000001</v>
      </c>
      <c r="F17">
        <v>19980.167490000011</v>
      </c>
      <c r="G17">
        <v>696.99962000000016</v>
      </c>
      <c r="H17">
        <v>2068050.8200499997</v>
      </c>
      <c r="K17">
        <v>10</v>
      </c>
      <c r="L17">
        <v>14.986450000000021</v>
      </c>
      <c r="M17">
        <v>17860.063920000001</v>
      </c>
      <c r="N17">
        <v>8.1740000000000084</v>
      </c>
      <c r="O17">
        <v>5.9639299999999995</v>
      </c>
      <c r="P17">
        <v>7107.3984000000009</v>
      </c>
      <c r="Q17">
        <v>558.28044999999997</v>
      </c>
      <c r="R17">
        <v>665323.41674999986</v>
      </c>
      <c r="T17">
        <v>10</v>
      </c>
      <c r="U17">
        <v>21.807290000000002</v>
      </c>
      <c r="V17">
        <v>90186.824379999962</v>
      </c>
      <c r="W17">
        <v>11.894550000000011</v>
      </c>
      <c r="X17">
        <v>8.5006500000000003</v>
      </c>
      <c r="Y17">
        <v>35155.049180000009</v>
      </c>
      <c r="Z17">
        <v>930.26129999999989</v>
      </c>
      <c r="AA17">
        <v>3847175.5070200004</v>
      </c>
    </row>
    <row r="18" spans="1:27" x14ac:dyDescent="0.25">
      <c r="A18">
        <v>11</v>
      </c>
      <c r="B18">
        <v>1.4431600000000004</v>
      </c>
      <c r="C18">
        <v>4281.8023599999997</v>
      </c>
      <c r="D18">
        <v>0.95238000000000034</v>
      </c>
      <c r="E18">
        <v>0.75772000000000006</v>
      </c>
      <c r="F18">
        <v>2248.2110499999999</v>
      </c>
      <c r="G18">
        <v>94.817120000000003</v>
      </c>
      <c r="H18">
        <v>281329.62543000001</v>
      </c>
      <c r="K18">
        <v>11</v>
      </c>
      <c r="L18">
        <v>0.79055999999999993</v>
      </c>
      <c r="M18">
        <v>942.15214999999989</v>
      </c>
      <c r="N18">
        <v>0.52174999999999994</v>
      </c>
      <c r="O18">
        <v>0.34128999999999998</v>
      </c>
      <c r="P18">
        <v>406.72027999999995</v>
      </c>
      <c r="Q18">
        <v>45.548889999999993</v>
      </c>
      <c r="R18">
        <v>54282.298590000006</v>
      </c>
      <c r="T18">
        <v>11</v>
      </c>
      <c r="U18">
        <v>1.09745</v>
      </c>
      <c r="V18">
        <v>4538.4045099999994</v>
      </c>
      <c r="W18">
        <v>0.72433000000000003</v>
      </c>
      <c r="X18">
        <v>0.51205999999999996</v>
      </c>
      <c r="Y18">
        <v>2117.7388000000005</v>
      </c>
      <c r="Z18">
        <v>63.731599999999993</v>
      </c>
      <c r="AA18">
        <v>263567.54784000001</v>
      </c>
    </row>
    <row r="19" spans="1:27" x14ac:dyDescent="0.25">
      <c r="A19">
        <v>12</v>
      </c>
      <c r="B19">
        <v>16.20511999999998</v>
      </c>
      <c r="C19">
        <v>48081.07175000001</v>
      </c>
      <c r="D19">
        <v>12.727259999999998</v>
      </c>
      <c r="E19">
        <v>10.192800000000004</v>
      </c>
      <c r="F19">
        <v>30242.827849999994</v>
      </c>
      <c r="G19">
        <v>1086.8806500000003</v>
      </c>
      <c r="H19">
        <v>3224857.4656200013</v>
      </c>
      <c r="K19">
        <v>12</v>
      </c>
      <c r="L19">
        <v>11.514650000000008</v>
      </c>
      <c r="M19">
        <v>13722.271449999997</v>
      </c>
      <c r="N19">
        <v>9.043610000000001</v>
      </c>
      <c r="O19">
        <v>7.1239799999999978</v>
      </c>
      <c r="P19">
        <v>8489.868080000002</v>
      </c>
      <c r="Q19">
        <v>728.06583000000001</v>
      </c>
      <c r="R19">
        <v>867663.00951999996</v>
      </c>
      <c r="T19">
        <v>12</v>
      </c>
      <c r="U19">
        <v>16.775830000000003</v>
      </c>
      <c r="V19">
        <v>69376.737010000026</v>
      </c>
      <c r="W19">
        <v>13.175910000000011</v>
      </c>
      <c r="X19">
        <v>10.180069999999997</v>
      </c>
      <c r="Y19">
        <v>42100.578760000004</v>
      </c>
      <c r="Z19">
        <v>1215.5260700000001</v>
      </c>
      <c r="AA19">
        <v>5026912.7013600003</v>
      </c>
    </row>
    <row r="20" spans="1:27" x14ac:dyDescent="0.25">
      <c r="A20">
        <v>13</v>
      </c>
      <c r="B20">
        <v>1.9724299999999999</v>
      </c>
      <c r="C20">
        <v>5852.6410999999989</v>
      </c>
      <c r="D20">
        <v>1.8181800000000006</v>
      </c>
      <c r="E20">
        <v>1.54196</v>
      </c>
      <c r="F20">
        <v>4575.1924799999997</v>
      </c>
      <c r="G20">
        <v>189.84949</v>
      </c>
      <c r="H20">
        <v>563297.8706100001</v>
      </c>
      <c r="K20">
        <v>13</v>
      </c>
      <c r="L20">
        <v>0.84905999999999993</v>
      </c>
      <c r="M20">
        <v>1011.83796</v>
      </c>
      <c r="N20">
        <v>0.78262000000000009</v>
      </c>
      <c r="O20">
        <v>0.68396999999999997</v>
      </c>
      <c r="P20">
        <v>815.10974999999985</v>
      </c>
      <c r="Q20">
        <v>94.719740000000002</v>
      </c>
      <c r="R20">
        <v>112881.00998</v>
      </c>
      <c r="T20">
        <v>13</v>
      </c>
      <c r="U20">
        <v>0.69506000000000023</v>
      </c>
      <c r="V20">
        <v>2874.4605899999997</v>
      </c>
      <c r="W20">
        <v>0.64072000000000007</v>
      </c>
      <c r="X20">
        <v>0.5786</v>
      </c>
      <c r="Y20">
        <v>2392.8945600000002</v>
      </c>
      <c r="Z20">
        <v>81.836200000000005</v>
      </c>
      <c r="AA20">
        <v>338440.61346999998</v>
      </c>
    </row>
    <row r="21" spans="1:27" x14ac:dyDescent="0.25">
      <c r="A21">
        <v>14</v>
      </c>
      <c r="B21">
        <v>9.0307199999999987</v>
      </c>
      <c r="C21">
        <v>26794.03363000002</v>
      </c>
      <c r="D21">
        <v>9.6536700000000035</v>
      </c>
      <c r="E21">
        <v>5.7928000000000006</v>
      </c>
      <c r="F21">
        <v>17187.579369999999</v>
      </c>
      <c r="G21">
        <v>607.40076999999997</v>
      </c>
      <c r="H21">
        <v>1802204.1588799998</v>
      </c>
      <c r="K21">
        <v>14</v>
      </c>
      <c r="L21">
        <v>9.5170500000000082</v>
      </c>
      <c r="M21">
        <v>11341.877309999987</v>
      </c>
      <c r="N21">
        <v>10.173999999999998</v>
      </c>
      <c r="O21">
        <v>6.5141200000000019</v>
      </c>
      <c r="P21">
        <v>7763.0865000000031</v>
      </c>
      <c r="Q21">
        <v>509.32623999999987</v>
      </c>
      <c r="R21">
        <v>606982.83383999974</v>
      </c>
      <c r="T21">
        <v>14</v>
      </c>
      <c r="U21">
        <v>13.106560000000009</v>
      </c>
      <c r="V21">
        <v>54203.475769999997</v>
      </c>
      <c r="W21">
        <v>14.011460000000001</v>
      </c>
      <c r="X21">
        <v>8.9956899999999997</v>
      </c>
      <c r="Y21">
        <v>37202.198930000006</v>
      </c>
      <c r="Z21">
        <v>886.98889000000008</v>
      </c>
      <c r="AA21">
        <v>3668218.9661200005</v>
      </c>
    </row>
    <row r="22" spans="1:27" x14ac:dyDescent="0.25">
      <c r="A22">
        <v>15</v>
      </c>
      <c r="B22">
        <v>0.63500999999999996</v>
      </c>
      <c r="C22">
        <v>1883.9930400000001</v>
      </c>
      <c r="D22">
        <v>0.77922000000000013</v>
      </c>
      <c r="E22">
        <v>0.48013</v>
      </c>
      <c r="F22">
        <v>1424.6125000000002</v>
      </c>
      <c r="G22">
        <v>57.721240000000009</v>
      </c>
      <c r="H22">
        <v>171263.32014999999</v>
      </c>
      <c r="K22">
        <v>15</v>
      </c>
      <c r="L22">
        <v>0.8503200000000003</v>
      </c>
      <c r="M22">
        <v>1013.337</v>
      </c>
      <c r="N22">
        <v>1.0435200000000002</v>
      </c>
      <c r="O22">
        <v>0.73573999999999995</v>
      </c>
      <c r="P22">
        <v>876.81416000000002</v>
      </c>
      <c r="Q22">
        <v>65.363509999999991</v>
      </c>
      <c r="R22">
        <v>77896.12242</v>
      </c>
      <c r="T22">
        <v>15</v>
      </c>
      <c r="U22">
        <v>0.70370000000000033</v>
      </c>
      <c r="V22">
        <v>2910.0093800000013</v>
      </c>
      <c r="W22">
        <v>0.86362000000000005</v>
      </c>
      <c r="X22">
        <v>0.62092000000000003</v>
      </c>
      <c r="Y22">
        <v>2567.9184099999998</v>
      </c>
      <c r="Z22">
        <v>65.076979999999992</v>
      </c>
      <c r="AA22">
        <v>269131.41335000005</v>
      </c>
    </row>
    <row r="23" spans="1:27" x14ac:dyDescent="0.25">
      <c r="A23">
        <v>16</v>
      </c>
      <c r="B23">
        <v>8.4639699999999998</v>
      </c>
      <c r="C23">
        <v>25113.774280000005</v>
      </c>
      <c r="D23">
        <v>11.81817</v>
      </c>
      <c r="E23">
        <v>7.5163399999999978</v>
      </c>
      <c r="F23">
        <v>22301.46471</v>
      </c>
      <c r="G23">
        <v>893.26499000000024</v>
      </c>
      <c r="H23">
        <v>2650385.1882200004</v>
      </c>
      <c r="K23">
        <v>16</v>
      </c>
      <c r="L23">
        <v>8.78125</v>
      </c>
      <c r="M23">
        <v>10464.881350000009</v>
      </c>
      <c r="N23">
        <v>12.260989999999989</v>
      </c>
      <c r="O23">
        <v>7.5380900000000022</v>
      </c>
      <c r="P23">
        <v>8983.4569799999954</v>
      </c>
      <c r="Q23">
        <v>955.38060000000007</v>
      </c>
      <c r="R23">
        <v>1138562.3128399998</v>
      </c>
      <c r="T23">
        <v>16</v>
      </c>
      <c r="U23">
        <v>10.094699999999994</v>
      </c>
      <c r="V23">
        <v>41747.048369999982</v>
      </c>
      <c r="W23">
        <v>14.095100000000008</v>
      </c>
      <c r="X23">
        <v>8.8427900000000008</v>
      </c>
      <c r="Y23">
        <v>36570.127910000003</v>
      </c>
      <c r="Z23">
        <v>1196.6146599999997</v>
      </c>
      <c r="AA23">
        <v>4948702.990389999</v>
      </c>
    </row>
    <row r="24" spans="1:27" x14ac:dyDescent="0.25">
      <c r="A24">
        <v>17</v>
      </c>
      <c r="B24">
        <v>0.27462000000000003</v>
      </c>
      <c r="C24">
        <v>814.87589999999989</v>
      </c>
      <c r="D24">
        <v>0.43290000000000001</v>
      </c>
      <c r="E24">
        <v>0.25168999999999997</v>
      </c>
      <c r="F24">
        <v>746.78028000000006</v>
      </c>
      <c r="G24">
        <v>29.272880000000001</v>
      </c>
      <c r="H24">
        <v>86854.891560000004</v>
      </c>
      <c r="K24">
        <v>17</v>
      </c>
      <c r="L24">
        <v>0.38617999999999997</v>
      </c>
      <c r="M24">
        <v>460.20926000000009</v>
      </c>
      <c r="N24">
        <v>0.60870999999999997</v>
      </c>
      <c r="O24">
        <v>0.38628000000000007</v>
      </c>
      <c r="P24">
        <v>460.34780999999998</v>
      </c>
      <c r="Q24">
        <v>63.247329999999998</v>
      </c>
      <c r="R24">
        <v>75374.165600000008</v>
      </c>
      <c r="T24">
        <v>17</v>
      </c>
      <c r="U24">
        <v>0.28272000000000003</v>
      </c>
      <c r="V24">
        <v>1169.3307199999999</v>
      </c>
      <c r="W24">
        <v>0.44573999999999997</v>
      </c>
      <c r="X24">
        <v>0.33816000000000002</v>
      </c>
      <c r="Y24">
        <v>1398.43624</v>
      </c>
      <c r="Z24">
        <v>37.050209999999993</v>
      </c>
      <c r="AA24">
        <v>153224.40682</v>
      </c>
    </row>
    <row r="25" spans="1:27" x14ac:dyDescent="0.25">
      <c r="A25">
        <v>18</v>
      </c>
      <c r="B25">
        <v>7.7411399999999961</v>
      </c>
      <c r="C25">
        <v>22968.433599999978</v>
      </c>
      <c r="D25">
        <v>13.679640000000003</v>
      </c>
      <c r="E25">
        <v>9.5828100000000038</v>
      </c>
      <c r="F25">
        <v>28432.929910000003</v>
      </c>
      <c r="G25">
        <v>1394.5442500000001</v>
      </c>
      <c r="H25">
        <v>4137718.6790499999</v>
      </c>
      <c r="K25">
        <v>18</v>
      </c>
      <c r="L25">
        <v>9.1034100000000127</v>
      </c>
      <c r="M25">
        <v>10848.804459999998</v>
      </c>
      <c r="N25">
        <v>16.08705999999999</v>
      </c>
      <c r="O25">
        <v>10.460320000000001</v>
      </c>
      <c r="P25">
        <v>12465.98162</v>
      </c>
      <c r="Q25">
        <v>1488.1964800000003</v>
      </c>
      <c r="R25">
        <v>1773538.6595499997</v>
      </c>
      <c r="T25">
        <v>18</v>
      </c>
      <c r="U25">
        <v>10.403360000000005</v>
      </c>
      <c r="V25">
        <v>43024.332860000002</v>
      </c>
      <c r="W25">
        <v>18.384770000000003</v>
      </c>
      <c r="X25">
        <v>12.228109999999997</v>
      </c>
      <c r="Y25">
        <v>50570.434279999994</v>
      </c>
      <c r="Z25">
        <v>1839.4387200000003</v>
      </c>
      <c r="AA25">
        <v>7607156.9529099977</v>
      </c>
    </row>
    <row r="26" spans="1:27" x14ac:dyDescent="0.25">
      <c r="A26">
        <v>19</v>
      </c>
      <c r="B26">
        <v>0.15393000000000001</v>
      </c>
      <c r="C26">
        <v>456.64654000000007</v>
      </c>
      <c r="D26">
        <v>0.30303000000000002</v>
      </c>
      <c r="E26">
        <v>0.20369000000000001</v>
      </c>
      <c r="F26">
        <v>604.35111999999992</v>
      </c>
      <c r="G26">
        <v>23.434540000000002</v>
      </c>
      <c r="H26">
        <v>69532.066890000002</v>
      </c>
      <c r="K26">
        <v>19</v>
      </c>
      <c r="L26">
        <v>0.57411999999999996</v>
      </c>
      <c r="M26">
        <v>684.21298000000002</v>
      </c>
      <c r="N26">
        <v>1.13045</v>
      </c>
      <c r="O26">
        <v>0.82402999999999993</v>
      </c>
      <c r="P26">
        <v>982.02145999999993</v>
      </c>
      <c r="Q26">
        <v>99.077269999999999</v>
      </c>
      <c r="R26">
        <v>118074.05425</v>
      </c>
      <c r="T26">
        <v>19</v>
      </c>
      <c r="U26">
        <v>0.29712999999999995</v>
      </c>
      <c r="V26">
        <v>1228.6475999999998</v>
      </c>
      <c r="W26">
        <v>0.58502999999999994</v>
      </c>
      <c r="X26">
        <v>0.40385000000000004</v>
      </c>
      <c r="Y26">
        <v>1670.2645100000002</v>
      </c>
      <c r="Z26">
        <v>62.158049999999989</v>
      </c>
      <c r="AA26">
        <v>257059.98502999998</v>
      </c>
    </row>
    <row r="27" spans="1:27" x14ac:dyDescent="0.25">
      <c r="A27">
        <v>20</v>
      </c>
      <c r="B27">
        <v>5.6551700000000036</v>
      </c>
      <c r="C27">
        <v>16779.312730000005</v>
      </c>
      <c r="D27">
        <v>12.337650000000007</v>
      </c>
      <c r="E27">
        <v>8.8166500000000028</v>
      </c>
      <c r="F27">
        <v>26159.509389999996</v>
      </c>
      <c r="G27">
        <v>1350.9917399999997</v>
      </c>
      <c r="H27">
        <v>4008495.2631799998</v>
      </c>
      <c r="K27">
        <v>20</v>
      </c>
      <c r="L27">
        <v>5.4993400000000001</v>
      </c>
      <c r="M27">
        <v>6553.629890000002</v>
      </c>
      <c r="N27">
        <v>12.000109999999982</v>
      </c>
      <c r="O27">
        <v>8.3911200000000008</v>
      </c>
      <c r="P27">
        <v>9999.9722200000015</v>
      </c>
      <c r="Q27">
        <v>1215.70207</v>
      </c>
      <c r="R27">
        <v>1448797.0035399999</v>
      </c>
      <c r="T27">
        <v>20</v>
      </c>
      <c r="U27">
        <v>6.1670799999999995</v>
      </c>
      <c r="V27">
        <v>25503.651119999995</v>
      </c>
      <c r="W27">
        <v>13.454380000000004</v>
      </c>
      <c r="X27">
        <v>9.779160000000001</v>
      </c>
      <c r="Y27">
        <v>40442.294309999997</v>
      </c>
      <c r="Z27">
        <v>1597.5465399999998</v>
      </c>
      <c r="AA27">
        <v>6606791.0172000024</v>
      </c>
    </row>
    <row r="28" spans="1:27" x14ac:dyDescent="0.25">
      <c r="A28">
        <v>21</v>
      </c>
      <c r="B28">
        <v>1.7999999999999999E-2</v>
      </c>
      <c r="C28">
        <v>53.401159999999997</v>
      </c>
      <c r="D28">
        <v>4.3290000000000002E-2</v>
      </c>
      <c r="E28">
        <v>1.8519999999999998E-2</v>
      </c>
      <c r="F28">
        <v>54.957949999999997</v>
      </c>
      <c r="G28">
        <v>3.2000099999999998</v>
      </c>
      <c r="H28">
        <v>9494.6869200000001</v>
      </c>
      <c r="K28">
        <v>21</v>
      </c>
      <c r="L28">
        <v>0.10845</v>
      </c>
      <c r="M28">
        <v>129.25215</v>
      </c>
      <c r="N28">
        <v>0.26088</v>
      </c>
      <c r="O28">
        <v>0.22087999999999999</v>
      </c>
      <c r="P28">
        <v>263.23230999999998</v>
      </c>
      <c r="Q28">
        <v>21.155419999999999</v>
      </c>
      <c r="R28">
        <v>25211.68951</v>
      </c>
      <c r="T28">
        <v>21</v>
      </c>
      <c r="U28">
        <v>0.2547600000000001</v>
      </c>
      <c r="V28">
        <v>1053.6571999999999</v>
      </c>
      <c r="W28">
        <v>0.6129</v>
      </c>
      <c r="X28">
        <v>0.43182000000000009</v>
      </c>
      <c r="Y28">
        <v>1785.8052599999999</v>
      </c>
      <c r="Z28">
        <v>72.892250000000004</v>
      </c>
      <c r="AA28">
        <v>301452.06402000005</v>
      </c>
    </row>
    <row r="29" spans="1:27" x14ac:dyDescent="0.25">
      <c r="A29">
        <v>22</v>
      </c>
      <c r="B29">
        <v>4.0342299999999991</v>
      </c>
      <c r="C29">
        <v>11969.583580000006</v>
      </c>
      <c r="D29">
        <v>10.649340000000008</v>
      </c>
      <c r="E29">
        <v>7.892570000000001</v>
      </c>
      <c r="F29">
        <v>23417.897989999994</v>
      </c>
      <c r="G29">
        <v>1270.7039600000003</v>
      </c>
      <c r="H29">
        <v>3770275.2132700002</v>
      </c>
      <c r="K29">
        <v>22</v>
      </c>
      <c r="L29">
        <v>3.7880999999999978</v>
      </c>
      <c r="M29">
        <v>4514.4790399999974</v>
      </c>
      <c r="N29">
        <v>10.000099999999998</v>
      </c>
      <c r="O29">
        <v>7.3194400000000011</v>
      </c>
      <c r="P29">
        <v>8722.8605000000025</v>
      </c>
      <c r="Q29">
        <v>1144.9619600000001</v>
      </c>
      <c r="R29">
        <v>1364493.46319</v>
      </c>
      <c r="T29">
        <v>22</v>
      </c>
      <c r="U29">
        <v>4.9276499999999972</v>
      </c>
      <c r="V29">
        <v>20379.181399999994</v>
      </c>
      <c r="W29">
        <v>13.008669999999999</v>
      </c>
      <c r="X29">
        <v>9.4235100000000003</v>
      </c>
      <c r="Y29">
        <v>38971.658939999994</v>
      </c>
      <c r="Z29">
        <v>1600.2256600000005</v>
      </c>
      <c r="AA29">
        <v>6617870.8522100002</v>
      </c>
    </row>
    <row r="30" spans="1:27" x14ac:dyDescent="0.25">
      <c r="A30">
        <v>23</v>
      </c>
      <c r="B30">
        <v>0.03</v>
      </c>
      <c r="C30">
        <v>89.035579999999996</v>
      </c>
      <c r="D30">
        <v>8.6580000000000004E-2</v>
      </c>
      <c r="E30">
        <v>6.2890000000000001E-2</v>
      </c>
      <c r="F30">
        <v>186.60284000000001</v>
      </c>
      <c r="G30">
        <v>11.327579999999999</v>
      </c>
      <c r="H30">
        <v>33609.7808</v>
      </c>
      <c r="K30">
        <v>23</v>
      </c>
      <c r="L30">
        <v>9.042E-2</v>
      </c>
      <c r="M30">
        <v>107.75085</v>
      </c>
      <c r="N30">
        <v>0.26088</v>
      </c>
      <c r="O30">
        <v>0.19917000000000001</v>
      </c>
      <c r="P30">
        <v>237.36617999999999</v>
      </c>
      <c r="Q30">
        <v>26.819330000000001</v>
      </c>
      <c r="R30">
        <v>31961.577830000002</v>
      </c>
      <c r="T30">
        <v>23</v>
      </c>
      <c r="U30">
        <v>0.16408</v>
      </c>
      <c r="V30">
        <v>678.74780999999996</v>
      </c>
      <c r="W30">
        <v>0.47358999999999996</v>
      </c>
      <c r="X30">
        <v>0.31290999999999997</v>
      </c>
      <c r="Y30">
        <v>1293.9949899999999</v>
      </c>
      <c r="Z30">
        <v>58.298850000000002</v>
      </c>
      <c r="AA30">
        <v>241099.89994999996</v>
      </c>
    </row>
    <row r="31" spans="1:27" x14ac:dyDescent="0.25">
      <c r="A31">
        <v>24</v>
      </c>
      <c r="B31">
        <v>2.3701600000000003</v>
      </c>
      <c r="C31">
        <v>7032.2657799999997</v>
      </c>
      <c r="D31">
        <v>7.4458800000000016</v>
      </c>
      <c r="E31">
        <v>5.4332200000000013</v>
      </c>
      <c r="F31">
        <v>16120.90742</v>
      </c>
      <c r="G31">
        <v>951.04969000000006</v>
      </c>
      <c r="H31">
        <v>2821836.8144300003</v>
      </c>
      <c r="K31">
        <v>24</v>
      </c>
      <c r="L31">
        <v>3.0170900000000014</v>
      </c>
      <c r="M31">
        <v>3595.499049999999</v>
      </c>
      <c r="N31">
        <v>9.4782999999999955</v>
      </c>
      <c r="O31">
        <v>7.3600600000000007</v>
      </c>
      <c r="P31">
        <v>8771.2174300000024</v>
      </c>
      <c r="Q31">
        <v>1194.9977999999994</v>
      </c>
      <c r="R31">
        <v>1424122.9867000005</v>
      </c>
      <c r="T31">
        <v>24</v>
      </c>
      <c r="U31">
        <v>3.3073300000000003</v>
      </c>
      <c r="V31">
        <v>13677.337840000004</v>
      </c>
      <c r="W31">
        <v>10.390199999999998</v>
      </c>
      <c r="X31">
        <v>8.1000799999999984</v>
      </c>
      <c r="Y31">
        <v>33498.657969999993</v>
      </c>
      <c r="Z31">
        <v>1477.2533999999998</v>
      </c>
      <c r="AA31">
        <v>6109308.5215700008</v>
      </c>
    </row>
    <row r="32" spans="1:27" x14ac:dyDescent="0.25">
      <c r="A32">
        <v>25</v>
      </c>
      <c r="B32">
        <v>1.2699999999999999E-2</v>
      </c>
      <c r="C32">
        <v>37.679859999999998</v>
      </c>
      <c r="D32">
        <v>4.3290000000000002E-2</v>
      </c>
      <c r="E32">
        <v>3.107E-2</v>
      </c>
      <c r="F32">
        <v>92.175759999999997</v>
      </c>
      <c r="G32">
        <v>5.7474299999999996</v>
      </c>
      <c r="H32">
        <v>17053.051329999998</v>
      </c>
      <c r="K32">
        <v>25</v>
      </c>
      <c r="L32">
        <v>0.12755</v>
      </c>
      <c r="M32">
        <v>152.00055</v>
      </c>
      <c r="N32">
        <v>0.43479999999999996</v>
      </c>
      <c r="O32">
        <v>0.32179999999999997</v>
      </c>
      <c r="P32">
        <v>383.51338999999996</v>
      </c>
      <c r="Q32">
        <v>59.418370000000003</v>
      </c>
      <c r="R32">
        <v>70811.048819999996</v>
      </c>
      <c r="T32">
        <v>25</v>
      </c>
      <c r="U32">
        <v>0.10620999999999998</v>
      </c>
      <c r="V32">
        <v>439.31757999999996</v>
      </c>
      <c r="W32">
        <v>0.36216999999999999</v>
      </c>
      <c r="X32">
        <v>0.27156999999999998</v>
      </c>
      <c r="Y32">
        <v>1123.07988</v>
      </c>
      <c r="Z32">
        <v>50.609510000000007</v>
      </c>
      <c r="AA32">
        <v>209300.03620999999</v>
      </c>
    </row>
    <row r="33" spans="1:27" x14ac:dyDescent="0.25">
      <c r="A33">
        <v>26</v>
      </c>
      <c r="B33">
        <v>1.16228</v>
      </c>
      <c r="C33">
        <v>3448.8778399999978</v>
      </c>
      <c r="D33">
        <v>4.285709999999999</v>
      </c>
      <c r="E33">
        <v>3.2243099999999991</v>
      </c>
      <c r="F33">
        <v>9566.7380899999989</v>
      </c>
      <c r="G33">
        <v>579.02010000000007</v>
      </c>
      <c r="H33">
        <v>1717996.5830900006</v>
      </c>
      <c r="K33">
        <v>26</v>
      </c>
      <c r="L33">
        <v>1.6036499999999991</v>
      </c>
      <c r="M33">
        <v>1911.2494800000011</v>
      </c>
      <c r="N33">
        <v>5.9131100000000059</v>
      </c>
      <c r="O33">
        <v>4.4147599999999994</v>
      </c>
      <c r="P33">
        <v>5261.1973600000019</v>
      </c>
      <c r="Q33">
        <v>823.86442999999997</v>
      </c>
      <c r="R33">
        <v>981829.6472799998</v>
      </c>
      <c r="T33">
        <v>26</v>
      </c>
      <c r="U33">
        <v>1.797879999999999</v>
      </c>
      <c r="V33">
        <v>7436.1045599999989</v>
      </c>
      <c r="W33">
        <v>6.6296999999999997</v>
      </c>
      <c r="X33">
        <v>5.0664500000000006</v>
      </c>
      <c r="Y33">
        <v>20952.66718</v>
      </c>
      <c r="Z33">
        <v>941.50563999999986</v>
      </c>
      <c r="AA33">
        <v>3893677.5163700008</v>
      </c>
    </row>
    <row r="34" spans="1:27" x14ac:dyDescent="0.25">
      <c r="A34">
        <v>28</v>
      </c>
      <c r="B34">
        <v>0.8908600000000001</v>
      </c>
      <c r="C34">
        <v>2643.3574999999987</v>
      </c>
      <c r="D34">
        <v>3.80952</v>
      </c>
      <c r="E34">
        <v>3.1081400000000001</v>
      </c>
      <c r="F34">
        <v>9222.0949400000027</v>
      </c>
      <c r="G34">
        <v>583.27980000000025</v>
      </c>
      <c r="H34">
        <v>1730635.5212500002</v>
      </c>
      <c r="K34">
        <v>27</v>
      </c>
      <c r="L34">
        <v>0.10935</v>
      </c>
      <c r="M34">
        <v>130.31594999999999</v>
      </c>
      <c r="N34">
        <v>0.43479999999999996</v>
      </c>
      <c r="O34">
        <v>0.31923999999999997</v>
      </c>
      <c r="P34">
        <v>380.44609000000003</v>
      </c>
      <c r="Q34">
        <v>60.110030000000002</v>
      </c>
      <c r="R34">
        <v>71635.341790000006</v>
      </c>
      <c r="T34">
        <v>27</v>
      </c>
      <c r="U34">
        <v>4.9070000000000003E-2</v>
      </c>
      <c r="V34">
        <v>202.80826999999999</v>
      </c>
      <c r="W34">
        <v>0.19502</v>
      </c>
      <c r="X34">
        <v>0.12512000000000001</v>
      </c>
      <c r="Y34">
        <v>517.45947000000001</v>
      </c>
      <c r="Z34">
        <v>23.539539999999999</v>
      </c>
      <c r="AA34">
        <v>97349.760330000019</v>
      </c>
    </row>
    <row r="35" spans="1:27" x14ac:dyDescent="0.25">
      <c r="A35">
        <v>29</v>
      </c>
      <c r="B35">
        <v>9.4400000000000005E-3</v>
      </c>
      <c r="C35">
        <v>28.002269999999999</v>
      </c>
      <c r="D35">
        <v>4.3290000000000002E-2</v>
      </c>
      <c r="E35">
        <v>1.8519999999999998E-2</v>
      </c>
      <c r="F35">
        <v>54.957940000000001</v>
      </c>
      <c r="G35">
        <v>3.39798</v>
      </c>
      <c r="H35">
        <v>10082.07856</v>
      </c>
      <c r="K35">
        <v>28</v>
      </c>
      <c r="L35">
        <v>0.99651000000000023</v>
      </c>
      <c r="M35">
        <v>1187.50422</v>
      </c>
      <c r="N35">
        <v>4.2609000000000004</v>
      </c>
      <c r="O35">
        <v>3.1149500000000003</v>
      </c>
      <c r="P35">
        <v>3712.1651700000007</v>
      </c>
      <c r="Q35">
        <v>571.37275</v>
      </c>
      <c r="R35">
        <v>680926.02030000009</v>
      </c>
      <c r="T35">
        <v>28</v>
      </c>
      <c r="U35">
        <v>1.0030799999999995</v>
      </c>
      <c r="V35">
        <v>4148.775029999998</v>
      </c>
      <c r="W35">
        <v>4.2898799999999984</v>
      </c>
      <c r="X35">
        <v>3.0554300000000003</v>
      </c>
      <c r="Y35">
        <v>12635.979280000001</v>
      </c>
      <c r="Z35">
        <v>574.95807999999988</v>
      </c>
      <c r="AA35">
        <v>2377788.6353699998</v>
      </c>
    </row>
    <row r="36" spans="1:27" x14ac:dyDescent="0.25">
      <c r="A36">
        <v>30</v>
      </c>
      <c r="B36">
        <v>0.58210000000000006</v>
      </c>
      <c r="C36">
        <v>1726.9936200000002</v>
      </c>
      <c r="D36">
        <v>2.8571400000000002</v>
      </c>
      <c r="E36">
        <v>2.1665899999999993</v>
      </c>
      <c r="F36">
        <v>6428.4309400000002</v>
      </c>
      <c r="G36">
        <v>400.21966999999995</v>
      </c>
      <c r="H36">
        <v>1187482.1513700001</v>
      </c>
      <c r="K36">
        <v>30</v>
      </c>
      <c r="L36">
        <v>0.61992000000000003</v>
      </c>
      <c r="M36">
        <v>738.89158999999984</v>
      </c>
      <c r="N36">
        <v>3.0435399999999984</v>
      </c>
      <c r="O36">
        <v>1.9838799999999999</v>
      </c>
      <c r="P36">
        <v>2364.2722299999996</v>
      </c>
      <c r="Q36">
        <v>378.49763999999988</v>
      </c>
      <c r="R36">
        <v>451069.60415000003</v>
      </c>
      <c r="T36">
        <v>29</v>
      </c>
      <c r="U36">
        <v>6.0699999999999999E-3</v>
      </c>
      <c r="V36">
        <v>25.114190000000001</v>
      </c>
      <c r="W36">
        <v>2.7859999999999999E-2</v>
      </c>
      <c r="X36">
        <v>2.3720000000000001E-2</v>
      </c>
      <c r="Y36">
        <v>98.076970000000003</v>
      </c>
      <c r="Z36">
        <v>4.59659</v>
      </c>
      <c r="AA36">
        <v>19009.593400000002</v>
      </c>
    </row>
    <row r="37" spans="1:27" x14ac:dyDescent="0.25">
      <c r="A37">
        <v>32</v>
      </c>
      <c r="B37">
        <v>0.35650999999999988</v>
      </c>
      <c r="C37">
        <v>1057.9062100000001</v>
      </c>
      <c r="D37">
        <v>1.9913400000000003</v>
      </c>
      <c r="E37">
        <v>1.47739</v>
      </c>
      <c r="F37">
        <v>4383.5066999999999</v>
      </c>
      <c r="G37">
        <v>280.53681999999998</v>
      </c>
      <c r="H37">
        <v>832374.04704000009</v>
      </c>
      <c r="K37">
        <v>32</v>
      </c>
      <c r="L37">
        <v>0.29582999999999993</v>
      </c>
      <c r="M37">
        <v>352.54027000000008</v>
      </c>
      <c r="N37">
        <v>1.6522199999999998</v>
      </c>
      <c r="O37">
        <v>1.1554500000000001</v>
      </c>
      <c r="P37">
        <v>1376.9859600000002</v>
      </c>
      <c r="Q37">
        <v>204.84531000000001</v>
      </c>
      <c r="R37">
        <v>244121.73435000004</v>
      </c>
      <c r="T37">
        <v>30</v>
      </c>
      <c r="U37">
        <v>0.65816000000000019</v>
      </c>
      <c r="V37">
        <v>2722.2669700000001</v>
      </c>
      <c r="W37">
        <v>3.2313099999999992</v>
      </c>
      <c r="X37">
        <v>2.7448600000000005</v>
      </c>
      <c r="Y37">
        <v>11351.611829999998</v>
      </c>
      <c r="Z37">
        <v>528.2483400000001</v>
      </c>
      <c r="AA37">
        <v>2184616.7507400005</v>
      </c>
    </row>
    <row r="38" spans="1:27" x14ac:dyDescent="0.25">
      <c r="A38">
        <v>34</v>
      </c>
      <c r="B38">
        <v>0.20600999999999992</v>
      </c>
      <c r="C38">
        <v>611.15692999999987</v>
      </c>
      <c r="D38">
        <v>1.2987000000000004</v>
      </c>
      <c r="E38">
        <v>1.0995900000000001</v>
      </c>
      <c r="F38">
        <v>3262.52727</v>
      </c>
      <c r="G38">
        <v>211.72664</v>
      </c>
      <c r="H38">
        <v>628209.05271000008</v>
      </c>
      <c r="K38">
        <v>34</v>
      </c>
      <c r="L38">
        <v>0.11031999999999999</v>
      </c>
      <c r="M38">
        <v>131.48838999999998</v>
      </c>
      <c r="N38">
        <v>0.69567000000000001</v>
      </c>
      <c r="O38">
        <v>0.56194</v>
      </c>
      <c r="P38">
        <v>669.69863999999995</v>
      </c>
      <c r="Q38">
        <v>111.43349999999998</v>
      </c>
      <c r="R38">
        <v>132799.40974</v>
      </c>
      <c r="T38">
        <v>31</v>
      </c>
      <c r="U38">
        <v>2.1249999999999998E-2</v>
      </c>
      <c r="V38">
        <v>87.912750000000003</v>
      </c>
      <c r="W38">
        <v>0.11143</v>
      </c>
      <c r="X38">
        <v>0.10855000000000001</v>
      </c>
      <c r="Y38">
        <v>448.89795000000004</v>
      </c>
      <c r="Z38">
        <v>21.143879999999999</v>
      </c>
      <c r="AA38">
        <v>87442.316690000007</v>
      </c>
    </row>
    <row r="39" spans="1:27" x14ac:dyDescent="0.25">
      <c r="A39">
        <v>36</v>
      </c>
      <c r="B39">
        <v>0.14692999999999995</v>
      </c>
      <c r="C39">
        <v>436.10951999999992</v>
      </c>
      <c r="D39">
        <v>1.0389600000000003</v>
      </c>
      <c r="E39">
        <v>0.88544</v>
      </c>
      <c r="F39">
        <v>2627.1730199999997</v>
      </c>
      <c r="G39">
        <v>172.63390999999996</v>
      </c>
      <c r="H39">
        <v>512217.92434999999</v>
      </c>
      <c r="K39">
        <v>36</v>
      </c>
      <c r="L39">
        <v>7.3800000000000004E-2</v>
      </c>
      <c r="M39">
        <v>87.963300000000004</v>
      </c>
      <c r="N39">
        <v>0.52176</v>
      </c>
      <c r="O39">
        <v>0.39251000000000003</v>
      </c>
      <c r="P39">
        <v>467.76677999999998</v>
      </c>
      <c r="Q39">
        <v>76.879639999999995</v>
      </c>
      <c r="R39">
        <v>91620.321950000012</v>
      </c>
      <c r="T39">
        <v>32</v>
      </c>
      <c r="U39">
        <v>0.33917999999999993</v>
      </c>
      <c r="V39">
        <v>1402.5687599999997</v>
      </c>
      <c r="W39">
        <v>1.89429</v>
      </c>
      <c r="X39">
        <v>1.41804</v>
      </c>
      <c r="Y39">
        <v>5864.4604300000001</v>
      </c>
      <c r="Z39">
        <v>275.65288999999996</v>
      </c>
      <c r="AA39">
        <v>1139986.40344</v>
      </c>
    </row>
    <row r="40" spans="1:27" x14ac:dyDescent="0.25">
      <c r="A40">
        <v>37</v>
      </c>
      <c r="B40">
        <v>5.7999999999999996E-3</v>
      </c>
      <c r="C40">
        <v>17.202269999999999</v>
      </c>
      <c r="D40">
        <v>4.3290000000000002E-2</v>
      </c>
      <c r="E40">
        <v>5.3900000000000003E-2</v>
      </c>
      <c r="F40">
        <v>159.9306</v>
      </c>
      <c r="G40">
        <v>10.76516</v>
      </c>
      <c r="H40">
        <v>31941.044709999998</v>
      </c>
      <c r="K40">
        <v>38</v>
      </c>
      <c r="L40">
        <v>5.5199999999999999E-2</v>
      </c>
      <c r="M40">
        <v>65.789699999999996</v>
      </c>
      <c r="N40">
        <v>0.43479999999999996</v>
      </c>
      <c r="O40">
        <v>0.33896999999999999</v>
      </c>
      <c r="P40">
        <v>403.96692000000002</v>
      </c>
      <c r="Q40">
        <v>67.683269999999993</v>
      </c>
      <c r="R40">
        <v>80660.640069999994</v>
      </c>
      <c r="T40">
        <v>33</v>
      </c>
      <c r="U40">
        <v>2.3449999999999999E-2</v>
      </c>
      <c r="V40">
        <v>96.97444999999999</v>
      </c>
      <c r="W40">
        <v>0.13929</v>
      </c>
      <c r="X40">
        <v>9.9449999999999997E-2</v>
      </c>
      <c r="Y40">
        <v>411.27752999999996</v>
      </c>
      <c r="Z40">
        <v>19.118549999999999</v>
      </c>
      <c r="AA40">
        <v>79066.359989999997</v>
      </c>
    </row>
    <row r="41" spans="1:27" x14ac:dyDescent="0.25">
      <c r="A41">
        <v>38</v>
      </c>
      <c r="B41">
        <v>7.6999999999999999E-2</v>
      </c>
      <c r="C41">
        <v>228.32319999999996</v>
      </c>
      <c r="D41">
        <v>0.60606000000000015</v>
      </c>
      <c r="E41">
        <v>0.46797</v>
      </c>
      <c r="F41">
        <v>1388.5464300000001</v>
      </c>
      <c r="G41">
        <v>93.352109999999996</v>
      </c>
      <c r="H41">
        <v>276982.79957999999</v>
      </c>
      <c r="K41">
        <v>40</v>
      </c>
      <c r="L41">
        <v>1.992E-2</v>
      </c>
      <c r="M41">
        <v>23.750080000000001</v>
      </c>
      <c r="N41">
        <v>0.17391999999999999</v>
      </c>
      <c r="O41">
        <v>8.7559999999999999E-2</v>
      </c>
      <c r="P41">
        <v>104.34352</v>
      </c>
      <c r="Q41">
        <v>17.044530000000002</v>
      </c>
      <c r="R41">
        <v>20312.597690000002</v>
      </c>
      <c r="T41">
        <v>34</v>
      </c>
      <c r="U41">
        <v>0.16794000000000006</v>
      </c>
      <c r="V41">
        <v>694.29010000000017</v>
      </c>
      <c r="W41">
        <v>1.0585800000000001</v>
      </c>
      <c r="X41">
        <v>0.79853000000000007</v>
      </c>
      <c r="Y41">
        <v>3302.3695600000005</v>
      </c>
      <c r="Z41">
        <v>156.24052000000003</v>
      </c>
      <c r="AA41">
        <v>646146.19546999992</v>
      </c>
    </row>
    <row r="42" spans="1:27" x14ac:dyDescent="0.25">
      <c r="A42">
        <v>40</v>
      </c>
      <c r="B42">
        <v>3.4720000000000001E-2</v>
      </c>
      <c r="C42">
        <v>103.0309</v>
      </c>
      <c r="D42">
        <v>0.30303000000000002</v>
      </c>
      <c r="E42">
        <v>0.27152999999999999</v>
      </c>
      <c r="F42">
        <v>805.64349000000004</v>
      </c>
      <c r="G42">
        <v>55.210759999999993</v>
      </c>
      <c r="H42">
        <v>163814.52137</v>
      </c>
      <c r="K42">
        <v>41</v>
      </c>
      <c r="L42">
        <v>9.4800000000000006E-3</v>
      </c>
      <c r="M42">
        <v>11.30284</v>
      </c>
      <c r="N42">
        <v>8.6959999999999996E-2</v>
      </c>
      <c r="O42">
        <v>6.2549999999999994E-2</v>
      </c>
      <c r="P42">
        <v>74.547319999999999</v>
      </c>
      <c r="Q42">
        <v>12.59296</v>
      </c>
      <c r="R42">
        <v>15007.493570000001</v>
      </c>
      <c r="T42">
        <v>35</v>
      </c>
      <c r="U42">
        <v>4.1700000000000001E-3</v>
      </c>
      <c r="V42">
        <v>17.24166</v>
      </c>
      <c r="W42">
        <v>2.7859999999999999E-2</v>
      </c>
      <c r="X42">
        <v>1.6129999999999999E-2</v>
      </c>
      <c r="Y42">
        <v>66.70326</v>
      </c>
      <c r="Z42">
        <v>3.1369199999999999</v>
      </c>
      <c r="AA42">
        <v>12973.01145</v>
      </c>
    </row>
    <row r="43" spans="1:27" x14ac:dyDescent="0.25">
      <c r="A43">
        <v>42</v>
      </c>
      <c r="B43">
        <v>1.7999999999999999E-2</v>
      </c>
      <c r="C43">
        <v>53.401159999999997</v>
      </c>
      <c r="D43">
        <v>0.17316000000000001</v>
      </c>
      <c r="E43">
        <v>0.12946999999999997</v>
      </c>
      <c r="F43">
        <v>384.15668999999997</v>
      </c>
      <c r="G43">
        <v>25.958320000000001</v>
      </c>
      <c r="H43">
        <v>77020.329119999995</v>
      </c>
      <c r="K43">
        <v>42</v>
      </c>
      <c r="L43">
        <v>9.0399999999999994E-3</v>
      </c>
      <c r="M43">
        <v>10.77101</v>
      </c>
      <c r="N43">
        <v>8.6959999999999996E-2</v>
      </c>
      <c r="O43">
        <v>7.4399999999999994E-2</v>
      </c>
      <c r="P43">
        <v>88.666679999999999</v>
      </c>
      <c r="Q43">
        <v>15.29447</v>
      </c>
      <c r="R43">
        <v>18226.978650000001</v>
      </c>
      <c r="T43">
        <v>36</v>
      </c>
      <c r="U43">
        <v>9.849999999999999E-2</v>
      </c>
      <c r="V43">
        <v>407.42746</v>
      </c>
      <c r="W43">
        <v>0.69645999999999997</v>
      </c>
      <c r="X43">
        <v>0.56647999999999998</v>
      </c>
      <c r="Y43">
        <v>2342.6702899999996</v>
      </c>
      <c r="Z43">
        <v>113.09188</v>
      </c>
      <c r="AA43">
        <v>467701.23077999998</v>
      </c>
    </row>
    <row r="44" spans="1:27" x14ac:dyDescent="0.25">
      <c r="A44">
        <v>44</v>
      </c>
      <c r="B44">
        <v>3.6900000000000002E-2</v>
      </c>
      <c r="C44">
        <v>109.47789</v>
      </c>
      <c r="D44">
        <v>0.38961000000000001</v>
      </c>
      <c r="E44">
        <v>0.29207999999999995</v>
      </c>
      <c r="F44">
        <v>866.59346000000005</v>
      </c>
      <c r="G44">
        <v>59.557000000000002</v>
      </c>
      <c r="H44">
        <v>176710.13345000002</v>
      </c>
      <c r="K44">
        <v>44</v>
      </c>
      <c r="L44">
        <v>8.2400000000000008E-3</v>
      </c>
      <c r="M44">
        <v>9.8140800000000006</v>
      </c>
      <c r="N44">
        <v>8.6959999999999996E-2</v>
      </c>
      <c r="O44">
        <v>5.0349999999999999E-2</v>
      </c>
      <c r="P44">
        <v>60.002510000000001</v>
      </c>
      <c r="Q44">
        <v>10.04175</v>
      </c>
      <c r="R44">
        <v>11967.12882</v>
      </c>
      <c r="T44">
        <v>37</v>
      </c>
      <c r="U44">
        <v>3.7299999999999998E-3</v>
      </c>
      <c r="V44">
        <v>15.42808</v>
      </c>
      <c r="W44">
        <v>2.7859999999999999E-2</v>
      </c>
      <c r="X44">
        <v>1.6129999999999999E-2</v>
      </c>
      <c r="Y44">
        <v>66.702539999999999</v>
      </c>
      <c r="Z44">
        <v>3.15821</v>
      </c>
      <c r="AA44">
        <v>13061.033799999999</v>
      </c>
    </row>
    <row r="45" spans="1:27" x14ac:dyDescent="0.25">
      <c r="A45">
        <v>48</v>
      </c>
      <c r="B45">
        <v>6.8799999999999998E-3</v>
      </c>
      <c r="C45">
        <v>20.442640000000001</v>
      </c>
      <c r="D45">
        <v>8.6580000000000004E-2</v>
      </c>
      <c r="E45">
        <v>9.2899999999999996E-2</v>
      </c>
      <c r="F45">
        <v>275.65170000000001</v>
      </c>
      <c r="G45">
        <v>19.446179999999998</v>
      </c>
      <c r="H45">
        <v>57698.30431</v>
      </c>
      <c r="K45">
        <v>46</v>
      </c>
      <c r="L45">
        <v>7.5300000000000002E-3</v>
      </c>
      <c r="M45">
        <v>8.9792400000000008</v>
      </c>
      <c r="N45">
        <v>8.6959999999999996E-2</v>
      </c>
      <c r="O45">
        <v>6.2579999999999997E-2</v>
      </c>
      <c r="P45">
        <v>74.578199999999995</v>
      </c>
      <c r="Q45">
        <v>12.766260000000001</v>
      </c>
      <c r="R45">
        <v>15214.02259</v>
      </c>
      <c r="T45">
        <v>38</v>
      </c>
      <c r="U45">
        <v>0.16625000000000001</v>
      </c>
      <c r="V45">
        <v>687.45758000000001</v>
      </c>
      <c r="W45">
        <v>1.3092400000000002</v>
      </c>
      <c r="X45">
        <v>0.89758000000000004</v>
      </c>
      <c r="Y45">
        <v>3711.98864</v>
      </c>
      <c r="Z45">
        <v>178.61671000000001</v>
      </c>
      <c r="AA45">
        <v>738684.78634999995</v>
      </c>
    </row>
    <row r="46" spans="1:27" x14ac:dyDescent="0.25">
      <c r="A46">
        <v>50</v>
      </c>
      <c r="B46">
        <v>3.1700000000000001E-3</v>
      </c>
      <c r="C46">
        <v>9.4199699999999993</v>
      </c>
      <c r="D46">
        <v>4.3290000000000002E-2</v>
      </c>
      <c r="E46">
        <v>2.5819999999999999E-2</v>
      </c>
      <c r="F46">
        <v>76.621629999999996</v>
      </c>
      <c r="G46">
        <v>5.2871600000000001</v>
      </c>
      <c r="H46">
        <v>15687.40127</v>
      </c>
      <c r="K46">
        <v>48</v>
      </c>
      <c r="L46">
        <v>6.9199999999999999E-3</v>
      </c>
      <c r="M46">
        <v>8.2465600000000006</v>
      </c>
      <c r="N46">
        <v>8.6959999999999996E-2</v>
      </c>
      <c r="O46">
        <v>5.185E-2</v>
      </c>
      <c r="P46">
        <v>61.79542</v>
      </c>
      <c r="Q46">
        <v>10.57612</v>
      </c>
      <c r="R46">
        <v>12603.9576</v>
      </c>
      <c r="T46">
        <v>40</v>
      </c>
      <c r="U46">
        <v>4.1469999999999986E-2</v>
      </c>
      <c r="V46">
        <v>171.60844999999998</v>
      </c>
      <c r="W46">
        <v>0.36218</v>
      </c>
      <c r="X46">
        <v>0.29658999999999996</v>
      </c>
      <c r="Y46">
        <v>1226.5063500000001</v>
      </c>
      <c r="Z46">
        <v>60.102679999999992</v>
      </c>
      <c r="AA46">
        <v>248559.76678000003</v>
      </c>
    </row>
    <row r="47" spans="1:27" x14ac:dyDescent="0.25">
      <c r="A47">
        <v>52</v>
      </c>
      <c r="B47">
        <v>5.8799999999999998E-3</v>
      </c>
      <c r="C47">
        <v>17.418579999999999</v>
      </c>
      <c r="D47">
        <v>8.6580000000000004E-2</v>
      </c>
      <c r="E47">
        <v>4.9689999999999998E-2</v>
      </c>
      <c r="F47">
        <v>147.43129999999999</v>
      </c>
      <c r="G47">
        <v>10.05059</v>
      </c>
      <c r="H47">
        <v>29820.864170000001</v>
      </c>
      <c r="K47">
        <v>50</v>
      </c>
      <c r="L47">
        <v>6.3800000000000003E-3</v>
      </c>
      <c r="M47">
        <v>7.6000300000000003</v>
      </c>
      <c r="N47">
        <v>8.6959999999999996E-2</v>
      </c>
      <c r="O47">
        <v>3.7280000000000001E-2</v>
      </c>
      <c r="P47">
        <v>44.431759999999997</v>
      </c>
      <c r="Q47">
        <v>7.29413</v>
      </c>
      <c r="R47">
        <v>8692.6812300000001</v>
      </c>
      <c r="T47">
        <v>42</v>
      </c>
      <c r="U47">
        <v>2.3189999999999999E-2</v>
      </c>
      <c r="V47">
        <v>95.787030000000016</v>
      </c>
      <c r="W47">
        <v>0.22286999999999998</v>
      </c>
      <c r="X47">
        <v>0.17287</v>
      </c>
      <c r="Y47">
        <v>714.94493</v>
      </c>
      <c r="Z47">
        <v>29.477009999999996</v>
      </c>
      <c r="AA47">
        <v>121904.73412000001</v>
      </c>
    </row>
    <row r="48" spans="1:27" x14ac:dyDescent="0.25">
      <c r="A48">
        <v>54</v>
      </c>
      <c r="B48">
        <v>2.7200000000000002E-3</v>
      </c>
      <c r="C48">
        <v>8.0761000000000003</v>
      </c>
      <c r="D48">
        <v>4.3290000000000002E-2</v>
      </c>
      <c r="E48">
        <v>3.7130000000000003E-2</v>
      </c>
      <c r="F48">
        <v>110.17271</v>
      </c>
      <c r="G48">
        <v>7.8432000000000004</v>
      </c>
      <c r="H48">
        <v>23271.361199999999</v>
      </c>
      <c r="K48" t="s">
        <v>109</v>
      </c>
      <c r="L48">
        <v>110.70336</v>
      </c>
      <c r="M48">
        <v>131929.25902999999</v>
      </c>
      <c r="N48">
        <v>119.65354999999998</v>
      </c>
      <c r="O48">
        <v>117.24690999999996</v>
      </c>
      <c r="P48">
        <v>139727.38438</v>
      </c>
      <c r="Q48">
        <v>10921.195589999998</v>
      </c>
      <c r="R48">
        <v>13015191.944259997</v>
      </c>
      <c r="T48">
        <v>44</v>
      </c>
      <c r="U48">
        <v>3.9580000000000004E-2</v>
      </c>
      <c r="V48">
        <v>163.64440000000002</v>
      </c>
      <c r="W48">
        <v>0.41783999999999999</v>
      </c>
      <c r="X48">
        <v>0.31433</v>
      </c>
      <c r="Y48">
        <v>1299.89687</v>
      </c>
      <c r="Z48">
        <v>64.335180000000008</v>
      </c>
      <c r="AA48">
        <v>266063.65064000001</v>
      </c>
    </row>
    <row r="49" spans="1:27" x14ac:dyDescent="0.25">
      <c r="A49">
        <v>56</v>
      </c>
      <c r="B49">
        <v>2.5300000000000001E-3</v>
      </c>
      <c r="C49">
        <v>7.5095400000000003</v>
      </c>
      <c r="D49">
        <v>4.3290000000000002E-2</v>
      </c>
      <c r="E49">
        <v>3.6089999999999997E-2</v>
      </c>
      <c r="F49">
        <v>107.07671999999999</v>
      </c>
      <c r="G49">
        <v>7.8797300000000003</v>
      </c>
      <c r="H49">
        <v>23379.751380000002</v>
      </c>
      <c r="T49">
        <v>46</v>
      </c>
      <c r="U49">
        <v>7.2299999999999994E-3</v>
      </c>
      <c r="V49">
        <v>29.944770000000002</v>
      </c>
      <c r="W49">
        <v>8.3580000000000002E-2</v>
      </c>
      <c r="X49">
        <v>6.4189999999999997E-2</v>
      </c>
      <c r="Y49">
        <v>265.46409999999997</v>
      </c>
      <c r="Z49">
        <v>13.191420000000001</v>
      </c>
      <c r="AA49">
        <v>54554.245790000001</v>
      </c>
    </row>
    <row r="50" spans="1:27" x14ac:dyDescent="0.25">
      <c r="A50">
        <v>60</v>
      </c>
      <c r="B50">
        <v>2.2000000000000001E-3</v>
      </c>
      <c r="C50">
        <v>6.5416400000000001</v>
      </c>
      <c r="D50">
        <v>4.3290000000000002E-2</v>
      </c>
      <c r="E50">
        <v>3.7159999999999999E-2</v>
      </c>
      <c r="F50">
        <v>110.26904999999999</v>
      </c>
      <c r="G50">
        <v>7.92272</v>
      </c>
      <c r="H50">
        <v>23507.30068</v>
      </c>
      <c r="T50">
        <v>48</v>
      </c>
      <c r="U50">
        <v>4.4400000000000004E-3</v>
      </c>
      <c r="V50">
        <v>18.334240000000001</v>
      </c>
      <c r="W50">
        <v>5.5719999999999999E-2</v>
      </c>
      <c r="X50">
        <v>3.9480000000000001E-2</v>
      </c>
      <c r="Y50">
        <v>163.27726000000001</v>
      </c>
      <c r="Z50">
        <v>8.0759699999999999</v>
      </c>
      <c r="AA50">
        <v>33398.87977</v>
      </c>
    </row>
    <row r="51" spans="1:27" x14ac:dyDescent="0.25">
      <c r="A51">
        <v>64</v>
      </c>
      <c r="B51">
        <v>1.9400000000000001E-3</v>
      </c>
      <c r="C51">
        <v>5.7494899999999998</v>
      </c>
      <c r="D51">
        <v>4.3290000000000002E-2</v>
      </c>
      <c r="E51">
        <v>4.3040000000000002E-2</v>
      </c>
      <c r="F51">
        <v>127.69537</v>
      </c>
      <c r="G51">
        <v>9.2726799999999994</v>
      </c>
      <c r="H51">
        <v>27512.737010000001</v>
      </c>
      <c r="T51">
        <v>49</v>
      </c>
      <c r="U51">
        <v>2.1299999999999999E-3</v>
      </c>
      <c r="V51">
        <v>8.7967700000000004</v>
      </c>
      <c r="W51">
        <v>2.7859999999999999E-2</v>
      </c>
      <c r="X51">
        <v>1.6129999999999999E-2</v>
      </c>
      <c r="Y51">
        <v>66.6995</v>
      </c>
      <c r="Z51">
        <v>3.2478199999999999</v>
      </c>
      <c r="AA51">
        <v>13431.635340000001</v>
      </c>
    </row>
    <row r="52" spans="1:27" x14ac:dyDescent="0.25">
      <c r="A52" t="s">
        <v>109</v>
      </c>
      <c r="B52">
        <v>141.07730000000001</v>
      </c>
      <c r="C52">
        <v>418586.15586000006</v>
      </c>
      <c r="D52">
        <v>126.70983000000004</v>
      </c>
      <c r="E52">
        <v>124.43779000000002</v>
      </c>
      <c r="F52">
        <v>369216.52132</v>
      </c>
      <c r="G52">
        <v>11715.841680000003</v>
      </c>
      <c r="H52">
        <v>34761792.555040002</v>
      </c>
      <c r="T52">
        <v>50</v>
      </c>
      <c r="U52">
        <v>6.1200000000000004E-3</v>
      </c>
      <c r="V52">
        <v>25.345230000000001</v>
      </c>
      <c r="W52">
        <v>8.3580000000000002E-2</v>
      </c>
      <c r="X52">
        <v>5.9549999999999999E-2</v>
      </c>
      <c r="Y52">
        <v>246.28865000000002</v>
      </c>
      <c r="Z52">
        <v>12.241350000000001</v>
      </c>
      <c r="AA52">
        <v>50625.123179999995</v>
      </c>
    </row>
    <row r="53" spans="1:27" x14ac:dyDescent="0.25">
      <c r="T53">
        <v>52</v>
      </c>
      <c r="U53">
        <v>7.5599999999999999E-3</v>
      </c>
      <c r="V53">
        <v>31.244119999999999</v>
      </c>
      <c r="W53">
        <v>0.11144</v>
      </c>
      <c r="X53">
        <v>7.7700000000000005E-2</v>
      </c>
      <c r="Y53">
        <v>321.39406000000002</v>
      </c>
      <c r="Z53">
        <v>16.13719</v>
      </c>
      <c r="AA53">
        <v>66736.70276</v>
      </c>
    </row>
    <row r="54" spans="1:27" x14ac:dyDescent="0.25">
      <c r="T54">
        <v>72</v>
      </c>
      <c r="U54">
        <v>9.8999999999999999E-4</v>
      </c>
      <c r="V54">
        <v>4.0742700000000003</v>
      </c>
      <c r="W54">
        <v>2.7859999999999999E-2</v>
      </c>
      <c r="X54">
        <v>1.192E-2</v>
      </c>
      <c r="Y54">
        <v>49.289720000000003</v>
      </c>
      <c r="Z54">
        <v>2.3719600000000001</v>
      </c>
      <c r="AA54">
        <v>9809.4342300000008</v>
      </c>
    </row>
    <row r="55" spans="1:27" x14ac:dyDescent="0.25">
      <c r="T55" t="s">
        <v>109</v>
      </c>
      <c r="U55">
        <v>165.45548000000002</v>
      </c>
      <c r="V55">
        <v>684254.07345000003</v>
      </c>
      <c r="W55">
        <v>153.51488000000012</v>
      </c>
      <c r="X55">
        <v>153.29077999999998</v>
      </c>
      <c r="Y55">
        <v>633946.36353999982</v>
      </c>
      <c r="Z55">
        <v>14944.015929999998</v>
      </c>
      <c r="AA55">
        <v>61802263.722259983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workbookViewId="0">
      <selection activeCell="B27" sqref="B27"/>
    </sheetView>
  </sheetViews>
  <sheetFormatPr defaultRowHeight="15" x14ac:dyDescent="0.25"/>
  <cols>
    <col min="1" max="1" width="20.85546875" customWidth="1"/>
    <col min="2" max="2" width="12" customWidth="1"/>
    <col min="3" max="3" width="11.28515625" customWidth="1"/>
    <col min="4" max="4" width="11.5703125" customWidth="1"/>
    <col min="5" max="5" width="12" customWidth="1"/>
    <col min="6" max="6" width="11.7109375" customWidth="1"/>
    <col min="7" max="7" width="12.28515625" customWidth="1"/>
    <col min="8" max="8" width="14.28515625" customWidth="1"/>
  </cols>
  <sheetData>
    <row r="1" spans="1:8" x14ac:dyDescent="0.25">
      <c r="A1" s="13" t="s">
        <v>118</v>
      </c>
      <c r="B1" s="13"/>
      <c r="C1" s="13"/>
      <c r="D1" s="13"/>
      <c r="E1" s="13"/>
      <c r="F1" s="13"/>
      <c r="G1" s="13"/>
      <c r="H1" s="13"/>
    </row>
    <row r="2" spans="1:8" s="12" customFormat="1" ht="30" x14ac:dyDescent="0.25">
      <c r="A2" s="12" t="s">
        <v>101</v>
      </c>
      <c r="B2" s="12" t="s">
        <v>110</v>
      </c>
      <c r="C2" s="12" t="s">
        <v>113</v>
      </c>
      <c r="D2" s="12" t="s">
        <v>111</v>
      </c>
      <c r="E2" s="12" t="s">
        <v>112</v>
      </c>
      <c r="F2" s="12" t="s">
        <v>114</v>
      </c>
      <c r="G2" s="12" t="s">
        <v>116</v>
      </c>
      <c r="H2" s="12" t="s">
        <v>117</v>
      </c>
    </row>
    <row r="3" spans="1:8" x14ac:dyDescent="0.25">
      <c r="A3" t="s">
        <v>90</v>
      </c>
      <c r="B3" s="11">
        <v>0.42364000000000002</v>
      </c>
      <c r="C3" s="11">
        <v>1751.9356499999999</v>
      </c>
      <c r="D3" s="11">
        <v>0.39002999999999999</v>
      </c>
      <c r="E3" s="11">
        <v>0.35529000000000005</v>
      </c>
      <c r="F3" s="11">
        <v>1469.3610900000001</v>
      </c>
      <c r="G3" s="11">
        <v>44.470580000000005</v>
      </c>
      <c r="H3" s="11">
        <v>183911.87164</v>
      </c>
    </row>
    <row r="4" spans="1:8" x14ac:dyDescent="0.25">
      <c r="A4" t="s">
        <v>74</v>
      </c>
      <c r="B4" s="11">
        <v>0.51554</v>
      </c>
      <c r="C4" s="11">
        <v>1648.9786800000002</v>
      </c>
      <c r="D4" s="11">
        <v>0.27217000000000002</v>
      </c>
      <c r="E4" s="11">
        <v>0.21546999999999999</v>
      </c>
      <c r="F4" s="11">
        <v>696.27907000000005</v>
      </c>
      <c r="G4" s="11">
        <v>25.700959999999998</v>
      </c>
      <c r="H4" s="11">
        <v>82759.060499999992</v>
      </c>
    </row>
    <row r="5" spans="1:8" x14ac:dyDescent="0.25">
      <c r="A5" t="s">
        <v>61</v>
      </c>
      <c r="B5" s="11">
        <v>25.395869999999992</v>
      </c>
      <c r="C5" s="11">
        <v>67606.018550000081</v>
      </c>
      <c r="D5" s="11">
        <v>28.301470000000077</v>
      </c>
      <c r="E5" s="11">
        <v>19.922289999999993</v>
      </c>
      <c r="F5" s="11">
        <v>55331.555400000034</v>
      </c>
      <c r="G5" s="11">
        <v>2440.4020299999984</v>
      </c>
      <c r="H5" s="11">
        <v>7023238.553369998</v>
      </c>
    </row>
    <row r="6" spans="1:8" x14ac:dyDescent="0.25">
      <c r="A6" t="s">
        <v>58</v>
      </c>
      <c r="B6" s="11">
        <v>10.588889999999997</v>
      </c>
      <c r="C6" s="11">
        <v>31232.472249999984</v>
      </c>
      <c r="D6" s="11">
        <v>13.345540000000005</v>
      </c>
      <c r="E6" s="11">
        <v>9.4435199999999977</v>
      </c>
      <c r="F6" s="11">
        <v>27363.338189999999</v>
      </c>
      <c r="G6" s="11">
        <v>1374.2808199999999</v>
      </c>
      <c r="H6" s="11">
        <v>4054171.1391099971</v>
      </c>
    </row>
    <row r="7" spans="1:8" x14ac:dyDescent="0.25">
      <c r="A7" t="s">
        <v>45</v>
      </c>
      <c r="B7" s="11">
        <v>62.006060000000019</v>
      </c>
      <c r="C7" s="11">
        <v>197115.42789000005</v>
      </c>
      <c r="D7" s="11">
        <v>64.455639999999832</v>
      </c>
      <c r="E7" s="11">
        <v>51.012380000000036</v>
      </c>
      <c r="F7" s="11">
        <v>155627.88715999995</v>
      </c>
      <c r="G7" s="11">
        <v>7548.2994100000024</v>
      </c>
      <c r="H7" s="11">
        <v>23007669.796949986</v>
      </c>
    </row>
    <row r="8" spans="1:8" x14ac:dyDescent="0.25">
      <c r="A8" t="s">
        <v>44</v>
      </c>
      <c r="B8" s="11">
        <v>14.192490000000008</v>
      </c>
      <c r="C8" s="11">
        <v>40479.541590000008</v>
      </c>
      <c r="D8" s="11">
        <v>12.68857</v>
      </c>
      <c r="E8" s="11">
        <v>7.4014699999999953</v>
      </c>
      <c r="F8" s="11">
        <v>19748.103220000001</v>
      </c>
      <c r="G8" s="11">
        <v>945.10810000000004</v>
      </c>
      <c r="H8" s="11">
        <v>2558616.7503300002</v>
      </c>
    </row>
    <row r="9" spans="1:8" x14ac:dyDescent="0.25">
      <c r="A9" t="s">
        <v>62</v>
      </c>
      <c r="B9" s="11">
        <v>1.6723099999999997</v>
      </c>
      <c r="C9" s="11">
        <v>4476.7115800000001</v>
      </c>
      <c r="D9" s="11">
        <v>1.3541300000000003</v>
      </c>
      <c r="E9" s="11">
        <v>0.84694000000000047</v>
      </c>
      <c r="F9" s="11">
        <v>2330.5086700000006</v>
      </c>
      <c r="G9" s="11">
        <v>133.28993999999997</v>
      </c>
      <c r="H9" s="11">
        <v>369256.21534999995</v>
      </c>
    </row>
    <row r="10" spans="1:8" x14ac:dyDescent="0.25">
      <c r="A10" t="s">
        <v>88</v>
      </c>
      <c r="B10" s="11">
        <v>3.7257700000000011</v>
      </c>
      <c r="C10" s="11">
        <v>15408.277569999995</v>
      </c>
      <c r="D10" s="11">
        <v>2.507099999999999</v>
      </c>
      <c r="E10" s="11">
        <v>2.1908599999999998</v>
      </c>
      <c r="F10" s="11">
        <v>9060.5493599999991</v>
      </c>
      <c r="G10" s="11">
        <v>235.19104999999999</v>
      </c>
      <c r="H10" s="11">
        <v>972652.78092000005</v>
      </c>
    </row>
    <row r="11" spans="1:8" x14ac:dyDescent="0.25">
      <c r="A11" t="s">
        <v>71</v>
      </c>
      <c r="B11" s="11">
        <v>0.54464000000000001</v>
      </c>
      <c r="C11" s="11">
        <v>2030.8303900000001</v>
      </c>
      <c r="D11" s="11">
        <v>0.32527</v>
      </c>
      <c r="E11" s="11">
        <v>0.21728</v>
      </c>
      <c r="F11" s="11">
        <v>703.88418000000001</v>
      </c>
      <c r="G11" s="11">
        <v>27.476409999999998</v>
      </c>
      <c r="H11" s="11">
        <v>82422.778619999997</v>
      </c>
    </row>
    <row r="12" spans="1:8" x14ac:dyDescent="0.25">
      <c r="A12" t="s">
        <v>57</v>
      </c>
      <c r="B12" s="11">
        <v>2.9097300000000006</v>
      </c>
      <c r="C12" s="11">
        <v>4442.4884500000007</v>
      </c>
      <c r="D12" s="11">
        <v>1.1379900000000003</v>
      </c>
      <c r="E12" s="11">
        <v>0.65267000000000019</v>
      </c>
      <c r="F12" s="11">
        <v>1337.7130499999998</v>
      </c>
      <c r="G12" s="11">
        <v>48.99809999999998</v>
      </c>
      <c r="H12" s="11">
        <v>132914.35127000001</v>
      </c>
    </row>
    <row r="13" spans="1:8" x14ac:dyDescent="0.25">
      <c r="A13" t="s">
        <v>72</v>
      </c>
      <c r="B13" s="11">
        <v>2.7050700000000001</v>
      </c>
      <c r="C13" s="11">
        <v>8596.4316699999981</v>
      </c>
      <c r="D13" s="11">
        <v>2.8011499999999998</v>
      </c>
      <c r="E13" s="11">
        <v>1.8975599999999997</v>
      </c>
      <c r="F13" s="11">
        <v>5448.0902900000001</v>
      </c>
      <c r="G13" s="11">
        <v>277.21537999999998</v>
      </c>
      <c r="H13" s="11">
        <v>791858.91788999981</v>
      </c>
    </row>
    <row r="14" spans="1:8" x14ac:dyDescent="0.25">
      <c r="A14" t="s">
        <v>84</v>
      </c>
      <c r="B14" s="11">
        <v>0.10061</v>
      </c>
      <c r="C14" s="11">
        <v>402.38501000000002</v>
      </c>
      <c r="D14" s="11">
        <v>0.18259</v>
      </c>
      <c r="E14" s="11">
        <v>0.14273</v>
      </c>
      <c r="F14" s="11">
        <v>553.99280999999996</v>
      </c>
      <c r="G14" s="11">
        <v>24.138949999999998</v>
      </c>
      <c r="H14" s="11">
        <v>93051.434919999985</v>
      </c>
    </row>
    <row r="15" spans="1:8" x14ac:dyDescent="0.25">
      <c r="A15" t="s">
        <v>52</v>
      </c>
      <c r="B15" s="11">
        <v>1.2741899999999999</v>
      </c>
      <c r="C15" s="11">
        <v>3584.8924999999999</v>
      </c>
      <c r="D15" s="11">
        <v>1.8641800000000006</v>
      </c>
      <c r="E15" s="11">
        <v>1.2216100000000001</v>
      </c>
      <c r="F15" s="11">
        <v>3409.8169899999994</v>
      </c>
      <c r="G15" s="11">
        <v>212.34836000000007</v>
      </c>
      <c r="H15" s="11">
        <v>593135.79735999997</v>
      </c>
    </row>
    <row r="16" spans="1:8" x14ac:dyDescent="0.25">
      <c r="A16" t="s">
        <v>51</v>
      </c>
      <c r="B16" s="11">
        <v>3.9773100000000019</v>
      </c>
      <c r="C16" s="11">
        <v>13962.766070000003</v>
      </c>
      <c r="D16" s="11">
        <v>4.2489200000000036</v>
      </c>
      <c r="E16" s="11">
        <v>2.7570899999999994</v>
      </c>
      <c r="F16" s="11">
        <v>9624.9924100000007</v>
      </c>
      <c r="G16" s="11">
        <v>431.20885000000004</v>
      </c>
      <c r="H16" s="11">
        <v>1496668.5526199995</v>
      </c>
    </row>
    <row r="17" spans="1:8" x14ac:dyDescent="0.25">
      <c r="A17" t="s">
        <v>87</v>
      </c>
      <c r="B17" s="11">
        <v>0.33113000000000004</v>
      </c>
      <c r="C17" s="11">
        <v>1369.4663</v>
      </c>
      <c r="D17" s="11">
        <v>0.36215999999999998</v>
      </c>
      <c r="E17" s="11">
        <v>0.22639999999999999</v>
      </c>
      <c r="F17" s="11">
        <v>936.32105000000001</v>
      </c>
      <c r="G17" s="11">
        <v>36.990760000000002</v>
      </c>
      <c r="H17" s="11">
        <v>152978.47949999999</v>
      </c>
    </row>
    <row r="18" spans="1:8" x14ac:dyDescent="0.25">
      <c r="A18" t="s">
        <v>91</v>
      </c>
      <c r="B18" s="11">
        <v>3.075E-2</v>
      </c>
      <c r="C18" s="11">
        <v>127.15528</v>
      </c>
      <c r="D18" s="11">
        <v>5.5719999999999999E-2</v>
      </c>
      <c r="E18" s="11">
        <v>3.4860000000000002E-2</v>
      </c>
      <c r="F18" s="11">
        <v>144.16302999999999</v>
      </c>
      <c r="G18" s="11">
        <v>6.0530999999999997</v>
      </c>
      <c r="H18" s="11">
        <v>25033.091760000003</v>
      </c>
    </row>
    <row r="19" spans="1:8" x14ac:dyDescent="0.25">
      <c r="A19" t="s">
        <v>54</v>
      </c>
      <c r="B19" s="11">
        <v>9.912279999999992</v>
      </c>
      <c r="C19" s="11">
        <v>25446.065669999993</v>
      </c>
      <c r="D19" s="11">
        <v>13.928930000000019</v>
      </c>
      <c r="E19" s="11">
        <v>8.9088900000000031</v>
      </c>
      <c r="F19" s="11">
        <v>24316.884239999999</v>
      </c>
      <c r="G19" s="11">
        <v>1422.6008300000001</v>
      </c>
      <c r="H19" s="11">
        <v>3940504.0187799996</v>
      </c>
    </row>
    <row r="20" spans="1:8" x14ac:dyDescent="0.25">
      <c r="A20" t="s">
        <v>65</v>
      </c>
      <c r="B20" s="11">
        <v>0.21817</v>
      </c>
      <c r="C20" s="11">
        <v>786.12924999999996</v>
      </c>
      <c r="D20" s="11">
        <v>0.57593000000000005</v>
      </c>
      <c r="E20" s="11">
        <v>0.29585</v>
      </c>
      <c r="F20" s="11">
        <v>1003.9756599999999</v>
      </c>
      <c r="G20" s="11">
        <v>46.461020000000005</v>
      </c>
      <c r="H20" s="11">
        <v>156960.55260000002</v>
      </c>
    </row>
    <row r="21" spans="1:8" x14ac:dyDescent="0.25">
      <c r="A21" t="s">
        <v>38</v>
      </c>
      <c r="B21" s="11">
        <v>29.437790000000017</v>
      </c>
      <c r="C21" s="11">
        <v>75998.217979999987</v>
      </c>
      <c r="D21" s="11">
        <v>28.717600000000015</v>
      </c>
      <c r="E21" s="11">
        <v>17.812450000000023</v>
      </c>
      <c r="F21" s="11">
        <v>46384.911110000023</v>
      </c>
      <c r="G21" s="11">
        <v>2510.2383499999987</v>
      </c>
      <c r="H21" s="11">
        <v>6647429.4184400067</v>
      </c>
    </row>
    <row r="22" spans="1:8" x14ac:dyDescent="0.25">
      <c r="A22" t="s">
        <v>82</v>
      </c>
      <c r="B22" s="11">
        <v>3.5431599999999999</v>
      </c>
      <c r="C22" s="11">
        <v>14541.710589999997</v>
      </c>
      <c r="D22" s="11">
        <v>3.9895399999999994</v>
      </c>
      <c r="E22" s="11">
        <v>2.7539099999999999</v>
      </c>
      <c r="F22" s="11">
        <v>11287.279150000002</v>
      </c>
      <c r="G22" s="11">
        <v>441.76906999999989</v>
      </c>
      <c r="H22" s="11">
        <v>1809233.5586199996</v>
      </c>
    </row>
    <row r="23" spans="1:8" x14ac:dyDescent="0.25">
      <c r="A23" t="s">
        <v>92</v>
      </c>
      <c r="B23" s="11">
        <v>1.576E-2</v>
      </c>
      <c r="C23" s="11">
        <v>65.188379999999995</v>
      </c>
      <c r="D23" s="11">
        <v>2.7859999999999999E-2</v>
      </c>
      <c r="E23" s="11">
        <v>2.2679999999999999E-2</v>
      </c>
      <c r="F23" s="11">
        <v>93.811440000000005</v>
      </c>
      <c r="G23" s="11">
        <v>0</v>
      </c>
      <c r="H23" s="11">
        <v>0</v>
      </c>
    </row>
    <row r="24" spans="1:8" x14ac:dyDescent="0.25">
      <c r="A24" t="s">
        <v>64</v>
      </c>
      <c r="B24" s="11">
        <v>0.60161999999999993</v>
      </c>
      <c r="C24" s="11">
        <v>1979.3810100000003</v>
      </c>
      <c r="D24" s="11">
        <v>0.48675999999999997</v>
      </c>
      <c r="E24" s="11">
        <v>0.28387999999999997</v>
      </c>
      <c r="F24" s="11">
        <v>642.71805999999992</v>
      </c>
      <c r="G24" s="11">
        <v>41.867839999999994</v>
      </c>
      <c r="H24" s="11">
        <v>80354.96375000001</v>
      </c>
    </row>
    <row r="25" spans="1:8" x14ac:dyDescent="0.25">
      <c r="A25" t="s">
        <v>76</v>
      </c>
      <c r="B25" s="11">
        <v>3.1574000000000004</v>
      </c>
      <c r="C25" s="11">
        <v>11726.732670000001</v>
      </c>
      <c r="D25" s="11">
        <v>2.0949099999999996</v>
      </c>
      <c r="E25" s="11">
        <v>1.5828900000000001</v>
      </c>
      <c r="F25" s="11">
        <v>6165.0442600000015</v>
      </c>
      <c r="G25" s="11">
        <v>246.73099000000008</v>
      </c>
      <c r="H25" s="11">
        <v>964622.13617999991</v>
      </c>
    </row>
    <row r="26" spans="1:8" x14ac:dyDescent="0.25">
      <c r="A26" t="s">
        <v>63</v>
      </c>
      <c r="B26" s="11">
        <v>2.3071600000000001</v>
      </c>
      <c r="C26" s="11">
        <v>5840.8971199999996</v>
      </c>
      <c r="D26" s="11">
        <v>1.8525100000000008</v>
      </c>
      <c r="E26" s="11">
        <v>1.1321599999999996</v>
      </c>
      <c r="F26" s="11">
        <v>2886.5862499999989</v>
      </c>
      <c r="G26" s="11">
        <v>80.729980000000012</v>
      </c>
      <c r="H26" s="11">
        <v>195803.86479999998</v>
      </c>
    </row>
    <row r="27" spans="1:8" x14ac:dyDescent="0.25">
      <c r="A27" t="s">
        <v>37</v>
      </c>
      <c r="B27" s="11">
        <v>76.402650000000165</v>
      </c>
      <c r="C27" s="11">
        <v>256291.37413000007</v>
      </c>
      <c r="D27" s="11">
        <v>49.620189999999802</v>
      </c>
      <c r="E27" s="11">
        <v>29.858270000000015</v>
      </c>
      <c r="F27" s="11">
        <v>93760.280460000096</v>
      </c>
      <c r="G27" s="11">
        <v>3113.4702100000018</v>
      </c>
      <c r="H27" s="11">
        <v>9892325.3595800027</v>
      </c>
    </row>
    <row r="28" spans="1:8" x14ac:dyDescent="0.25">
      <c r="A28" t="s">
        <v>42</v>
      </c>
      <c r="B28" s="11">
        <v>7.9445500000000004</v>
      </c>
      <c r="C28" s="11">
        <v>18540.96341</v>
      </c>
      <c r="D28" s="11">
        <v>2.7092199999999997</v>
      </c>
      <c r="E28" s="11">
        <v>1.2692699999999997</v>
      </c>
      <c r="F28" s="11">
        <v>2863.7343499999993</v>
      </c>
      <c r="G28" s="11">
        <v>92.273350000000022</v>
      </c>
      <c r="H28" s="11">
        <v>219759.86559</v>
      </c>
    </row>
    <row r="29" spans="1:8" x14ac:dyDescent="0.25">
      <c r="A29" t="s">
        <v>77</v>
      </c>
      <c r="B29" s="11">
        <v>1.6875899999999999</v>
      </c>
      <c r="C29" s="11">
        <v>5916.4520499999999</v>
      </c>
      <c r="D29" s="11">
        <v>0.41145999999999999</v>
      </c>
      <c r="E29" s="11">
        <v>0.17444999999999999</v>
      </c>
      <c r="F29" s="11">
        <v>616.24157999999989</v>
      </c>
      <c r="G29" s="11">
        <v>7.9558999999999997</v>
      </c>
      <c r="H29" s="11">
        <v>28662.754260000002</v>
      </c>
    </row>
    <row r="30" spans="1:8" x14ac:dyDescent="0.25">
      <c r="A30" t="s">
        <v>89</v>
      </c>
      <c r="B30" s="11">
        <v>1.5150499999999998</v>
      </c>
      <c r="C30" s="11">
        <v>6265.5890800000006</v>
      </c>
      <c r="D30" s="11">
        <v>0.52927999999999997</v>
      </c>
      <c r="E30" s="11">
        <v>0.28125</v>
      </c>
      <c r="F30" s="11">
        <v>1163.1108800000002</v>
      </c>
      <c r="G30" s="11">
        <v>25.705640000000002</v>
      </c>
      <c r="H30" s="11">
        <v>106307.89231000001</v>
      </c>
    </row>
    <row r="31" spans="1:8" x14ac:dyDescent="0.25">
      <c r="A31" t="s">
        <v>66</v>
      </c>
      <c r="B31" s="11">
        <v>1.8601800000000004</v>
      </c>
      <c r="C31" s="11">
        <v>4716.71371</v>
      </c>
      <c r="D31" s="11">
        <v>1.7264200000000001</v>
      </c>
      <c r="E31" s="11">
        <v>1.2892500000000005</v>
      </c>
      <c r="F31" s="11">
        <v>3182.6199799999995</v>
      </c>
      <c r="G31" s="11">
        <v>107.28091000000003</v>
      </c>
      <c r="H31" s="11">
        <v>333126.85871</v>
      </c>
    </row>
    <row r="32" spans="1:8" x14ac:dyDescent="0.25">
      <c r="A32" t="s">
        <v>79</v>
      </c>
      <c r="B32" s="11">
        <v>0.37769999999999998</v>
      </c>
      <c r="C32" s="11">
        <v>1497.58716</v>
      </c>
      <c r="D32" s="11">
        <v>0.29403000000000001</v>
      </c>
      <c r="E32" s="11">
        <v>0.21375000000000002</v>
      </c>
      <c r="F32" s="11">
        <v>838.46461000000011</v>
      </c>
      <c r="G32" s="11">
        <v>20.418489999999998</v>
      </c>
      <c r="H32" s="11">
        <v>84442.375230000005</v>
      </c>
    </row>
    <row r="33" spans="1:8" x14ac:dyDescent="0.25">
      <c r="A33" t="s">
        <v>47</v>
      </c>
      <c r="B33" s="11">
        <v>2.7612799999999997</v>
      </c>
      <c r="C33" s="11">
        <v>8140.3378499999999</v>
      </c>
      <c r="D33" s="11">
        <v>1.80284</v>
      </c>
      <c r="E33" s="11">
        <v>1.3648</v>
      </c>
      <c r="F33" s="11">
        <v>3917.1550700000007</v>
      </c>
      <c r="G33" s="11">
        <v>146.30866</v>
      </c>
      <c r="H33" s="11">
        <v>447779.58775999997</v>
      </c>
    </row>
    <row r="34" spans="1:8" x14ac:dyDescent="0.25">
      <c r="A34" t="s">
        <v>83</v>
      </c>
      <c r="B34" s="11">
        <v>0.12402000000000001</v>
      </c>
      <c r="C34" s="11">
        <v>367.96739000000002</v>
      </c>
      <c r="D34" s="11">
        <v>4.3290000000000002E-2</v>
      </c>
      <c r="E34" s="11">
        <v>1.7600000000000001E-2</v>
      </c>
      <c r="F34" s="11">
        <v>52.20926</v>
      </c>
      <c r="G34" s="11">
        <v>1.7949999999999999</v>
      </c>
      <c r="H34" s="11">
        <v>5325.8917199999996</v>
      </c>
    </row>
    <row r="35" spans="1:8" x14ac:dyDescent="0.25">
      <c r="A35" t="s">
        <v>70</v>
      </c>
      <c r="B35" s="11">
        <v>0.85623999999999978</v>
      </c>
      <c r="C35" s="11">
        <v>2520.1788999999999</v>
      </c>
      <c r="D35" s="11">
        <v>0.90122000000000002</v>
      </c>
      <c r="E35" s="11">
        <v>0.76056999999999997</v>
      </c>
      <c r="F35" s="11">
        <v>2009.9885200000003</v>
      </c>
      <c r="G35" s="11">
        <v>68.502209999999991</v>
      </c>
      <c r="H35" s="11">
        <v>235921.9307</v>
      </c>
    </row>
    <row r="36" spans="1:8" x14ac:dyDescent="0.25">
      <c r="A36" t="s">
        <v>109</v>
      </c>
      <c r="B36" s="11">
        <v>417.23614000000015</v>
      </c>
      <c r="C36" s="11">
        <v>1234769.4883400004</v>
      </c>
      <c r="D36" s="11">
        <v>399.87826000000007</v>
      </c>
      <c r="E36" s="11">
        <v>394.97548000000018</v>
      </c>
      <c r="F36" s="11">
        <v>1142890.2692400003</v>
      </c>
      <c r="G36" s="11">
        <v>37581.053200000002</v>
      </c>
      <c r="H36" s="11">
        <v>109579248.22155996</v>
      </c>
    </row>
    <row r="37" spans="1:8" x14ac:dyDescent="0.25">
      <c r="A37" t="s">
        <v>80</v>
      </c>
      <c r="B37" s="11">
        <v>0.13811999999999999</v>
      </c>
      <c r="C37" s="11">
        <v>506.79863999999998</v>
      </c>
      <c r="D37" s="11">
        <v>9.9010000000000001E-2</v>
      </c>
      <c r="E37" s="11">
        <v>7.2020000000000001E-2</v>
      </c>
      <c r="F37" s="11">
        <v>265.40951999999999</v>
      </c>
      <c r="G37" s="11">
        <v>12.12317</v>
      </c>
      <c r="H37" s="11">
        <v>44500.954769999997</v>
      </c>
    </row>
    <row r="38" spans="1:8" x14ac:dyDescent="0.25">
      <c r="A38" t="s">
        <v>55</v>
      </c>
      <c r="B38" s="11">
        <v>1.5633500000000002</v>
      </c>
      <c r="C38" s="11">
        <v>4396.1771699999999</v>
      </c>
      <c r="D38" s="11">
        <v>1.2633600000000003</v>
      </c>
      <c r="E38" s="11">
        <v>0.68555999999999984</v>
      </c>
      <c r="F38" s="11">
        <v>1819.1733100000001</v>
      </c>
      <c r="G38" s="11">
        <v>81.610409999999987</v>
      </c>
      <c r="H38" s="11">
        <v>225444.57166000002</v>
      </c>
    </row>
    <row r="39" spans="1:8" x14ac:dyDescent="0.25">
      <c r="A39" t="s">
        <v>41</v>
      </c>
      <c r="B39" s="11">
        <v>20.190940000000005</v>
      </c>
      <c r="C39" s="11">
        <v>57814.21108000003</v>
      </c>
      <c r="D39" s="11">
        <v>27.226130000000015</v>
      </c>
      <c r="E39" s="11">
        <v>16.530650000000026</v>
      </c>
      <c r="F39" s="11">
        <v>45043.544579999987</v>
      </c>
      <c r="G39" s="11">
        <v>2384.8248600000006</v>
      </c>
      <c r="H39" s="11">
        <v>6523822.0789100006</v>
      </c>
    </row>
    <row r="40" spans="1:8" x14ac:dyDescent="0.25">
      <c r="A40" t="s">
        <v>39</v>
      </c>
      <c r="B40" s="11">
        <v>15.49972</v>
      </c>
      <c r="C40" s="11">
        <v>44606.495940000023</v>
      </c>
      <c r="D40" s="11">
        <v>7.6447100000000141</v>
      </c>
      <c r="E40" s="11">
        <v>4.1166200000000002</v>
      </c>
      <c r="F40" s="11">
        <v>12535.033320000004</v>
      </c>
      <c r="G40" s="11">
        <v>318.43315000000013</v>
      </c>
      <c r="H40" s="11">
        <v>1021032.8431099997</v>
      </c>
    </row>
    <row r="41" spans="1:8" x14ac:dyDescent="0.25">
      <c r="A41" t="s">
        <v>53</v>
      </c>
      <c r="B41" s="11">
        <v>20.616329999999987</v>
      </c>
      <c r="C41" s="11">
        <v>54714.876040000112</v>
      </c>
      <c r="D41" s="11">
        <v>26.443060000000024</v>
      </c>
      <c r="E41" s="11">
        <v>21.730620000000009</v>
      </c>
      <c r="F41" s="11">
        <v>58978.178730000058</v>
      </c>
      <c r="G41" s="11">
        <v>3577.5845299999969</v>
      </c>
      <c r="H41" s="11">
        <v>9696812.7915700022</v>
      </c>
    </row>
    <row r="42" spans="1:8" x14ac:dyDescent="0.25">
      <c r="A42" t="s">
        <v>60</v>
      </c>
      <c r="B42" s="11">
        <v>13.905839999999998</v>
      </c>
      <c r="C42" s="11">
        <v>38566.573759999992</v>
      </c>
      <c r="D42" s="11">
        <v>14.251140000000021</v>
      </c>
      <c r="E42" s="11">
        <v>11.444530000000002</v>
      </c>
      <c r="F42" s="11">
        <v>31214.427129999989</v>
      </c>
      <c r="G42" s="11">
        <v>1560.0790800000002</v>
      </c>
      <c r="H42" s="11">
        <v>4325260.8544000005</v>
      </c>
    </row>
    <row r="43" spans="1:8" x14ac:dyDescent="0.25">
      <c r="A43" t="s">
        <v>69</v>
      </c>
      <c r="B43" s="11">
        <v>0.99846999999999997</v>
      </c>
      <c r="C43" s="11">
        <v>3206.6098799999991</v>
      </c>
      <c r="D43" s="11">
        <v>1.6465600000000002</v>
      </c>
      <c r="E43" s="11">
        <v>1.4085899999999998</v>
      </c>
      <c r="F43" s="11">
        <v>4798.6448800000007</v>
      </c>
      <c r="G43" s="11">
        <v>213.86023000000006</v>
      </c>
      <c r="H43" s="11">
        <v>736857.52405000001</v>
      </c>
    </row>
    <row r="44" spans="1:8" x14ac:dyDescent="0.25">
      <c r="A44" t="s">
        <v>93</v>
      </c>
      <c r="B44" s="11">
        <v>0.10423</v>
      </c>
      <c r="C44" s="11">
        <v>431.04156</v>
      </c>
      <c r="D44" s="11">
        <v>2.7859999999999999E-2</v>
      </c>
      <c r="E44" s="11">
        <v>1.1939999999999999E-2</v>
      </c>
      <c r="F44" s="11">
        <v>49.376049999999999</v>
      </c>
      <c r="G44" s="11">
        <v>0</v>
      </c>
      <c r="H44" s="11">
        <v>0</v>
      </c>
    </row>
    <row r="45" spans="1:8" x14ac:dyDescent="0.25">
      <c r="A45" t="s">
        <v>56</v>
      </c>
      <c r="B45" s="11">
        <v>0.6316299999999998</v>
      </c>
      <c r="C45" s="11">
        <v>2146.3470900000002</v>
      </c>
      <c r="D45" s="11">
        <v>0.62268000000000001</v>
      </c>
      <c r="E45" s="11">
        <v>0.40106000000000003</v>
      </c>
      <c r="F45" s="11">
        <v>1296.8448800000001</v>
      </c>
      <c r="G45" s="11">
        <v>32.707140000000003</v>
      </c>
      <c r="H45" s="11">
        <v>84869.796960000007</v>
      </c>
    </row>
    <row r="46" spans="1:8" x14ac:dyDescent="0.25">
      <c r="A46" t="s">
        <v>48</v>
      </c>
      <c r="B46" s="11">
        <v>1.37195</v>
      </c>
      <c r="C46" s="11">
        <v>5431.9108499999993</v>
      </c>
      <c r="D46" s="11">
        <v>1.4275100000000001</v>
      </c>
      <c r="E46" s="11">
        <v>0.97901999999999978</v>
      </c>
      <c r="F46" s="11">
        <v>3680.53791</v>
      </c>
      <c r="G46" s="11">
        <v>167.02755000000005</v>
      </c>
      <c r="H46" s="11">
        <v>658499.66030000011</v>
      </c>
    </row>
    <row r="47" spans="1:8" x14ac:dyDescent="0.25">
      <c r="A47" t="s">
        <v>81</v>
      </c>
      <c r="B47" s="11">
        <v>0.19591999999999998</v>
      </c>
      <c r="C47" s="11">
        <v>581.30100000000004</v>
      </c>
      <c r="D47" s="11">
        <v>0.17316000000000001</v>
      </c>
      <c r="E47" s="11">
        <v>0.14195000000000002</v>
      </c>
      <c r="F47" s="11">
        <v>421.19087000000002</v>
      </c>
      <c r="G47" s="11">
        <v>15.029490000000001</v>
      </c>
      <c r="H47" s="11">
        <v>44593.629009999997</v>
      </c>
    </row>
    <row r="48" spans="1:8" x14ac:dyDescent="0.25">
      <c r="A48" t="s">
        <v>67</v>
      </c>
      <c r="B48" s="11">
        <v>3.3694900000000012</v>
      </c>
      <c r="C48" s="11">
        <v>9966.6723999999995</v>
      </c>
      <c r="D48" s="11">
        <v>3.4467099999999995</v>
      </c>
      <c r="E48" s="11">
        <v>2.6844500000000004</v>
      </c>
      <c r="F48" s="11">
        <v>8220.4244900000031</v>
      </c>
      <c r="G48" s="11">
        <v>398.48765999999995</v>
      </c>
      <c r="H48" s="11">
        <v>1201570.4531499995</v>
      </c>
    </row>
    <row r="49" spans="1:8" x14ac:dyDescent="0.25">
      <c r="A49" t="s">
        <v>35</v>
      </c>
      <c r="B49" s="11">
        <v>65.533550000000005</v>
      </c>
      <c r="C49" s="11">
        <v>177523.20715000003</v>
      </c>
      <c r="D49" s="11">
        <v>71.601750000000209</v>
      </c>
      <c r="E49" s="11">
        <v>50.26260000000007</v>
      </c>
      <c r="F49" s="11">
        <v>137373.72359999991</v>
      </c>
      <c r="G49" s="11">
        <v>6634.0046799999964</v>
      </c>
      <c r="H49" s="11">
        <v>18247082.462529991</v>
      </c>
    </row>
    <row r="50" spans="1:8" x14ac:dyDescent="0.25">
      <c r="A50" t="s">
        <v>94</v>
      </c>
      <c r="B50" s="11">
        <v>0</v>
      </c>
      <c r="C50" s="11">
        <v>0</v>
      </c>
      <c r="D50" s="11">
        <v>0</v>
      </c>
      <c r="E50" s="11">
        <v>117.94552999999999</v>
      </c>
      <c r="F50" s="11">
        <v>342222.18911999988</v>
      </c>
      <c r="G50" s="11">
        <v>0</v>
      </c>
      <c r="H50" s="11">
        <v>0</v>
      </c>
    </row>
  </sheetData>
  <sortState ref="A3:H49">
    <sortCondition descending="1" ref="A3:A49"/>
  </sortState>
  <mergeCells count="1">
    <mergeCell ref="A1:H1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Report_All</vt:lpstr>
      <vt:lpstr>Summary</vt:lpstr>
      <vt:lpstr>Data</vt:lpstr>
      <vt:lpstr>Product Summary</vt:lpstr>
      <vt:lpstr>Stock by product</vt:lpstr>
      <vt:lpstr>Stock Table</vt:lpstr>
      <vt:lpstr>Stand Table</vt:lpstr>
      <vt:lpstr>Sheet1</vt:lpstr>
      <vt:lpstr>Sheet2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Barnhill, Haven</dc:creator>
  <cp:lastModifiedBy>Barnhill, Haven</cp:lastModifiedBy>
  <cp:lastPrinted>2013-09-19T16:48:50Z</cp:lastPrinted>
  <dcterms:created xsi:type="dcterms:W3CDTF">2013-09-17T14:48:08Z</dcterms:created>
  <dcterms:modified xsi:type="dcterms:W3CDTF">2013-09-19T20:25:38Z</dcterms:modified>
</cp:coreProperties>
</file>